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75" windowWidth="18195" windowHeight="11820" firstSheet="18" activeTab="20"/>
  </bookViews>
  <sheets>
    <sheet name="Init" sheetId="11" r:id="rId1"/>
    <sheet name="TOCA_previous" sheetId="10" r:id="rId2"/>
    <sheet name="TOCA_current" sheetId="9" r:id="rId3"/>
    <sheet name="LS_previous" sheetId="8" r:id="rId4"/>
    <sheet name="LS_current" sheetId="7" r:id="rId5"/>
    <sheet name="Demand_previous" sheetId="6" r:id="rId6"/>
    <sheet name="Demand_current" sheetId="4" r:id="rId7"/>
    <sheet name="Rates_previous" sheetId="2" r:id="rId8"/>
    <sheet name="Rates_current" sheetId="3" r:id="rId9"/>
    <sheet name="IRD" sheetId="1" r:id="rId10"/>
    <sheet name="LDD_previous" sheetId="15" r:id="rId11"/>
    <sheet name="LDD_current" sheetId="14" r:id="rId12"/>
    <sheet name="RT1SC" sheetId="16" r:id="rId13"/>
    <sheet name="LS_Demand_Rates_Restatement" sheetId="13" r:id="rId14"/>
    <sheet name="Charges_Including Slice and LS" sheetId="12" r:id="rId15"/>
    <sheet name="Charges_NonSlice" sheetId="18" r:id="rId16"/>
    <sheet name="Charges_NonSlice with Prev LS" sheetId="22" r:id="rId17"/>
    <sheet name="Charges_NonSlice &amp; Excl LS" sheetId="19" r:id="rId18"/>
    <sheet name="Outputs" sheetId="20" r:id="rId19"/>
    <sheet name="Restatement" sheetId="23" r:id="rId20"/>
    <sheet name="NonSlice Chart" sheetId="24" r:id="rId21"/>
    <sheet name="NonSlice Chart Effective" sheetId="26" r:id="rId22"/>
    <sheet name="NonSlice - Ordered Chart" sheetId="25" r:id="rId23"/>
  </sheets>
  <externalReferences>
    <externalReference r:id="rId24"/>
  </externalReferences>
  <definedNames>
    <definedName name="DemandRateSelect" localSheetId="16">[1]Rates_TRM_12!#REF!</definedName>
    <definedName name="DemandRateSelect">[1]Rates_TRM_12!#REF!</definedName>
    <definedName name="No" localSheetId="16">[1]Rates_TRM_12!#REF!</definedName>
    <definedName name="No">[1]Rates_TRM_12!#REF!</definedName>
  </definedNames>
  <calcPr calcId="145621"/>
</workbook>
</file>

<file path=xl/calcChain.xml><?xml version="1.0" encoding="utf-8"?>
<calcChain xmlns="http://schemas.openxmlformats.org/spreadsheetml/2006/main">
  <c r="Z137" i="12" l="1"/>
  <c r="Z136" i="12"/>
  <c r="Z135" i="12"/>
  <c r="N135" i="12" s="1"/>
  <c r="Z134" i="12"/>
  <c r="N134" i="12" s="1"/>
  <c r="Z133" i="12"/>
  <c r="Z132" i="12"/>
  <c r="Z131" i="12"/>
  <c r="N131" i="12" s="1"/>
  <c r="Z130" i="12"/>
  <c r="N130" i="12" s="1"/>
  <c r="Z129" i="12"/>
  <c r="Z128" i="12"/>
  <c r="Z127" i="12"/>
  <c r="N127" i="12" s="1"/>
  <c r="Z126" i="12"/>
  <c r="N126" i="12" s="1"/>
  <c r="Z125" i="12"/>
  <c r="Z124" i="12"/>
  <c r="Z123" i="12"/>
  <c r="N123" i="12" s="1"/>
  <c r="Z122" i="12"/>
  <c r="N122" i="12" s="1"/>
  <c r="Z121" i="12"/>
  <c r="Z120" i="12"/>
  <c r="Z119" i="12"/>
  <c r="N119" i="12" s="1"/>
  <c r="Z118" i="12"/>
  <c r="N118" i="12" s="1"/>
  <c r="Z117" i="12"/>
  <c r="Z116" i="12"/>
  <c r="Z115" i="12"/>
  <c r="N115" i="12" s="1"/>
  <c r="Z114" i="12"/>
  <c r="N114" i="12" s="1"/>
  <c r="Z113" i="12"/>
  <c r="Z112" i="12"/>
  <c r="Z111" i="12"/>
  <c r="N111" i="12" s="1"/>
  <c r="Z110" i="12"/>
  <c r="N110" i="12" s="1"/>
  <c r="Z109" i="12"/>
  <c r="Z108" i="12"/>
  <c r="Z107" i="12"/>
  <c r="N107" i="12" s="1"/>
  <c r="Z106" i="12"/>
  <c r="N106" i="12" s="1"/>
  <c r="Z105" i="12"/>
  <c r="Z104" i="12"/>
  <c r="Z103" i="12"/>
  <c r="N103" i="12" s="1"/>
  <c r="Z102" i="12"/>
  <c r="N102" i="12" s="1"/>
  <c r="Z101" i="12"/>
  <c r="Z100" i="12"/>
  <c r="Z99" i="12"/>
  <c r="N99" i="12" s="1"/>
  <c r="Z98" i="12"/>
  <c r="N98" i="12" s="1"/>
  <c r="Z97" i="12"/>
  <c r="Z96" i="12"/>
  <c r="Z95" i="12"/>
  <c r="N95" i="12" s="1"/>
  <c r="Z94" i="12"/>
  <c r="N94" i="12" s="1"/>
  <c r="Z93" i="12"/>
  <c r="Z92" i="12"/>
  <c r="Z91" i="12"/>
  <c r="N91" i="12" s="1"/>
  <c r="Z90" i="12"/>
  <c r="N90" i="12" s="1"/>
  <c r="Z89" i="12"/>
  <c r="Z88" i="12"/>
  <c r="Z87" i="12"/>
  <c r="N87" i="12" s="1"/>
  <c r="Z86" i="12"/>
  <c r="N86" i="12" s="1"/>
  <c r="Z85" i="12"/>
  <c r="Z84" i="12"/>
  <c r="Z83" i="12"/>
  <c r="N83" i="12" s="1"/>
  <c r="Z82" i="12"/>
  <c r="N82" i="12" s="1"/>
  <c r="Z81" i="12"/>
  <c r="Z80" i="12"/>
  <c r="Z79" i="12"/>
  <c r="N79" i="12" s="1"/>
  <c r="Z78" i="12"/>
  <c r="N78" i="12" s="1"/>
  <c r="Z77" i="12"/>
  <c r="Z76" i="12"/>
  <c r="Z75" i="12"/>
  <c r="N75" i="12" s="1"/>
  <c r="Z74" i="12"/>
  <c r="N74" i="12" s="1"/>
  <c r="Z73" i="12"/>
  <c r="Z72" i="12"/>
  <c r="Z71" i="12"/>
  <c r="N71" i="12" s="1"/>
  <c r="Z70" i="12"/>
  <c r="N70" i="12" s="1"/>
  <c r="Z69" i="12"/>
  <c r="Z68" i="12"/>
  <c r="Z67" i="12"/>
  <c r="N67" i="12" s="1"/>
  <c r="Z66" i="12"/>
  <c r="N66" i="12" s="1"/>
  <c r="Z65" i="12"/>
  <c r="Z64" i="12"/>
  <c r="Z63" i="12"/>
  <c r="N63" i="12" s="1"/>
  <c r="Z62" i="12"/>
  <c r="N62" i="12" s="1"/>
  <c r="Z61" i="12"/>
  <c r="Z60" i="12"/>
  <c r="Z59" i="12"/>
  <c r="N59" i="12" s="1"/>
  <c r="Z58" i="12"/>
  <c r="N58" i="12" s="1"/>
  <c r="Z57" i="12"/>
  <c r="Z56" i="12"/>
  <c r="Z55" i="12"/>
  <c r="N55" i="12" s="1"/>
  <c r="Z54" i="12"/>
  <c r="N54" i="12" s="1"/>
  <c r="Z53" i="12"/>
  <c r="Z52" i="12"/>
  <c r="Z51" i="12"/>
  <c r="N51" i="12" s="1"/>
  <c r="Z50" i="12"/>
  <c r="N50" i="12" s="1"/>
  <c r="Z49" i="12"/>
  <c r="Z48" i="12"/>
  <c r="Z47" i="12"/>
  <c r="N47" i="12" s="1"/>
  <c r="Z46" i="12"/>
  <c r="N46" i="12" s="1"/>
  <c r="Z45" i="12"/>
  <c r="Z44" i="12"/>
  <c r="Z43" i="12"/>
  <c r="N43" i="12" s="1"/>
  <c r="Z42" i="12"/>
  <c r="N42" i="12" s="1"/>
  <c r="Z41" i="12"/>
  <c r="Z40" i="12"/>
  <c r="Z39" i="12"/>
  <c r="N39" i="12" s="1"/>
  <c r="Z38" i="12"/>
  <c r="N38" i="12" s="1"/>
  <c r="Z37" i="12"/>
  <c r="Z36" i="12"/>
  <c r="Z35" i="12"/>
  <c r="N35" i="12" s="1"/>
  <c r="Z34" i="12"/>
  <c r="N34" i="12" s="1"/>
  <c r="Z33" i="12"/>
  <c r="Z32" i="12"/>
  <c r="Z31" i="12"/>
  <c r="N31" i="12" s="1"/>
  <c r="Z30" i="12"/>
  <c r="N30" i="12" s="1"/>
  <c r="Z29" i="12"/>
  <c r="Z28" i="12"/>
  <c r="Z27" i="12"/>
  <c r="N27" i="12" s="1"/>
  <c r="Z26" i="12"/>
  <c r="N26" i="12" s="1"/>
  <c r="Z25" i="12"/>
  <c r="Z24" i="12"/>
  <c r="Z23" i="12"/>
  <c r="N23" i="12" s="1"/>
  <c r="Z22" i="12"/>
  <c r="N22" i="12" s="1"/>
  <c r="Z21" i="12"/>
  <c r="Z20" i="12"/>
  <c r="Z19" i="12"/>
  <c r="N19" i="12" s="1"/>
  <c r="Z18" i="12"/>
  <c r="N18" i="12" s="1"/>
  <c r="Z17" i="12"/>
  <c r="Z16" i="12"/>
  <c r="Z15" i="12"/>
  <c r="N15" i="12" s="1"/>
  <c r="Z14" i="12"/>
  <c r="N14" i="12" s="1"/>
  <c r="Z13" i="12"/>
  <c r="Z12" i="12"/>
  <c r="Z11" i="12"/>
  <c r="N11" i="12" s="1"/>
  <c r="Z10" i="12"/>
  <c r="N10" i="12" s="1"/>
  <c r="Z9" i="12"/>
  <c r="Z8" i="12"/>
  <c r="Z7" i="12"/>
  <c r="N7" i="12" s="1"/>
  <c r="Z6" i="12"/>
  <c r="N6" i="12" s="1"/>
  <c r="Z5" i="12"/>
  <c r="Z4" i="12"/>
  <c r="N137" i="12"/>
  <c r="N136" i="12"/>
  <c r="N133" i="12"/>
  <c r="N132" i="12"/>
  <c r="N129" i="12"/>
  <c r="N128" i="12"/>
  <c r="N125" i="12"/>
  <c r="N124" i="12"/>
  <c r="N121" i="12"/>
  <c r="N120" i="12"/>
  <c r="N117" i="12"/>
  <c r="N116" i="12"/>
  <c r="N113" i="12"/>
  <c r="N112" i="12"/>
  <c r="N109" i="12"/>
  <c r="N108" i="12"/>
  <c r="N105" i="12"/>
  <c r="N104" i="12"/>
  <c r="N101" i="12"/>
  <c r="N100" i="12"/>
  <c r="N97" i="12"/>
  <c r="N96" i="12"/>
  <c r="N93" i="12"/>
  <c r="N92" i="12"/>
  <c r="N89" i="12"/>
  <c r="N88" i="12"/>
  <c r="N85" i="12"/>
  <c r="N84" i="12"/>
  <c r="N81" i="12"/>
  <c r="N80" i="12"/>
  <c r="N77" i="12"/>
  <c r="N76" i="12"/>
  <c r="N73" i="12"/>
  <c r="N72" i="12"/>
  <c r="N69" i="12"/>
  <c r="N68" i="12"/>
  <c r="N65" i="12"/>
  <c r="N64" i="12"/>
  <c r="N61" i="12"/>
  <c r="N60" i="12"/>
  <c r="N57" i="12"/>
  <c r="N56" i="12"/>
  <c r="N53" i="12"/>
  <c r="N52" i="12"/>
  <c r="N49" i="12"/>
  <c r="N48" i="12"/>
  <c r="N45" i="12"/>
  <c r="N44" i="12"/>
  <c r="N41" i="12"/>
  <c r="N40" i="12"/>
  <c r="N37" i="12"/>
  <c r="N36" i="12"/>
  <c r="N33" i="12"/>
  <c r="N32" i="12"/>
  <c r="N29" i="12"/>
  <c r="N28" i="12"/>
  <c r="N25" i="12"/>
  <c r="N24" i="12"/>
  <c r="N21" i="12"/>
  <c r="N20" i="12"/>
  <c r="N17" i="12"/>
  <c r="N16" i="12"/>
  <c r="N13" i="12"/>
  <c r="N12" i="12"/>
  <c r="N9" i="12"/>
  <c r="N8" i="12"/>
  <c r="N5" i="12"/>
  <c r="N4" i="12"/>
  <c r="Z137" i="22"/>
  <c r="Z136" i="22"/>
  <c r="Z135" i="22"/>
  <c r="N135" i="22" s="1"/>
  <c r="Z134" i="22"/>
  <c r="N134" i="22" s="1"/>
  <c r="Z133" i="22"/>
  <c r="Z132" i="22"/>
  <c r="Z131" i="22"/>
  <c r="N131" i="22" s="1"/>
  <c r="Z130" i="22"/>
  <c r="N130" i="22" s="1"/>
  <c r="Z129" i="22"/>
  <c r="Z128" i="22"/>
  <c r="Z127" i="22"/>
  <c r="N127" i="22" s="1"/>
  <c r="Z126" i="22"/>
  <c r="N126" i="22" s="1"/>
  <c r="Z125" i="22"/>
  <c r="Z124" i="22"/>
  <c r="Z123" i="22"/>
  <c r="N123" i="22" s="1"/>
  <c r="Z122" i="22"/>
  <c r="N122" i="22" s="1"/>
  <c r="Z121" i="22"/>
  <c r="Z120" i="22"/>
  <c r="Z119" i="22"/>
  <c r="N119" i="22" s="1"/>
  <c r="Z118" i="22"/>
  <c r="N118" i="22" s="1"/>
  <c r="Z117" i="22"/>
  <c r="Z116" i="22"/>
  <c r="Z115" i="22"/>
  <c r="N115" i="22" s="1"/>
  <c r="Z114" i="22"/>
  <c r="N114" i="22" s="1"/>
  <c r="Z113" i="22"/>
  <c r="Z112" i="22"/>
  <c r="Z111" i="22"/>
  <c r="N111" i="22" s="1"/>
  <c r="Z110" i="22"/>
  <c r="N110" i="22" s="1"/>
  <c r="Z109" i="22"/>
  <c r="Z108" i="22"/>
  <c r="Z107" i="22"/>
  <c r="N107" i="22" s="1"/>
  <c r="Z106" i="22"/>
  <c r="N106" i="22" s="1"/>
  <c r="Z105" i="22"/>
  <c r="Z104" i="22"/>
  <c r="Z103" i="22"/>
  <c r="N103" i="22" s="1"/>
  <c r="Z102" i="22"/>
  <c r="N102" i="22" s="1"/>
  <c r="Z101" i="22"/>
  <c r="Z100" i="22"/>
  <c r="Z99" i="22"/>
  <c r="N99" i="22" s="1"/>
  <c r="Z98" i="22"/>
  <c r="N98" i="22" s="1"/>
  <c r="Z97" i="22"/>
  <c r="Z96" i="22"/>
  <c r="Z95" i="22"/>
  <c r="N95" i="22" s="1"/>
  <c r="Z94" i="22"/>
  <c r="N94" i="22" s="1"/>
  <c r="Z93" i="22"/>
  <c r="Z92" i="22"/>
  <c r="Z91" i="22"/>
  <c r="N91" i="22" s="1"/>
  <c r="Z90" i="22"/>
  <c r="N90" i="22" s="1"/>
  <c r="Z89" i="22"/>
  <c r="Z88" i="22"/>
  <c r="Z87" i="22"/>
  <c r="N87" i="22" s="1"/>
  <c r="Z86" i="22"/>
  <c r="N86" i="22" s="1"/>
  <c r="Z85" i="22"/>
  <c r="Z84" i="22"/>
  <c r="Z83" i="22"/>
  <c r="N83" i="22" s="1"/>
  <c r="Z82" i="22"/>
  <c r="N82" i="22" s="1"/>
  <c r="Z81" i="22"/>
  <c r="Z80" i="22"/>
  <c r="Z79" i="22"/>
  <c r="N79" i="22" s="1"/>
  <c r="Z78" i="22"/>
  <c r="N78" i="22" s="1"/>
  <c r="Z77" i="22"/>
  <c r="Z76" i="22"/>
  <c r="Z75" i="22"/>
  <c r="N75" i="22" s="1"/>
  <c r="Z74" i="22"/>
  <c r="N74" i="22" s="1"/>
  <c r="Z73" i="22"/>
  <c r="Z72" i="22"/>
  <c r="Z71" i="22"/>
  <c r="N71" i="22" s="1"/>
  <c r="Z70" i="22"/>
  <c r="N70" i="22" s="1"/>
  <c r="Z69" i="22"/>
  <c r="Z68" i="22"/>
  <c r="Z67" i="22"/>
  <c r="N67" i="22" s="1"/>
  <c r="Z66" i="22"/>
  <c r="N66" i="22" s="1"/>
  <c r="Z65" i="22"/>
  <c r="Z64" i="22"/>
  <c r="Z63" i="22"/>
  <c r="N63" i="22" s="1"/>
  <c r="Z62" i="22"/>
  <c r="N62" i="22" s="1"/>
  <c r="Z61" i="22"/>
  <c r="Z60" i="22"/>
  <c r="Z59" i="22"/>
  <c r="N59" i="22" s="1"/>
  <c r="Z58" i="22"/>
  <c r="N58" i="22" s="1"/>
  <c r="Z57" i="22"/>
  <c r="Z56" i="22"/>
  <c r="Z55" i="22"/>
  <c r="N55" i="22" s="1"/>
  <c r="Z54" i="22"/>
  <c r="N54" i="22" s="1"/>
  <c r="Z53" i="22"/>
  <c r="Z52" i="22"/>
  <c r="Z51" i="22"/>
  <c r="N51" i="22" s="1"/>
  <c r="Z50" i="22"/>
  <c r="N50" i="22" s="1"/>
  <c r="Z49" i="22"/>
  <c r="Z48" i="22"/>
  <c r="Z47" i="22"/>
  <c r="N47" i="22" s="1"/>
  <c r="Z46" i="22"/>
  <c r="N46" i="22" s="1"/>
  <c r="Z45" i="22"/>
  <c r="Z44" i="22"/>
  <c r="Z43" i="22"/>
  <c r="N43" i="22" s="1"/>
  <c r="Z42" i="22"/>
  <c r="N42" i="22" s="1"/>
  <c r="Z41" i="22"/>
  <c r="Z40" i="22"/>
  <c r="Z39" i="22"/>
  <c r="N39" i="22" s="1"/>
  <c r="Z38" i="22"/>
  <c r="N38" i="22" s="1"/>
  <c r="Z37" i="22"/>
  <c r="Z36" i="22"/>
  <c r="Z35" i="22"/>
  <c r="N35" i="22" s="1"/>
  <c r="Z34" i="22"/>
  <c r="N34" i="22" s="1"/>
  <c r="Z33" i="22"/>
  <c r="Z32" i="22"/>
  <c r="Z31" i="22"/>
  <c r="N31" i="22" s="1"/>
  <c r="Z30" i="22"/>
  <c r="N30" i="22" s="1"/>
  <c r="Z29" i="22"/>
  <c r="Z28" i="22"/>
  <c r="Z27" i="22"/>
  <c r="N27" i="22" s="1"/>
  <c r="Z26" i="22"/>
  <c r="N26" i="22" s="1"/>
  <c r="Z25" i="22"/>
  <c r="Z24" i="22"/>
  <c r="Z23" i="22"/>
  <c r="N23" i="22" s="1"/>
  <c r="Z22" i="22"/>
  <c r="N22" i="22" s="1"/>
  <c r="Z21" i="22"/>
  <c r="Z20" i="22"/>
  <c r="Z19" i="22"/>
  <c r="N19" i="22" s="1"/>
  <c r="Z18" i="22"/>
  <c r="N18" i="22" s="1"/>
  <c r="Z17" i="22"/>
  <c r="Z16" i="22"/>
  <c r="Z15" i="22"/>
  <c r="N15" i="22" s="1"/>
  <c r="Z14" i="22"/>
  <c r="N14" i="22" s="1"/>
  <c r="Z13" i="22"/>
  <c r="Z12" i="22"/>
  <c r="Z11" i="22"/>
  <c r="N11" i="22" s="1"/>
  <c r="Z10" i="22"/>
  <c r="N10" i="22" s="1"/>
  <c r="Z9" i="22"/>
  <c r="Z8" i="22"/>
  <c r="Z7" i="22"/>
  <c r="N7" i="22" s="1"/>
  <c r="Z6" i="22"/>
  <c r="N6" i="22" s="1"/>
  <c r="Z5" i="22"/>
  <c r="Z4" i="22"/>
  <c r="N4" i="22" s="1"/>
  <c r="N137" i="22"/>
  <c r="N136" i="22"/>
  <c r="N133" i="22"/>
  <c r="N132" i="22"/>
  <c r="N129" i="22"/>
  <c r="N128" i="22"/>
  <c r="N125" i="22"/>
  <c r="N124" i="22"/>
  <c r="N121" i="22"/>
  <c r="N120" i="22"/>
  <c r="N117" i="22"/>
  <c r="N116" i="22"/>
  <c r="N113" i="22"/>
  <c r="N112" i="22"/>
  <c r="N109" i="22"/>
  <c r="N108" i="22"/>
  <c r="N105" i="22"/>
  <c r="N104" i="22"/>
  <c r="N101" i="22"/>
  <c r="N100" i="22"/>
  <c r="N97" i="22"/>
  <c r="N96" i="22"/>
  <c r="N93" i="22"/>
  <c r="N92" i="22"/>
  <c r="N89" i="22"/>
  <c r="N88" i="22"/>
  <c r="N85" i="22"/>
  <c r="N84" i="22"/>
  <c r="N81" i="22"/>
  <c r="N80" i="22"/>
  <c r="N77" i="22"/>
  <c r="N76" i="22"/>
  <c r="N73" i="22"/>
  <c r="N72" i="22"/>
  <c r="N69" i="22"/>
  <c r="N68" i="22"/>
  <c r="N65" i="22"/>
  <c r="N64" i="22"/>
  <c r="N61" i="22"/>
  <c r="N60" i="22"/>
  <c r="N57" i="22"/>
  <c r="N56" i="22"/>
  <c r="N53" i="22"/>
  <c r="N52" i="22"/>
  <c r="N49" i="22"/>
  <c r="N48" i="22"/>
  <c r="N45" i="22"/>
  <c r="N44" i="22"/>
  <c r="N41" i="22"/>
  <c r="N40" i="22"/>
  <c r="N37" i="22"/>
  <c r="N36" i="22"/>
  <c r="N33" i="22"/>
  <c r="N32" i="22"/>
  <c r="N29" i="22"/>
  <c r="N28" i="22"/>
  <c r="N25" i="22"/>
  <c r="N24" i="22"/>
  <c r="N21" i="22"/>
  <c r="N20" i="22"/>
  <c r="N17" i="22"/>
  <c r="N16" i="22"/>
  <c r="N13" i="22"/>
  <c r="N12" i="22"/>
  <c r="N9" i="22"/>
  <c r="N8" i="22"/>
  <c r="N5" i="22"/>
  <c r="N137" i="18"/>
  <c r="N136" i="18"/>
  <c r="N135" i="18"/>
  <c r="N134" i="18"/>
  <c r="N133" i="18"/>
  <c r="N132" i="18"/>
  <c r="N131" i="18"/>
  <c r="N130" i="18"/>
  <c r="N129" i="18"/>
  <c r="N128" i="18"/>
  <c r="N127" i="18"/>
  <c r="N126" i="18"/>
  <c r="N125" i="18"/>
  <c r="N124" i="18"/>
  <c r="N123" i="18"/>
  <c r="N122" i="18"/>
  <c r="N121" i="18"/>
  <c r="N120" i="18"/>
  <c r="N119" i="18"/>
  <c r="N118" i="18"/>
  <c r="N117" i="18"/>
  <c r="N116" i="18"/>
  <c r="N115" i="18"/>
  <c r="N114" i="18"/>
  <c r="N113" i="18"/>
  <c r="N112" i="18"/>
  <c r="N111" i="18"/>
  <c r="N110" i="18"/>
  <c r="N109" i="18"/>
  <c r="N108" i="18"/>
  <c r="N107" i="18"/>
  <c r="N106" i="18"/>
  <c r="N105" i="18"/>
  <c r="N104" i="18"/>
  <c r="N103" i="18"/>
  <c r="N102" i="18"/>
  <c r="N101" i="18"/>
  <c r="N100" i="18"/>
  <c r="N99" i="18"/>
  <c r="N98" i="18"/>
  <c r="N97" i="18"/>
  <c r="N96" i="18"/>
  <c r="N95" i="18"/>
  <c r="N94" i="18"/>
  <c r="N93" i="18"/>
  <c r="N92" i="18"/>
  <c r="N91" i="18"/>
  <c r="N90" i="18"/>
  <c r="N89" i="18"/>
  <c r="N88" i="18"/>
  <c r="N87" i="18"/>
  <c r="N86" i="18"/>
  <c r="N85" i="18"/>
  <c r="N84" i="18"/>
  <c r="N83" i="18"/>
  <c r="N82" i="18"/>
  <c r="N81" i="18"/>
  <c r="N80" i="18"/>
  <c r="N79" i="18"/>
  <c r="N78" i="18"/>
  <c r="N77" i="18"/>
  <c r="N76" i="18"/>
  <c r="N75" i="18"/>
  <c r="N74" i="18"/>
  <c r="N73" i="18"/>
  <c r="N72" i="18"/>
  <c r="N71" i="18"/>
  <c r="N70" i="18"/>
  <c r="N69" i="18"/>
  <c r="N68" i="18"/>
  <c r="N67" i="18"/>
  <c r="N66" i="18"/>
  <c r="N65" i="18"/>
  <c r="N64" i="18"/>
  <c r="N63" i="18"/>
  <c r="N62" i="18"/>
  <c r="N61" i="18"/>
  <c r="N60" i="18"/>
  <c r="N59" i="18"/>
  <c r="N58" i="18"/>
  <c r="N57" i="18"/>
  <c r="N56" i="18"/>
  <c r="N55" i="18"/>
  <c r="N54" i="18"/>
  <c r="N53" i="18"/>
  <c r="N52" i="18"/>
  <c r="N51" i="18"/>
  <c r="N50" i="18"/>
  <c r="N49" i="18"/>
  <c r="N48" i="18"/>
  <c r="N47" i="18"/>
  <c r="N46" i="18"/>
  <c r="N45" i="18"/>
  <c r="N44" i="18"/>
  <c r="N43" i="18"/>
  <c r="N42" i="18"/>
  <c r="N41" i="18"/>
  <c r="N40" i="18"/>
  <c r="N39" i="18"/>
  <c r="N38" i="18"/>
  <c r="N37" i="18"/>
  <c r="N36" i="18"/>
  <c r="N35" i="18"/>
  <c r="N34" i="18"/>
  <c r="N33" i="18"/>
  <c r="N32" i="18"/>
  <c r="N31" i="18"/>
  <c r="N30" i="18"/>
  <c r="N29" i="18"/>
  <c r="N28" i="18"/>
  <c r="N27" i="18"/>
  <c r="N26" i="18"/>
  <c r="N25" i="18"/>
  <c r="N24" i="18"/>
  <c r="N23" i="18"/>
  <c r="N22" i="18"/>
  <c r="N21" i="18"/>
  <c r="N20" i="18"/>
  <c r="N19" i="18"/>
  <c r="N18" i="18"/>
  <c r="N17" i="18"/>
  <c r="N16" i="18"/>
  <c r="N15" i="18"/>
  <c r="N14" i="18"/>
  <c r="N13" i="18"/>
  <c r="N12" i="18"/>
  <c r="N11" i="18"/>
  <c r="N10" i="18"/>
  <c r="N9" i="18"/>
  <c r="N8" i="18"/>
  <c r="N7" i="18"/>
  <c r="N6" i="18"/>
  <c r="N5" i="18"/>
  <c r="N4" i="18"/>
  <c r="Z137" i="18"/>
  <c r="Z136" i="18"/>
  <c r="Z135" i="18"/>
  <c r="Z134" i="18"/>
  <c r="Z133" i="18"/>
  <c r="Z132" i="18"/>
  <c r="Z131" i="18"/>
  <c r="Z130" i="18"/>
  <c r="Z129" i="18"/>
  <c r="Z128" i="18"/>
  <c r="Z127" i="18"/>
  <c r="Z126" i="18"/>
  <c r="Z125" i="18"/>
  <c r="Z124" i="18"/>
  <c r="Z123" i="18"/>
  <c r="Z122" i="18"/>
  <c r="Z121" i="18"/>
  <c r="Z120" i="18"/>
  <c r="Z119" i="18"/>
  <c r="Z118" i="18"/>
  <c r="Z117" i="18"/>
  <c r="Z116" i="18"/>
  <c r="Z115" i="18"/>
  <c r="Z114" i="18"/>
  <c r="Z113" i="18"/>
  <c r="Z112" i="18"/>
  <c r="Z111" i="18"/>
  <c r="Z110" i="18"/>
  <c r="Z109" i="18"/>
  <c r="Z108" i="18"/>
  <c r="Z107" i="18"/>
  <c r="Z106" i="18"/>
  <c r="Z105" i="18"/>
  <c r="Z104" i="18"/>
  <c r="Z103" i="18"/>
  <c r="Z102" i="18"/>
  <c r="Z101" i="18"/>
  <c r="Z100" i="18"/>
  <c r="Z99" i="18"/>
  <c r="Z98" i="18"/>
  <c r="Z97" i="18"/>
  <c r="Z96" i="18"/>
  <c r="Z95" i="18"/>
  <c r="Z94" i="18"/>
  <c r="Z93" i="18"/>
  <c r="Z92" i="18"/>
  <c r="Z91" i="18"/>
  <c r="Z90" i="18"/>
  <c r="Z89" i="18"/>
  <c r="Z88" i="18"/>
  <c r="Z87" i="18"/>
  <c r="Z86" i="18"/>
  <c r="Z85" i="18"/>
  <c r="Z84" i="18"/>
  <c r="Z83" i="18"/>
  <c r="Z82" i="18"/>
  <c r="Z81" i="18"/>
  <c r="Z80" i="18"/>
  <c r="Z79" i="18"/>
  <c r="Z78" i="18"/>
  <c r="Z77" i="18"/>
  <c r="Z76" i="18"/>
  <c r="Z75" i="18"/>
  <c r="Z74" i="18"/>
  <c r="Z73" i="18"/>
  <c r="Z72" i="18"/>
  <c r="Z71" i="18"/>
  <c r="Z70" i="18"/>
  <c r="Z69" i="18"/>
  <c r="Z68" i="18"/>
  <c r="Z67" i="18"/>
  <c r="Z66" i="18"/>
  <c r="Z65" i="18"/>
  <c r="Z64" i="18"/>
  <c r="Z63" i="18"/>
  <c r="Z62" i="18"/>
  <c r="Z61" i="18"/>
  <c r="Z60" i="18"/>
  <c r="Z59" i="18"/>
  <c r="Z58" i="18"/>
  <c r="Z57" i="18"/>
  <c r="Z56" i="18"/>
  <c r="Z55" i="18"/>
  <c r="Z54" i="18"/>
  <c r="Z53" i="18"/>
  <c r="Z52" i="18"/>
  <c r="Z51" i="18"/>
  <c r="Z50" i="18"/>
  <c r="Z49" i="18"/>
  <c r="Z48" i="18"/>
  <c r="Z47" i="18"/>
  <c r="Z46" i="18"/>
  <c r="Z45" i="18"/>
  <c r="Z44" i="18"/>
  <c r="Z43" i="18"/>
  <c r="Z42" i="18"/>
  <c r="Z41" i="18"/>
  <c r="Z40" i="18"/>
  <c r="Z39" i="18"/>
  <c r="Z38" i="18"/>
  <c r="Z37" i="18"/>
  <c r="Z36" i="18"/>
  <c r="Z35" i="18"/>
  <c r="Z34" i="18"/>
  <c r="Z33" i="18"/>
  <c r="Z32" i="18"/>
  <c r="Z31" i="18"/>
  <c r="Z30" i="18"/>
  <c r="Z29" i="18"/>
  <c r="Z28" i="18"/>
  <c r="Z27" i="18"/>
  <c r="Z26" i="18"/>
  <c r="Z25" i="18"/>
  <c r="Z24" i="18"/>
  <c r="Z23" i="18"/>
  <c r="Z22" i="18"/>
  <c r="Z21" i="18"/>
  <c r="Z20" i="18"/>
  <c r="Z19" i="18"/>
  <c r="Z18" i="18"/>
  <c r="Z17" i="18"/>
  <c r="Z16" i="18"/>
  <c r="Z15" i="18"/>
  <c r="Z14" i="18"/>
  <c r="Z13" i="18"/>
  <c r="Z12" i="18"/>
  <c r="Z11" i="18"/>
  <c r="Z10" i="18"/>
  <c r="Z9" i="18"/>
  <c r="Z8" i="18"/>
  <c r="Z7" i="18"/>
  <c r="Z6" i="18"/>
  <c r="Z5" i="18"/>
  <c r="Z4" i="18"/>
  <c r="R137" i="22"/>
  <c r="R136" i="22"/>
  <c r="R135" i="22"/>
  <c r="R134" i="22"/>
  <c r="R133" i="22"/>
  <c r="R132" i="22"/>
  <c r="R131" i="22"/>
  <c r="R130" i="22"/>
  <c r="R129" i="22"/>
  <c r="R128" i="22"/>
  <c r="R127" i="22"/>
  <c r="R126" i="22"/>
  <c r="R125" i="22"/>
  <c r="R124" i="22"/>
  <c r="R123" i="22"/>
  <c r="R122" i="22"/>
  <c r="R121" i="22"/>
  <c r="R120" i="22"/>
  <c r="R119" i="22"/>
  <c r="R118" i="22"/>
  <c r="R117" i="22"/>
  <c r="R116" i="22"/>
  <c r="R115" i="22"/>
  <c r="R114" i="22"/>
  <c r="R113" i="22"/>
  <c r="R112" i="22"/>
  <c r="R111" i="22"/>
  <c r="R110" i="22"/>
  <c r="R109" i="22"/>
  <c r="R108" i="22"/>
  <c r="R107" i="22"/>
  <c r="R106" i="22"/>
  <c r="R105" i="22"/>
  <c r="R104" i="22"/>
  <c r="R103" i="22"/>
  <c r="R102" i="22"/>
  <c r="R101" i="22"/>
  <c r="R100" i="22"/>
  <c r="R99" i="22"/>
  <c r="R98" i="22"/>
  <c r="R97" i="22"/>
  <c r="R96" i="22"/>
  <c r="R95" i="22"/>
  <c r="R94" i="22"/>
  <c r="R93" i="22"/>
  <c r="R92" i="22"/>
  <c r="R91" i="22"/>
  <c r="R90" i="22"/>
  <c r="R89" i="22"/>
  <c r="R88" i="22"/>
  <c r="R87" i="22"/>
  <c r="R86" i="22"/>
  <c r="R85" i="22"/>
  <c r="R84" i="22"/>
  <c r="R83" i="22"/>
  <c r="R82" i="22"/>
  <c r="R81" i="22"/>
  <c r="R80" i="22"/>
  <c r="R79" i="22"/>
  <c r="R78" i="22"/>
  <c r="R77" i="22"/>
  <c r="R76" i="22"/>
  <c r="R75" i="22"/>
  <c r="R74" i="22"/>
  <c r="R73" i="22"/>
  <c r="R72" i="22"/>
  <c r="R71" i="22"/>
  <c r="R70" i="22"/>
  <c r="R69" i="22"/>
  <c r="R68" i="22"/>
  <c r="R67" i="22"/>
  <c r="R66" i="22"/>
  <c r="R65" i="22"/>
  <c r="R64" i="22"/>
  <c r="R63" i="22"/>
  <c r="R62" i="22"/>
  <c r="R61" i="22"/>
  <c r="R60" i="22"/>
  <c r="R59" i="22"/>
  <c r="R58" i="22"/>
  <c r="R57" i="22"/>
  <c r="R56" i="22"/>
  <c r="R55" i="22"/>
  <c r="R54" i="22"/>
  <c r="R53" i="22"/>
  <c r="R52" i="22"/>
  <c r="R51" i="22"/>
  <c r="R50" i="22"/>
  <c r="R49" i="22"/>
  <c r="R48" i="22"/>
  <c r="R47" i="22"/>
  <c r="R46" i="22"/>
  <c r="R45" i="22"/>
  <c r="R44" i="22"/>
  <c r="R43" i="22"/>
  <c r="R42" i="22"/>
  <c r="R41" i="22"/>
  <c r="R40" i="22"/>
  <c r="R39" i="22"/>
  <c r="R38" i="22"/>
  <c r="R37" i="22"/>
  <c r="R36" i="22"/>
  <c r="R35" i="22"/>
  <c r="R34" i="22"/>
  <c r="R33" i="22"/>
  <c r="R32" i="22"/>
  <c r="R31" i="22"/>
  <c r="R30" i="22"/>
  <c r="R29" i="22"/>
  <c r="R28" i="22"/>
  <c r="R27" i="22"/>
  <c r="R26" i="22"/>
  <c r="R25" i="22"/>
  <c r="R24" i="22"/>
  <c r="R23" i="22"/>
  <c r="R22" i="22"/>
  <c r="R21" i="22"/>
  <c r="R20" i="22"/>
  <c r="R19" i="22"/>
  <c r="R18" i="22"/>
  <c r="R17" i="22"/>
  <c r="R16" i="22"/>
  <c r="R15" i="22"/>
  <c r="R14" i="22"/>
  <c r="R13" i="22"/>
  <c r="R12" i="22"/>
  <c r="R11" i="22"/>
  <c r="R10" i="22"/>
  <c r="R9" i="22"/>
  <c r="R8" i="22"/>
  <c r="R7" i="22"/>
  <c r="R6" i="22"/>
  <c r="R5" i="22"/>
  <c r="R4" i="22"/>
  <c r="R137" i="12" l="1"/>
  <c r="R136" i="12"/>
  <c r="R135" i="12"/>
  <c r="R134" i="12"/>
  <c r="R133" i="12"/>
  <c r="R132" i="12"/>
  <c r="R131" i="12"/>
  <c r="R130" i="12"/>
  <c r="R129" i="12"/>
  <c r="R128" i="12"/>
  <c r="R127" i="12"/>
  <c r="R126" i="12"/>
  <c r="R125" i="12"/>
  <c r="R124" i="12"/>
  <c r="R123" i="12"/>
  <c r="R122" i="12"/>
  <c r="R121" i="12"/>
  <c r="R120" i="12"/>
  <c r="R119" i="12"/>
  <c r="R118" i="12"/>
  <c r="R117" i="12"/>
  <c r="R116" i="12"/>
  <c r="R115" i="12"/>
  <c r="R114" i="12"/>
  <c r="R113" i="12"/>
  <c r="R112" i="12"/>
  <c r="R111" i="12"/>
  <c r="R110" i="12"/>
  <c r="R109" i="12"/>
  <c r="R108" i="12"/>
  <c r="R107" i="12"/>
  <c r="R106" i="12"/>
  <c r="R105" i="12"/>
  <c r="R104" i="12"/>
  <c r="R103" i="12"/>
  <c r="R102" i="12"/>
  <c r="R101" i="12"/>
  <c r="R100" i="12"/>
  <c r="R99" i="12"/>
  <c r="R98" i="12"/>
  <c r="R97" i="12"/>
  <c r="R96" i="12"/>
  <c r="R95" i="12"/>
  <c r="R94" i="12"/>
  <c r="R93" i="12"/>
  <c r="R92" i="12"/>
  <c r="R91" i="12"/>
  <c r="R90" i="12"/>
  <c r="R89" i="12"/>
  <c r="R88" i="12"/>
  <c r="R87" i="12"/>
  <c r="R86" i="12"/>
  <c r="R85" i="12"/>
  <c r="R84" i="12"/>
  <c r="R83" i="12"/>
  <c r="R82" i="12"/>
  <c r="R81" i="12"/>
  <c r="R80" i="12"/>
  <c r="R79" i="12"/>
  <c r="R78" i="12"/>
  <c r="R77" i="12"/>
  <c r="R76" i="12"/>
  <c r="R75" i="12"/>
  <c r="R74" i="12"/>
  <c r="R73" i="12"/>
  <c r="R72" i="12"/>
  <c r="R71" i="12"/>
  <c r="R70" i="12"/>
  <c r="R69" i="12"/>
  <c r="R68" i="12"/>
  <c r="R67" i="12"/>
  <c r="R66" i="12"/>
  <c r="R65" i="12"/>
  <c r="R64" i="12"/>
  <c r="R63" i="12"/>
  <c r="R62" i="12"/>
  <c r="R61" i="12"/>
  <c r="R60" i="12"/>
  <c r="R59" i="12"/>
  <c r="R58" i="12"/>
  <c r="R57" i="12"/>
  <c r="R56" i="12"/>
  <c r="R55" i="12"/>
  <c r="R54" i="12"/>
  <c r="R53" i="12"/>
  <c r="R52" i="12"/>
  <c r="R51" i="12"/>
  <c r="R50" i="12"/>
  <c r="R49" i="12"/>
  <c r="R48" i="12"/>
  <c r="R47" i="12"/>
  <c r="R46" i="12"/>
  <c r="R45" i="12"/>
  <c r="R44" i="12"/>
  <c r="R43" i="12"/>
  <c r="R42" i="12"/>
  <c r="R41" i="12"/>
  <c r="R40" i="12"/>
  <c r="R39" i="12"/>
  <c r="R38" i="12"/>
  <c r="R37" i="12"/>
  <c r="R36" i="12"/>
  <c r="R35" i="12"/>
  <c r="R34" i="12"/>
  <c r="R33" i="12"/>
  <c r="R32" i="12"/>
  <c r="R31" i="12"/>
  <c r="R30" i="12"/>
  <c r="R29" i="12"/>
  <c r="R28" i="12"/>
  <c r="R27" i="12"/>
  <c r="R26" i="12"/>
  <c r="R25" i="12"/>
  <c r="R24" i="12"/>
  <c r="R23" i="12"/>
  <c r="R22" i="12"/>
  <c r="R21" i="12"/>
  <c r="R20" i="12"/>
  <c r="R19" i="12"/>
  <c r="R18" i="12"/>
  <c r="R17" i="12"/>
  <c r="R16" i="12"/>
  <c r="R15" i="12"/>
  <c r="R14" i="12"/>
  <c r="R13" i="12"/>
  <c r="R12" i="12"/>
  <c r="R11" i="12"/>
  <c r="R10" i="12"/>
  <c r="R9" i="12"/>
  <c r="R8" i="12"/>
  <c r="R7" i="12"/>
  <c r="R6" i="12"/>
  <c r="R5" i="12"/>
  <c r="R4" i="12"/>
  <c r="R137" i="18"/>
  <c r="R136" i="18"/>
  <c r="R135" i="18"/>
  <c r="R134" i="18"/>
  <c r="R133" i="18"/>
  <c r="R132" i="18"/>
  <c r="R131" i="18"/>
  <c r="R130" i="18"/>
  <c r="R129" i="18"/>
  <c r="R128" i="18"/>
  <c r="R127" i="18"/>
  <c r="R126" i="18"/>
  <c r="R125" i="18"/>
  <c r="R124" i="18"/>
  <c r="R123" i="18"/>
  <c r="R122" i="18"/>
  <c r="R121" i="18"/>
  <c r="R120" i="18"/>
  <c r="R119" i="18"/>
  <c r="R118" i="18"/>
  <c r="R117" i="18"/>
  <c r="R116" i="18"/>
  <c r="R115" i="18"/>
  <c r="R114" i="18"/>
  <c r="R113" i="18"/>
  <c r="R112" i="18"/>
  <c r="R111" i="18"/>
  <c r="R110" i="18"/>
  <c r="R109" i="18"/>
  <c r="R108" i="18"/>
  <c r="R107" i="18"/>
  <c r="R106" i="18"/>
  <c r="R105" i="18"/>
  <c r="R104" i="18"/>
  <c r="R103" i="18"/>
  <c r="R102" i="18"/>
  <c r="R101" i="18"/>
  <c r="R100" i="18"/>
  <c r="R99" i="18"/>
  <c r="R98" i="18"/>
  <c r="R97" i="18"/>
  <c r="R96" i="18"/>
  <c r="R95" i="18"/>
  <c r="R94" i="18"/>
  <c r="R93" i="18"/>
  <c r="R92" i="18"/>
  <c r="R91" i="18"/>
  <c r="R90" i="18"/>
  <c r="R89" i="18"/>
  <c r="R88" i="18"/>
  <c r="R87" i="18"/>
  <c r="R86" i="18"/>
  <c r="R85" i="18"/>
  <c r="R84" i="18"/>
  <c r="R83" i="18"/>
  <c r="R82" i="18"/>
  <c r="R81" i="18"/>
  <c r="R80" i="18"/>
  <c r="R79" i="18"/>
  <c r="R78" i="18"/>
  <c r="R77" i="18"/>
  <c r="R76" i="18"/>
  <c r="R75" i="18"/>
  <c r="R74" i="18"/>
  <c r="R73" i="18"/>
  <c r="R72" i="18"/>
  <c r="R71" i="18"/>
  <c r="R70" i="18"/>
  <c r="R69" i="18"/>
  <c r="R68" i="18"/>
  <c r="R67" i="18"/>
  <c r="R66" i="18"/>
  <c r="R65" i="18"/>
  <c r="R64" i="18"/>
  <c r="R63" i="18"/>
  <c r="R62" i="18"/>
  <c r="R61" i="18"/>
  <c r="R60" i="18"/>
  <c r="R59" i="18"/>
  <c r="R58" i="18"/>
  <c r="R57" i="18"/>
  <c r="R56" i="18"/>
  <c r="R55" i="18"/>
  <c r="R54" i="18"/>
  <c r="R53" i="18"/>
  <c r="R52" i="18"/>
  <c r="R51" i="18"/>
  <c r="R50" i="18"/>
  <c r="R49" i="18"/>
  <c r="R48" i="18"/>
  <c r="R47" i="18"/>
  <c r="R46" i="18"/>
  <c r="R45" i="18"/>
  <c r="R44" i="18"/>
  <c r="R43" i="18"/>
  <c r="R42" i="18"/>
  <c r="R41" i="18"/>
  <c r="R40" i="18"/>
  <c r="R39" i="18"/>
  <c r="R38" i="18"/>
  <c r="R37" i="18"/>
  <c r="R36" i="18"/>
  <c r="R35" i="18"/>
  <c r="R34" i="18"/>
  <c r="R33" i="18"/>
  <c r="R32" i="18"/>
  <c r="R31" i="18"/>
  <c r="R30" i="18"/>
  <c r="R29" i="18"/>
  <c r="R28" i="18"/>
  <c r="R27" i="18"/>
  <c r="R26" i="18"/>
  <c r="R25" i="18"/>
  <c r="R24" i="18"/>
  <c r="R23" i="18"/>
  <c r="R22" i="18"/>
  <c r="R21" i="18"/>
  <c r="R20" i="18"/>
  <c r="R19" i="18"/>
  <c r="R18" i="18"/>
  <c r="R17" i="18"/>
  <c r="R16" i="18"/>
  <c r="R15" i="18"/>
  <c r="R14" i="18"/>
  <c r="R13" i="18"/>
  <c r="R12" i="18"/>
  <c r="R11" i="18"/>
  <c r="R10" i="18"/>
  <c r="R9" i="18"/>
  <c r="R8" i="18"/>
  <c r="R7" i="18"/>
  <c r="R6" i="18"/>
  <c r="R5" i="18"/>
  <c r="R4" i="18"/>
  <c r="U137" i="22"/>
  <c r="U136" i="22"/>
  <c r="U135" i="22"/>
  <c r="U134" i="22"/>
  <c r="U133" i="22"/>
  <c r="U132" i="22"/>
  <c r="U131" i="22"/>
  <c r="U130" i="22"/>
  <c r="U129" i="22"/>
  <c r="U128" i="22"/>
  <c r="U127" i="22"/>
  <c r="U126" i="22"/>
  <c r="U125" i="22"/>
  <c r="U124" i="22"/>
  <c r="U123" i="22"/>
  <c r="U122" i="22"/>
  <c r="U121" i="22"/>
  <c r="U120" i="22"/>
  <c r="U119" i="22"/>
  <c r="U118" i="22"/>
  <c r="U117" i="22"/>
  <c r="U116" i="22"/>
  <c r="U115" i="22"/>
  <c r="U114" i="22"/>
  <c r="U113" i="22"/>
  <c r="U112" i="22"/>
  <c r="U111" i="22"/>
  <c r="U110" i="22"/>
  <c r="U109" i="22"/>
  <c r="U108" i="22"/>
  <c r="U107" i="22"/>
  <c r="U106" i="22"/>
  <c r="U105" i="22"/>
  <c r="U104" i="22"/>
  <c r="U103" i="22"/>
  <c r="U102" i="22"/>
  <c r="U101" i="22"/>
  <c r="U100" i="22"/>
  <c r="U99" i="22"/>
  <c r="U98" i="22"/>
  <c r="U97" i="22"/>
  <c r="U96" i="22"/>
  <c r="U95" i="22"/>
  <c r="U94" i="22"/>
  <c r="U93" i="22"/>
  <c r="U92" i="22"/>
  <c r="U91" i="22"/>
  <c r="U90" i="22"/>
  <c r="U89" i="22"/>
  <c r="U88" i="22"/>
  <c r="U87" i="22"/>
  <c r="U86" i="22"/>
  <c r="U85" i="22"/>
  <c r="U84" i="22"/>
  <c r="U83" i="22"/>
  <c r="U82" i="22"/>
  <c r="U81" i="22"/>
  <c r="U80" i="22"/>
  <c r="U79" i="22"/>
  <c r="U78" i="22"/>
  <c r="U77" i="22"/>
  <c r="U76" i="22"/>
  <c r="U75" i="22"/>
  <c r="U74" i="22"/>
  <c r="U73" i="22"/>
  <c r="U72" i="22"/>
  <c r="U71" i="22"/>
  <c r="U70" i="22"/>
  <c r="U69" i="22"/>
  <c r="U68" i="22"/>
  <c r="U67" i="22"/>
  <c r="U66" i="22"/>
  <c r="U65" i="22"/>
  <c r="U64" i="22"/>
  <c r="U63" i="22"/>
  <c r="U62" i="22"/>
  <c r="U61" i="22"/>
  <c r="U60" i="22"/>
  <c r="U59" i="22"/>
  <c r="U58" i="22"/>
  <c r="U57" i="22"/>
  <c r="U56" i="22"/>
  <c r="U55" i="22"/>
  <c r="U54" i="22"/>
  <c r="U53" i="22"/>
  <c r="U52" i="22"/>
  <c r="U51" i="22"/>
  <c r="U50" i="22"/>
  <c r="U49" i="22"/>
  <c r="U48" i="22"/>
  <c r="U47" i="22"/>
  <c r="U46" i="22"/>
  <c r="U45" i="22"/>
  <c r="U44" i="22"/>
  <c r="U43" i="22"/>
  <c r="U42" i="22"/>
  <c r="U41" i="22"/>
  <c r="U40" i="22"/>
  <c r="U39" i="22"/>
  <c r="U38" i="22"/>
  <c r="U37" i="22"/>
  <c r="U36" i="22"/>
  <c r="U35" i="22"/>
  <c r="U34" i="22"/>
  <c r="U33" i="22"/>
  <c r="U32" i="22"/>
  <c r="U31" i="22"/>
  <c r="U30" i="22"/>
  <c r="U29" i="22"/>
  <c r="U28" i="22"/>
  <c r="U27" i="22"/>
  <c r="U26" i="22"/>
  <c r="U25" i="22"/>
  <c r="U24" i="22"/>
  <c r="U23" i="22"/>
  <c r="U22" i="22"/>
  <c r="U21" i="22"/>
  <c r="U20" i="22"/>
  <c r="U19" i="22"/>
  <c r="U18" i="22"/>
  <c r="U17" i="22"/>
  <c r="U16" i="22"/>
  <c r="U15" i="22"/>
  <c r="U14" i="22"/>
  <c r="U13" i="22"/>
  <c r="U12" i="22"/>
  <c r="U11" i="22"/>
  <c r="U10" i="22"/>
  <c r="U9" i="22"/>
  <c r="U8" i="22"/>
  <c r="U7" i="22"/>
  <c r="U6" i="22"/>
  <c r="U5" i="22"/>
  <c r="U4" i="22"/>
  <c r="U137" i="18"/>
  <c r="U136" i="18"/>
  <c r="U135" i="18"/>
  <c r="U134" i="18"/>
  <c r="U133" i="18"/>
  <c r="U132" i="18"/>
  <c r="U131" i="18"/>
  <c r="U130" i="18"/>
  <c r="U129" i="18"/>
  <c r="U128" i="18"/>
  <c r="U127" i="18"/>
  <c r="U126" i="18"/>
  <c r="U125" i="18"/>
  <c r="U124" i="18"/>
  <c r="U123" i="18"/>
  <c r="U122" i="18"/>
  <c r="U121" i="18"/>
  <c r="U120" i="18"/>
  <c r="U119" i="18"/>
  <c r="U118" i="18"/>
  <c r="U117" i="18"/>
  <c r="U116" i="18"/>
  <c r="U115" i="18"/>
  <c r="U114" i="18"/>
  <c r="U113" i="18"/>
  <c r="U112" i="18"/>
  <c r="U111" i="18"/>
  <c r="U110" i="18"/>
  <c r="U109" i="18"/>
  <c r="U108" i="18"/>
  <c r="U107" i="18"/>
  <c r="U106" i="18"/>
  <c r="U105" i="18"/>
  <c r="U104" i="18"/>
  <c r="U103" i="18"/>
  <c r="U102" i="18"/>
  <c r="U101" i="18"/>
  <c r="U100" i="18"/>
  <c r="U99" i="18"/>
  <c r="U98" i="18"/>
  <c r="U97" i="18"/>
  <c r="U96" i="18"/>
  <c r="U95" i="18"/>
  <c r="U94" i="18"/>
  <c r="U93" i="18"/>
  <c r="U92" i="18"/>
  <c r="U91" i="18"/>
  <c r="U90" i="18"/>
  <c r="U89" i="18"/>
  <c r="U88" i="18"/>
  <c r="U87" i="18"/>
  <c r="U86" i="18"/>
  <c r="U85" i="18"/>
  <c r="U84" i="18"/>
  <c r="U83" i="18"/>
  <c r="U82" i="18"/>
  <c r="U81" i="18"/>
  <c r="U80" i="18"/>
  <c r="U79" i="18"/>
  <c r="U78" i="18"/>
  <c r="U77" i="18"/>
  <c r="U76" i="18"/>
  <c r="U75" i="18"/>
  <c r="U74" i="18"/>
  <c r="U73" i="18"/>
  <c r="U72" i="18"/>
  <c r="U71" i="18"/>
  <c r="U70" i="18"/>
  <c r="U69" i="18"/>
  <c r="U68" i="18"/>
  <c r="U67" i="18"/>
  <c r="U66" i="18"/>
  <c r="U65" i="18"/>
  <c r="U64" i="18"/>
  <c r="U63" i="18"/>
  <c r="U62" i="18"/>
  <c r="U61" i="18"/>
  <c r="U60" i="18"/>
  <c r="U59" i="18"/>
  <c r="U58" i="18"/>
  <c r="U57" i="18"/>
  <c r="U56" i="18"/>
  <c r="U55" i="18"/>
  <c r="U54" i="18"/>
  <c r="U53" i="18"/>
  <c r="U52" i="18"/>
  <c r="U51" i="18"/>
  <c r="U50" i="18"/>
  <c r="U49" i="18"/>
  <c r="U48" i="18"/>
  <c r="U47" i="18"/>
  <c r="U46" i="18"/>
  <c r="U45" i="18"/>
  <c r="U44" i="18"/>
  <c r="U43" i="18"/>
  <c r="U42" i="18"/>
  <c r="U41" i="18"/>
  <c r="U40" i="18"/>
  <c r="U39" i="18"/>
  <c r="U38" i="18"/>
  <c r="U37" i="18"/>
  <c r="U36" i="18"/>
  <c r="U35" i="18"/>
  <c r="U34" i="18"/>
  <c r="U33" i="18"/>
  <c r="U32" i="18"/>
  <c r="U31" i="18"/>
  <c r="U30" i="18"/>
  <c r="U29" i="18"/>
  <c r="U28" i="18"/>
  <c r="U27" i="18"/>
  <c r="U26" i="18"/>
  <c r="U25" i="18"/>
  <c r="U24" i="18"/>
  <c r="U23" i="18"/>
  <c r="U22" i="18"/>
  <c r="U21" i="18"/>
  <c r="U20" i="18"/>
  <c r="U19" i="18"/>
  <c r="U18" i="18"/>
  <c r="U17" i="18"/>
  <c r="U16" i="18"/>
  <c r="U15" i="18"/>
  <c r="U14" i="18"/>
  <c r="U13" i="18"/>
  <c r="U12" i="18"/>
  <c r="U11" i="18"/>
  <c r="U10" i="18"/>
  <c r="U9" i="18"/>
  <c r="U8" i="18"/>
  <c r="U7" i="18"/>
  <c r="U6" i="18"/>
  <c r="U5" i="18"/>
  <c r="U4" i="18"/>
  <c r="U137" i="12"/>
  <c r="U136" i="12"/>
  <c r="U135" i="12"/>
  <c r="U134" i="12"/>
  <c r="U133" i="12"/>
  <c r="U132" i="12"/>
  <c r="U131" i="12"/>
  <c r="U130" i="12"/>
  <c r="U129" i="12"/>
  <c r="U128" i="12"/>
  <c r="U127" i="12"/>
  <c r="U126" i="12"/>
  <c r="U125" i="12"/>
  <c r="U124" i="12"/>
  <c r="U123" i="12"/>
  <c r="U122" i="12"/>
  <c r="U121" i="12"/>
  <c r="U120" i="12"/>
  <c r="U119" i="12"/>
  <c r="U118" i="12"/>
  <c r="U117" i="12"/>
  <c r="U116" i="12"/>
  <c r="U115" i="12"/>
  <c r="U114" i="12"/>
  <c r="U113" i="12"/>
  <c r="U112" i="12"/>
  <c r="U111" i="12"/>
  <c r="U110" i="12"/>
  <c r="U109" i="12"/>
  <c r="U108" i="12"/>
  <c r="U107" i="12"/>
  <c r="U106" i="12"/>
  <c r="U105" i="12"/>
  <c r="U104" i="12"/>
  <c r="U103" i="12"/>
  <c r="U102" i="12"/>
  <c r="U101" i="12"/>
  <c r="U100" i="12"/>
  <c r="U99" i="12"/>
  <c r="U98" i="12"/>
  <c r="U97" i="12"/>
  <c r="U96" i="12"/>
  <c r="U95" i="12"/>
  <c r="U94" i="12"/>
  <c r="U93" i="12"/>
  <c r="U92" i="12"/>
  <c r="U91" i="12"/>
  <c r="U90" i="12"/>
  <c r="U89" i="12"/>
  <c r="U88" i="12"/>
  <c r="U87" i="12"/>
  <c r="U86" i="12"/>
  <c r="U85" i="12"/>
  <c r="U84" i="12"/>
  <c r="U83" i="12"/>
  <c r="U82" i="12"/>
  <c r="U81" i="12"/>
  <c r="U80" i="12"/>
  <c r="U79" i="12"/>
  <c r="U78" i="12"/>
  <c r="U77" i="12"/>
  <c r="U76" i="12"/>
  <c r="U75" i="12"/>
  <c r="U74" i="12"/>
  <c r="U73" i="12"/>
  <c r="U72" i="12"/>
  <c r="U71" i="12"/>
  <c r="U70" i="12"/>
  <c r="U69" i="12"/>
  <c r="U68" i="12"/>
  <c r="U67" i="12"/>
  <c r="U66" i="12"/>
  <c r="U65" i="12"/>
  <c r="U64" i="12"/>
  <c r="U63" i="12"/>
  <c r="U62" i="12"/>
  <c r="U61" i="12"/>
  <c r="U60" i="12"/>
  <c r="U59" i="12"/>
  <c r="U58" i="12"/>
  <c r="U57" i="12"/>
  <c r="U56" i="12"/>
  <c r="U55" i="12"/>
  <c r="U54" i="12"/>
  <c r="U53" i="12"/>
  <c r="U52" i="12"/>
  <c r="U51" i="12"/>
  <c r="U50" i="12"/>
  <c r="U49" i="12"/>
  <c r="U48" i="12"/>
  <c r="U47" i="12"/>
  <c r="U46" i="12"/>
  <c r="U45" i="12"/>
  <c r="U44" i="12"/>
  <c r="U43" i="12"/>
  <c r="U42" i="12"/>
  <c r="U41" i="12"/>
  <c r="U40" i="12"/>
  <c r="U39" i="12"/>
  <c r="U38" i="12"/>
  <c r="U37" i="12"/>
  <c r="U36" i="12"/>
  <c r="U35" i="12"/>
  <c r="U34" i="12"/>
  <c r="U33" i="12"/>
  <c r="U32" i="12"/>
  <c r="U31" i="12"/>
  <c r="U30" i="12"/>
  <c r="U29" i="12"/>
  <c r="U28" i="12"/>
  <c r="U27" i="12"/>
  <c r="U26" i="12"/>
  <c r="U25" i="12"/>
  <c r="U24" i="12"/>
  <c r="U23" i="12"/>
  <c r="U22" i="12"/>
  <c r="U21" i="12"/>
  <c r="U20" i="12"/>
  <c r="U19" i="12"/>
  <c r="U18" i="12"/>
  <c r="U17" i="12"/>
  <c r="U16" i="12"/>
  <c r="U15" i="12"/>
  <c r="U14" i="12"/>
  <c r="U13" i="12"/>
  <c r="U12" i="12"/>
  <c r="U11" i="12"/>
  <c r="U10" i="12"/>
  <c r="U9" i="12"/>
  <c r="U8" i="12"/>
  <c r="U7" i="12"/>
  <c r="U6" i="12"/>
  <c r="U5" i="12"/>
  <c r="U4" i="12"/>
  <c r="V137" i="22" l="1"/>
  <c r="V136" i="22"/>
  <c r="V135" i="22"/>
  <c r="J135" i="22" s="1"/>
  <c r="V134" i="22"/>
  <c r="J134" i="22" s="1"/>
  <c r="V133" i="22"/>
  <c r="V132" i="22"/>
  <c r="V131" i="22"/>
  <c r="J131" i="22" s="1"/>
  <c r="V130" i="22"/>
  <c r="J130" i="22" s="1"/>
  <c r="V129" i="22"/>
  <c r="V128" i="22"/>
  <c r="V127" i="22"/>
  <c r="J127" i="22" s="1"/>
  <c r="V126" i="22"/>
  <c r="J126" i="22" s="1"/>
  <c r="V125" i="22"/>
  <c r="V124" i="22"/>
  <c r="V123" i="22"/>
  <c r="J123" i="22" s="1"/>
  <c r="V122" i="22"/>
  <c r="J122" i="22" s="1"/>
  <c r="V121" i="22"/>
  <c r="V120" i="22"/>
  <c r="V119" i="22"/>
  <c r="J119" i="22" s="1"/>
  <c r="V118" i="22"/>
  <c r="J118" i="22" s="1"/>
  <c r="V117" i="22"/>
  <c r="V116" i="22"/>
  <c r="V115" i="22"/>
  <c r="J115" i="22" s="1"/>
  <c r="V114" i="22"/>
  <c r="J114" i="22" s="1"/>
  <c r="V113" i="22"/>
  <c r="V112" i="22"/>
  <c r="V111" i="22"/>
  <c r="J111" i="22" s="1"/>
  <c r="V110" i="22"/>
  <c r="J110" i="22" s="1"/>
  <c r="V109" i="22"/>
  <c r="V108" i="22"/>
  <c r="V107" i="22"/>
  <c r="J107" i="22" s="1"/>
  <c r="V106" i="22"/>
  <c r="J106" i="22" s="1"/>
  <c r="V105" i="22"/>
  <c r="V104" i="22"/>
  <c r="V103" i="22"/>
  <c r="J103" i="22" s="1"/>
  <c r="V102" i="22"/>
  <c r="J102" i="22" s="1"/>
  <c r="V101" i="22"/>
  <c r="V100" i="22"/>
  <c r="V99" i="22"/>
  <c r="J99" i="22" s="1"/>
  <c r="V98" i="22"/>
  <c r="J98" i="22" s="1"/>
  <c r="V97" i="22"/>
  <c r="V96" i="22"/>
  <c r="V95" i="22"/>
  <c r="J95" i="22" s="1"/>
  <c r="V94" i="22"/>
  <c r="J94" i="22" s="1"/>
  <c r="V93" i="22"/>
  <c r="V92" i="22"/>
  <c r="V91" i="22"/>
  <c r="J91" i="22" s="1"/>
  <c r="V90" i="22"/>
  <c r="J90" i="22" s="1"/>
  <c r="V89" i="22"/>
  <c r="V88" i="22"/>
  <c r="V87" i="22"/>
  <c r="J87" i="22" s="1"/>
  <c r="V86" i="22"/>
  <c r="J86" i="22" s="1"/>
  <c r="V85" i="22"/>
  <c r="V84" i="22"/>
  <c r="V83" i="22"/>
  <c r="J83" i="22" s="1"/>
  <c r="V82" i="22"/>
  <c r="J82" i="22" s="1"/>
  <c r="V81" i="22"/>
  <c r="V80" i="22"/>
  <c r="V79" i="22"/>
  <c r="J79" i="22" s="1"/>
  <c r="V78" i="22"/>
  <c r="J78" i="22" s="1"/>
  <c r="V77" i="22"/>
  <c r="V76" i="22"/>
  <c r="V75" i="22"/>
  <c r="J75" i="22" s="1"/>
  <c r="V74" i="22"/>
  <c r="J74" i="22" s="1"/>
  <c r="V73" i="22"/>
  <c r="V72" i="22"/>
  <c r="V71" i="22"/>
  <c r="J71" i="22" s="1"/>
  <c r="V70" i="22"/>
  <c r="J70" i="22" s="1"/>
  <c r="V69" i="22"/>
  <c r="V68" i="22"/>
  <c r="V67" i="22"/>
  <c r="J67" i="22" s="1"/>
  <c r="V66" i="22"/>
  <c r="J66" i="22" s="1"/>
  <c r="V65" i="22"/>
  <c r="V64" i="22"/>
  <c r="V63" i="22"/>
  <c r="J63" i="22" s="1"/>
  <c r="V62" i="22"/>
  <c r="J62" i="22" s="1"/>
  <c r="V61" i="22"/>
  <c r="V60" i="22"/>
  <c r="V59" i="22"/>
  <c r="J59" i="22" s="1"/>
  <c r="V58" i="22"/>
  <c r="J58" i="22" s="1"/>
  <c r="V57" i="22"/>
  <c r="V56" i="22"/>
  <c r="V55" i="22"/>
  <c r="J55" i="22" s="1"/>
  <c r="V54" i="22"/>
  <c r="J54" i="22" s="1"/>
  <c r="V53" i="22"/>
  <c r="V52" i="22"/>
  <c r="V51" i="22"/>
  <c r="J51" i="22" s="1"/>
  <c r="V50" i="22"/>
  <c r="J50" i="22" s="1"/>
  <c r="V49" i="22"/>
  <c r="V48" i="22"/>
  <c r="V47" i="22"/>
  <c r="J47" i="22" s="1"/>
  <c r="V46" i="22"/>
  <c r="J46" i="22" s="1"/>
  <c r="V45" i="22"/>
  <c r="V44" i="22"/>
  <c r="V43" i="22"/>
  <c r="J43" i="22" s="1"/>
  <c r="V42" i="22"/>
  <c r="J42" i="22" s="1"/>
  <c r="V41" i="22"/>
  <c r="V40" i="22"/>
  <c r="V39" i="22"/>
  <c r="J39" i="22" s="1"/>
  <c r="V38" i="22"/>
  <c r="J38" i="22" s="1"/>
  <c r="V37" i="22"/>
  <c r="V36" i="22"/>
  <c r="J36" i="22" s="1"/>
  <c r="V35" i="22"/>
  <c r="V34" i="22"/>
  <c r="J34" i="22" s="1"/>
  <c r="V33" i="22"/>
  <c r="V32" i="22"/>
  <c r="J32" i="22" s="1"/>
  <c r="V31" i="22"/>
  <c r="V30" i="22"/>
  <c r="J30" i="22" s="1"/>
  <c r="V29" i="22"/>
  <c r="V28" i="22"/>
  <c r="J28" i="22" s="1"/>
  <c r="V27" i="22"/>
  <c r="J27" i="22" s="1"/>
  <c r="V26" i="22"/>
  <c r="J26" i="22" s="1"/>
  <c r="V25" i="22"/>
  <c r="V24" i="22"/>
  <c r="J24" i="22" s="1"/>
  <c r="V23" i="22"/>
  <c r="J23" i="22" s="1"/>
  <c r="V22" i="22"/>
  <c r="J22" i="22" s="1"/>
  <c r="V21" i="22"/>
  <c r="V20" i="22"/>
  <c r="J20" i="22" s="1"/>
  <c r="V19" i="22"/>
  <c r="V18" i="22"/>
  <c r="J18" i="22" s="1"/>
  <c r="V17" i="22"/>
  <c r="V16" i="22"/>
  <c r="J16" i="22" s="1"/>
  <c r="V15" i="22"/>
  <c r="V14" i="22"/>
  <c r="V13" i="22"/>
  <c r="V12" i="22"/>
  <c r="J12" i="22" s="1"/>
  <c r="V11" i="22"/>
  <c r="J11" i="22" s="1"/>
  <c r="V10" i="22"/>
  <c r="J10" i="22" s="1"/>
  <c r="V9" i="22"/>
  <c r="V8" i="22"/>
  <c r="J8" i="22" s="1"/>
  <c r="V7" i="22"/>
  <c r="J7" i="22" s="1"/>
  <c r="V6" i="22"/>
  <c r="J6" i="22" s="1"/>
  <c r="V5" i="22"/>
  <c r="V4" i="22"/>
  <c r="J4" i="22" s="1"/>
  <c r="J137" i="22"/>
  <c r="J136" i="22"/>
  <c r="J133" i="22"/>
  <c r="J132" i="22"/>
  <c r="J129" i="22"/>
  <c r="J128" i="22"/>
  <c r="J125" i="22"/>
  <c r="J124" i="22"/>
  <c r="J121" i="22"/>
  <c r="J120" i="22"/>
  <c r="J117" i="22"/>
  <c r="J116" i="22"/>
  <c r="J113" i="22"/>
  <c r="J112" i="22"/>
  <c r="J109" i="22"/>
  <c r="J108" i="22"/>
  <c r="J105" i="22"/>
  <c r="J104" i="22"/>
  <c r="J101" i="22"/>
  <c r="J100" i="22"/>
  <c r="J97" i="22"/>
  <c r="J96" i="22"/>
  <c r="J93" i="22"/>
  <c r="J92" i="22"/>
  <c r="J89" i="22"/>
  <c r="J88" i="22"/>
  <c r="J85" i="22"/>
  <c r="J84" i="22"/>
  <c r="J81" i="22"/>
  <c r="J80" i="22"/>
  <c r="J77" i="22"/>
  <c r="J76" i="22"/>
  <c r="J73" i="22"/>
  <c r="J72" i="22"/>
  <c r="J69" i="22"/>
  <c r="J68" i="22"/>
  <c r="J65" i="22"/>
  <c r="J64" i="22"/>
  <c r="J61" i="22"/>
  <c r="J60" i="22"/>
  <c r="J57" i="22"/>
  <c r="J56" i="22"/>
  <c r="J53" i="22"/>
  <c r="J52" i="22"/>
  <c r="J49" i="22"/>
  <c r="J48" i="22"/>
  <c r="J45" i="22"/>
  <c r="J44" i="22"/>
  <c r="J41" i="22"/>
  <c r="J40" i="22"/>
  <c r="J37" i="22"/>
  <c r="J35" i="22"/>
  <c r="J33" i="22"/>
  <c r="J31" i="22"/>
  <c r="J29" i="22"/>
  <c r="J25" i="22"/>
  <c r="J21" i="22"/>
  <c r="J19" i="22"/>
  <c r="J17" i="22"/>
  <c r="J15" i="22"/>
  <c r="J14" i="22"/>
  <c r="J13" i="22"/>
  <c r="J9" i="22"/>
  <c r="J5" i="22"/>
  <c r="V137" i="18"/>
  <c r="J137" i="18" s="1"/>
  <c r="V136" i="18"/>
  <c r="V135" i="18"/>
  <c r="V134" i="18"/>
  <c r="J134" i="18" s="1"/>
  <c r="V133" i="18"/>
  <c r="J133" i="18" s="1"/>
  <c r="V132" i="18"/>
  <c r="V131" i="18"/>
  <c r="V130" i="18"/>
  <c r="J130" i="18" s="1"/>
  <c r="V129" i="18"/>
  <c r="J129" i="18" s="1"/>
  <c r="V128" i="18"/>
  <c r="J128" i="18" s="1"/>
  <c r="V127" i="18"/>
  <c r="V126" i="18"/>
  <c r="V125" i="18"/>
  <c r="J125" i="18" s="1"/>
  <c r="V124" i="18"/>
  <c r="J124" i="18" s="1"/>
  <c r="V123" i="18"/>
  <c r="V122" i="18"/>
  <c r="V121" i="18"/>
  <c r="J121" i="18" s="1"/>
  <c r="V120" i="18"/>
  <c r="J120" i="18" s="1"/>
  <c r="V119" i="18"/>
  <c r="V118" i="18"/>
  <c r="J118" i="18" s="1"/>
  <c r="V117" i="18"/>
  <c r="J117" i="18" s="1"/>
  <c r="V116" i="18"/>
  <c r="J116" i="18" s="1"/>
  <c r="V115" i="18"/>
  <c r="V114" i="18"/>
  <c r="J114" i="18" s="1"/>
  <c r="V113" i="18"/>
  <c r="J113" i="18" s="1"/>
  <c r="V112" i="18"/>
  <c r="J112" i="18" s="1"/>
  <c r="V111" i="18"/>
  <c r="V110" i="18"/>
  <c r="V109" i="18"/>
  <c r="J109" i="18" s="1"/>
  <c r="V108" i="18"/>
  <c r="J108" i="18" s="1"/>
  <c r="V107" i="18"/>
  <c r="V106" i="18"/>
  <c r="V105" i="18"/>
  <c r="J105" i="18" s="1"/>
  <c r="V104" i="18"/>
  <c r="J104" i="18" s="1"/>
  <c r="V103" i="18"/>
  <c r="V102" i="18"/>
  <c r="J102" i="18" s="1"/>
  <c r="V101" i="18"/>
  <c r="J101" i="18" s="1"/>
  <c r="V100" i="18"/>
  <c r="J100" i="18" s="1"/>
  <c r="V99" i="18"/>
  <c r="V98" i="18"/>
  <c r="J98" i="18" s="1"/>
  <c r="V97" i="18"/>
  <c r="J97" i="18" s="1"/>
  <c r="V96" i="18"/>
  <c r="J96" i="18" s="1"/>
  <c r="V95" i="18"/>
  <c r="V94" i="18"/>
  <c r="V93" i="18"/>
  <c r="J93" i="18" s="1"/>
  <c r="V92" i="18"/>
  <c r="J92" i="18" s="1"/>
  <c r="V91" i="18"/>
  <c r="V90" i="18"/>
  <c r="V89" i="18"/>
  <c r="V88" i="18"/>
  <c r="J88" i="18" s="1"/>
  <c r="V87" i="18"/>
  <c r="V86" i="18"/>
  <c r="J86" i="18" s="1"/>
  <c r="V85" i="18"/>
  <c r="J85" i="18" s="1"/>
  <c r="V84" i="18"/>
  <c r="J84" i="18" s="1"/>
  <c r="V83" i="18"/>
  <c r="V82" i="18"/>
  <c r="J82" i="18" s="1"/>
  <c r="V81" i="18"/>
  <c r="J81" i="18" s="1"/>
  <c r="V80" i="18"/>
  <c r="J80" i="18" s="1"/>
  <c r="V79" i="18"/>
  <c r="V78" i="18"/>
  <c r="V77" i="18"/>
  <c r="J77" i="18" s="1"/>
  <c r="V76" i="18"/>
  <c r="J76" i="18" s="1"/>
  <c r="V75" i="18"/>
  <c r="V74" i="18"/>
  <c r="V73" i="18"/>
  <c r="J73" i="18" s="1"/>
  <c r="V72" i="18"/>
  <c r="J72" i="18" s="1"/>
  <c r="V71" i="18"/>
  <c r="V70" i="18"/>
  <c r="J70" i="18" s="1"/>
  <c r="V69" i="18"/>
  <c r="J69" i="18" s="1"/>
  <c r="V68" i="18"/>
  <c r="J68" i="18" s="1"/>
  <c r="V67" i="18"/>
  <c r="V66" i="18"/>
  <c r="J66" i="18" s="1"/>
  <c r="V65" i="18"/>
  <c r="J65" i="18" s="1"/>
  <c r="V64" i="18"/>
  <c r="J64" i="18" s="1"/>
  <c r="V63" i="18"/>
  <c r="V62" i="18"/>
  <c r="V61" i="18"/>
  <c r="J61" i="18" s="1"/>
  <c r="V60" i="18"/>
  <c r="J60" i="18" s="1"/>
  <c r="V59" i="18"/>
  <c r="V58" i="18"/>
  <c r="V57" i="18"/>
  <c r="J57" i="18" s="1"/>
  <c r="V56" i="18"/>
  <c r="J56" i="18" s="1"/>
  <c r="V55" i="18"/>
  <c r="V54" i="18"/>
  <c r="J54" i="18" s="1"/>
  <c r="V53" i="18"/>
  <c r="V52" i="18"/>
  <c r="J52" i="18" s="1"/>
  <c r="V51" i="18"/>
  <c r="V50" i="18"/>
  <c r="J50" i="18" s="1"/>
  <c r="V49" i="18"/>
  <c r="J49" i="18" s="1"/>
  <c r="V48" i="18"/>
  <c r="J48" i="18" s="1"/>
  <c r="V47" i="18"/>
  <c r="V46" i="18"/>
  <c r="V45" i="18"/>
  <c r="J45" i="18" s="1"/>
  <c r="V44" i="18"/>
  <c r="J44" i="18" s="1"/>
  <c r="V43" i="18"/>
  <c r="V42" i="18"/>
  <c r="V41" i="18"/>
  <c r="J41" i="18" s="1"/>
  <c r="V40" i="18"/>
  <c r="J40" i="18" s="1"/>
  <c r="V39" i="18"/>
  <c r="V38" i="18"/>
  <c r="J38" i="18" s="1"/>
  <c r="V37" i="18"/>
  <c r="V36" i="18"/>
  <c r="J36" i="18" s="1"/>
  <c r="V35" i="18"/>
  <c r="V34" i="18"/>
  <c r="J34" i="18" s="1"/>
  <c r="V33" i="18"/>
  <c r="J33" i="18" s="1"/>
  <c r="V32" i="18"/>
  <c r="J32" i="18" s="1"/>
  <c r="V31" i="18"/>
  <c r="V30" i="18"/>
  <c r="V29" i="18"/>
  <c r="J29" i="18" s="1"/>
  <c r="V28" i="18"/>
  <c r="J28" i="18" s="1"/>
  <c r="V27" i="18"/>
  <c r="V26" i="18"/>
  <c r="V25" i="18"/>
  <c r="J25" i="18" s="1"/>
  <c r="V24" i="18"/>
  <c r="J24" i="18" s="1"/>
  <c r="V23" i="18"/>
  <c r="V22" i="18"/>
  <c r="J22" i="18" s="1"/>
  <c r="V21" i="18"/>
  <c r="V20" i="18"/>
  <c r="J20" i="18" s="1"/>
  <c r="V19" i="18"/>
  <c r="V18" i="18"/>
  <c r="J18" i="18" s="1"/>
  <c r="V17" i="18"/>
  <c r="J17" i="18" s="1"/>
  <c r="V16" i="18"/>
  <c r="J16" i="18" s="1"/>
  <c r="V15" i="18"/>
  <c r="V14" i="18"/>
  <c r="V13" i="18"/>
  <c r="J13" i="18" s="1"/>
  <c r="V12" i="18"/>
  <c r="J12" i="18" s="1"/>
  <c r="V11" i="18"/>
  <c r="V10" i="18"/>
  <c r="V9" i="18"/>
  <c r="J9" i="18" s="1"/>
  <c r="V8" i="18"/>
  <c r="J8" i="18" s="1"/>
  <c r="V7" i="18"/>
  <c r="V6" i="18"/>
  <c r="J6" i="18" s="1"/>
  <c r="V5" i="18"/>
  <c r="J5" i="18" s="1"/>
  <c r="V4" i="18"/>
  <c r="J4" i="18" s="1"/>
  <c r="J136" i="18"/>
  <c r="J135" i="18"/>
  <c r="J132" i="18"/>
  <c r="J131" i="18"/>
  <c r="J127" i="18"/>
  <c r="J126" i="18"/>
  <c r="J123" i="18"/>
  <c r="J122" i="18"/>
  <c r="J119" i="18"/>
  <c r="J115" i="18"/>
  <c r="J111" i="18"/>
  <c r="J110" i="18"/>
  <c r="J107" i="18"/>
  <c r="J106" i="18"/>
  <c r="J103" i="18"/>
  <c r="J99" i="18"/>
  <c r="J95" i="18"/>
  <c r="J94" i="18"/>
  <c r="J91" i="18"/>
  <c r="J90" i="18"/>
  <c r="J89" i="18"/>
  <c r="J87" i="18"/>
  <c r="J83" i="18"/>
  <c r="J79" i="18"/>
  <c r="J78" i="18"/>
  <c r="J75" i="18"/>
  <c r="J74" i="18"/>
  <c r="J71" i="18"/>
  <c r="J67" i="18"/>
  <c r="J63" i="18"/>
  <c r="J62" i="18"/>
  <c r="J59" i="18"/>
  <c r="J58" i="18"/>
  <c r="J55" i="18"/>
  <c r="J53" i="18"/>
  <c r="J51" i="18"/>
  <c r="J47" i="18"/>
  <c r="J46" i="18"/>
  <c r="J43" i="18"/>
  <c r="J42" i="18"/>
  <c r="J39" i="18"/>
  <c r="J37" i="18"/>
  <c r="J35" i="18"/>
  <c r="J31" i="18"/>
  <c r="J30" i="18"/>
  <c r="J27" i="18"/>
  <c r="J26" i="18"/>
  <c r="J23" i="18"/>
  <c r="J21" i="18"/>
  <c r="J19" i="18"/>
  <c r="J15" i="18"/>
  <c r="J14" i="18"/>
  <c r="J11" i="18"/>
  <c r="J10" i="18"/>
  <c r="J7" i="18"/>
  <c r="V137" i="12"/>
  <c r="J137" i="12" s="1"/>
  <c r="V136" i="12"/>
  <c r="J136" i="12" s="1"/>
  <c r="V135" i="12"/>
  <c r="V134" i="12"/>
  <c r="V133" i="12"/>
  <c r="J133" i="12" s="1"/>
  <c r="V132" i="12"/>
  <c r="J132" i="12" s="1"/>
  <c r="V131" i="12"/>
  <c r="V130" i="12"/>
  <c r="V129" i="12"/>
  <c r="J129" i="12" s="1"/>
  <c r="V128" i="12"/>
  <c r="J128" i="12" s="1"/>
  <c r="V127" i="12"/>
  <c r="V126" i="12"/>
  <c r="V125" i="12"/>
  <c r="J125" i="12" s="1"/>
  <c r="V124" i="12"/>
  <c r="J124" i="12" s="1"/>
  <c r="V123" i="12"/>
  <c r="V122" i="12"/>
  <c r="V121" i="12"/>
  <c r="J121" i="12" s="1"/>
  <c r="V120" i="12"/>
  <c r="J120" i="12" s="1"/>
  <c r="V119" i="12"/>
  <c r="V118" i="12"/>
  <c r="V117" i="12"/>
  <c r="J117" i="12" s="1"/>
  <c r="V116" i="12"/>
  <c r="J116" i="12" s="1"/>
  <c r="V115" i="12"/>
  <c r="V114" i="12"/>
  <c r="V113" i="12"/>
  <c r="J113" i="12" s="1"/>
  <c r="V112" i="12"/>
  <c r="J112" i="12" s="1"/>
  <c r="V111" i="12"/>
  <c r="V110" i="12"/>
  <c r="V109" i="12"/>
  <c r="J109" i="12" s="1"/>
  <c r="V108" i="12"/>
  <c r="J108" i="12" s="1"/>
  <c r="V107" i="12"/>
  <c r="V106" i="12"/>
  <c r="V105" i="12"/>
  <c r="J105" i="12" s="1"/>
  <c r="V104" i="12"/>
  <c r="J104" i="12" s="1"/>
  <c r="V103" i="12"/>
  <c r="V102" i="12"/>
  <c r="V101" i="12"/>
  <c r="J101" i="12" s="1"/>
  <c r="V100" i="12"/>
  <c r="J100" i="12" s="1"/>
  <c r="V99" i="12"/>
  <c r="V98" i="12"/>
  <c r="V97" i="12"/>
  <c r="J97" i="12" s="1"/>
  <c r="V96" i="12"/>
  <c r="J96" i="12" s="1"/>
  <c r="V95" i="12"/>
  <c r="V94" i="12"/>
  <c r="V93" i="12"/>
  <c r="J93" i="12" s="1"/>
  <c r="V92" i="12"/>
  <c r="J92" i="12" s="1"/>
  <c r="V91" i="12"/>
  <c r="V90" i="12"/>
  <c r="V89" i="12"/>
  <c r="J89" i="12" s="1"/>
  <c r="V88" i="12"/>
  <c r="J88" i="12" s="1"/>
  <c r="V87" i="12"/>
  <c r="V86" i="12"/>
  <c r="V85" i="12"/>
  <c r="J85" i="12" s="1"/>
  <c r="V84" i="12"/>
  <c r="J84" i="12" s="1"/>
  <c r="V83" i="12"/>
  <c r="V82" i="12"/>
  <c r="V81" i="12"/>
  <c r="J81" i="12" s="1"/>
  <c r="V80" i="12"/>
  <c r="J80" i="12" s="1"/>
  <c r="V79" i="12"/>
  <c r="V78" i="12"/>
  <c r="V77" i="12"/>
  <c r="J77" i="12" s="1"/>
  <c r="V76" i="12"/>
  <c r="J76" i="12" s="1"/>
  <c r="V75" i="12"/>
  <c r="V74" i="12"/>
  <c r="V73" i="12"/>
  <c r="J73" i="12" s="1"/>
  <c r="V72" i="12"/>
  <c r="J72" i="12" s="1"/>
  <c r="V71" i="12"/>
  <c r="V70" i="12"/>
  <c r="V69" i="12"/>
  <c r="J69" i="12" s="1"/>
  <c r="V68" i="12"/>
  <c r="J68" i="12" s="1"/>
  <c r="V67" i="12"/>
  <c r="V66" i="12"/>
  <c r="V65" i="12"/>
  <c r="J65" i="12" s="1"/>
  <c r="V64" i="12"/>
  <c r="J64" i="12" s="1"/>
  <c r="V63" i="12"/>
  <c r="V62" i="12"/>
  <c r="V61" i="12"/>
  <c r="J61" i="12" s="1"/>
  <c r="V60" i="12"/>
  <c r="J60" i="12" s="1"/>
  <c r="V59" i="12"/>
  <c r="V58" i="12"/>
  <c r="V57" i="12"/>
  <c r="J57" i="12" s="1"/>
  <c r="V56" i="12"/>
  <c r="J56" i="12" s="1"/>
  <c r="V55" i="12"/>
  <c r="V54" i="12"/>
  <c r="V53" i="12"/>
  <c r="J53" i="12" s="1"/>
  <c r="V52" i="12"/>
  <c r="J52" i="12" s="1"/>
  <c r="V51" i="12"/>
  <c r="V50" i="12"/>
  <c r="V49" i="12"/>
  <c r="J49" i="12" s="1"/>
  <c r="V48" i="12"/>
  <c r="J48" i="12" s="1"/>
  <c r="V47" i="12"/>
  <c r="V46" i="12"/>
  <c r="V45" i="12"/>
  <c r="J45" i="12" s="1"/>
  <c r="V44" i="12"/>
  <c r="J44" i="12" s="1"/>
  <c r="V43" i="12"/>
  <c r="V42" i="12"/>
  <c r="V41" i="12"/>
  <c r="J41" i="12" s="1"/>
  <c r="V40" i="12"/>
  <c r="J40" i="12" s="1"/>
  <c r="V39" i="12"/>
  <c r="V38" i="12"/>
  <c r="V37" i="12"/>
  <c r="J37" i="12" s="1"/>
  <c r="V36" i="12"/>
  <c r="J36" i="12" s="1"/>
  <c r="V35" i="12"/>
  <c r="V34" i="12"/>
  <c r="V33" i="12"/>
  <c r="J33" i="12" s="1"/>
  <c r="V32" i="12"/>
  <c r="J32" i="12" s="1"/>
  <c r="V31" i="12"/>
  <c r="V30" i="12"/>
  <c r="V29" i="12"/>
  <c r="J29" i="12" s="1"/>
  <c r="V28" i="12"/>
  <c r="J28" i="12" s="1"/>
  <c r="V27" i="12"/>
  <c r="V26" i="12"/>
  <c r="V25" i="12"/>
  <c r="J25" i="12" s="1"/>
  <c r="V24" i="12"/>
  <c r="J24" i="12" s="1"/>
  <c r="V23" i="12"/>
  <c r="V22" i="12"/>
  <c r="V21" i="12"/>
  <c r="J21" i="12" s="1"/>
  <c r="V20" i="12"/>
  <c r="J20" i="12" s="1"/>
  <c r="V19" i="12"/>
  <c r="V18" i="12"/>
  <c r="V17" i="12"/>
  <c r="J17" i="12" s="1"/>
  <c r="V16" i="12"/>
  <c r="J16" i="12" s="1"/>
  <c r="V15" i="12"/>
  <c r="V14" i="12"/>
  <c r="V13" i="12"/>
  <c r="J13" i="12" s="1"/>
  <c r="V12" i="12"/>
  <c r="J12" i="12" s="1"/>
  <c r="V11" i="12"/>
  <c r="V10" i="12"/>
  <c r="V9" i="12"/>
  <c r="J9" i="12" s="1"/>
  <c r="V8" i="12"/>
  <c r="J8" i="12" s="1"/>
  <c r="V7" i="12"/>
  <c r="V6" i="12"/>
  <c r="V5" i="12"/>
  <c r="J5" i="12" s="1"/>
  <c r="V4" i="12"/>
  <c r="J4" i="12" s="1"/>
  <c r="J135" i="12"/>
  <c r="J134" i="12"/>
  <c r="J131" i="12"/>
  <c r="J130" i="12"/>
  <c r="J127" i="12"/>
  <c r="J126" i="12"/>
  <c r="J123" i="12"/>
  <c r="J122" i="12"/>
  <c r="J119" i="12"/>
  <c r="J118" i="12"/>
  <c r="J115" i="12"/>
  <c r="J114" i="12"/>
  <c r="J111" i="12"/>
  <c r="J110" i="12"/>
  <c r="J107" i="12"/>
  <c r="J106" i="12"/>
  <c r="J103" i="12"/>
  <c r="J102" i="12"/>
  <c r="J99" i="12"/>
  <c r="J98" i="12"/>
  <c r="J95" i="12"/>
  <c r="J94" i="12"/>
  <c r="J91" i="12"/>
  <c r="J90" i="12"/>
  <c r="J87" i="12"/>
  <c r="J86" i="12"/>
  <c r="J83" i="12"/>
  <c r="J82" i="12"/>
  <c r="J79" i="12"/>
  <c r="J78" i="12"/>
  <c r="J75" i="12"/>
  <c r="J74" i="12"/>
  <c r="J71" i="12"/>
  <c r="J70" i="12"/>
  <c r="J67" i="12"/>
  <c r="J66" i="12"/>
  <c r="J63" i="12"/>
  <c r="J62" i="12"/>
  <c r="J59" i="12"/>
  <c r="J58" i="12"/>
  <c r="J55" i="12"/>
  <c r="J54" i="12"/>
  <c r="J51" i="12"/>
  <c r="J50" i="12"/>
  <c r="J47" i="12"/>
  <c r="J46" i="12"/>
  <c r="J43" i="12"/>
  <c r="J42" i="12"/>
  <c r="J39" i="12"/>
  <c r="J38" i="12"/>
  <c r="J35" i="12"/>
  <c r="J34" i="12"/>
  <c r="J31" i="12"/>
  <c r="J30" i="12"/>
  <c r="J27" i="12"/>
  <c r="J26" i="12"/>
  <c r="J23" i="12"/>
  <c r="J22" i="12"/>
  <c r="J19" i="12"/>
  <c r="J18" i="12"/>
  <c r="J15" i="12"/>
  <c r="J14" i="12"/>
  <c r="J11" i="12"/>
  <c r="J10" i="12"/>
  <c r="J7" i="12"/>
  <c r="J6" i="12"/>
  <c r="F137" i="22"/>
  <c r="F136" i="22"/>
  <c r="F135" i="22"/>
  <c r="F134" i="22"/>
  <c r="F133" i="22"/>
  <c r="F132" i="22"/>
  <c r="F131" i="22"/>
  <c r="F130" i="22"/>
  <c r="F129" i="22"/>
  <c r="F128" i="22"/>
  <c r="F127" i="22"/>
  <c r="F126" i="22"/>
  <c r="F125" i="22"/>
  <c r="F124" i="22"/>
  <c r="F123" i="22"/>
  <c r="F122" i="22"/>
  <c r="F121" i="22"/>
  <c r="F120" i="22"/>
  <c r="F119" i="22"/>
  <c r="F118" i="22"/>
  <c r="F117" i="22"/>
  <c r="F116" i="22"/>
  <c r="F115" i="22"/>
  <c r="F114" i="22"/>
  <c r="F113" i="22"/>
  <c r="F112" i="22"/>
  <c r="F111" i="22"/>
  <c r="F110" i="22"/>
  <c r="F109" i="22"/>
  <c r="F108" i="22"/>
  <c r="F107" i="22"/>
  <c r="F106" i="22"/>
  <c r="F105" i="22"/>
  <c r="F104" i="22"/>
  <c r="F103" i="22"/>
  <c r="F102" i="22"/>
  <c r="F101" i="22"/>
  <c r="F100" i="22"/>
  <c r="F99" i="22"/>
  <c r="F98" i="22"/>
  <c r="F97" i="22"/>
  <c r="F96" i="22"/>
  <c r="F95" i="22"/>
  <c r="F94" i="22"/>
  <c r="F93" i="22"/>
  <c r="F92" i="22"/>
  <c r="F91" i="22"/>
  <c r="F90" i="22"/>
  <c r="F89" i="22"/>
  <c r="F88" i="22"/>
  <c r="F87" i="22"/>
  <c r="F86" i="22"/>
  <c r="F85" i="22"/>
  <c r="F84" i="22"/>
  <c r="F83" i="22"/>
  <c r="F82" i="22"/>
  <c r="F81" i="22"/>
  <c r="F80" i="22"/>
  <c r="F79" i="22"/>
  <c r="F78" i="22"/>
  <c r="F77" i="22"/>
  <c r="F76" i="22"/>
  <c r="F75" i="22"/>
  <c r="F74" i="22"/>
  <c r="F73" i="22"/>
  <c r="F72" i="22"/>
  <c r="F71" i="22"/>
  <c r="F70"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F24" i="22"/>
  <c r="F23" i="22"/>
  <c r="F22" i="22"/>
  <c r="F21" i="22"/>
  <c r="F20" i="22"/>
  <c r="F19" i="22"/>
  <c r="F18" i="22"/>
  <c r="F17" i="22"/>
  <c r="F16" i="22"/>
  <c r="F15" i="22"/>
  <c r="F14" i="22"/>
  <c r="F13" i="22"/>
  <c r="F12" i="22"/>
  <c r="F11" i="22"/>
  <c r="F10" i="22"/>
  <c r="F9" i="22"/>
  <c r="F8" i="22"/>
  <c r="F7" i="22"/>
  <c r="F6" i="22"/>
  <c r="F5" i="22"/>
  <c r="F4" i="22"/>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 r="F8" i="18"/>
  <c r="F7" i="18"/>
  <c r="F6" i="18"/>
  <c r="F5" i="18"/>
  <c r="F4" i="18"/>
  <c r="F5" i="12"/>
  <c r="F6" i="12"/>
  <c r="F7" i="12"/>
  <c r="F8" i="12"/>
  <c r="F9" i="12"/>
  <c r="F10" i="12"/>
  <c r="F11" i="12"/>
  <c r="F12" i="12"/>
  <c r="F13" i="12"/>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07" i="12"/>
  <c r="F108" i="12"/>
  <c r="F109" i="12"/>
  <c r="F110" i="12"/>
  <c r="F111" i="12"/>
  <c r="F112" i="12"/>
  <c r="F113" i="12"/>
  <c r="F114" i="12"/>
  <c r="F115" i="12"/>
  <c r="F116" i="12"/>
  <c r="F117" i="12"/>
  <c r="F118" i="12"/>
  <c r="F119" i="12"/>
  <c r="F120" i="12"/>
  <c r="F121" i="12"/>
  <c r="F122" i="12"/>
  <c r="F123" i="12"/>
  <c r="F124" i="12"/>
  <c r="F125" i="12"/>
  <c r="F126" i="12"/>
  <c r="F127" i="12"/>
  <c r="F128" i="12"/>
  <c r="F129" i="12"/>
  <c r="F130" i="12"/>
  <c r="F131" i="12"/>
  <c r="F132" i="12"/>
  <c r="F133" i="12"/>
  <c r="F134" i="12"/>
  <c r="F135" i="12"/>
  <c r="F136" i="12"/>
  <c r="F137" i="12"/>
  <c r="F4" i="12"/>
  <c r="R119" i="23" l="1"/>
  <c r="N35" i="23"/>
  <c r="N78" i="23"/>
  <c r="O122" i="23"/>
  <c r="L10" i="23"/>
  <c r="L34" i="23"/>
  <c r="L54" i="23"/>
  <c r="L70" i="23"/>
  <c r="L98" i="23"/>
  <c r="M122" i="23"/>
  <c r="H6" i="23"/>
  <c r="H22" i="23"/>
  <c r="H27" i="23"/>
  <c r="H38" i="23"/>
  <c r="H51" i="23"/>
  <c r="H70" i="23"/>
  <c r="H98" i="23"/>
  <c r="F15" i="23"/>
  <c r="F31" i="23"/>
  <c r="F39" i="23"/>
  <c r="F71" i="23"/>
  <c r="G110" i="23"/>
  <c r="C6" i="23"/>
  <c r="C7" i="23"/>
  <c r="C11" i="23"/>
  <c r="C18" i="23"/>
  <c r="C19" i="23"/>
  <c r="C30" i="23"/>
  <c r="C38" i="23"/>
  <c r="C54" i="23"/>
  <c r="C62" i="23"/>
  <c r="C70" i="23"/>
  <c r="C86" i="23"/>
  <c r="C94" i="23"/>
  <c r="C102" i="23"/>
  <c r="D90" i="23"/>
  <c r="D122" i="23"/>
  <c r="C4" i="23"/>
  <c r="A5" i="23"/>
  <c r="A6" i="23"/>
  <c r="A7" i="23"/>
  <c r="A8" i="23"/>
  <c r="A9" i="23"/>
  <c r="A10" i="23"/>
  <c r="A11" i="23"/>
  <c r="H11" i="23" s="1"/>
  <c r="A12" i="23"/>
  <c r="A13" i="23"/>
  <c r="A14" i="23"/>
  <c r="C14" i="23" s="1"/>
  <c r="A15" i="23"/>
  <c r="C15" i="23" s="1"/>
  <c r="A16" i="23"/>
  <c r="A17" i="23"/>
  <c r="F17" i="23" s="1"/>
  <c r="A18" i="23"/>
  <c r="A19" i="23"/>
  <c r="N19" i="23" s="1"/>
  <c r="A20" i="23"/>
  <c r="A21" i="23"/>
  <c r="A22" i="23"/>
  <c r="A23" i="23"/>
  <c r="F23" i="23" s="1"/>
  <c r="A24" i="23"/>
  <c r="H24" i="23" s="1"/>
  <c r="A25" i="23"/>
  <c r="F25" i="23" s="1"/>
  <c r="A26" i="23"/>
  <c r="A27" i="23"/>
  <c r="A28" i="23"/>
  <c r="A29" i="23"/>
  <c r="A30" i="23"/>
  <c r="H30" i="23" s="1"/>
  <c r="A31" i="23"/>
  <c r="A32" i="23"/>
  <c r="A33" i="23"/>
  <c r="A34" i="23"/>
  <c r="A35" i="23"/>
  <c r="A36" i="23"/>
  <c r="A37" i="23"/>
  <c r="A38" i="23"/>
  <c r="A39" i="23"/>
  <c r="A40" i="23"/>
  <c r="A41" i="23"/>
  <c r="A42" i="23"/>
  <c r="A43" i="23"/>
  <c r="A44" i="23"/>
  <c r="A45" i="23"/>
  <c r="A46" i="23"/>
  <c r="C46" i="23" s="1"/>
  <c r="A47" i="23"/>
  <c r="F47" i="23" s="1"/>
  <c r="A48" i="23"/>
  <c r="A49" i="23"/>
  <c r="F49" i="23" s="1"/>
  <c r="A50" i="23"/>
  <c r="L50" i="23" s="1"/>
  <c r="A51" i="23"/>
  <c r="A52" i="23"/>
  <c r="A53" i="23"/>
  <c r="A54" i="23"/>
  <c r="A55" i="23"/>
  <c r="A56" i="23"/>
  <c r="A57" i="23"/>
  <c r="A58" i="23"/>
  <c r="A59" i="23"/>
  <c r="A60" i="23"/>
  <c r="A61" i="23"/>
  <c r="A62" i="23"/>
  <c r="H62" i="23" s="1"/>
  <c r="A63" i="23"/>
  <c r="A64" i="23"/>
  <c r="A65" i="23"/>
  <c r="R65" i="23" s="1"/>
  <c r="A66" i="23"/>
  <c r="A67" i="23"/>
  <c r="A68" i="23"/>
  <c r="A69" i="23"/>
  <c r="A70" i="23"/>
  <c r="A71" i="23"/>
  <c r="A72" i="23"/>
  <c r="A73" i="23"/>
  <c r="A74" i="23"/>
  <c r="P74" i="23" s="1"/>
  <c r="A75" i="23"/>
  <c r="A76" i="23"/>
  <c r="A77" i="23"/>
  <c r="A78" i="23"/>
  <c r="C78" i="23" s="1"/>
  <c r="A79" i="23"/>
  <c r="F79" i="23" s="1"/>
  <c r="A80" i="23"/>
  <c r="A81" i="23"/>
  <c r="A82" i="23"/>
  <c r="A83" i="23"/>
  <c r="A84" i="23"/>
  <c r="D84" i="23" s="1"/>
  <c r="A85" i="23"/>
  <c r="A86" i="23"/>
  <c r="A87" i="23"/>
  <c r="F87" i="23" s="1"/>
  <c r="A88" i="23"/>
  <c r="A89" i="23"/>
  <c r="A90" i="23"/>
  <c r="A91" i="23"/>
  <c r="A92" i="23"/>
  <c r="I92" i="23" s="1"/>
  <c r="A93" i="23"/>
  <c r="A94" i="23"/>
  <c r="A95" i="23"/>
  <c r="A96" i="23"/>
  <c r="A97" i="23"/>
  <c r="F97" i="23" s="1"/>
  <c r="A98" i="23"/>
  <c r="A99" i="23"/>
  <c r="A100" i="23"/>
  <c r="A101" i="23"/>
  <c r="A102" i="23"/>
  <c r="A103" i="23"/>
  <c r="F103" i="23" s="1"/>
  <c r="A104" i="23"/>
  <c r="A105" i="23"/>
  <c r="D105" i="23" s="1"/>
  <c r="A106" i="23"/>
  <c r="A107" i="23"/>
  <c r="A108" i="23"/>
  <c r="L108" i="23" s="1"/>
  <c r="A109" i="23"/>
  <c r="A110" i="23"/>
  <c r="A111" i="23"/>
  <c r="A112" i="23"/>
  <c r="A113" i="23"/>
  <c r="H113" i="23" s="1"/>
  <c r="A114" i="23"/>
  <c r="A115" i="23"/>
  <c r="A116" i="23"/>
  <c r="G116" i="23" s="1"/>
  <c r="A117" i="23"/>
  <c r="A118" i="23"/>
  <c r="G118" i="23" s="1"/>
  <c r="A119" i="23"/>
  <c r="A120" i="23"/>
  <c r="A121" i="23"/>
  <c r="D121" i="23" s="1"/>
  <c r="A122" i="23"/>
  <c r="A4" i="23"/>
  <c r="F4" i="23" s="1"/>
  <c r="D117" i="23" l="1"/>
  <c r="F81" i="23"/>
  <c r="F113" i="23"/>
  <c r="H85" i="23"/>
  <c r="C23" i="23"/>
  <c r="F57" i="23"/>
  <c r="F7" i="23"/>
  <c r="H35" i="23"/>
  <c r="H19" i="23"/>
  <c r="D118" i="23"/>
  <c r="C22" i="23"/>
  <c r="F89" i="23"/>
  <c r="Q120" i="23"/>
  <c r="S120" i="23"/>
  <c r="O120" i="23"/>
  <c r="M120" i="23"/>
  <c r="S112" i="23"/>
  <c r="O112" i="23"/>
  <c r="R104" i="23"/>
  <c r="N104" i="23"/>
  <c r="P104" i="23"/>
  <c r="L104" i="23"/>
  <c r="F104" i="23"/>
  <c r="P96" i="23"/>
  <c r="R96" i="23"/>
  <c r="N96" i="23"/>
  <c r="L96" i="23"/>
  <c r="H96" i="23"/>
  <c r="F96" i="23"/>
  <c r="R88" i="23"/>
  <c r="P88" i="23"/>
  <c r="N88" i="23"/>
  <c r="L88" i="23"/>
  <c r="F88" i="23"/>
  <c r="P80" i="23"/>
  <c r="R80" i="23"/>
  <c r="N80" i="23"/>
  <c r="L80" i="23"/>
  <c r="F80" i="23"/>
  <c r="P72" i="23"/>
  <c r="R72" i="23"/>
  <c r="N72" i="23"/>
  <c r="L72" i="23"/>
  <c r="F72" i="23"/>
  <c r="P68" i="23"/>
  <c r="R68" i="23"/>
  <c r="N68" i="23"/>
  <c r="L68" i="23"/>
  <c r="H68" i="23"/>
  <c r="P64" i="23"/>
  <c r="R64" i="23"/>
  <c r="L64" i="23"/>
  <c r="F64" i="23"/>
  <c r="P52" i="23"/>
  <c r="R52" i="23"/>
  <c r="N52" i="23"/>
  <c r="H52" i="23"/>
  <c r="L52" i="23"/>
  <c r="P44" i="23"/>
  <c r="R44" i="23"/>
  <c r="N44" i="23"/>
  <c r="H44" i="23"/>
  <c r="P40" i="23"/>
  <c r="R40" i="23"/>
  <c r="N40" i="23"/>
  <c r="L40" i="23"/>
  <c r="F40" i="23"/>
  <c r="P28" i="23"/>
  <c r="R28" i="23"/>
  <c r="N28" i="23"/>
  <c r="H28" i="23"/>
  <c r="P20" i="23"/>
  <c r="R20" i="23"/>
  <c r="N20" i="23"/>
  <c r="H20" i="23"/>
  <c r="L20" i="23"/>
  <c r="P12" i="23"/>
  <c r="R12" i="23"/>
  <c r="L12" i="23"/>
  <c r="N12" i="23"/>
  <c r="H12" i="23"/>
  <c r="I112" i="23"/>
  <c r="H72" i="23"/>
  <c r="H40" i="23"/>
  <c r="N119" i="23"/>
  <c r="H119" i="23"/>
  <c r="C119" i="23"/>
  <c r="P119" i="23"/>
  <c r="S111" i="23"/>
  <c r="Q111" i="23"/>
  <c r="M111" i="23"/>
  <c r="G111" i="23"/>
  <c r="O111" i="23"/>
  <c r="I111" i="23"/>
  <c r="D111" i="23"/>
  <c r="R103" i="23"/>
  <c r="P103" i="23"/>
  <c r="L103" i="23"/>
  <c r="N103" i="23"/>
  <c r="C103" i="23"/>
  <c r="H103" i="23"/>
  <c r="R99" i="23"/>
  <c r="P99" i="23"/>
  <c r="L99" i="23"/>
  <c r="N99" i="23"/>
  <c r="H99" i="23"/>
  <c r="F99" i="23"/>
  <c r="C99" i="23"/>
  <c r="P91" i="23"/>
  <c r="R91" i="23"/>
  <c r="L91" i="23"/>
  <c r="N91" i="23"/>
  <c r="C91" i="23"/>
  <c r="F91" i="23"/>
  <c r="S83" i="23"/>
  <c r="Q83" i="23"/>
  <c r="O83" i="23"/>
  <c r="M83" i="23"/>
  <c r="D83" i="23"/>
  <c r="R75" i="23"/>
  <c r="P75" i="23"/>
  <c r="L75" i="23"/>
  <c r="N75" i="23"/>
  <c r="C75" i="23"/>
  <c r="F75" i="23"/>
  <c r="R67" i="23"/>
  <c r="L67" i="23"/>
  <c r="N67" i="23"/>
  <c r="P67" i="23"/>
  <c r="F67" i="23"/>
  <c r="C67" i="23"/>
  <c r="R59" i="23"/>
  <c r="N59" i="23"/>
  <c r="L59" i="23"/>
  <c r="P59" i="23"/>
  <c r="C59" i="23"/>
  <c r="F59" i="23"/>
  <c r="R55" i="23"/>
  <c r="P55" i="23"/>
  <c r="L55" i="23"/>
  <c r="N55" i="23"/>
  <c r="C55" i="23"/>
  <c r="H55" i="23"/>
  <c r="R43" i="23"/>
  <c r="P43" i="23"/>
  <c r="L43" i="23"/>
  <c r="N43" i="23"/>
  <c r="C43" i="23"/>
  <c r="F43" i="23"/>
  <c r="C76" i="23"/>
  <c r="C60" i="23"/>
  <c r="C44" i="23"/>
  <c r="C36" i="23"/>
  <c r="C28" i="23"/>
  <c r="C16" i="23"/>
  <c r="F68" i="23"/>
  <c r="F36" i="23"/>
  <c r="H4" i="23"/>
  <c r="I105" i="23"/>
  <c r="H108" i="23"/>
  <c r="H95" i="23"/>
  <c r="H80" i="23"/>
  <c r="H59" i="23"/>
  <c r="H48" i="23"/>
  <c r="H16" i="23"/>
  <c r="L28" i="23"/>
  <c r="P51" i="23"/>
  <c r="R87" i="23"/>
  <c r="Q122" i="23"/>
  <c r="S122" i="23"/>
  <c r="I122" i="23"/>
  <c r="S118" i="23"/>
  <c r="Q118" i="23"/>
  <c r="O118" i="23"/>
  <c r="I118" i="23"/>
  <c r="P114" i="23"/>
  <c r="N114" i="23"/>
  <c r="R114" i="23"/>
  <c r="H114" i="23"/>
  <c r="F114" i="23"/>
  <c r="L114" i="23"/>
  <c r="Q110" i="23"/>
  <c r="O110" i="23"/>
  <c r="S110" i="23"/>
  <c r="M110" i="23"/>
  <c r="I110" i="23"/>
  <c r="P106" i="23"/>
  <c r="R106" i="23"/>
  <c r="N106" i="23"/>
  <c r="F106" i="23"/>
  <c r="H106" i="23"/>
  <c r="L106" i="23"/>
  <c r="P102" i="23"/>
  <c r="N102" i="23"/>
  <c r="H102" i="23"/>
  <c r="F102" i="23"/>
  <c r="R102" i="23"/>
  <c r="R98" i="23"/>
  <c r="N98" i="23"/>
  <c r="F98" i="23"/>
  <c r="N94" i="23"/>
  <c r="R94" i="23"/>
  <c r="P94" i="23"/>
  <c r="F94" i="23"/>
  <c r="H94" i="23"/>
  <c r="L94" i="23"/>
  <c r="Q90" i="23"/>
  <c r="S90" i="23"/>
  <c r="I90" i="23"/>
  <c r="O90" i="23"/>
  <c r="P86" i="23"/>
  <c r="R86" i="23"/>
  <c r="F86" i="23"/>
  <c r="H86" i="23"/>
  <c r="N86" i="23"/>
  <c r="R82" i="23"/>
  <c r="P82" i="23"/>
  <c r="N82" i="23"/>
  <c r="F82" i="23"/>
  <c r="H82" i="23"/>
  <c r="R78" i="23"/>
  <c r="P78" i="23"/>
  <c r="F78" i="23"/>
  <c r="L78" i="23"/>
  <c r="N74" i="23"/>
  <c r="F74" i="23"/>
  <c r="R74" i="23"/>
  <c r="H74" i="23"/>
  <c r="L74" i="23"/>
  <c r="R70" i="23"/>
  <c r="P70" i="23"/>
  <c r="N70" i="23"/>
  <c r="F70" i="23"/>
  <c r="R66" i="23"/>
  <c r="P66" i="23"/>
  <c r="N66" i="23"/>
  <c r="F66" i="23"/>
  <c r="H66" i="23"/>
  <c r="R62" i="23"/>
  <c r="N62" i="23"/>
  <c r="F62" i="23"/>
  <c r="P62" i="23"/>
  <c r="L62" i="23"/>
  <c r="N58" i="23"/>
  <c r="P58" i="23"/>
  <c r="R58" i="23"/>
  <c r="F58" i="23"/>
  <c r="L58" i="23"/>
  <c r="H58" i="23"/>
  <c r="R54" i="23"/>
  <c r="P54" i="23"/>
  <c r="N54" i="23"/>
  <c r="F54" i="23"/>
  <c r="P50" i="23"/>
  <c r="F50" i="23"/>
  <c r="R50" i="23"/>
  <c r="H50" i="23"/>
  <c r="R46" i="23"/>
  <c r="P46" i="23"/>
  <c r="N46" i="23"/>
  <c r="F46" i="23"/>
  <c r="L46" i="23"/>
  <c r="N42" i="23"/>
  <c r="R42" i="23"/>
  <c r="F42" i="23"/>
  <c r="P42" i="23"/>
  <c r="H42" i="23"/>
  <c r="L42" i="23"/>
  <c r="R38" i="23"/>
  <c r="N38" i="23"/>
  <c r="P38" i="23"/>
  <c r="F38" i="23"/>
  <c r="P34" i="23"/>
  <c r="N34" i="23"/>
  <c r="F34" i="23"/>
  <c r="H34" i="23"/>
  <c r="R30" i="23"/>
  <c r="N30" i="23"/>
  <c r="F30" i="23"/>
  <c r="L30" i="23"/>
  <c r="N26" i="23"/>
  <c r="R26" i="23"/>
  <c r="P26" i="23"/>
  <c r="F26" i="23"/>
  <c r="L26" i="23"/>
  <c r="H26" i="23"/>
  <c r="N22" i="23"/>
  <c r="R22" i="23"/>
  <c r="P22" i="23"/>
  <c r="F22" i="23"/>
  <c r="N18" i="23"/>
  <c r="P18" i="23"/>
  <c r="F18" i="23"/>
  <c r="R18" i="23"/>
  <c r="H18" i="23"/>
  <c r="N14" i="23"/>
  <c r="R14" i="23"/>
  <c r="L14" i="23"/>
  <c r="P14" i="23"/>
  <c r="F14" i="23"/>
  <c r="N10" i="23"/>
  <c r="R10" i="23"/>
  <c r="F10" i="23"/>
  <c r="H10" i="23"/>
  <c r="N6" i="23"/>
  <c r="R6" i="23"/>
  <c r="P6" i="23"/>
  <c r="L6" i="23"/>
  <c r="F6" i="23"/>
  <c r="D116" i="23"/>
  <c r="D110" i="23"/>
  <c r="D100" i="23"/>
  <c r="C114" i="23"/>
  <c r="C106" i="23"/>
  <c r="C98" i="23"/>
  <c r="C82" i="23"/>
  <c r="C74" i="23"/>
  <c r="C66" i="23"/>
  <c r="C58" i="23"/>
  <c r="C50" i="23"/>
  <c r="C42" i="23"/>
  <c r="C34" i="23"/>
  <c r="C26" i="23"/>
  <c r="C20" i="23"/>
  <c r="C10" i="23"/>
  <c r="G100" i="23"/>
  <c r="G92" i="23"/>
  <c r="G83" i="23"/>
  <c r="F119" i="23"/>
  <c r="F108" i="23"/>
  <c r="F76" i="23"/>
  <c r="F65" i="23"/>
  <c r="F55" i="23"/>
  <c r="F44" i="23"/>
  <c r="F33" i="23"/>
  <c r="F12" i="23"/>
  <c r="I120" i="23"/>
  <c r="H104" i="23"/>
  <c r="H91" i="23"/>
  <c r="H78" i="23"/>
  <c r="H67" i="23"/>
  <c r="H56" i="23"/>
  <c r="H46" i="23"/>
  <c r="H14" i="23"/>
  <c r="M118" i="23"/>
  <c r="M90" i="23"/>
  <c r="L86" i="23"/>
  <c r="L66" i="23"/>
  <c r="L44" i="23"/>
  <c r="L22" i="23"/>
  <c r="O117" i="23"/>
  <c r="N64" i="23"/>
  <c r="Q112" i="23"/>
  <c r="P30" i="23"/>
  <c r="Q116" i="23"/>
  <c r="O116" i="23"/>
  <c r="M116" i="23"/>
  <c r="I116" i="23"/>
  <c r="S116" i="23"/>
  <c r="R108" i="23"/>
  <c r="N108" i="23"/>
  <c r="P108" i="23"/>
  <c r="S100" i="23"/>
  <c r="Q100" i="23"/>
  <c r="O100" i="23"/>
  <c r="M100" i="23"/>
  <c r="I100" i="23"/>
  <c r="S92" i="23"/>
  <c r="O92" i="23"/>
  <c r="Q92" i="23"/>
  <c r="M92" i="23"/>
  <c r="Q84" i="23"/>
  <c r="S84" i="23"/>
  <c r="O84" i="23"/>
  <c r="M84" i="23"/>
  <c r="G84" i="23"/>
  <c r="I84" i="23"/>
  <c r="P76" i="23"/>
  <c r="R76" i="23"/>
  <c r="N76" i="23"/>
  <c r="H76" i="23"/>
  <c r="P60" i="23"/>
  <c r="R60" i="23"/>
  <c r="N60" i="23"/>
  <c r="H60" i="23"/>
  <c r="P56" i="23"/>
  <c r="R56" i="23"/>
  <c r="L56" i="23"/>
  <c r="F56" i="23"/>
  <c r="N56" i="23"/>
  <c r="P48" i="23"/>
  <c r="R48" i="23"/>
  <c r="N48" i="23"/>
  <c r="L48" i="23"/>
  <c r="F48" i="23"/>
  <c r="P36" i="23"/>
  <c r="R36" i="23"/>
  <c r="N36" i="23"/>
  <c r="L36" i="23"/>
  <c r="H36" i="23"/>
  <c r="P32" i="23"/>
  <c r="R32" i="23"/>
  <c r="N32" i="23"/>
  <c r="L32" i="23"/>
  <c r="F32" i="23"/>
  <c r="P24" i="23"/>
  <c r="R24" i="23"/>
  <c r="N24" i="23"/>
  <c r="L24" i="23"/>
  <c r="F24" i="23"/>
  <c r="P16" i="23"/>
  <c r="R16" i="23"/>
  <c r="N16" i="23"/>
  <c r="L16" i="23"/>
  <c r="F16" i="23"/>
  <c r="P8" i="23"/>
  <c r="R8" i="23"/>
  <c r="N8" i="23"/>
  <c r="L8" i="23"/>
  <c r="F8" i="23"/>
  <c r="D92" i="23"/>
  <c r="C12" i="23"/>
  <c r="G120" i="23"/>
  <c r="G112" i="23"/>
  <c r="F60" i="23"/>
  <c r="F28" i="23"/>
  <c r="H8" i="23"/>
  <c r="M112" i="23"/>
  <c r="L76" i="23"/>
  <c r="R4" i="23"/>
  <c r="N4" i="23"/>
  <c r="P4" i="23"/>
  <c r="L4" i="23"/>
  <c r="Q115" i="23"/>
  <c r="S115" i="23"/>
  <c r="O115" i="23"/>
  <c r="M115" i="23"/>
  <c r="I115" i="23"/>
  <c r="G115" i="23"/>
  <c r="D115" i="23"/>
  <c r="P107" i="23"/>
  <c r="L107" i="23"/>
  <c r="R107" i="23"/>
  <c r="H107" i="23"/>
  <c r="C107" i="23"/>
  <c r="F107" i="23"/>
  <c r="R95" i="23"/>
  <c r="N95" i="23"/>
  <c r="L95" i="23"/>
  <c r="P95" i="23"/>
  <c r="C95" i="23"/>
  <c r="P87" i="23"/>
  <c r="N87" i="23"/>
  <c r="L87" i="23"/>
  <c r="H87" i="23"/>
  <c r="C87" i="23"/>
  <c r="R79" i="23"/>
  <c r="P79" i="23"/>
  <c r="N79" i="23"/>
  <c r="L79" i="23"/>
  <c r="H79" i="23"/>
  <c r="C79" i="23"/>
  <c r="R71" i="23"/>
  <c r="P71" i="23"/>
  <c r="L71" i="23"/>
  <c r="N71" i="23"/>
  <c r="C71" i="23"/>
  <c r="H71" i="23"/>
  <c r="R63" i="23"/>
  <c r="P63" i="23"/>
  <c r="N63" i="23"/>
  <c r="L63" i="23"/>
  <c r="H63" i="23"/>
  <c r="C63" i="23"/>
  <c r="R51" i="23"/>
  <c r="N51" i="23"/>
  <c r="L51" i="23"/>
  <c r="F51" i="23"/>
  <c r="C51" i="23"/>
  <c r="R47" i="23"/>
  <c r="P47" i="23"/>
  <c r="N47" i="23"/>
  <c r="L47" i="23"/>
  <c r="H47" i="23"/>
  <c r="C47" i="23"/>
  <c r="R39" i="23"/>
  <c r="P39" i="23"/>
  <c r="L39" i="23"/>
  <c r="N39" i="23"/>
  <c r="C39" i="23"/>
  <c r="H39" i="23"/>
  <c r="D112" i="23"/>
  <c r="C108" i="23"/>
  <c r="C68" i="23"/>
  <c r="C52" i="23"/>
  <c r="Q121" i="23"/>
  <c r="S121" i="23"/>
  <c r="O121" i="23"/>
  <c r="M121" i="23"/>
  <c r="I121" i="23"/>
  <c r="G121" i="23"/>
  <c r="S117" i="23"/>
  <c r="Q117" i="23"/>
  <c r="M117" i="23"/>
  <c r="G117" i="23"/>
  <c r="P113" i="23"/>
  <c r="R113" i="23"/>
  <c r="N113" i="23"/>
  <c r="L113" i="23"/>
  <c r="C113" i="23"/>
  <c r="R109" i="23"/>
  <c r="P109" i="23"/>
  <c r="L109" i="23"/>
  <c r="N109" i="23"/>
  <c r="F109" i="23"/>
  <c r="H109" i="23"/>
  <c r="C109" i="23"/>
  <c r="Q105" i="23"/>
  <c r="S105" i="23"/>
  <c r="O105" i="23"/>
  <c r="M105" i="23"/>
  <c r="G105" i="23"/>
  <c r="P101" i="23"/>
  <c r="N101" i="23"/>
  <c r="R101" i="23"/>
  <c r="L101" i="23"/>
  <c r="F101" i="23"/>
  <c r="C101" i="23"/>
  <c r="N97" i="23"/>
  <c r="P97" i="23"/>
  <c r="R97" i="23"/>
  <c r="L97" i="23"/>
  <c r="H97" i="23"/>
  <c r="C97" i="23"/>
  <c r="N93" i="23"/>
  <c r="P93" i="23"/>
  <c r="R93" i="23"/>
  <c r="L93" i="23"/>
  <c r="H93" i="23"/>
  <c r="F93" i="23"/>
  <c r="C93" i="23"/>
  <c r="R89" i="23"/>
  <c r="N89" i="23"/>
  <c r="P89" i="23"/>
  <c r="L89" i="23"/>
  <c r="H89" i="23"/>
  <c r="C89" i="23"/>
  <c r="R85" i="23"/>
  <c r="N85" i="23"/>
  <c r="L85" i="23"/>
  <c r="P85" i="23"/>
  <c r="F85" i="23"/>
  <c r="C85" i="23"/>
  <c r="N81" i="23"/>
  <c r="P81" i="23"/>
  <c r="L81" i="23"/>
  <c r="R81" i="23"/>
  <c r="H81" i="23"/>
  <c r="C81" i="23"/>
  <c r="N77" i="23"/>
  <c r="P77" i="23"/>
  <c r="R77" i="23"/>
  <c r="L77" i="23"/>
  <c r="H77" i="23"/>
  <c r="F77" i="23"/>
  <c r="C77" i="23"/>
  <c r="N73" i="23"/>
  <c r="P73" i="23"/>
  <c r="R73" i="23"/>
  <c r="L73" i="23"/>
  <c r="H73" i="23"/>
  <c r="C73" i="23"/>
  <c r="N69" i="23"/>
  <c r="P69" i="23"/>
  <c r="L69" i="23"/>
  <c r="R69" i="23"/>
  <c r="H69" i="23"/>
  <c r="F69" i="23"/>
  <c r="C69" i="23"/>
  <c r="N65" i="23"/>
  <c r="P65" i="23"/>
  <c r="L65" i="23"/>
  <c r="H65" i="23"/>
  <c r="C65" i="23"/>
  <c r="N61" i="23"/>
  <c r="P61" i="23"/>
  <c r="R61" i="23"/>
  <c r="L61" i="23"/>
  <c r="H61" i="23"/>
  <c r="F61" i="23"/>
  <c r="C61" i="23"/>
  <c r="N57" i="23"/>
  <c r="P57" i="23"/>
  <c r="R57" i="23"/>
  <c r="L57" i="23"/>
  <c r="H57" i="23"/>
  <c r="C57" i="23"/>
  <c r="N53" i="23"/>
  <c r="P53" i="23"/>
  <c r="R53" i="23"/>
  <c r="L53" i="23"/>
  <c r="H53" i="23"/>
  <c r="F53" i="23"/>
  <c r="C53" i="23"/>
  <c r="N49" i="23"/>
  <c r="P49" i="23"/>
  <c r="R49" i="23"/>
  <c r="L49" i="23"/>
  <c r="H49" i="23"/>
  <c r="C49" i="23"/>
  <c r="N45" i="23"/>
  <c r="P45" i="23"/>
  <c r="R45" i="23"/>
  <c r="L45" i="23"/>
  <c r="H45" i="23"/>
  <c r="F45" i="23"/>
  <c r="C45" i="23"/>
  <c r="N41" i="23"/>
  <c r="P41" i="23"/>
  <c r="R41" i="23"/>
  <c r="L41" i="23"/>
  <c r="H41" i="23"/>
  <c r="C41" i="23"/>
  <c r="N37" i="23"/>
  <c r="P37" i="23"/>
  <c r="R37" i="23"/>
  <c r="L37" i="23"/>
  <c r="H37" i="23"/>
  <c r="F37" i="23"/>
  <c r="C37" i="23"/>
  <c r="N33" i="23"/>
  <c r="P33" i="23"/>
  <c r="R33" i="23"/>
  <c r="L33" i="23"/>
  <c r="H33" i="23"/>
  <c r="C33" i="23"/>
  <c r="N29" i="23"/>
  <c r="P29" i="23"/>
  <c r="R29" i="23"/>
  <c r="L29" i="23"/>
  <c r="H29" i="23"/>
  <c r="F29" i="23"/>
  <c r="C29" i="23"/>
  <c r="N25" i="23"/>
  <c r="P25" i="23"/>
  <c r="R25" i="23"/>
  <c r="L25" i="23"/>
  <c r="H25" i="23"/>
  <c r="C25" i="23"/>
  <c r="N21" i="23"/>
  <c r="P21" i="23"/>
  <c r="R21" i="23"/>
  <c r="L21" i="23"/>
  <c r="H21" i="23"/>
  <c r="F21" i="23"/>
  <c r="C21" i="23"/>
  <c r="N17" i="23"/>
  <c r="P17" i="23"/>
  <c r="R17" i="23"/>
  <c r="L17" i="23"/>
  <c r="H17" i="23"/>
  <c r="C17" i="23"/>
  <c r="N13" i="23"/>
  <c r="P13" i="23"/>
  <c r="R13" i="23"/>
  <c r="H13" i="23"/>
  <c r="L13" i="23"/>
  <c r="F13" i="23"/>
  <c r="C13" i="23"/>
  <c r="N9" i="23"/>
  <c r="P9" i="23"/>
  <c r="R9" i="23"/>
  <c r="L9" i="23"/>
  <c r="H9" i="23"/>
  <c r="C9" i="23"/>
  <c r="N5" i="23"/>
  <c r="P5" i="23"/>
  <c r="R5" i="23"/>
  <c r="L5" i="23"/>
  <c r="H5" i="23"/>
  <c r="F5" i="23"/>
  <c r="C5" i="23"/>
  <c r="D120" i="23"/>
  <c r="C104" i="23"/>
  <c r="C96" i="23"/>
  <c r="C88" i="23"/>
  <c r="C80" i="23"/>
  <c r="C72" i="23"/>
  <c r="C64" i="23"/>
  <c r="C56" i="23"/>
  <c r="C48" i="23"/>
  <c r="C40" i="23"/>
  <c r="C32" i="23"/>
  <c r="C24" i="23"/>
  <c r="C8" i="23"/>
  <c r="G122" i="23"/>
  <c r="G90" i="23"/>
  <c r="F95" i="23"/>
  <c r="F73" i="23"/>
  <c r="F63" i="23"/>
  <c r="F52" i="23"/>
  <c r="F41" i="23"/>
  <c r="F20" i="23"/>
  <c r="F9" i="23"/>
  <c r="I117" i="23"/>
  <c r="I83" i="23"/>
  <c r="H101" i="23"/>
  <c r="H88" i="23"/>
  <c r="H75" i="23"/>
  <c r="H64" i="23"/>
  <c r="H54" i="23"/>
  <c r="H43" i="23"/>
  <c r="H32" i="23"/>
  <c r="L119" i="23"/>
  <c r="L102" i="23"/>
  <c r="L82" i="23"/>
  <c r="L60" i="23"/>
  <c r="L38" i="23"/>
  <c r="L18" i="23"/>
  <c r="N107" i="23"/>
  <c r="N50" i="23"/>
  <c r="P98" i="23"/>
  <c r="P10" i="23"/>
  <c r="R34" i="23"/>
  <c r="R35" i="23"/>
  <c r="L35" i="23"/>
  <c r="P35" i="23"/>
  <c r="R31" i="23"/>
  <c r="P31" i="23"/>
  <c r="N31" i="23"/>
  <c r="L31" i="23"/>
  <c r="R27" i="23"/>
  <c r="L27" i="23"/>
  <c r="P27" i="23"/>
  <c r="N27" i="23"/>
  <c r="R23" i="23"/>
  <c r="P23" i="23"/>
  <c r="L23" i="23"/>
  <c r="N23" i="23"/>
  <c r="R19" i="23"/>
  <c r="L19" i="23"/>
  <c r="R15" i="23"/>
  <c r="P15" i="23"/>
  <c r="N15" i="23"/>
  <c r="L15" i="23"/>
  <c r="R11" i="23"/>
  <c r="P11" i="23"/>
  <c r="N11" i="23"/>
  <c r="L11" i="23"/>
  <c r="R7" i="23"/>
  <c r="P7" i="23"/>
  <c r="F27" i="23"/>
  <c r="F11" i="23"/>
  <c r="H23" i="23"/>
  <c r="H7" i="23"/>
  <c r="L7" i="23"/>
  <c r="P19" i="23"/>
  <c r="C35" i="23"/>
  <c r="C31" i="23"/>
  <c r="C27" i="23"/>
  <c r="F35" i="23"/>
  <c r="F19" i="23"/>
  <c r="H31" i="23"/>
  <c r="H15" i="23"/>
  <c r="N7" i="23"/>
  <c r="X137" i="22"/>
  <c r="W137" i="22"/>
  <c r="S137" i="22"/>
  <c r="Q137" i="22"/>
  <c r="P137" i="22"/>
  <c r="K137" i="22"/>
  <c r="G137" i="22"/>
  <c r="E137" i="22"/>
  <c r="D137" i="22"/>
  <c r="X136" i="22"/>
  <c r="W136" i="22"/>
  <c r="K136" i="22" s="1"/>
  <c r="T136" i="22"/>
  <c r="S136" i="22"/>
  <c r="Q136" i="22"/>
  <c r="P136" i="22"/>
  <c r="L136" i="22"/>
  <c r="I136" i="22" s="1"/>
  <c r="H136" i="22"/>
  <c r="G136" i="22"/>
  <c r="E136" i="22"/>
  <c r="D136" i="22"/>
  <c r="X135" i="22"/>
  <c r="W135" i="22"/>
  <c r="K135" i="22" s="1"/>
  <c r="T135" i="22"/>
  <c r="S135" i="22"/>
  <c r="Q135" i="22"/>
  <c r="P135" i="22"/>
  <c r="L135" i="22"/>
  <c r="H135" i="22"/>
  <c r="G135" i="22"/>
  <c r="E135" i="22"/>
  <c r="D135" i="22"/>
  <c r="X134" i="22"/>
  <c r="W134" i="22"/>
  <c r="K134" i="22" s="1"/>
  <c r="T134" i="22"/>
  <c r="S134" i="22"/>
  <c r="Q134" i="22"/>
  <c r="P134" i="22"/>
  <c r="H134" i="22"/>
  <c r="G134" i="22"/>
  <c r="E134" i="22"/>
  <c r="D134" i="22"/>
  <c r="X133" i="22"/>
  <c r="W133" i="22"/>
  <c r="K133" i="22" s="1"/>
  <c r="T133" i="22"/>
  <c r="S133" i="22"/>
  <c r="Q133" i="22"/>
  <c r="P133" i="22"/>
  <c r="H133" i="22"/>
  <c r="G133" i="22"/>
  <c r="E133" i="22"/>
  <c r="D133" i="22"/>
  <c r="X132" i="22"/>
  <c r="W132" i="22"/>
  <c r="K132" i="22" s="1"/>
  <c r="T132" i="22"/>
  <c r="S132" i="22"/>
  <c r="Q132" i="22"/>
  <c r="P132" i="22"/>
  <c r="H132" i="22"/>
  <c r="G132" i="22"/>
  <c r="E132" i="22"/>
  <c r="D132" i="22"/>
  <c r="X131" i="22"/>
  <c r="W131" i="22"/>
  <c r="T131" i="22"/>
  <c r="S131" i="22"/>
  <c r="Q131" i="22"/>
  <c r="P131" i="22"/>
  <c r="K131" i="22"/>
  <c r="H131" i="22"/>
  <c r="G131" i="22"/>
  <c r="E131" i="22"/>
  <c r="D131" i="22"/>
  <c r="X130" i="22"/>
  <c r="W130" i="22"/>
  <c r="K130" i="22" s="1"/>
  <c r="T130" i="22"/>
  <c r="S130" i="22"/>
  <c r="Q130" i="22"/>
  <c r="P130" i="22"/>
  <c r="L130" i="22"/>
  <c r="H130" i="22"/>
  <c r="G130" i="22"/>
  <c r="E130" i="22"/>
  <c r="D130" i="22"/>
  <c r="AB129" i="22"/>
  <c r="AC129" i="22" s="1"/>
  <c r="X129" i="22"/>
  <c r="W129" i="22"/>
  <c r="K129" i="22" s="1"/>
  <c r="T129" i="22"/>
  <c r="S129" i="22"/>
  <c r="Q129" i="22"/>
  <c r="P129" i="22"/>
  <c r="H129" i="22"/>
  <c r="G129" i="22"/>
  <c r="E129" i="22"/>
  <c r="D129" i="22"/>
  <c r="X128" i="22"/>
  <c r="W128" i="22"/>
  <c r="T128" i="22"/>
  <c r="S128" i="22"/>
  <c r="Q128" i="22"/>
  <c r="P128" i="22"/>
  <c r="K128" i="22"/>
  <c r="H128" i="22"/>
  <c r="G128" i="22"/>
  <c r="E128" i="22"/>
  <c r="D128" i="22"/>
  <c r="X127" i="22"/>
  <c r="W127" i="22"/>
  <c r="T127" i="22"/>
  <c r="S127" i="22"/>
  <c r="Q127" i="22"/>
  <c r="P127" i="22"/>
  <c r="K127" i="22"/>
  <c r="H127" i="22"/>
  <c r="G127" i="22"/>
  <c r="E127" i="22"/>
  <c r="D127" i="22"/>
  <c r="X126" i="22"/>
  <c r="W126" i="22"/>
  <c r="T126" i="22"/>
  <c r="S126" i="22"/>
  <c r="Q126" i="22"/>
  <c r="P126" i="22"/>
  <c r="K126" i="22"/>
  <c r="H126" i="22"/>
  <c r="G126" i="22"/>
  <c r="E126" i="22"/>
  <c r="D126" i="22"/>
  <c r="X125" i="22"/>
  <c r="W125" i="22"/>
  <c r="T125" i="22"/>
  <c r="S125" i="22"/>
  <c r="Q125" i="22"/>
  <c r="P125" i="22"/>
  <c r="K125" i="22"/>
  <c r="H125" i="22"/>
  <c r="G125" i="22"/>
  <c r="E125" i="22"/>
  <c r="D125" i="22"/>
  <c r="X124" i="22"/>
  <c r="W124" i="22"/>
  <c r="K124" i="22" s="1"/>
  <c r="T124" i="22"/>
  <c r="S124" i="22"/>
  <c r="Q124" i="22"/>
  <c r="P124" i="22"/>
  <c r="L124" i="22"/>
  <c r="H124" i="22"/>
  <c r="G124" i="22"/>
  <c r="E124" i="22"/>
  <c r="D124" i="22"/>
  <c r="X123" i="22"/>
  <c r="W123" i="22"/>
  <c r="T123" i="22"/>
  <c r="S123" i="22"/>
  <c r="Q123" i="22"/>
  <c r="P123" i="22"/>
  <c r="K123" i="22"/>
  <c r="H123" i="22"/>
  <c r="G123" i="22"/>
  <c r="E123" i="22"/>
  <c r="D123" i="22"/>
  <c r="X122" i="22"/>
  <c r="W122" i="22"/>
  <c r="K122" i="22" s="1"/>
  <c r="T122" i="22"/>
  <c r="S122" i="22"/>
  <c r="Q122" i="22"/>
  <c r="P122" i="22"/>
  <c r="H122" i="22"/>
  <c r="G122" i="22"/>
  <c r="E122" i="22"/>
  <c r="D122" i="22"/>
  <c r="X121" i="22"/>
  <c r="W121" i="22"/>
  <c r="T121" i="22"/>
  <c r="S121" i="22"/>
  <c r="Q121" i="22"/>
  <c r="P121" i="22"/>
  <c r="K121" i="22"/>
  <c r="H121" i="22"/>
  <c r="G121" i="22"/>
  <c r="E121" i="22"/>
  <c r="D121" i="22"/>
  <c r="X120" i="22"/>
  <c r="W120" i="22"/>
  <c r="T120" i="22"/>
  <c r="S120" i="22"/>
  <c r="Q120" i="22"/>
  <c r="P120" i="22"/>
  <c r="K120" i="22"/>
  <c r="H120" i="22"/>
  <c r="G120" i="22"/>
  <c r="E120" i="22"/>
  <c r="D120" i="22"/>
  <c r="X119" i="22"/>
  <c r="W119" i="22"/>
  <c r="K119" i="22" s="1"/>
  <c r="T119" i="22"/>
  <c r="S119" i="22"/>
  <c r="Q119" i="22"/>
  <c r="P119" i="22"/>
  <c r="L119" i="22"/>
  <c r="H119" i="22"/>
  <c r="G119" i="22"/>
  <c r="E119" i="22"/>
  <c r="D119" i="22"/>
  <c r="AB118" i="22"/>
  <c r="AC118" i="22" s="1"/>
  <c r="X118" i="22"/>
  <c r="W118" i="22"/>
  <c r="T118" i="22"/>
  <c r="S118" i="22"/>
  <c r="Q118" i="22"/>
  <c r="P118" i="22"/>
  <c r="K118" i="22"/>
  <c r="H118" i="22"/>
  <c r="G118" i="22"/>
  <c r="E118" i="22"/>
  <c r="D118" i="22"/>
  <c r="X117" i="22"/>
  <c r="W117" i="22"/>
  <c r="T117" i="22"/>
  <c r="S117" i="22"/>
  <c r="Q117" i="22"/>
  <c r="P117" i="22"/>
  <c r="K117" i="22"/>
  <c r="H117" i="22"/>
  <c r="G117" i="22"/>
  <c r="E117" i="22"/>
  <c r="D117" i="22"/>
  <c r="X116" i="22"/>
  <c r="W116" i="22"/>
  <c r="K116" i="22" s="1"/>
  <c r="T116" i="22"/>
  <c r="S116" i="22"/>
  <c r="Q116" i="22"/>
  <c r="P116" i="22"/>
  <c r="H116" i="22"/>
  <c r="G116" i="22"/>
  <c r="E116" i="22"/>
  <c r="D116" i="22"/>
  <c r="X115" i="22"/>
  <c r="W115" i="22"/>
  <c r="T115" i="22"/>
  <c r="S115" i="22"/>
  <c r="Q115" i="22"/>
  <c r="P115" i="22"/>
  <c r="K115" i="22"/>
  <c r="H115" i="22"/>
  <c r="G115" i="22"/>
  <c r="E115" i="22"/>
  <c r="D115" i="22"/>
  <c r="X114" i="22"/>
  <c r="W114" i="22"/>
  <c r="K114" i="22" s="1"/>
  <c r="T114" i="22"/>
  <c r="S114" i="22"/>
  <c r="Q114" i="22"/>
  <c r="P114" i="22"/>
  <c r="H114" i="22"/>
  <c r="G114" i="22"/>
  <c r="E114" i="22"/>
  <c r="D114" i="22"/>
  <c r="X113" i="22"/>
  <c r="W113" i="22"/>
  <c r="T113" i="22"/>
  <c r="S113" i="22"/>
  <c r="Q113" i="22"/>
  <c r="P113" i="22"/>
  <c r="K113" i="22"/>
  <c r="H113" i="22"/>
  <c r="G113" i="22"/>
  <c r="E113" i="22"/>
  <c r="D113" i="22"/>
  <c r="X112" i="22"/>
  <c r="W112" i="22"/>
  <c r="T112" i="22"/>
  <c r="S112" i="22"/>
  <c r="Q112" i="22"/>
  <c r="P112" i="22"/>
  <c r="K112" i="22"/>
  <c r="H112" i="22"/>
  <c r="G112" i="22"/>
  <c r="E112" i="22"/>
  <c r="D112" i="22"/>
  <c r="X111" i="22"/>
  <c r="W111" i="22"/>
  <c r="T111" i="22"/>
  <c r="S111" i="22"/>
  <c r="Q111" i="22"/>
  <c r="P111" i="22"/>
  <c r="K111" i="22"/>
  <c r="H111" i="22"/>
  <c r="G111" i="22"/>
  <c r="E111" i="22"/>
  <c r="D111" i="22"/>
  <c r="X110" i="22"/>
  <c r="W110" i="22"/>
  <c r="T110" i="22"/>
  <c r="S110" i="22"/>
  <c r="Q110" i="22"/>
  <c r="P110" i="22"/>
  <c r="K110" i="22"/>
  <c r="H110" i="22"/>
  <c r="G110" i="22"/>
  <c r="E110" i="22"/>
  <c r="D110" i="22"/>
  <c r="X109" i="22"/>
  <c r="W109" i="22"/>
  <c r="T109" i="22"/>
  <c r="S109" i="22"/>
  <c r="Q109" i="22"/>
  <c r="P109" i="22"/>
  <c r="K109" i="22"/>
  <c r="H109" i="22"/>
  <c r="G109" i="22"/>
  <c r="E109" i="22"/>
  <c r="D109" i="22"/>
  <c r="X108" i="22"/>
  <c r="W108" i="22"/>
  <c r="K108" i="22" s="1"/>
  <c r="T108" i="22"/>
  <c r="S108" i="22"/>
  <c r="Q108" i="22"/>
  <c r="P108" i="22"/>
  <c r="L108" i="22"/>
  <c r="H108" i="22"/>
  <c r="G108" i="22"/>
  <c r="E108" i="22"/>
  <c r="D108" i="22"/>
  <c r="X107" i="22"/>
  <c r="W107" i="22"/>
  <c r="K107" i="22" s="1"/>
  <c r="T107" i="22"/>
  <c r="S107" i="22"/>
  <c r="Q107" i="22"/>
  <c r="P107" i="22"/>
  <c r="H107" i="22"/>
  <c r="G107" i="22"/>
  <c r="E107" i="22"/>
  <c r="D107" i="22"/>
  <c r="X106" i="22"/>
  <c r="W106" i="22"/>
  <c r="K106" i="22" s="1"/>
  <c r="T106" i="22"/>
  <c r="S106" i="22"/>
  <c r="Q106" i="22"/>
  <c r="P106" i="22"/>
  <c r="H106" i="22"/>
  <c r="G106" i="22"/>
  <c r="E106" i="22"/>
  <c r="D106" i="22"/>
  <c r="X105" i="22"/>
  <c r="W105" i="22"/>
  <c r="K105" i="22" s="1"/>
  <c r="T105" i="22"/>
  <c r="S105" i="22"/>
  <c r="Q105" i="22"/>
  <c r="P105" i="22"/>
  <c r="L105" i="22"/>
  <c r="I105" i="22" s="1"/>
  <c r="H105" i="22"/>
  <c r="G105" i="22"/>
  <c r="E105" i="22"/>
  <c r="D105" i="22"/>
  <c r="X104" i="22"/>
  <c r="W104" i="22"/>
  <c r="K104" i="22" s="1"/>
  <c r="T104" i="22"/>
  <c r="S104" i="22"/>
  <c r="Q104" i="22"/>
  <c r="P104" i="22"/>
  <c r="H104" i="22"/>
  <c r="G104" i="22"/>
  <c r="E104" i="22"/>
  <c r="D104" i="22"/>
  <c r="X103" i="22"/>
  <c r="W103" i="22"/>
  <c r="K103" i="22" s="1"/>
  <c r="T103" i="22"/>
  <c r="S103" i="22"/>
  <c r="Q103" i="22"/>
  <c r="P103" i="22"/>
  <c r="H103" i="22"/>
  <c r="G103" i="22"/>
  <c r="E103" i="22"/>
  <c r="D103" i="22"/>
  <c r="AB102" i="22"/>
  <c r="AC102" i="22" s="1"/>
  <c r="X102" i="22"/>
  <c r="W102" i="22"/>
  <c r="K102" i="22" s="1"/>
  <c r="T102" i="22"/>
  <c r="S102" i="22"/>
  <c r="Q102" i="22"/>
  <c r="P102" i="22"/>
  <c r="L102" i="22"/>
  <c r="I102" i="22" s="1"/>
  <c r="H102" i="22"/>
  <c r="G102" i="22"/>
  <c r="E102" i="22"/>
  <c r="D102" i="22"/>
  <c r="X101" i="22"/>
  <c r="W101" i="22"/>
  <c r="K101" i="22" s="1"/>
  <c r="T101" i="22"/>
  <c r="S101" i="22"/>
  <c r="Q101" i="22"/>
  <c r="P101" i="22"/>
  <c r="H101" i="22"/>
  <c r="G101" i="22"/>
  <c r="E101" i="22"/>
  <c r="D101" i="22"/>
  <c r="X100" i="22"/>
  <c r="W100" i="22"/>
  <c r="T100" i="22"/>
  <c r="S100" i="22"/>
  <c r="Q100" i="22"/>
  <c r="P100" i="22"/>
  <c r="K100" i="22"/>
  <c r="H100" i="22"/>
  <c r="G100" i="22"/>
  <c r="E100" i="22"/>
  <c r="D100" i="22"/>
  <c r="X99" i="22"/>
  <c r="W99" i="22"/>
  <c r="T99" i="22"/>
  <c r="S99" i="22"/>
  <c r="Q99" i="22"/>
  <c r="P99" i="22"/>
  <c r="K99" i="22"/>
  <c r="H99" i="22"/>
  <c r="G99" i="22"/>
  <c r="E99" i="22"/>
  <c r="D99" i="22"/>
  <c r="X98" i="22"/>
  <c r="W98" i="22"/>
  <c r="K98" i="22" s="1"/>
  <c r="T98" i="22"/>
  <c r="S98" i="22"/>
  <c r="Q98" i="22"/>
  <c r="P98" i="22"/>
  <c r="L98" i="22"/>
  <c r="H98" i="22"/>
  <c r="G98" i="22"/>
  <c r="E98" i="22"/>
  <c r="D98" i="22"/>
  <c r="X97" i="22"/>
  <c r="W97" i="22"/>
  <c r="T97" i="22"/>
  <c r="S97" i="22"/>
  <c r="Q97" i="22"/>
  <c r="P97" i="22"/>
  <c r="K97" i="22"/>
  <c r="H97" i="22"/>
  <c r="G97" i="22"/>
  <c r="E97" i="22"/>
  <c r="D97" i="22"/>
  <c r="X96" i="22"/>
  <c r="W96" i="22"/>
  <c r="T96" i="22"/>
  <c r="S96" i="22"/>
  <c r="Q96" i="22"/>
  <c r="P96" i="22"/>
  <c r="L96" i="22"/>
  <c r="K96" i="22"/>
  <c r="H96" i="22"/>
  <c r="G96" i="22"/>
  <c r="E96" i="22"/>
  <c r="D96" i="22"/>
  <c r="X95" i="22"/>
  <c r="W95" i="22"/>
  <c r="K95" i="22" s="1"/>
  <c r="T95" i="22"/>
  <c r="S95" i="22"/>
  <c r="Q95" i="22"/>
  <c r="P95" i="22"/>
  <c r="H95" i="22"/>
  <c r="G95" i="22"/>
  <c r="E95" i="22"/>
  <c r="D95" i="22"/>
  <c r="X94" i="22"/>
  <c r="L94" i="22" s="1"/>
  <c r="W94" i="22"/>
  <c r="K94" i="22" s="1"/>
  <c r="T94" i="22"/>
  <c r="S94" i="22"/>
  <c r="Q94" i="22"/>
  <c r="P94" i="22"/>
  <c r="H94" i="22"/>
  <c r="G94" i="22"/>
  <c r="E94" i="22"/>
  <c r="D94" i="22"/>
  <c r="AB93" i="22"/>
  <c r="AC93" i="22" s="1"/>
  <c r="X93" i="22"/>
  <c r="W93" i="22"/>
  <c r="T93" i="22"/>
  <c r="S93" i="22"/>
  <c r="Q93" i="22"/>
  <c r="P93" i="22"/>
  <c r="K93" i="22"/>
  <c r="H93" i="22"/>
  <c r="G93" i="22"/>
  <c r="E93" i="22"/>
  <c r="D93" i="22"/>
  <c r="X92" i="22"/>
  <c r="W92" i="22"/>
  <c r="T92" i="22"/>
  <c r="S92" i="22"/>
  <c r="Q92" i="22"/>
  <c r="P92" i="22"/>
  <c r="L92" i="22"/>
  <c r="K92" i="22"/>
  <c r="H92" i="22"/>
  <c r="G92" i="22"/>
  <c r="E92" i="22"/>
  <c r="D92" i="22"/>
  <c r="X91" i="22"/>
  <c r="W91" i="22"/>
  <c r="K91" i="22" s="1"/>
  <c r="T91" i="22"/>
  <c r="S91" i="22"/>
  <c r="Q91" i="22"/>
  <c r="P91" i="22"/>
  <c r="H91" i="22"/>
  <c r="G91" i="22"/>
  <c r="E91" i="22"/>
  <c r="D91" i="22"/>
  <c r="AB90" i="22"/>
  <c r="AC90" i="22" s="1"/>
  <c r="X90" i="22"/>
  <c r="W90" i="22"/>
  <c r="T90" i="22"/>
  <c r="S90" i="22"/>
  <c r="Q90" i="22"/>
  <c r="P90" i="22"/>
  <c r="K90" i="22"/>
  <c r="H90" i="22"/>
  <c r="G90" i="22"/>
  <c r="E90" i="22"/>
  <c r="D90" i="22"/>
  <c r="X89" i="22"/>
  <c r="W89" i="22"/>
  <c r="K89" i="22" s="1"/>
  <c r="T89" i="22"/>
  <c r="S89" i="22"/>
  <c r="Q89" i="22"/>
  <c r="P89" i="22"/>
  <c r="L89" i="22"/>
  <c r="I89" i="22" s="1"/>
  <c r="H89" i="22"/>
  <c r="G89" i="22"/>
  <c r="E89" i="22"/>
  <c r="D89" i="22"/>
  <c r="X88" i="22"/>
  <c r="W88" i="22"/>
  <c r="T88" i="22"/>
  <c r="S88" i="22"/>
  <c r="Q88" i="22"/>
  <c r="P88" i="22"/>
  <c r="K88" i="22"/>
  <c r="H88" i="22"/>
  <c r="G88" i="22"/>
  <c r="E88" i="22"/>
  <c r="D88" i="22"/>
  <c r="X87" i="22"/>
  <c r="W87" i="22"/>
  <c r="K87" i="22" s="1"/>
  <c r="T87" i="22"/>
  <c r="S87" i="22"/>
  <c r="Q87" i="22"/>
  <c r="P87" i="22"/>
  <c r="H87" i="22"/>
  <c r="G87" i="22"/>
  <c r="E87" i="22"/>
  <c r="D87" i="22"/>
  <c r="X86" i="22"/>
  <c r="W86" i="22"/>
  <c r="K86" i="22" s="1"/>
  <c r="T86" i="22"/>
  <c r="S86" i="22"/>
  <c r="Q86" i="22"/>
  <c r="P86" i="22"/>
  <c r="L86" i="22"/>
  <c r="I86" i="22" s="1"/>
  <c r="H86" i="22"/>
  <c r="G86" i="22"/>
  <c r="E86" i="22"/>
  <c r="D86" i="22"/>
  <c r="X85" i="22"/>
  <c r="W85" i="22"/>
  <c r="K85" i="22" s="1"/>
  <c r="T85" i="22"/>
  <c r="S85" i="22"/>
  <c r="Q85" i="22"/>
  <c r="P85" i="22"/>
  <c r="H85" i="22"/>
  <c r="G85" i="22"/>
  <c r="E85" i="22"/>
  <c r="D85" i="22"/>
  <c r="X84" i="22"/>
  <c r="W84" i="22"/>
  <c r="K84" i="22" s="1"/>
  <c r="T84" i="22"/>
  <c r="S84" i="22"/>
  <c r="Q84" i="22"/>
  <c r="P84" i="22"/>
  <c r="H84" i="22"/>
  <c r="G84" i="22"/>
  <c r="E84" i="22"/>
  <c r="D84" i="22"/>
  <c r="X83" i="22"/>
  <c r="W83" i="22"/>
  <c r="T83" i="22"/>
  <c r="S83" i="22"/>
  <c r="Q83" i="22"/>
  <c r="P83" i="22"/>
  <c r="K83" i="22"/>
  <c r="H83" i="22"/>
  <c r="G83" i="22"/>
  <c r="E83" i="22"/>
  <c r="D83" i="22"/>
  <c r="X82" i="22"/>
  <c r="W82" i="22"/>
  <c r="T82" i="22"/>
  <c r="S82" i="22"/>
  <c r="Q82" i="22"/>
  <c r="P82" i="22"/>
  <c r="K82" i="22"/>
  <c r="H82" i="22"/>
  <c r="G82" i="22"/>
  <c r="E82" i="22"/>
  <c r="D82" i="22"/>
  <c r="X81" i="22"/>
  <c r="W81" i="22"/>
  <c r="K81" i="22" s="1"/>
  <c r="T81" i="22"/>
  <c r="S81" i="22"/>
  <c r="Q81" i="22"/>
  <c r="P81" i="22"/>
  <c r="H81" i="22"/>
  <c r="G81" i="22"/>
  <c r="E81" i="22"/>
  <c r="D81" i="22"/>
  <c r="AB80" i="22"/>
  <c r="AC80" i="22" s="1"/>
  <c r="X80" i="22"/>
  <c r="W80" i="22"/>
  <c r="K80" i="22" s="1"/>
  <c r="T80" i="22"/>
  <c r="S80" i="22"/>
  <c r="Q80" i="22"/>
  <c r="P80" i="22"/>
  <c r="H80" i="22"/>
  <c r="G80" i="22"/>
  <c r="E80" i="22"/>
  <c r="D80" i="22"/>
  <c r="X79" i="22"/>
  <c r="W79" i="22"/>
  <c r="K79" i="22" s="1"/>
  <c r="T79" i="22"/>
  <c r="S79" i="22"/>
  <c r="Q79" i="22"/>
  <c r="P79" i="22"/>
  <c r="H79" i="22"/>
  <c r="G79" i="22"/>
  <c r="E79" i="22"/>
  <c r="D79" i="22"/>
  <c r="AB78" i="22"/>
  <c r="AC78" i="22" s="1"/>
  <c r="X78" i="22"/>
  <c r="W78" i="22"/>
  <c r="K78" i="22" s="1"/>
  <c r="T78" i="22"/>
  <c r="S78" i="22"/>
  <c r="Q78" i="22"/>
  <c r="P78" i="22"/>
  <c r="H78" i="22"/>
  <c r="G78" i="22"/>
  <c r="E78" i="22"/>
  <c r="D78" i="22"/>
  <c r="X77" i="22"/>
  <c r="W77" i="22"/>
  <c r="K77" i="22" s="1"/>
  <c r="T77" i="22"/>
  <c r="S77" i="22"/>
  <c r="Q77" i="22"/>
  <c r="P77" i="22"/>
  <c r="H77" i="22"/>
  <c r="G77" i="22"/>
  <c r="E77" i="22"/>
  <c r="D77" i="22"/>
  <c r="X76" i="22"/>
  <c r="W76" i="22"/>
  <c r="T76" i="22"/>
  <c r="S76" i="22"/>
  <c r="Q76" i="22"/>
  <c r="P76" i="22"/>
  <c r="K76" i="22"/>
  <c r="H76" i="22"/>
  <c r="G76" i="22"/>
  <c r="E76" i="22"/>
  <c r="D76" i="22"/>
  <c r="X75" i="22"/>
  <c r="W75" i="22"/>
  <c r="T75" i="22"/>
  <c r="S75" i="22"/>
  <c r="Q75" i="22"/>
  <c r="P75" i="22"/>
  <c r="L75" i="22"/>
  <c r="K75" i="22"/>
  <c r="H75" i="22"/>
  <c r="G75" i="22"/>
  <c r="E75" i="22"/>
  <c r="D75" i="22"/>
  <c r="X74" i="22"/>
  <c r="W74" i="22"/>
  <c r="K74" i="22" s="1"/>
  <c r="T74" i="22"/>
  <c r="S74" i="22"/>
  <c r="Q74" i="22"/>
  <c r="P74" i="22"/>
  <c r="H74" i="22"/>
  <c r="G74" i="22"/>
  <c r="E74" i="22"/>
  <c r="D74" i="22"/>
  <c r="X73" i="22"/>
  <c r="W73" i="22"/>
  <c r="K73" i="22" s="1"/>
  <c r="T73" i="22"/>
  <c r="S73" i="22"/>
  <c r="Q73" i="22"/>
  <c r="P73" i="22"/>
  <c r="H73" i="22"/>
  <c r="G73" i="22"/>
  <c r="E73" i="22"/>
  <c r="D73" i="22"/>
  <c r="X72" i="22"/>
  <c r="W72" i="22"/>
  <c r="K72" i="22" s="1"/>
  <c r="T72" i="22"/>
  <c r="S72" i="22"/>
  <c r="Q72" i="22"/>
  <c r="P72" i="22"/>
  <c r="L72" i="22"/>
  <c r="H72" i="22"/>
  <c r="G72" i="22"/>
  <c r="E72" i="22"/>
  <c r="D72" i="22"/>
  <c r="X71" i="22"/>
  <c r="W71" i="22"/>
  <c r="K71" i="22" s="1"/>
  <c r="T71" i="22"/>
  <c r="S71" i="22"/>
  <c r="Q71" i="22"/>
  <c r="P71" i="22"/>
  <c r="H71" i="22"/>
  <c r="G71" i="22"/>
  <c r="E71" i="22"/>
  <c r="D71" i="22"/>
  <c r="X70" i="22"/>
  <c r="W70" i="22"/>
  <c r="K70" i="22" s="1"/>
  <c r="T70" i="22"/>
  <c r="S70" i="22"/>
  <c r="Q70" i="22"/>
  <c r="P70" i="22"/>
  <c r="H70" i="22"/>
  <c r="G70" i="22"/>
  <c r="E70" i="22"/>
  <c r="D70" i="22"/>
  <c r="X69" i="22"/>
  <c r="W69" i="22"/>
  <c r="K69" i="22" s="1"/>
  <c r="T69" i="22"/>
  <c r="S69" i="22"/>
  <c r="Q69" i="22"/>
  <c r="P69" i="22"/>
  <c r="H69" i="22"/>
  <c r="G69" i="22"/>
  <c r="E69" i="22"/>
  <c r="D69" i="22"/>
  <c r="X68" i="22"/>
  <c r="W68" i="22"/>
  <c r="K68" i="22" s="1"/>
  <c r="T68" i="22"/>
  <c r="S68" i="22"/>
  <c r="Q68" i="22"/>
  <c r="P68" i="22"/>
  <c r="H68" i="22"/>
  <c r="G68" i="22"/>
  <c r="E68" i="22"/>
  <c r="D68" i="22"/>
  <c r="X67" i="22"/>
  <c r="W67" i="22"/>
  <c r="K67" i="22" s="1"/>
  <c r="T67" i="22"/>
  <c r="S67" i="22"/>
  <c r="Q67" i="22"/>
  <c r="P67" i="22"/>
  <c r="H67" i="22"/>
  <c r="G67" i="22"/>
  <c r="E67" i="22"/>
  <c r="D67" i="22"/>
  <c r="X66" i="22"/>
  <c r="W66" i="22"/>
  <c r="K66" i="22" s="1"/>
  <c r="T66" i="22"/>
  <c r="S66" i="22"/>
  <c r="Q66" i="22"/>
  <c r="P66" i="22"/>
  <c r="H66" i="22"/>
  <c r="G66" i="22"/>
  <c r="E66" i="22"/>
  <c r="D66" i="22"/>
  <c r="X65" i="22"/>
  <c r="W65" i="22"/>
  <c r="T65" i="22"/>
  <c r="S65" i="22"/>
  <c r="Q65" i="22"/>
  <c r="P65" i="22"/>
  <c r="K65" i="22"/>
  <c r="H65" i="22"/>
  <c r="G65" i="22"/>
  <c r="E65" i="22"/>
  <c r="D65" i="22"/>
  <c r="X64" i="22"/>
  <c r="W64" i="22"/>
  <c r="K64" i="22" s="1"/>
  <c r="T64" i="22"/>
  <c r="S64" i="22"/>
  <c r="Q64" i="22"/>
  <c r="P64" i="22"/>
  <c r="L64" i="22"/>
  <c r="H64" i="22"/>
  <c r="G64" i="22"/>
  <c r="E64" i="22"/>
  <c r="D64" i="22"/>
  <c r="X63" i="22"/>
  <c r="W63" i="22"/>
  <c r="K63" i="22" s="1"/>
  <c r="T63" i="22"/>
  <c r="S63" i="22"/>
  <c r="Q63" i="22"/>
  <c r="P63" i="22"/>
  <c r="H63" i="22"/>
  <c r="G63" i="22"/>
  <c r="E63" i="22"/>
  <c r="D63" i="22"/>
  <c r="X62" i="22"/>
  <c r="W62" i="22"/>
  <c r="T62" i="22"/>
  <c r="S62" i="22"/>
  <c r="Q62" i="22"/>
  <c r="P62" i="22"/>
  <c r="K62" i="22"/>
  <c r="H62" i="22"/>
  <c r="G62" i="22"/>
  <c r="E62" i="22"/>
  <c r="D62" i="22"/>
  <c r="AB61" i="22"/>
  <c r="AC61" i="22" s="1"/>
  <c r="X61" i="22"/>
  <c r="W61" i="22"/>
  <c r="T61" i="22"/>
  <c r="S61" i="22"/>
  <c r="Q61" i="22"/>
  <c r="P61" i="22"/>
  <c r="K61" i="22"/>
  <c r="H61" i="22"/>
  <c r="G61" i="22"/>
  <c r="E61" i="22"/>
  <c r="D61" i="22"/>
  <c r="X60" i="22"/>
  <c r="W60" i="22"/>
  <c r="T60" i="22"/>
  <c r="S60" i="22"/>
  <c r="Q60" i="22"/>
  <c r="P60" i="22"/>
  <c r="K60" i="22"/>
  <c r="H60" i="22"/>
  <c r="G60" i="22"/>
  <c r="E60" i="22"/>
  <c r="D60" i="22"/>
  <c r="X59" i="22"/>
  <c r="W59" i="22"/>
  <c r="T59" i="22"/>
  <c r="S59" i="22"/>
  <c r="Q59" i="22"/>
  <c r="P59" i="22"/>
  <c r="K59" i="22"/>
  <c r="H59" i="22"/>
  <c r="G59" i="22"/>
  <c r="E59" i="22"/>
  <c r="D59" i="22"/>
  <c r="X58" i="22"/>
  <c r="L58" i="22" s="1"/>
  <c r="W58" i="22"/>
  <c r="K58" i="22" s="1"/>
  <c r="T58" i="22"/>
  <c r="S58" i="22"/>
  <c r="Q58" i="22"/>
  <c r="P58" i="22"/>
  <c r="H58" i="22"/>
  <c r="G58" i="22"/>
  <c r="E58" i="22"/>
  <c r="D58" i="22"/>
  <c r="X57" i="22"/>
  <c r="W57" i="22"/>
  <c r="T57" i="22"/>
  <c r="S57" i="22"/>
  <c r="Q57" i="22"/>
  <c r="P57" i="22"/>
  <c r="K57" i="22"/>
  <c r="H57" i="22"/>
  <c r="G57" i="22"/>
  <c r="E57" i="22"/>
  <c r="D57" i="22"/>
  <c r="X56" i="22"/>
  <c r="W56" i="22"/>
  <c r="T56" i="22"/>
  <c r="S56" i="22"/>
  <c r="Q56" i="22"/>
  <c r="P56" i="22"/>
  <c r="K56" i="22"/>
  <c r="H56" i="22"/>
  <c r="G56" i="22"/>
  <c r="E56" i="22"/>
  <c r="D56" i="22"/>
  <c r="X55" i="22"/>
  <c r="W55" i="22"/>
  <c r="T55" i="22"/>
  <c r="S55" i="22"/>
  <c r="Q55" i="22"/>
  <c r="P55" i="22"/>
  <c r="K55" i="22"/>
  <c r="H55" i="22"/>
  <c r="G55" i="22"/>
  <c r="E55" i="22"/>
  <c r="D55" i="22"/>
  <c r="X54" i="22"/>
  <c r="W54" i="22"/>
  <c r="T54" i="22"/>
  <c r="S54" i="22"/>
  <c r="Q54" i="22"/>
  <c r="P54" i="22"/>
  <c r="K54" i="22"/>
  <c r="H54" i="22"/>
  <c r="G54" i="22"/>
  <c r="E54" i="22"/>
  <c r="D54" i="22"/>
  <c r="AB53" i="22"/>
  <c r="AC53" i="22" s="1"/>
  <c r="X53" i="22"/>
  <c r="W53" i="22"/>
  <c r="T53" i="22"/>
  <c r="S53" i="22"/>
  <c r="Q53" i="22"/>
  <c r="P53" i="22"/>
  <c r="K53" i="22"/>
  <c r="H53" i="22"/>
  <c r="G53" i="22"/>
  <c r="E53" i="22"/>
  <c r="D53" i="22"/>
  <c r="X52" i="22"/>
  <c r="W52" i="22"/>
  <c r="T52" i="22"/>
  <c r="S52" i="22"/>
  <c r="Q52" i="22"/>
  <c r="P52" i="22"/>
  <c r="K52" i="22"/>
  <c r="H52" i="22"/>
  <c r="G52" i="22"/>
  <c r="E52" i="22"/>
  <c r="D52" i="22"/>
  <c r="AB51" i="22"/>
  <c r="AC51" i="22" s="1"/>
  <c r="X51" i="22"/>
  <c r="W51" i="22"/>
  <c r="K51" i="22" s="1"/>
  <c r="T51" i="22"/>
  <c r="S51" i="22"/>
  <c r="Q51" i="22"/>
  <c r="P51" i="22"/>
  <c r="H51" i="22"/>
  <c r="G51" i="22"/>
  <c r="E51" i="22"/>
  <c r="D51" i="22"/>
  <c r="AB50" i="22"/>
  <c r="AC50" i="22" s="1"/>
  <c r="X50" i="22"/>
  <c r="W50" i="22"/>
  <c r="T50" i="22"/>
  <c r="S50" i="22"/>
  <c r="Q50" i="22"/>
  <c r="P50" i="22"/>
  <c r="L50" i="22"/>
  <c r="I50" i="22" s="1"/>
  <c r="K50" i="22"/>
  <c r="H50" i="22"/>
  <c r="G50" i="22"/>
  <c r="E50" i="22"/>
  <c r="D50" i="22"/>
  <c r="X49" i="22"/>
  <c r="W49" i="22"/>
  <c r="K49" i="22" s="1"/>
  <c r="T49" i="22"/>
  <c r="S49" i="22"/>
  <c r="Q49" i="22"/>
  <c r="P49" i="22"/>
  <c r="L49" i="22"/>
  <c r="I49" i="22" s="1"/>
  <c r="H49" i="22"/>
  <c r="G49" i="22"/>
  <c r="E49" i="22"/>
  <c r="D49" i="22"/>
  <c r="X48" i="22"/>
  <c r="W48" i="22"/>
  <c r="K48" i="22" s="1"/>
  <c r="T48" i="22"/>
  <c r="S48" i="22"/>
  <c r="Q48" i="22"/>
  <c r="P48" i="22"/>
  <c r="H48" i="22"/>
  <c r="G48" i="22"/>
  <c r="E48" i="22"/>
  <c r="D48" i="22"/>
  <c r="X47" i="22"/>
  <c r="W47" i="22"/>
  <c r="K47" i="22" s="1"/>
  <c r="T47" i="22"/>
  <c r="S47" i="22"/>
  <c r="Q47" i="22"/>
  <c r="P47" i="22"/>
  <c r="H47" i="22"/>
  <c r="G47" i="22"/>
  <c r="E47" i="22"/>
  <c r="D47" i="22"/>
  <c r="X46" i="22"/>
  <c r="W46" i="22"/>
  <c r="T46" i="22"/>
  <c r="S46" i="22"/>
  <c r="Q46" i="22"/>
  <c r="P46" i="22"/>
  <c r="K46" i="22"/>
  <c r="H46" i="22"/>
  <c r="G46" i="22"/>
  <c r="E46" i="22"/>
  <c r="D46" i="22"/>
  <c r="X45" i="22"/>
  <c r="W45" i="22"/>
  <c r="T45" i="22"/>
  <c r="S45" i="22"/>
  <c r="Q45" i="22"/>
  <c r="P45" i="22"/>
  <c r="L45" i="22"/>
  <c r="I45" i="22" s="1"/>
  <c r="K45" i="22"/>
  <c r="H45" i="22"/>
  <c r="G45" i="22"/>
  <c r="E45" i="22"/>
  <c r="D45" i="22"/>
  <c r="AB44" i="22"/>
  <c r="AC44" i="22" s="1"/>
  <c r="X44" i="22"/>
  <c r="W44" i="22"/>
  <c r="K44" i="22" s="1"/>
  <c r="T44" i="22"/>
  <c r="S44" i="22"/>
  <c r="Q44" i="22"/>
  <c r="P44" i="22"/>
  <c r="H44" i="22"/>
  <c r="G44" i="22"/>
  <c r="E44" i="22"/>
  <c r="D44" i="22"/>
  <c r="X43" i="22"/>
  <c r="W43" i="22"/>
  <c r="K43" i="22" s="1"/>
  <c r="T43" i="22"/>
  <c r="S43" i="22"/>
  <c r="Q43" i="22"/>
  <c r="P43" i="22"/>
  <c r="H43" i="22"/>
  <c r="G43" i="22"/>
  <c r="E43" i="22"/>
  <c r="D43" i="22"/>
  <c r="X42" i="22"/>
  <c r="W42" i="22"/>
  <c r="K42" i="22" s="1"/>
  <c r="T42" i="22"/>
  <c r="S42" i="22"/>
  <c r="Q42" i="22"/>
  <c r="P42" i="22"/>
  <c r="H42" i="22"/>
  <c r="G42" i="22"/>
  <c r="E42" i="22"/>
  <c r="D42" i="22"/>
  <c r="X41" i="22"/>
  <c r="W41" i="22"/>
  <c r="T41" i="22"/>
  <c r="S41" i="22"/>
  <c r="Q41" i="22"/>
  <c r="P41" i="22"/>
  <c r="K41" i="22"/>
  <c r="H41" i="22"/>
  <c r="G41" i="22"/>
  <c r="E41" i="22"/>
  <c r="D41" i="22"/>
  <c r="X40" i="22"/>
  <c r="W40" i="22"/>
  <c r="T40" i="22"/>
  <c r="S40" i="22"/>
  <c r="Q40" i="22"/>
  <c r="P40" i="22"/>
  <c r="K40" i="22"/>
  <c r="H40" i="22"/>
  <c r="G40" i="22"/>
  <c r="E40" i="22"/>
  <c r="D40" i="22"/>
  <c r="X39" i="22"/>
  <c r="W39" i="22"/>
  <c r="T39" i="22"/>
  <c r="S39" i="22"/>
  <c r="Q39" i="22"/>
  <c r="P39" i="22"/>
  <c r="K39" i="22"/>
  <c r="H39" i="22"/>
  <c r="G39" i="22"/>
  <c r="E39" i="22"/>
  <c r="D39" i="22"/>
  <c r="X38" i="22"/>
  <c r="W38" i="22"/>
  <c r="T38" i="22"/>
  <c r="S38" i="22"/>
  <c r="Q38" i="22"/>
  <c r="P38" i="22"/>
  <c r="K38" i="22"/>
  <c r="H38" i="22"/>
  <c r="G38" i="22"/>
  <c r="E38" i="22"/>
  <c r="D38" i="22"/>
  <c r="X37" i="22"/>
  <c r="W37" i="22"/>
  <c r="T37" i="22"/>
  <c r="S37" i="22"/>
  <c r="Q37" i="22"/>
  <c r="P37" i="22"/>
  <c r="K37" i="22"/>
  <c r="H37" i="22"/>
  <c r="G37" i="22"/>
  <c r="E37" i="22"/>
  <c r="D37" i="22"/>
  <c r="X36" i="22"/>
  <c r="W36" i="22"/>
  <c r="T36" i="22"/>
  <c r="S36" i="22"/>
  <c r="Q36" i="22"/>
  <c r="P36" i="22"/>
  <c r="K36" i="22"/>
  <c r="H36" i="22"/>
  <c r="G36" i="22"/>
  <c r="E36" i="22"/>
  <c r="D36" i="22"/>
  <c r="X35" i="22"/>
  <c r="W35" i="22"/>
  <c r="T35" i="22"/>
  <c r="S35" i="22"/>
  <c r="Q35" i="22"/>
  <c r="P35" i="22"/>
  <c r="K35" i="22"/>
  <c r="H35" i="22"/>
  <c r="G35" i="22"/>
  <c r="E35" i="22"/>
  <c r="D35" i="22"/>
  <c r="X34" i="22"/>
  <c r="W34" i="22"/>
  <c r="K34" i="22" s="1"/>
  <c r="T34" i="22"/>
  <c r="S34" i="22"/>
  <c r="Q34" i="22"/>
  <c r="P34" i="22"/>
  <c r="L34" i="22"/>
  <c r="H34" i="22"/>
  <c r="G34" i="22"/>
  <c r="E34" i="22"/>
  <c r="D34" i="22"/>
  <c r="X33" i="22"/>
  <c r="W33" i="22"/>
  <c r="K33" i="22" s="1"/>
  <c r="T33" i="22"/>
  <c r="S33" i="22"/>
  <c r="Q33" i="22"/>
  <c r="P33" i="22"/>
  <c r="H33" i="22"/>
  <c r="G33" i="22"/>
  <c r="E33" i="22"/>
  <c r="D33" i="22"/>
  <c r="X32" i="22"/>
  <c r="W32" i="22"/>
  <c r="K32" i="22" s="1"/>
  <c r="T32" i="22"/>
  <c r="S32" i="22"/>
  <c r="Q32" i="22"/>
  <c r="P32" i="22"/>
  <c r="H32" i="22"/>
  <c r="G32" i="22"/>
  <c r="E32" i="22"/>
  <c r="D32" i="22"/>
  <c r="X31" i="22"/>
  <c r="W31" i="22"/>
  <c r="K31" i="22" s="1"/>
  <c r="T31" i="22"/>
  <c r="S31" i="22"/>
  <c r="Q31" i="22"/>
  <c r="P31" i="22"/>
  <c r="H31" i="22"/>
  <c r="G31" i="22"/>
  <c r="E31" i="22"/>
  <c r="D31" i="22"/>
  <c r="X30" i="22"/>
  <c r="W30" i="22"/>
  <c r="K30" i="22" s="1"/>
  <c r="T30" i="22"/>
  <c r="S30" i="22"/>
  <c r="Q30" i="22"/>
  <c r="P30" i="22"/>
  <c r="H30" i="22"/>
  <c r="G30" i="22"/>
  <c r="E30" i="22"/>
  <c r="D30" i="22"/>
  <c r="X29" i="22"/>
  <c r="W29" i="22"/>
  <c r="T29" i="22"/>
  <c r="S29" i="22"/>
  <c r="Q29" i="22"/>
  <c r="P29" i="22"/>
  <c r="K29" i="22"/>
  <c r="H29" i="22"/>
  <c r="G29" i="22"/>
  <c r="E29" i="22"/>
  <c r="D29" i="22"/>
  <c r="X28" i="22"/>
  <c r="W28" i="22"/>
  <c r="K28" i="22" s="1"/>
  <c r="T28" i="22"/>
  <c r="S28" i="22"/>
  <c r="Q28" i="22"/>
  <c r="P28" i="22"/>
  <c r="L28" i="22"/>
  <c r="H28" i="22"/>
  <c r="G28" i="22"/>
  <c r="E28" i="22"/>
  <c r="D28" i="22"/>
  <c r="X27" i="22"/>
  <c r="W27" i="22"/>
  <c r="K27" i="22" s="1"/>
  <c r="T27" i="22"/>
  <c r="S27" i="22"/>
  <c r="Q27" i="22"/>
  <c r="P27" i="22"/>
  <c r="H27" i="22"/>
  <c r="G27" i="22"/>
  <c r="E27" i="22"/>
  <c r="D27" i="22"/>
  <c r="X26" i="22"/>
  <c r="W26" i="22"/>
  <c r="T26" i="22"/>
  <c r="S26" i="22"/>
  <c r="Q26" i="22"/>
  <c r="P26" i="22"/>
  <c r="K26" i="22"/>
  <c r="H26" i="22"/>
  <c r="G26" i="22"/>
  <c r="E26" i="22"/>
  <c r="D26" i="22"/>
  <c r="X25" i="22"/>
  <c r="W25" i="22"/>
  <c r="T25" i="22"/>
  <c r="S25" i="22"/>
  <c r="Q25" i="22"/>
  <c r="P25" i="22"/>
  <c r="K25" i="22"/>
  <c r="H25" i="22"/>
  <c r="G25" i="22"/>
  <c r="E25" i="22"/>
  <c r="D25" i="22"/>
  <c r="X24" i="22"/>
  <c r="W24" i="22"/>
  <c r="K24" i="22" s="1"/>
  <c r="T24" i="22"/>
  <c r="S24" i="22"/>
  <c r="Q24" i="22"/>
  <c r="P24" i="22"/>
  <c r="L24" i="22"/>
  <c r="I24" i="22" s="1"/>
  <c r="H24" i="22"/>
  <c r="G24" i="22"/>
  <c r="E24" i="22"/>
  <c r="D24" i="22"/>
  <c r="X23" i="22"/>
  <c r="W23" i="22"/>
  <c r="K23" i="22" s="1"/>
  <c r="T23" i="22"/>
  <c r="S23" i="22"/>
  <c r="Q23" i="22"/>
  <c r="P23" i="22"/>
  <c r="H23" i="22"/>
  <c r="G23" i="22"/>
  <c r="E23" i="22"/>
  <c r="D23" i="22"/>
  <c r="X22" i="22"/>
  <c r="W22" i="22"/>
  <c r="T22" i="22"/>
  <c r="S22" i="22"/>
  <c r="Q22" i="22"/>
  <c r="P22" i="22"/>
  <c r="K22" i="22"/>
  <c r="H22" i="22"/>
  <c r="G22" i="22"/>
  <c r="E22" i="22"/>
  <c r="D22" i="22"/>
  <c r="X21" i="22"/>
  <c r="W21" i="22"/>
  <c r="K21" i="22" s="1"/>
  <c r="T21" i="22"/>
  <c r="S21" i="22"/>
  <c r="Q21" i="22"/>
  <c r="P21" i="22"/>
  <c r="H21" i="22"/>
  <c r="G21" i="22"/>
  <c r="E21" i="22"/>
  <c r="D21" i="22"/>
  <c r="X20" i="22"/>
  <c r="L20" i="22" s="1"/>
  <c r="W20" i="22"/>
  <c r="K20" i="22" s="1"/>
  <c r="T20" i="22"/>
  <c r="S20" i="22"/>
  <c r="Q20" i="22"/>
  <c r="P20" i="22"/>
  <c r="H20" i="22"/>
  <c r="G20" i="22"/>
  <c r="E20" i="22"/>
  <c r="D20" i="22"/>
  <c r="X19" i="22"/>
  <c r="W19" i="22"/>
  <c r="T19" i="22"/>
  <c r="S19" i="22"/>
  <c r="Q19" i="22"/>
  <c r="P19" i="22"/>
  <c r="K19" i="22"/>
  <c r="H19" i="22"/>
  <c r="G19" i="22"/>
  <c r="E19" i="22"/>
  <c r="D19" i="22"/>
  <c r="X18" i="22"/>
  <c r="W18" i="22"/>
  <c r="T18" i="22"/>
  <c r="S18" i="22"/>
  <c r="Q18" i="22"/>
  <c r="P18" i="22"/>
  <c r="L18" i="22"/>
  <c r="K18" i="22"/>
  <c r="H18" i="22"/>
  <c r="G18" i="22"/>
  <c r="E18" i="22"/>
  <c r="D18" i="22"/>
  <c r="X17" i="22"/>
  <c r="W17" i="22"/>
  <c r="K17" i="22" s="1"/>
  <c r="T17" i="22"/>
  <c r="S17" i="22"/>
  <c r="Q17" i="22"/>
  <c r="P17" i="22"/>
  <c r="H17" i="22"/>
  <c r="G17" i="22"/>
  <c r="E17" i="22"/>
  <c r="D17" i="22"/>
  <c r="X16" i="22"/>
  <c r="W16" i="22"/>
  <c r="K16" i="22" s="1"/>
  <c r="T16" i="22"/>
  <c r="S16" i="22"/>
  <c r="Q16" i="22"/>
  <c r="P16" i="22"/>
  <c r="H16" i="22"/>
  <c r="G16" i="22"/>
  <c r="E16" i="22"/>
  <c r="D16" i="22"/>
  <c r="X15" i="22"/>
  <c r="W15" i="22"/>
  <c r="T15" i="22"/>
  <c r="S15" i="22"/>
  <c r="Q15" i="22"/>
  <c r="P15" i="22"/>
  <c r="K15" i="22"/>
  <c r="H15" i="22"/>
  <c r="G15" i="22"/>
  <c r="E15" i="22"/>
  <c r="D15" i="22"/>
  <c r="X14" i="22"/>
  <c r="W14" i="22"/>
  <c r="K14" i="22" s="1"/>
  <c r="T14" i="22"/>
  <c r="S14" i="22"/>
  <c r="Q14" i="22"/>
  <c r="P14" i="22"/>
  <c r="L14" i="22"/>
  <c r="H14" i="22"/>
  <c r="G14" i="22"/>
  <c r="E14" i="22"/>
  <c r="D14" i="22"/>
  <c r="X13" i="22"/>
  <c r="W13" i="22"/>
  <c r="K13" i="22" s="1"/>
  <c r="T13" i="22"/>
  <c r="S13" i="22"/>
  <c r="Q13" i="22"/>
  <c r="P13" i="22"/>
  <c r="H13" i="22"/>
  <c r="G13" i="22"/>
  <c r="E13" i="22"/>
  <c r="D13" i="22"/>
  <c r="X12" i="22"/>
  <c r="W12" i="22"/>
  <c r="T12" i="22"/>
  <c r="S12" i="22"/>
  <c r="Q12" i="22"/>
  <c r="P12" i="22"/>
  <c r="K12" i="22"/>
  <c r="H12" i="22"/>
  <c r="G12" i="22"/>
  <c r="E12" i="22"/>
  <c r="D12" i="22"/>
  <c r="AB11" i="22"/>
  <c r="AC11" i="22" s="1"/>
  <c r="X11" i="22"/>
  <c r="W11" i="22"/>
  <c r="K11" i="22" s="1"/>
  <c r="T11" i="22"/>
  <c r="S11" i="22"/>
  <c r="Q11" i="22"/>
  <c r="P11" i="22"/>
  <c r="H11" i="22"/>
  <c r="G11" i="22"/>
  <c r="E11" i="22"/>
  <c r="D11" i="22"/>
  <c r="X10" i="22"/>
  <c r="W10" i="22"/>
  <c r="K10" i="22" s="1"/>
  <c r="T10" i="22"/>
  <c r="S10" i="22"/>
  <c r="Q10" i="22"/>
  <c r="P10" i="22"/>
  <c r="H10" i="22"/>
  <c r="G10" i="22"/>
  <c r="E10" i="22"/>
  <c r="D10" i="22"/>
  <c r="AB9" i="22"/>
  <c r="AC9" i="22" s="1"/>
  <c r="X9" i="22"/>
  <c r="W9" i="22"/>
  <c r="T9" i="22"/>
  <c r="S9" i="22"/>
  <c r="Q9" i="22"/>
  <c r="P9" i="22"/>
  <c r="L9" i="22"/>
  <c r="K9" i="22"/>
  <c r="H9" i="22"/>
  <c r="G9" i="22"/>
  <c r="E9" i="22"/>
  <c r="D9" i="22"/>
  <c r="X8" i="22"/>
  <c r="W8" i="22"/>
  <c r="K8" i="22" s="1"/>
  <c r="T8" i="22"/>
  <c r="S8" i="22"/>
  <c r="Q8" i="22"/>
  <c r="P8" i="22"/>
  <c r="H8" i="22"/>
  <c r="G8" i="22"/>
  <c r="E8" i="22"/>
  <c r="D8" i="22"/>
  <c r="X7" i="22"/>
  <c r="W7" i="22"/>
  <c r="K7" i="22" s="1"/>
  <c r="T7" i="22"/>
  <c r="S7" i="22"/>
  <c r="Q7" i="22"/>
  <c r="P7" i="22"/>
  <c r="H7" i="22"/>
  <c r="G7" i="22"/>
  <c r="E7" i="22"/>
  <c r="D7" i="22"/>
  <c r="X6" i="22"/>
  <c r="W6" i="22"/>
  <c r="T6" i="22"/>
  <c r="S6" i="22"/>
  <c r="Q6" i="22"/>
  <c r="P6" i="22"/>
  <c r="K6" i="22"/>
  <c r="H6" i="22"/>
  <c r="G6" i="22"/>
  <c r="E6" i="22"/>
  <c r="D6" i="22"/>
  <c r="X5" i="22"/>
  <c r="W5" i="22"/>
  <c r="K5" i="22" s="1"/>
  <c r="T5" i="22"/>
  <c r="S5" i="22"/>
  <c r="Q5" i="22"/>
  <c r="P5" i="22"/>
  <c r="L5" i="22"/>
  <c r="H5" i="22"/>
  <c r="G5" i="22"/>
  <c r="E5" i="22"/>
  <c r="D5" i="22"/>
  <c r="X4" i="22"/>
  <c r="W4" i="22"/>
  <c r="K4" i="22" s="1"/>
  <c r="T4" i="22"/>
  <c r="T137" i="22" s="1"/>
  <c r="S4" i="22"/>
  <c r="Q4" i="22"/>
  <c r="P4" i="22"/>
  <c r="H4" i="22"/>
  <c r="G4" i="22"/>
  <c r="E4" i="22"/>
  <c r="D4" i="22"/>
  <c r="E137" i="19"/>
  <c r="E136" i="19"/>
  <c r="E135" i="19"/>
  <c r="E134" i="19"/>
  <c r="E133" i="19"/>
  <c r="E132" i="19"/>
  <c r="E131" i="19"/>
  <c r="E130" i="19"/>
  <c r="E129" i="19"/>
  <c r="E128" i="19"/>
  <c r="E127" i="19"/>
  <c r="E126" i="19"/>
  <c r="E125" i="19"/>
  <c r="E124" i="19"/>
  <c r="E123" i="19"/>
  <c r="E122" i="19"/>
  <c r="E121" i="19"/>
  <c r="E120" i="19"/>
  <c r="E119" i="19"/>
  <c r="E118" i="19"/>
  <c r="E117" i="19"/>
  <c r="E116" i="19"/>
  <c r="E115" i="19"/>
  <c r="E114" i="19"/>
  <c r="E113" i="19"/>
  <c r="E112" i="19"/>
  <c r="E111" i="19"/>
  <c r="E110" i="19"/>
  <c r="E109" i="19"/>
  <c r="E108" i="19"/>
  <c r="E107" i="19"/>
  <c r="E106" i="19"/>
  <c r="E105" i="19"/>
  <c r="E104" i="19"/>
  <c r="E103" i="19"/>
  <c r="E102" i="19"/>
  <c r="E101" i="19"/>
  <c r="E100" i="19"/>
  <c r="E99" i="19"/>
  <c r="E98" i="19"/>
  <c r="E97" i="19"/>
  <c r="E96" i="19"/>
  <c r="E95" i="19"/>
  <c r="E94" i="19"/>
  <c r="E93" i="19"/>
  <c r="E92" i="19"/>
  <c r="E91" i="19"/>
  <c r="E90" i="19"/>
  <c r="E89" i="19"/>
  <c r="E88" i="19"/>
  <c r="E87" i="19"/>
  <c r="E86" i="19"/>
  <c r="E85" i="19"/>
  <c r="E84" i="19"/>
  <c r="E83" i="19"/>
  <c r="E82" i="19"/>
  <c r="E81" i="19"/>
  <c r="E80" i="19"/>
  <c r="E79" i="19"/>
  <c r="E78"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E6" i="19"/>
  <c r="E5" i="19"/>
  <c r="E4" i="19"/>
  <c r="E137" i="12"/>
  <c r="E136" i="12"/>
  <c r="E135" i="12"/>
  <c r="E134" i="12"/>
  <c r="E133" i="12"/>
  <c r="E132" i="12"/>
  <c r="E131" i="12"/>
  <c r="E130" i="12"/>
  <c r="E129" i="12"/>
  <c r="E128" i="12"/>
  <c r="E127" i="12"/>
  <c r="E126" i="12"/>
  <c r="E125" i="12"/>
  <c r="E124" i="12"/>
  <c r="E123" i="12"/>
  <c r="E122" i="12"/>
  <c r="E121" i="12"/>
  <c r="E120" i="12"/>
  <c r="E119" i="12"/>
  <c r="E118" i="12"/>
  <c r="E117" i="12"/>
  <c r="E116" i="12"/>
  <c r="E115" i="12"/>
  <c r="E114" i="12"/>
  <c r="E113" i="12"/>
  <c r="E112" i="12"/>
  <c r="E111" i="12"/>
  <c r="E110" i="12"/>
  <c r="E109" i="12"/>
  <c r="E108" i="12"/>
  <c r="E107" i="12"/>
  <c r="E106" i="12"/>
  <c r="E105" i="12"/>
  <c r="E104" i="12"/>
  <c r="E103" i="12"/>
  <c r="E102" i="12"/>
  <c r="E101" i="12"/>
  <c r="E100" i="12"/>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137" i="18"/>
  <c r="E136" i="18"/>
  <c r="E135" i="18"/>
  <c r="E134" i="18"/>
  <c r="E133" i="18"/>
  <c r="E132" i="18"/>
  <c r="E131" i="18"/>
  <c r="E130" i="18"/>
  <c r="E129" i="18"/>
  <c r="E128" i="18"/>
  <c r="E127" i="18"/>
  <c r="E126" i="18"/>
  <c r="E125" i="18"/>
  <c r="E124" i="18"/>
  <c r="E123" i="18"/>
  <c r="E122" i="18"/>
  <c r="E121" i="18"/>
  <c r="E120" i="18"/>
  <c r="E119" i="18"/>
  <c r="E118" i="18"/>
  <c r="E117" i="18"/>
  <c r="E116" i="18"/>
  <c r="E115" i="18"/>
  <c r="E114" i="18"/>
  <c r="E113" i="18"/>
  <c r="E112" i="18"/>
  <c r="E111" i="18"/>
  <c r="E110" i="18"/>
  <c r="E109" i="18"/>
  <c r="E108" i="18"/>
  <c r="E107" i="18"/>
  <c r="E106" i="18"/>
  <c r="E105" i="18"/>
  <c r="E104" i="18"/>
  <c r="E103" i="18"/>
  <c r="E102" i="18"/>
  <c r="E101" i="18"/>
  <c r="E100" i="18"/>
  <c r="E99" i="18"/>
  <c r="E98" i="18"/>
  <c r="E97" i="18"/>
  <c r="E96" i="18"/>
  <c r="E95" i="18"/>
  <c r="E94" i="18"/>
  <c r="E93" i="18"/>
  <c r="E92" i="18"/>
  <c r="E91" i="18"/>
  <c r="E90" i="18"/>
  <c r="E89" i="18"/>
  <c r="E88" i="18"/>
  <c r="E87" i="18"/>
  <c r="E86" i="18"/>
  <c r="E85" i="18"/>
  <c r="E84" i="18"/>
  <c r="E83" i="18"/>
  <c r="E82" i="18"/>
  <c r="E81" i="18"/>
  <c r="E80" i="18"/>
  <c r="E79" i="18"/>
  <c r="E78" i="18"/>
  <c r="E77" i="18"/>
  <c r="E76" i="18"/>
  <c r="E75" i="18"/>
  <c r="E74" i="18"/>
  <c r="E73" i="18"/>
  <c r="E72" i="18"/>
  <c r="E71" i="18"/>
  <c r="E70" i="18"/>
  <c r="E69" i="18"/>
  <c r="E68" i="18"/>
  <c r="E67" i="18"/>
  <c r="E66" i="18"/>
  <c r="E65" i="18"/>
  <c r="E64" i="18"/>
  <c r="E63" i="18"/>
  <c r="E62" i="18"/>
  <c r="E61" i="18"/>
  <c r="E60" i="18"/>
  <c r="E59" i="18"/>
  <c r="E58" i="18"/>
  <c r="E57" i="18"/>
  <c r="E56" i="18"/>
  <c r="E55" i="18"/>
  <c r="E54" i="18"/>
  <c r="E53" i="18"/>
  <c r="E52" i="18"/>
  <c r="E51" i="18"/>
  <c r="E50" i="18"/>
  <c r="E49" i="18"/>
  <c r="E48" i="18"/>
  <c r="E47" i="18"/>
  <c r="E46" i="18"/>
  <c r="E45" i="18"/>
  <c r="E44" i="18"/>
  <c r="E43" i="18"/>
  <c r="E42" i="18"/>
  <c r="E41" i="18"/>
  <c r="E40" i="18"/>
  <c r="E39" i="18"/>
  <c r="E38" i="18"/>
  <c r="E37" i="18"/>
  <c r="E36" i="18"/>
  <c r="E35" i="18"/>
  <c r="E34" i="18"/>
  <c r="E33" i="18"/>
  <c r="E32" i="18"/>
  <c r="E31" i="18"/>
  <c r="E30" i="18"/>
  <c r="E29" i="18"/>
  <c r="E28" i="18"/>
  <c r="E27" i="18"/>
  <c r="E26" i="18"/>
  <c r="E25" i="18"/>
  <c r="E24" i="18"/>
  <c r="E23" i="18"/>
  <c r="E22" i="18"/>
  <c r="E21" i="18"/>
  <c r="E20" i="18"/>
  <c r="E19" i="18"/>
  <c r="E18" i="18"/>
  <c r="E17" i="18"/>
  <c r="E16" i="18"/>
  <c r="E15" i="18"/>
  <c r="E14" i="18"/>
  <c r="E13" i="18"/>
  <c r="E12" i="18"/>
  <c r="E11" i="18"/>
  <c r="E10" i="18"/>
  <c r="E9" i="18"/>
  <c r="E8" i="18"/>
  <c r="E7" i="18"/>
  <c r="E6" i="18"/>
  <c r="E5" i="18"/>
  <c r="E4" i="18"/>
  <c r="I14" i="22" l="1"/>
  <c r="I130" i="22"/>
  <c r="M130" i="22" s="1"/>
  <c r="O130" i="22" s="1"/>
  <c r="I75" i="22"/>
  <c r="M75" i="22" s="1"/>
  <c r="O75" i="22" s="1"/>
  <c r="I94" i="22"/>
  <c r="I18" i="22"/>
  <c r="I72" i="22"/>
  <c r="M72" i="22" s="1"/>
  <c r="O72" i="22" s="1"/>
  <c r="I92" i="22"/>
  <c r="M92" i="22" s="1"/>
  <c r="O92" i="22" s="1"/>
  <c r="I119" i="22"/>
  <c r="I124" i="22"/>
  <c r="M124" i="22" s="1"/>
  <c r="O124" i="22" s="1"/>
  <c r="I20" i="22"/>
  <c r="M20" i="22" s="1"/>
  <c r="O20" i="22" s="1"/>
  <c r="I64" i="22"/>
  <c r="M64" i="22" s="1"/>
  <c r="O64" i="22" s="1"/>
  <c r="I96" i="22"/>
  <c r="M96" i="22" s="1"/>
  <c r="O96" i="22" s="1"/>
  <c r="I98" i="22"/>
  <c r="M98" i="22" s="1"/>
  <c r="O98" i="22" s="1"/>
  <c r="I135" i="22"/>
  <c r="M135" i="22" s="1"/>
  <c r="O135" i="22" s="1"/>
  <c r="I58" i="22"/>
  <c r="M58" i="22" s="1"/>
  <c r="O58" i="22" s="1"/>
  <c r="I28" i="22"/>
  <c r="M28" i="22" s="1"/>
  <c r="O28" i="22" s="1"/>
  <c r="I34" i="22"/>
  <c r="M34" i="22" s="1"/>
  <c r="O34" i="22" s="1"/>
  <c r="I108" i="22"/>
  <c r="M108" i="22" s="1"/>
  <c r="O108" i="22" s="1"/>
  <c r="I5" i="22"/>
  <c r="M5" i="22" s="1"/>
  <c r="O5" i="22" s="1"/>
  <c r="I9" i="22"/>
  <c r="M9" i="22" s="1"/>
  <c r="O9" i="22" s="1"/>
  <c r="L26" i="22"/>
  <c r="I26" i="22" s="1"/>
  <c r="M26" i="22" s="1"/>
  <c r="O26" i="22" s="1"/>
  <c r="Y100" i="22"/>
  <c r="AA100" i="22" s="1"/>
  <c r="L100" i="22"/>
  <c r="I100" i="22" s="1"/>
  <c r="M100" i="22" s="1"/>
  <c r="O100" i="22" s="1"/>
  <c r="H137" i="22"/>
  <c r="L16" i="22"/>
  <c r="Y83" i="22"/>
  <c r="AA83" i="22" s="1"/>
  <c r="L83" i="22"/>
  <c r="I83" i="22" s="1"/>
  <c r="M83" i="22" s="1"/>
  <c r="O83" i="22" s="1"/>
  <c r="Y12" i="22"/>
  <c r="AA12" i="22" s="1"/>
  <c r="L12" i="22"/>
  <c r="L46" i="22"/>
  <c r="M49" i="22"/>
  <c r="O49" i="22" s="1"/>
  <c r="L76" i="22"/>
  <c r="I76" i="22" s="1"/>
  <c r="M76" i="22" s="1"/>
  <c r="O76" i="22" s="1"/>
  <c r="M86" i="22"/>
  <c r="O86" i="22" s="1"/>
  <c r="M94" i="22"/>
  <c r="O94" i="22" s="1"/>
  <c r="Y114" i="22"/>
  <c r="AA114" i="22" s="1"/>
  <c r="L114" i="22"/>
  <c r="L127" i="22"/>
  <c r="I127" i="22" s="1"/>
  <c r="M127" i="22" s="1"/>
  <c r="O127" i="22" s="1"/>
  <c r="L90" i="22"/>
  <c r="L22" i="22"/>
  <c r="Y7" i="22"/>
  <c r="AA7" i="22" s="1"/>
  <c r="L7" i="22"/>
  <c r="I7" i="22" s="1"/>
  <c r="M7" i="22" s="1"/>
  <c r="O7" i="22" s="1"/>
  <c r="Y38" i="22"/>
  <c r="AA38" i="22" s="1"/>
  <c r="L38" i="22"/>
  <c r="L54" i="22"/>
  <c r="I54" i="22" s="1"/>
  <c r="M54" i="22" s="1"/>
  <c r="O54" i="22" s="1"/>
  <c r="Y65" i="22"/>
  <c r="AA65" i="22" s="1"/>
  <c r="L65" i="22"/>
  <c r="I65" i="22" s="1"/>
  <c r="Y113" i="22"/>
  <c r="AA113" i="22" s="1"/>
  <c r="L113" i="22"/>
  <c r="Y85" i="22"/>
  <c r="AA85" i="22" s="1"/>
  <c r="L10" i="22"/>
  <c r="L42" i="22"/>
  <c r="I42" i="22" s="1"/>
  <c r="M42" i="22" s="1"/>
  <c r="O42" i="22" s="1"/>
  <c r="Y20" i="22"/>
  <c r="AA20" i="22" s="1"/>
  <c r="Y31" i="22"/>
  <c r="AA31" i="22" s="1"/>
  <c r="Y63" i="22"/>
  <c r="AA63" i="22" s="1"/>
  <c r="Y67" i="22"/>
  <c r="AA67" i="22" s="1"/>
  <c r="Y79" i="22"/>
  <c r="AA79" i="22" s="1"/>
  <c r="Y11" i="22"/>
  <c r="AA11" i="22" s="1"/>
  <c r="L30" i="22"/>
  <c r="Y34" i="22"/>
  <c r="AA34" i="22" s="1"/>
  <c r="Y59" i="22"/>
  <c r="AA59" i="22" s="1"/>
  <c r="L63" i="22"/>
  <c r="I63" i="22" s="1"/>
  <c r="M63" i="22" s="1"/>
  <c r="O63" i="22" s="1"/>
  <c r="Y72" i="22"/>
  <c r="AA72" i="22" s="1"/>
  <c r="Y89" i="22"/>
  <c r="AA89" i="22" s="1"/>
  <c r="Y98" i="22"/>
  <c r="AA98" i="22" s="1"/>
  <c r="L103" i="22"/>
  <c r="I103" i="22" s="1"/>
  <c r="M103" i="22" s="1"/>
  <c r="O103" i="22" s="1"/>
  <c r="Y105" i="22"/>
  <c r="AA105" i="22" s="1"/>
  <c r="Y119" i="22"/>
  <c r="AA119" i="22" s="1"/>
  <c r="L132" i="22"/>
  <c r="I132" i="22" s="1"/>
  <c r="M132" i="22" s="1"/>
  <c r="O132" i="22" s="1"/>
  <c r="Y10" i="22"/>
  <c r="AA10" i="22" s="1"/>
  <c r="Y64" i="22"/>
  <c r="AA64" i="22" s="1"/>
  <c r="M105" i="22"/>
  <c r="O105" i="22" s="1"/>
  <c r="L4" i="22"/>
  <c r="L44" i="22"/>
  <c r="Y44" i="22"/>
  <c r="AA44" i="22" s="1"/>
  <c r="L56" i="22"/>
  <c r="I56" i="22" s="1"/>
  <c r="M56" i="22" s="1"/>
  <c r="O56" i="22" s="1"/>
  <c r="Y57" i="22"/>
  <c r="AA57" i="22" s="1"/>
  <c r="L57" i="22"/>
  <c r="L116" i="22"/>
  <c r="Y107" i="22"/>
  <c r="AA107" i="22" s="1"/>
  <c r="L107" i="22"/>
  <c r="L134" i="22"/>
  <c r="Y137" i="22"/>
  <c r="AA137" i="22" s="1"/>
  <c r="L137" i="22"/>
  <c r="L8" i="22"/>
  <c r="L11" i="22"/>
  <c r="L17" i="22"/>
  <c r="I17" i="22" s="1"/>
  <c r="M17" i="22" s="1"/>
  <c r="O17" i="22" s="1"/>
  <c r="Y23" i="22"/>
  <c r="AA23" i="22" s="1"/>
  <c r="Y25" i="22"/>
  <c r="AA25" i="22" s="1"/>
  <c r="L25" i="22"/>
  <c r="L32" i="22"/>
  <c r="I32" i="22" s="1"/>
  <c r="M32" i="22" s="1"/>
  <c r="O32" i="22" s="1"/>
  <c r="Y33" i="22"/>
  <c r="AA33" i="22" s="1"/>
  <c r="L33" i="22"/>
  <c r="L40" i="22"/>
  <c r="I40" i="22" s="1"/>
  <c r="M40" i="22" s="1"/>
  <c r="O40" i="22" s="1"/>
  <c r="Y40" i="22"/>
  <c r="AA40" i="22" s="1"/>
  <c r="Y41" i="22"/>
  <c r="AA41" i="22" s="1"/>
  <c r="L41" i="22"/>
  <c r="L60" i="22"/>
  <c r="I60" i="22" s="1"/>
  <c r="M60" i="22" s="1"/>
  <c r="O60" i="22" s="1"/>
  <c r="Y60" i="22"/>
  <c r="AA60" i="22" s="1"/>
  <c r="Y61" i="22"/>
  <c r="AA61" i="22" s="1"/>
  <c r="L61" i="22"/>
  <c r="L62" i="22"/>
  <c r="I62" i="22" s="1"/>
  <c r="M62" i="22" s="1"/>
  <c r="O62" i="22" s="1"/>
  <c r="Y68" i="22"/>
  <c r="AA68" i="22" s="1"/>
  <c r="L68" i="22"/>
  <c r="L70" i="22"/>
  <c r="I70" i="22" s="1"/>
  <c r="M70" i="22" s="1"/>
  <c r="O70" i="22" s="1"/>
  <c r="L73" i="22"/>
  <c r="Y81" i="22"/>
  <c r="AA81" i="22" s="1"/>
  <c r="L81" i="22"/>
  <c r="L101" i="22"/>
  <c r="Y13" i="22"/>
  <c r="AA13" i="22" s="1"/>
  <c r="L13" i="22"/>
  <c r="L21" i="22"/>
  <c r="Y29" i="22"/>
  <c r="AA29" i="22" s="1"/>
  <c r="L29" i="22"/>
  <c r="L36" i="22"/>
  <c r="I36" i="22" s="1"/>
  <c r="M36" i="22" s="1"/>
  <c r="O36" i="22" s="1"/>
  <c r="Y37" i="22"/>
  <c r="AA37" i="22" s="1"/>
  <c r="L37" i="22"/>
  <c r="L48" i="22"/>
  <c r="I48" i="22" s="1"/>
  <c r="M48" i="22" s="1"/>
  <c r="O48" i="22" s="1"/>
  <c r="Y48" i="22"/>
  <c r="AA48" i="22" s="1"/>
  <c r="Y97" i="22"/>
  <c r="AA97" i="22" s="1"/>
  <c r="L97" i="22"/>
  <c r="L129" i="22"/>
  <c r="Y19" i="22"/>
  <c r="AA19" i="22" s="1"/>
  <c r="L19" i="22"/>
  <c r="Y27" i="22"/>
  <c r="AA27" i="22" s="1"/>
  <c r="L27" i="22"/>
  <c r="Y53" i="22"/>
  <c r="AA53" i="22" s="1"/>
  <c r="L53" i="22"/>
  <c r="I53" i="22" s="1"/>
  <c r="M53" i="22" s="1"/>
  <c r="O53" i="22" s="1"/>
  <c r="L84" i="22"/>
  <c r="Y95" i="22"/>
  <c r="AA95" i="22" s="1"/>
  <c r="L95" i="22"/>
  <c r="I95" i="22" s="1"/>
  <c r="M95" i="22" s="1"/>
  <c r="O95" i="22" s="1"/>
  <c r="Y126" i="22"/>
  <c r="AA126" i="22" s="1"/>
  <c r="L126" i="22"/>
  <c r="Y133" i="22"/>
  <c r="AA133" i="22" s="1"/>
  <c r="L6" i="22"/>
  <c r="I6" i="22" s="1"/>
  <c r="M6" i="22" s="1"/>
  <c r="O6" i="22" s="1"/>
  <c r="Y15" i="22"/>
  <c r="AA15" i="22" s="1"/>
  <c r="L15" i="22"/>
  <c r="L23" i="22"/>
  <c r="Y78" i="22"/>
  <c r="AA78" i="22" s="1"/>
  <c r="L78" i="22"/>
  <c r="Y91" i="22"/>
  <c r="AA91" i="22" s="1"/>
  <c r="L91" i="22"/>
  <c r="L93" i="22"/>
  <c r="Y99" i="22"/>
  <c r="AA99" i="22" s="1"/>
  <c r="L99" i="22"/>
  <c r="I99" i="22" s="1"/>
  <c r="M99" i="22" s="1"/>
  <c r="O99" i="22" s="1"/>
  <c r="L110" i="22"/>
  <c r="L111" i="22"/>
  <c r="L121" i="22"/>
  <c r="Y131" i="22"/>
  <c r="AA131" i="22" s="1"/>
  <c r="L131" i="22"/>
  <c r="L133" i="22"/>
  <c r="L52" i="22"/>
  <c r="Y52" i="22"/>
  <c r="AA52" i="22" s="1"/>
  <c r="L80" i="22"/>
  <c r="L88" i="22"/>
  <c r="I88" i="22" s="1"/>
  <c r="M88" i="22" s="1"/>
  <c r="O88" i="22" s="1"/>
  <c r="Y88" i="22"/>
  <c r="AA88" i="22" s="1"/>
  <c r="Y93" i="22"/>
  <c r="AA93" i="22" s="1"/>
  <c r="Y5" i="22"/>
  <c r="AA5" i="22" s="1"/>
  <c r="Y9" i="22"/>
  <c r="AA9" i="22" s="1"/>
  <c r="Y16" i="22"/>
  <c r="AA16" i="22" s="1"/>
  <c r="Y24" i="22"/>
  <c r="AA24" i="22" s="1"/>
  <c r="Y84" i="22"/>
  <c r="AA84" i="22" s="1"/>
  <c r="Y96" i="22"/>
  <c r="AA96" i="22" s="1"/>
  <c r="Y129" i="22"/>
  <c r="AA129" i="22" s="1"/>
  <c r="Y80" i="22"/>
  <c r="AA80" i="22" s="1"/>
  <c r="Y28" i="22"/>
  <c r="AA28" i="22" s="1"/>
  <c r="Y101" i="22"/>
  <c r="AA101" i="22" s="1"/>
  <c r="Y135" i="22"/>
  <c r="AA135" i="22" s="1"/>
  <c r="M18" i="22"/>
  <c r="O18" i="22" s="1"/>
  <c r="M65" i="22"/>
  <c r="O65" i="22" s="1"/>
  <c r="Y94" i="22"/>
  <c r="AA94" i="22" s="1"/>
  <c r="Y90" i="22"/>
  <c r="AA90" i="22" s="1"/>
  <c r="Y86" i="22"/>
  <c r="AA86" i="22" s="1"/>
  <c r="Y6" i="22"/>
  <c r="AA6" i="22" s="1"/>
  <c r="Y18" i="22"/>
  <c r="AA18" i="22" s="1"/>
  <c r="Y21" i="22"/>
  <c r="AA21" i="22" s="1"/>
  <c r="M24" i="22"/>
  <c r="O24" i="22" s="1"/>
  <c r="Y26" i="22"/>
  <c r="AA26" i="22" s="1"/>
  <c r="Y4" i="22"/>
  <c r="AA4" i="22" s="1"/>
  <c r="Y8" i="22"/>
  <c r="AA8" i="22" s="1"/>
  <c r="M14" i="22"/>
  <c r="O14" i="22" s="1"/>
  <c r="Y14" i="22"/>
  <c r="AA14" i="22" s="1"/>
  <c r="Y17" i="22"/>
  <c r="AA17" i="22" s="1"/>
  <c r="Y22" i="22"/>
  <c r="AA22" i="22" s="1"/>
  <c r="M50" i="22"/>
  <c r="O50" i="22" s="1"/>
  <c r="L123" i="22"/>
  <c r="Y39" i="22"/>
  <c r="AA39" i="22" s="1"/>
  <c r="Y43" i="22"/>
  <c r="AA43" i="22" s="1"/>
  <c r="Y47" i="22"/>
  <c r="AA47" i="22" s="1"/>
  <c r="Y51" i="22"/>
  <c r="AA51" i="22" s="1"/>
  <c r="Y55" i="22"/>
  <c r="AA55" i="22" s="1"/>
  <c r="L67" i="22"/>
  <c r="L77" i="22"/>
  <c r="Y30" i="22"/>
  <c r="AA30" i="22" s="1"/>
  <c r="Y42" i="22"/>
  <c r="AA42" i="22" s="1"/>
  <c r="Y45" i="22"/>
  <c r="AA45" i="22" s="1"/>
  <c r="Y46" i="22"/>
  <c r="AA46" i="22" s="1"/>
  <c r="Y50" i="22"/>
  <c r="AA50" i="22" s="1"/>
  <c r="Y54" i="22"/>
  <c r="AA54" i="22" s="1"/>
  <c r="Y58" i="22"/>
  <c r="AA58" i="22" s="1"/>
  <c r="Y62" i="22"/>
  <c r="AA62" i="22" s="1"/>
  <c r="Y75" i="22"/>
  <c r="AA75" i="22" s="1"/>
  <c r="L115" i="22"/>
  <c r="I115" i="22" s="1"/>
  <c r="Y70" i="22"/>
  <c r="AA70" i="22" s="1"/>
  <c r="Y35" i="22"/>
  <c r="AA35" i="22" s="1"/>
  <c r="M45" i="22"/>
  <c r="O45" i="22" s="1"/>
  <c r="Y66" i="22"/>
  <c r="AA66" i="22" s="1"/>
  <c r="Y76" i="22"/>
  <c r="AA76" i="22" s="1"/>
  <c r="M102" i="22"/>
  <c r="O102" i="22" s="1"/>
  <c r="Y111" i="22"/>
  <c r="AA111" i="22" s="1"/>
  <c r="L112" i="22"/>
  <c r="Y121" i="22"/>
  <c r="AA121" i="22" s="1"/>
  <c r="L31" i="22"/>
  <c r="I31" i="22" s="1"/>
  <c r="Y32" i="22"/>
  <c r="AA32" i="22" s="1"/>
  <c r="L35" i="22"/>
  <c r="I35" i="22" s="1"/>
  <c r="Y36" i="22"/>
  <c r="AA36" i="22" s="1"/>
  <c r="L39" i="22"/>
  <c r="I39" i="22" s="1"/>
  <c r="L43" i="22"/>
  <c r="I43" i="22" s="1"/>
  <c r="L47" i="22"/>
  <c r="I47" i="22" s="1"/>
  <c r="Y49" i="22"/>
  <c r="AA49" i="22" s="1"/>
  <c r="L51" i="22"/>
  <c r="I51" i="22" s="1"/>
  <c r="L55" i="22"/>
  <c r="I55" i="22" s="1"/>
  <c r="Y56" i="22"/>
  <c r="AA56" i="22" s="1"/>
  <c r="L59" i="22"/>
  <c r="I59" i="22" s="1"/>
  <c r="L66" i="22"/>
  <c r="I66" i="22" s="1"/>
  <c r="Y71" i="22"/>
  <c r="AA71" i="22" s="1"/>
  <c r="L71" i="22"/>
  <c r="L85" i="22"/>
  <c r="L120" i="22"/>
  <c r="Y74" i="22"/>
  <c r="AA74" i="22" s="1"/>
  <c r="L74" i="22"/>
  <c r="I74" i="22" s="1"/>
  <c r="L79" i="22"/>
  <c r="I79" i="22" s="1"/>
  <c r="Y87" i="22"/>
  <c r="AA87" i="22" s="1"/>
  <c r="L87" i="22"/>
  <c r="I87" i="22" s="1"/>
  <c r="M89" i="22"/>
  <c r="O89" i="22" s="1"/>
  <c r="Y115" i="22"/>
  <c r="AA115" i="22" s="1"/>
  <c r="L117" i="22"/>
  <c r="I117" i="22" s="1"/>
  <c r="Y69" i="22"/>
  <c r="AA69" i="22" s="1"/>
  <c r="L69" i="22"/>
  <c r="Y77" i="22"/>
  <c r="AA77" i="22" s="1"/>
  <c r="Y82" i="22"/>
  <c r="AA82" i="22" s="1"/>
  <c r="L82" i="22"/>
  <c r="I82" i="22" s="1"/>
  <c r="Y92" i="22"/>
  <c r="AA92" i="22" s="1"/>
  <c r="Y109" i="22"/>
  <c r="AA109" i="22" s="1"/>
  <c r="L109" i="22"/>
  <c r="L122" i="22"/>
  <c r="Y103" i="22"/>
  <c r="AA103" i="22" s="1"/>
  <c r="Y104" i="22"/>
  <c r="AA104" i="22" s="1"/>
  <c r="L104" i="22"/>
  <c r="Y112" i="22"/>
  <c r="AA112" i="22" s="1"/>
  <c r="L118" i="22"/>
  <c r="M119" i="22"/>
  <c r="O119" i="22" s="1"/>
  <c r="Y120" i="22"/>
  <c r="AA120" i="22" s="1"/>
  <c r="Y123" i="22"/>
  <c r="AA123" i="22" s="1"/>
  <c r="Y73" i="22"/>
  <c r="AA73" i="22" s="1"/>
  <c r="Y106" i="22"/>
  <c r="AA106" i="22" s="1"/>
  <c r="L106" i="22"/>
  <c r="Y128" i="22"/>
  <c r="AA128" i="22" s="1"/>
  <c r="M136" i="22"/>
  <c r="O136" i="22" s="1"/>
  <c r="Y117" i="22"/>
  <c r="AA117" i="22" s="1"/>
  <c r="Y118" i="22"/>
  <c r="AA118" i="22" s="1"/>
  <c r="Y125" i="22"/>
  <c r="AA125" i="22" s="1"/>
  <c r="L125" i="22"/>
  <c r="I125" i="22" s="1"/>
  <c r="Y102" i="22"/>
  <c r="AA102" i="22" s="1"/>
  <c r="Y108" i="22"/>
  <c r="AA108" i="22" s="1"/>
  <c r="Y110" i="22"/>
  <c r="AA110" i="22" s="1"/>
  <c r="Y127" i="22"/>
  <c r="AA127" i="22" s="1"/>
  <c r="L128" i="22"/>
  <c r="I128" i="22" s="1"/>
  <c r="Y116" i="22"/>
  <c r="AA116" i="22" s="1"/>
  <c r="Y122" i="22"/>
  <c r="AA122" i="22" s="1"/>
  <c r="Y124" i="22"/>
  <c r="AA124" i="22" s="1"/>
  <c r="Y130" i="22"/>
  <c r="AA130" i="22" s="1"/>
  <c r="Y132" i="22"/>
  <c r="AA132" i="22" s="1"/>
  <c r="Y134" i="22"/>
  <c r="AA134" i="22" s="1"/>
  <c r="Y136" i="22"/>
  <c r="AA136" i="22" s="1"/>
  <c r="AB129" i="19"/>
  <c r="AC129" i="19" s="1"/>
  <c r="AB118" i="19"/>
  <c r="AC118" i="19" s="1"/>
  <c r="AB102" i="19"/>
  <c r="AC102" i="19" s="1"/>
  <c r="AB93" i="19"/>
  <c r="AC93" i="19" s="1"/>
  <c r="AB90" i="19"/>
  <c r="AC90" i="19" s="1"/>
  <c r="AB80" i="19"/>
  <c r="AC80" i="19" s="1"/>
  <c r="AB78" i="19"/>
  <c r="AC78" i="19" s="1"/>
  <c r="AB61" i="19"/>
  <c r="AC61" i="19" s="1"/>
  <c r="AB53" i="19"/>
  <c r="AC53" i="19" s="1"/>
  <c r="AB51" i="19"/>
  <c r="AC51" i="19" s="1"/>
  <c r="AB50" i="19"/>
  <c r="AC50" i="19" s="1"/>
  <c r="AB44" i="19"/>
  <c r="AC44" i="19" s="1"/>
  <c r="AB11" i="19"/>
  <c r="AC11" i="19" s="1"/>
  <c r="AB9" i="19"/>
  <c r="AC9" i="19" s="1"/>
  <c r="G137" i="18"/>
  <c r="D137" i="18"/>
  <c r="G136" i="18"/>
  <c r="D136" i="18"/>
  <c r="G135" i="18"/>
  <c r="D135" i="18"/>
  <c r="G134" i="18"/>
  <c r="D134" i="18"/>
  <c r="G133" i="18"/>
  <c r="D133" i="18"/>
  <c r="G132" i="18"/>
  <c r="D132" i="18"/>
  <c r="G131" i="18"/>
  <c r="D131" i="18"/>
  <c r="G130" i="18"/>
  <c r="D130" i="18"/>
  <c r="G129" i="18"/>
  <c r="D129" i="18"/>
  <c r="G128" i="18"/>
  <c r="D128" i="18"/>
  <c r="G127" i="18"/>
  <c r="D127" i="18"/>
  <c r="G126" i="18"/>
  <c r="D126" i="18"/>
  <c r="G125" i="18"/>
  <c r="D125" i="18"/>
  <c r="G124" i="18"/>
  <c r="D124" i="18"/>
  <c r="G123" i="18"/>
  <c r="D123" i="18"/>
  <c r="G122" i="18"/>
  <c r="D122" i="18"/>
  <c r="G121" i="18"/>
  <c r="D121" i="18"/>
  <c r="G120" i="18"/>
  <c r="D120" i="18"/>
  <c r="G119" i="18"/>
  <c r="D119" i="18"/>
  <c r="G118" i="18"/>
  <c r="D118" i="18"/>
  <c r="G117" i="18"/>
  <c r="D117" i="18"/>
  <c r="G116" i="18"/>
  <c r="D116" i="18"/>
  <c r="G115" i="18"/>
  <c r="D115" i="18"/>
  <c r="G114" i="18"/>
  <c r="D114" i="18"/>
  <c r="G113" i="18"/>
  <c r="D113" i="18"/>
  <c r="G112" i="18"/>
  <c r="D112" i="18"/>
  <c r="G111" i="18"/>
  <c r="D111" i="18"/>
  <c r="G110" i="18"/>
  <c r="D110" i="18"/>
  <c r="G109" i="18"/>
  <c r="D109" i="18"/>
  <c r="G108" i="18"/>
  <c r="D108" i="18"/>
  <c r="G107" i="18"/>
  <c r="D107" i="18"/>
  <c r="G106" i="18"/>
  <c r="D106" i="18"/>
  <c r="G105" i="18"/>
  <c r="D105" i="18"/>
  <c r="G104" i="18"/>
  <c r="D104" i="18"/>
  <c r="G103" i="18"/>
  <c r="D103" i="18"/>
  <c r="G102" i="18"/>
  <c r="D102" i="18"/>
  <c r="G101" i="18"/>
  <c r="D101" i="18"/>
  <c r="G100" i="18"/>
  <c r="D100" i="18"/>
  <c r="G99" i="18"/>
  <c r="D99" i="18"/>
  <c r="G98" i="18"/>
  <c r="D98" i="18"/>
  <c r="G97" i="18"/>
  <c r="D97" i="18"/>
  <c r="G96" i="18"/>
  <c r="D96" i="18"/>
  <c r="G95" i="18"/>
  <c r="D95" i="18"/>
  <c r="G94" i="18"/>
  <c r="D94" i="18"/>
  <c r="G93" i="18"/>
  <c r="D93" i="18"/>
  <c r="G92" i="18"/>
  <c r="D92" i="18"/>
  <c r="G91" i="18"/>
  <c r="D91" i="18"/>
  <c r="G90" i="18"/>
  <c r="D90" i="18"/>
  <c r="G89" i="18"/>
  <c r="D89" i="18"/>
  <c r="G88" i="18"/>
  <c r="D88" i="18"/>
  <c r="G87" i="18"/>
  <c r="D87" i="18"/>
  <c r="G86" i="18"/>
  <c r="D86" i="18"/>
  <c r="G85" i="18"/>
  <c r="D85" i="18"/>
  <c r="G84" i="18"/>
  <c r="D84" i="18"/>
  <c r="G83" i="18"/>
  <c r="D83" i="18"/>
  <c r="G82" i="18"/>
  <c r="D82" i="18"/>
  <c r="G81" i="18"/>
  <c r="D81" i="18"/>
  <c r="G80" i="18"/>
  <c r="D80" i="18"/>
  <c r="G79" i="18"/>
  <c r="D79" i="18"/>
  <c r="G78" i="18"/>
  <c r="D78" i="18"/>
  <c r="G77" i="18"/>
  <c r="D77" i="18"/>
  <c r="G76" i="18"/>
  <c r="D76" i="18"/>
  <c r="G75" i="18"/>
  <c r="D75" i="18"/>
  <c r="G74" i="18"/>
  <c r="D74" i="18"/>
  <c r="G73" i="18"/>
  <c r="D73" i="18"/>
  <c r="G72" i="18"/>
  <c r="D72" i="18"/>
  <c r="G71" i="18"/>
  <c r="D71" i="18"/>
  <c r="G70" i="18"/>
  <c r="D70" i="18"/>
  <c r="G69" i="18"/>
  <c r="D69" i="18"/>
  <c r="G68" i="18"/>
  <c r="D68" i="18"/>
  <c r="G67" i="18"/>
  <c r="D67" i="18"/>
  <c r="G66" i="18"/>
  <c r="D66" i="18"/>
  <c r="G65" i="18"/>
  <c r="D65" i="18"/>
  <c r="G64" i="18"/>
  <c r="D64" i="18"/>
  <c r="G63" i="18"/>
  <c r="D63" i="18"/>
  <c r="G62" i="18"/>
  <c r="D62" i="18"/>
  <c r="G61" i="18"/>
  <c r="D61" i="18"/>
  <c r="G60" i="18"/>
  <c r="D60" i="18"/>
  <c r="G59" i="18"/>
  <c r="D59" i="18"/>
  <c r="G58" i="18"/>
  <c r="D58" i="18"/>
  <c r="G57" i="18"/>
  <c r="D57" i="18"/>
  <c r="G56" i="18"/>
  <c r="D56" i="18"/>
  <c r="G55" i="18"/>
  <c r="D55" i="18"/>
  <c r="G54" i="18"/>
  <c r="D54" i="18"/>
  <c r="G53" i="18"/>
  <c r="D53" i="18"/>
  <c r="G52" i="18"/>
  <c r="D52" i="18"/>
  <c r="G51" i="18"/>
  <c r="D51" i="18"/>
  <c r="G50" i="18"/>
  <c r="D50" i="18"/>
  <c r="G49" i="18"/>
  <c r="D49" i="18"/>
  <c r="G48" i="18"/>
  <c r="D48" i="18"/>
  <c r="G47" i="18"/>
  <c r="D47" i="18"/>
  <c r="G46" i="18"/>
  <c r="D46" i="18"/>
  <c r="G45" i="18"/>
  <c r="D45" i="18"/>
  <c r="G44" i="18"/>
  <c r="D44" i="18"/>
  <c r="G43" i="18"/>
  <c r="D43" i="18"/>
  <c r="G42" i="18"/>
  <c r="D42" i="18"/>
  <c r="G41" i="18"/>
  <c r="D41" i="18"/>
  <c r="G40" i="18"/>
  <c r="D40" i="18"/>
  <c r="G39" i="18"/>
  <c r="D39" i="18"/>
  <c r="G38" i="18"/>
  <c r="D38" i="18"/>
  <c r="G37" i="18"/>
  <c r="D37" i="18"/>
  <c r="G36" i="18"/>
  <c r="D36" i="18"/>
  <c r="G35" i="18"/>
  <c r="D35" i="18"/>
  <c r="G34" i="18"/>
  <c r="D34" i="18"/>
  <c r="G33" i="18"/>
  <c r="D33" i="18"/>
  <c r="G32" i="18"/>
  <c r="D32" i="18"/>
  <c r="G31" i="18"/>
  <c r="D31" i="18"/>
  <c r="G30" i="18"/>
  <c r="D30" i="18"/>
  <c r="G29" i="18"/>
  <c r="D29" i="18"/>
  <c r="G28" i="18"/>
  <c r="D28" i="18"/>
  <c r="G27" i="18"/>
  <c r="D27" i="18"/>
  <c r="G26" i="18"/>
  <c r="D26" i="18"/>
  <c r="G25" i="18"/>
  <c r="D25" i="18"/>
  <c r="G24" i="18"/>
  <c r="D24" i="18"/>
  <c r="G23" i="18"/>
  <c r="D23" i="18"/>
  <c r="G22" i="18"/>
  <c r="D22" i="18"/>
  <c r="G21" i="18"/>
  <c r="D21" i="18"/>
  <c r="G20" i="18"/>
  <c r="D20" i="18"/>
  <c r="G19" i="18"/>
  <c r="D19" i="18"/>
  <c r="G18" i="18"/>
  <c r="D18" i="18"/>
  <c r="G17" i="18"/>
  <c r="D17" i="18"/>
  <c r="G16" i="18"/>
  <c r="D16" i="18"/>
  <c r="G15" i="18"/>
  <c r="D15" i="18"/>
  <c r="G14" i="18"/>
  <c r="D14" i="18"/>
  <c r="G13" i="18"/>
  <c r="D13" i="18"/>
  <c r="G12" i="18"/>
  <c r="D12" i="18"/>
  <c r="G11" i="18"/>
  <c r="D11" i="18"/>
  <c r="G10" i="18"/>
  <c r="D10" i="18"/>
  <c r="G9" i="18"/>
  <c r="D9" i="18"/>
  <c r="G8" i="18"/>
  <c r="D8" i="18"/>
  <c r="G7" i="18"/>
  <c r="D7" i="18"/>
  <c r="G6" i="18"/>
  <c r="D6" i="18"/>
  <c r="G5" i="18"/>
  <c r="D5" i="18"/>
  <c r="D4" i="18"/>
  <c r="A6" i="20"/>
  <c r="A7" i="20" s="1"/>
  <c r="Z137" i="19"/>
  <c r="N137" i="19" s="1"/>
  <c r="Z136" i="19"/>
  <c r="N136" i="19" s="1"/>
  <c r="Z135" i="19"/>
  <c r="Z134" i="19"/>
  <c r="Z133" i="19"/>
  <c r="N133" i="19" s="1"/>
  <c r="Z132" i="19"/>
  <c r="N132" i="19" s="1"/>
  <c r="Z131" i="19"/>
  <c r="Z130" i="19"/>
  <c r="Z129" i="19"/>
  <c r="N129" i="19" s="1"/>
  <c r="Z128" i="19"/>
  <c r="N128" i="19" s="1"/>
  <c r="Z127" i="19"/>
  <c r="Z126" i="19"/>
  <c r="Z125" i="19"/>
  <c r="N125" i="19" s="1"/>
  <c r="Z124" i="19"/>
  <c r="N124" i="19" s="1"/>
  <c r="Z123" i="19"/>
  <c r="Z122" i="19"/>
  <c r="Z121" i="19"/>
  <c r="N121" i="19" s="1"/>
  <c r="Z120" i="19"/>
  <c r="N120" i="19" s="1"/>
  <c r="Z119" i="19"/>
  <c r="Z118" i="19"/>
  <c r="Z117" i="19"/>
  <c r="N117" i="19" s="1"/>
  <c r="Z116" i="19"/>
  <c r="N116" i="19" s="1"/>
  <c r="Z115" i="19"/>
  <c r="Z114" i="19"/>
  <c r="Z113" i="19"/>
  <c r="N113" i="19" s="1"/>
  <c r="Z112" i="19"/>
  <c r="N112" i="19" s="1"/>
  <c r="Z111" i="19"/>
  <c r="Z110" i="19"/>
  <c r="Z109" i="19"/>
  <c r="N109" i="19" s="1"/>
  <c r="Z108" i="19"/>
  <c r="N108" i="19" s="1"/>
  <c r="Z107" i="19"/>
  <c r="Z106" i="19"/>
  <c r="Z105" i="19"/>
  <c r="N105" i="19" s="1"/>
  <c r="Z104" i="19"/>
  <c r="N104" i="19" s="1"/>
  <c r="Z103" i="19"/>
  <c r="Z102" i="19"/>
  <c r="Z101" i="19"/>
  <c r="N101" i="19" s="1"/>
  <c r="Z100" i="19"/>
  <c r="N100" i="19" s="1"/>
  <c r="Z99" i="19"/>
  <c r="Z98" i="19"/>
  <c r="Z97" i="19"/>
  <c r="N97" i="19" s="1"/>
  <c r="Z96" i="19"/>
  <c r="N96" i="19" s="1"/>
  <c r="Z95" i="19"/>
  <c r="Z94" i="19"/>
  <c r="Z93" i="19"/>
  <c r="N93" i="19" s="1"/>
  <c r="Z92" i="19"/>
  <c r="N92" i="19" s="1"/>
  <c r="Z91" i="19"/>
  <c r="Z90" i="19"/>
  <c r="Z89" i="19"/>
  <c r="N89" i="19" s="1"/>
  <c r="Z88" i="19"/>
  <c r="N88" i="19" s="1"/>
  <c r="Z87" i="19"/>
  <c r="Z86" i="19"/>
  <c r="Z85" i="19"/>
  <c r="N85" i="19" s="1"/>
  <c r="Z84" i="19"/>
  <c r="N84" i="19" s="1"/>
  <c r="Z83" i="19"/>
  <c r="Z82" i="19"/>
  <c r="Z81" i="19"/>
  <c r="N81" i="19" s="1"/>
  <c r="Z80" i="19"/>
  <c r="N80" i="19" s="1"/>
  <c r="Z79" i="19"/>
  <c r="Z78" i="19"/>
  <c r="Z77" i="19"/>
  <c r="N77" i="19" s="1"/>
  <c r="Z76" i="19"/>
  <c r="N76" i="19" s="1"/>
  <c r="Z75" i="19"/>
  <c r="Z74" i="19"/>
  <c r="Z73" i="19"/>
  <c r="N73" i="19" s="1"/>
  <c r="Z72" i="19"/>
  <c r="N72" i="19" s="1"/>
  <c r="Z71" i="19"/>
  <c r="Z70" i="19"/>
  <c r="Z69" i="19"/>
  <c r="N69" i="19" s="1"/>
  <c r="Z68" i="19"/>
  <c r="N68" i="19" s="1"/>
  <c r="Z67" i="19"/>
  <c r="Z66" i="19"/>
  <c r="Z65" i="19"/>
  <c r="N65" i="19" s="1"/>
  <c r="Z64" i="19"/>
  <c r="N64" i="19" s="1"/>
  <c r="Z63" i="19"/>
  <c r="Z62" i="19"/>
  <c r="Z61" i="19"/>
  <c r="N61" i="19" s="1"/>
  <c r="Z60" i="19"/>
  <c r="N60" i="19" s="1"/>
  <c r="Z59" i="19"/>
  <c r="Z58" i="19"/>
  <c r="Z57" i="19"/>
  <c r="N57" i="19" s="1"/>
  <c r="Z56" i="19"/>
  <c r="N56" i="19" s="1"/>
  <c r="Z55" i="19"/>
  <c r="Z54" i="19"/>
  <c r="Z53" i="19"/>
  <c r="N53" i="19" s="1"/>
  <c r="Z52" i="19"/>
  <c r="N52" i="19" s="1"/>
  <c r="Z51" i="19"/>
  <c r="Z50" i="19"/>
  <c r="Z49" i="19"/>
  <c r="N49" i="19" s="1"/>
  <c r="Z48" i="19"/>
  <c r="N48" i="19" s="1"/>
  <c r="Z47" i="19"/>
  <c r="Z46" i="19"/>
  <c r="Z45" i="19"/>
  <c r="N45" i="19" s="1"/>
  <c r="Z44" i="19"/>
  <c r="N44" i="19" s="1"/>
  <c r="Z43" i="19"/>
  <c r="Z42" i="19"/>
  <c r="Z41" i="19"/>
  <c r="N41" i="19" s="1"/>
  <c r="Z40" i="19"/>
  <c r="N40" i="19" s="1"/>
  <c r="Z39" i="19"/>
  <c r="Z38" i="19"/>
  <c r="Z37" i="19"/>
  <c r="N37" i="19" s="1"/>
  <c r="Z36" i="19"/>
  <c r="N36" i="19" s="1"/>
  <c r="Z35" i="19"/>
  <c r="Z34" i="19"/>
  <c r="Z33" i="19"/>
  <c r="N33" i="19" s="1"/>
  <c r="Z32" i="19"/>
  <c r="N32" i="19" s="1"/>
  <c r="Z31" i="19"/>
  <c r="Z30" i="19"/>
  <c r="Z29" i="19"/>
  <c r="N29" i="19" s="1"/>
  <c r="Z28" i="19"/>
  <c r="N28" i="19" s="1"/>
  <c r="Z27" i="19"/>
  <c r="Z26" i="19"/>
  <c r="Z25" i="19"/>
  <c r="N25" i="19" s="1"/>
  <c r="Z24" i="19"/>
  <c r="N24" i="19" s="1"/>
  <c r="Z23" i="19"/>
  <c r="Z22" i="19"/>
  <c r="Z21" i="19"/>
  <c r="N21" i="19" s="1"/>
  <c r="Z20" i="19"/>
  <c r="N20" i="19" s="1"/>
  <c r="Z19" i="19"/>
  <c r="Z18" i="19"/>
  <c r="Z17" i="19"/>
  <c r="N17" i="19" s="1"/>
  <c r="Z16" i="19"/>
  <c r="N16" i="19" s="1"/>
  <c r="Z15" i="19"/>
  <c r="Z14" i="19"/>
  <c r="Z13" i="19"/>
  <c r="N13" i="19" s="1"/>
  <c r="Z12" i="19"/>
  <c r="N12" i="19" s="1"/>
  <c r="Z11" i="19"/>
  <c r="Z10" i="19"/>
  <c r="Z9" i="19"/>
  <c r="N9" i="19" s="1"/>
  <c r="Z8" i="19"/>
  <c r="N8" i="19" s="1"/>
  <c r="Z7" i="19"/>
  <c r="Z6" i="19"/>
  <c r="Z5" i="19"/>
  <c r="N5" i="19" s="1"/>
  <c r="Z4" i="19"/>
  <c r="N4" i="19" s="1"/>
  <c r="N135" i="19"/>
  <c r="N134" i="19"/>
  <c r="N131" i="19"/>
  <c r="N130" i="19"/>
  <c r="N127" i="19"/>
  <c r="N126" i="19"/>
  <c r="N123" i="19"/>
  <c r="N122" i="19"/>
  <c r="N119" i="19"/>
  <c r="N118" i="19"/>
  <c r="N115" i="19"/>
  <c r="N114" i="19"/>
  <c r="N111" i="19"/>
  <c r="N110" i="19"/>
  <c r="N107" i="19"/>
  <c r="N106" i="19"/>
  <c r="N103" i="19"/>
  <c r="N102" i="19"/>
  <c r="N99" i="19"/>
  <c r="N98" i="19"/>
  <c r="N95" i="19"/>
  <c r="N94" i="19"/>
  <c r="N91" i="19"/>
  <c r="N90" i="19"/>
  <c r="N87" i="19"/>
  <c r="N86" i="19"/>
  <c r="N83" i="19"/>
  <c r="N82" i="19"/>
  <c r="N79" i="19"/>
  <c r="N78" i="19"/>
  <c r="N75" i="19"/>
  <c r="N74" i="19"/>
  <c r="N71" i="19"/>
  <c r="N70" i="19"/>
  <c r="N67" i="19"/>
  <c r="N66" i="19"/>
  <c r="N63" i="19"/>
  <c r="N62" i="19"/>
  <c r="N59" i="19"/>
  <c r="N58" i="19"/>
  <c r="N55" i="19"/>
  <c r="N54" i="19"/>
  <c r="N51" i="19"/>
  <c r="N50" i="19"/>
  <c r="N47" i="19"/>
  <c r="N46" i="19"/>
  <c r="N43" i="19"/>
  <c r="N42" i="19"/>
  <c r="N39" i="19"/>
  <c r="N38" i="19"/>
  <c r="N35" i="19"/>
  <c r="N34" i="19"/>
  <c r="N31" i="19"/>
  <c r="N30" i="19"/>
  <c r="N27" i="19"/>
  <c r="N26" i="19"/>
  <c r="N23" i="19"/>
  <c r="N22" i="19"/>
  <c r="N19" i="19"/>
  <c r="N18" i="19"/>
  <c r="N15" i="19"/>
  <c r="N14" i="19"/>
  <c r="N11" i="19"/>
  <c r="N10" i="19"/>
  <c r="N7" i="19"/>
  <c r="N6" i="19"/>
  <c r="X137" i="19"/>
  <c r="L137" i="19" s="1"/>
  <c r="W137" i="19"/>
  <c r="K137" i="19" s="1"/>
  <c r="V137" i="19"/>
  <c r="J137" i="19" s="1"/>
  <c r="S137" i="19"/>
  <c r="Q137" i="19"/>
  <c r="P137" i="19"/>
  <c r="G137" i="19"/>
  <c r="D137" i="19"/>
  <c r="X136" i="19"/>
  <c r="W136" i="19"/>
  <c r="V136" i="19"/>
  <c r="J136" i="19" s="1"/>
  <c r="T136" i="19"/>
  <c r="S136" i="19"/>
  <c r="Q136" i="19"/>
  <c r="P136" i="19"/>
  <c r="L136" i="19"/>
  <c r="K136" i="19"/>
  <c r="H136" i="19"/>
  <c r="G136" i="19"/>
  <c r="D136" i="19"/>
  <c r="X135" i="19"/>
  <c r="L135" i="19" s="1"/>
  <c r="W135" i="19"/>
  <c r="K135" i="19" s="1"/>
  <c r="V135" i="19"/>
  <c r="J135" i="19" s="1"/>
  <c r="T135" i="19"/>
  <c r="S135" i="19"/>
  <c r="Q135" i="19"/>
  <c r="P135" i="19"/>
  <c r="H135" i="19"/>
  <c r="G135" i="19"/>
  <c r="D135" i="19"/>
  <c r="X134" i="19"/>
  <c r="L134" i="19" s="1"/>
  <c r="W134" i="19"/>
  <c r="K134" i="19" s="1"/>
  <c r="V134" i="19"/>
  <c r="J134" i="19" s="1"/>
  <c r="T134" i="19"/>
  <c r="S134" i="19"/>
  <c r="Q134" i="19"/>
  <c r="P134" i="19"/>
  <c r="H134" i="19"/>
  <c r="G134" i="19"/>
  <c r="D134" i="19"/>
  <c r="X133" i="19"/>
  <c r="W133" i="19"/>
  <c r="K133" i="19" s="1"/>
  <c r="V133" i="19"/>
  <c r="J133" i="19" s="1"/>
  <c r="T133" i="19"/>
  <c r="S133" i="19"/>
  <c r="Q133" i="19"/>
  <c r="P133" i="19"/>
  <c r="L133" i="19"/>
  <c r="H133" i="19"/>
  <c r="G133" i="19"/>
  <c r="D133" i="19"/>
  <c r="X132" i="19"/>
  <c r="L132" i="19" s="1"/>
  <c r="W132" i="19"/>
  <c r="K132" i="19" s="1"/>
  <c r="V132" i="19"/>
  <c r="T132" i="19"/>
  <c r="S132" i="19"/>
  <c r="Q132" i="19"/>
  <c r="P132" i="19"/>
  <c r="J132" i="19"/>
  <c r="H132" i="19"/>
  <c r="G132" i="19"/>
  <c r="D132" i="19"/>
  <c r="X131" i="19"/>
  <c r="L131" i="19" s="1"/>
  <c r="W131" i="19"/>
  <c r="V131" i="19"/>
  <c r="T131" i="19"/>
  <c r="S131" i="19"/>
  <c r="Q131" i="19"/>
  <c r="P131" i="19"/>
  <c r="K131" i="19"/>
  <c r="J131" i="19"/>
  <c r="H131" i="19"/>
  <c r="G131" i="19"/>
  <c r="D131" i="19"/>
  <c r="X130" i="19"/>
  <c r="L130" i="19" s="1"/>
  <c r="W130" i="19"/>
  <c r="V130" i="19"/>
  <c r="T130" i="19"/>
  <c r="S130" i="19"/>
  <c r="Q130" i="19"/>
  <c r="P130" i="19"/>
  <c r="K130" i="19"/>
  <c r="J130" i="19"/>
  <c r="H130" i="19"/>
  <c r="G130" i="19"/>
  <c r="D130" i="19"/>
  <c r="X129" i="19"/>
  <c r="L129" i="19" s="1"/>
  <c r="W129" i="19"/>
  <c r="V129" i="19"/>
  <c r="T129" i="19"/>
  <c r="S129" i="19"/>
  <c r="Q129" i="19"/>
  <c r="P129" i="19"/>
  <c r="K129" i="19"/>
  <c r="J129" i="19"/>
  <c r="H129" i="19"/>
  <c r="G129" i="19"/>
  <c r="D129" i="19"/>
  <c r="X128" i="19"/>
  <c r="W128" i="19"/>
  <c r="V128" i="19"/>
  <c r="J128" i="19" s="1"/>
  <c r="T128" i="19"/>
  <c r="S128" i="19"/>
  <c r="Q128" i="19"/>
  <c r="P128" i="19"/>
  <c r="L128" i="19"/>
  <c r="K128" i="19"/>
  <c r="H128" i="19"/>
  <c r="G128" i="19"/>
  <c r="D128" i="19"/>
  <c r="X127" i="19"/>
  <c r="L127" i="19" s="1"/>
  <c r="W127" i="19"/>
  <c r="K127" i="19" s="1"/>
  <c r="V127" i="19"/>
  <c r="J127" i="19" s="1"/>
  <c r="T127" i="19"/>
  <c r="S127" i="19"/>
  <c r="Q127" i="19"/>
  <c r="P127" i="19"/>
  <c r="H127" i="19"/>
  <c r="G127" i="19"/>
  <c r="D127" i="19"/>
  <c r="X126" i="19"/>
  <c r="L126" i="19" s="1"/>
  <c r="W126" i="19"/>
  <c r="K126" i="19" s="1"/>
  <c r="V126" i="19"/>
  <c r="J126" i="19" s="1"/>
  <c r="T126" i="19"/>
  <c r="S126" i="19"/>
  <c r="Q126" i="19"/>
  <c r="P126" i="19"/>
  <c r="H126" i="19"/>
  <c r="G126" i="19"/>
  <c r="D126" i="19"/>
  <c r="X125" i="19"/>
  <c r="W125" i="19"/>
  <c r="K125" i="19" s="1"/>
  <c r="V125" i="19"/>
  <c r="T125" i="19"/>
  <c r="S125" i="19"/>
  <c r="Q125" i="19"/>
  <c r="P125" i="19"/>
  <c r="L125" i="19"/>
  <c r="J125" i="19"/>
  <c r="H125" i="19"/>
  <c r="G125" i="19"/>
  <c r="D125" i="19"/>
  <c r="X124" i="19"/>
  <c r="L124" i="19" s="1"/>
  <c r="W124" i="19"/>
  <c r="K124" i="19" s="1"/>
  <c r="V124" i="19"/>
  <c r="T124" i="19"/>
  <c r="S124" i="19"/>
  <c r="Q124" i="19"/>
  <c r="P124" i="19"/>
  <c r="J124" i="19"/>
  <c r="H124" i="19"/>
  <c r="G124" i="19"/>
  <c r="D124" i="19"/>
  <c r="X123" i="19"/>
  <c r="L123" i="19" s="1"/>
  <c r="W123" i="19"/>
  <c r="V123" i="19"/>
  <c r="T123" i="19"/>
  <c r="S123" i="19"/>
  <c r="Q123" i="19"/>
  <c r="P123" i="19"/>
  <c r="K123" i="19"/>
  <c r="J123" i="19"/>
  <c r="H123" i="19"/>
  <c r="G123" i="19"/>
  <c r="D123" i="19"/>
  <c r="X122" i="19"/>
  <c r="L122" i="19" s="1"/>
  <c r="W122" i="19"/>
  <c r="V122" i="19"/>
  <c r="T122" i="19"/>
  <c r="S122" i="19"/>
  <c r="Q122" i="19"/>
  <c r="Y122" i="19" s="1"/>
  <c r="P122" i="19"/>
  <c r="K122" i="19"/>
  <c r="J122" i="19"/>
  <c r="H122" i="19"/>
  <c r="G122" i="19"/>
  <c r="D122" i="19"/>
  <c r="X121" i="19"/>
  <c r="L121" i="19" s="1"/>
  <c r="W121" i="19"/>
  <c r="V121" i="19"/>
  <c r="T121" i="19"/>
  <c r="S121" i="19"/>
  <c r="Q121" i="19"/>
  <c r="P121" i="19"/>
  <c r="K121" i="19"/>
  <c r="J121" i="19"/>
  <c r="H121" i="19"/>
  <c r="G121" i="19"/>
  <c r="D121" i="19"/>
  <c r="X120" i="19"/>
  <c r="W120" i="19"/>
  <c r="V120" i="19"/>
  <c r="J120" i="19" s="1"/>
  <c r="T120" i="19"/>
  <c r="S120" i="19"/>
  <c r="Q120" i="19"/>
  <c r="P120" i="19"/>
  <c r="L120" i="19"/>
  <c r="K120" i="19"/>
  <c r="H120" i="19"/>
  <c r="G120" i="19"/>
  <c r="D120" i="19"/>
  <c r="X119" i="19"/>
  <c r="L119" i="19" s="1"/>
  <c r="W119" i="19"/>
  <c r="K119" i="19" s="1"/>
  <c r="V119" i="19"/>
  <c r="J119" i="19" s="1"/>
  <c r="T119" i="19"/>
  <c r="S119" i="19"/>
  <c r="Q119" i="19"/>
  <c r="P119" i="19"/>
  <c r="H119" i="19"/>
  <c r="G119" i="19"/>
  <c r="D119" i="19"/>
  <c r="X118" i="19"/>
  <c r="L118" i="19" s="1"/>
  <c r="W118" i="19"/>
  <c r="K118" i="19" s="1"/>
  <c r="V118" i="19"/>
  <c r="J118" i="19" s="1"/>
  <c r="T118" i="19"/>
  <c r="S118" i="19"/>
  <c r="Q118" i="19"/>
  <c r="P118" i="19"/>
  <c r="H118" i="19"/>
  <c r="G118" i="19"/>
  <c r="D118" i="19"/>
  <c r="X117" i="19"/>
  <c r="W117" i="19"/>
  <c r="K117" i="19" s="1"/>
  <c r="V117" i="19"/>
  <c r="T117" i="19"/>
  <c r="S117" i="19"/>
  <c r="Q117" i="19"/>
  <c r="P117" i="19"/>
  <c r="L117" i="19"/>
  <c r="J117" i="19"/>
  <c r="H117" i="19"/>
  <c r="G117" i="19"/>
  <c r="D117" i="19"/>
  <c r="X116" i="19"/>
  <c r="L116" i="19" s="1"/>
  <c r="W116" i="19"/>
  <c r="V116" i="19"/>
  <c r="T116" i="19"/>
  <c r="S116" i="19"/>
  <c r="Q116" i="19"/>
  <c r="P116" i="19"/>
  <c r="K116" i="19"/>
  <c r="J116" i="19"/>
  <c r="H116" i="19"/>
  <c r="G116" i="19"/>
  <c r="D116" i="19"/>
  <c r="X115" i="19"/>
  <c r="L115" i="19" s="1"/>
  <c r="W115" i="19"/>
  <c r="V115" i="19"/>
  <c r="T115" i="19"/>
  <c r="S115" i="19"/>
  <c r="Q115" i="19"/>
  <c r="P115" i="19"/>
  <c r="K115" i="19"/>
  <c r="J115" i="19"/>
  <c r="H115" i="19"/>
  <c r="G115" i="19"/>
  <c r="D115" i="19"/>
  <c r="X114" i="19"/>
  <c r="L114" i="19" s="1"/>
  <c r="W114" i="19"/>
  <c r="V114" i="19"/>
  <c r="T114" i="19"/>
  <c r="S114" i="19"/>
  <c r="Q114" i="19"/>
  <c r="P114" i="19"/>
  <c r="K114" i="19"/>
  <c r="J114" i="19"/>
  <c r="H114" i="19"/>
  <c r="G114" i="19"/>
  <c r="D114" i="19"/>
  <c r="X113" i="19"/>
  <c r="L113" i="19" s="1"/>
  <c r="W113" i="19"/>
  <c r="V113" i="19"/>
  <c r="T113" i="19"/>
  <c r="S113" i="19"/>
  <c r="Q113" i="19"/>
  <c r="P113" i="19"/>
  <c r="K113" i="19"/>
  <c r="J113" i="19"/>
  <c r="H113" i="19"/>
  <c r="G113" i="19"/>
  <c r="D113" i="19"/>
  <c r="X112" i="19"/>
  <c r="L112" i="19" s="1"/>
  <c r="W112" i="19"/>
  <c r="V112" i="19"/>
  <c r="J112" i="19" s="1"/>
  <c r="T112" i="19"/>
  <c r="S112" i="19"/>
  <c r="Q112" i="19"/>
  <c r="P112" i="19"/>
  <c r="K112" i="19"/>
  <c r="H112" i="19"/>
  <c r="G112" i="19"/>
  <c r="D112" i="19"/>
  <c r="X111" i="19"/>
  <c r="L111" i="19" s="1"/>
  <c r="W111" i="19"/>
  <c r="V111" i="19"/>
  <c r="J111" i="19" s="1"/>
  <c r="T111" i="19"/>
  <c r="S111" i="19"/>
  <c r="Q111" i="19"/>
  <c r="P111" i="19"/>
  <c r="K111" i="19"/>
  <c r="H111" i="19"/>
  <c r="G111" i="19"/>
  <c r="D111" i="19"/>
  <c r="X110" i="19"/>
  <c r="L110" i="19" s="1"/>
  <c r="W110" i="19"/>
  <c r="V110" i="19"/>
  <c r="J110" i="19" s="1"/>
  <c r="T110" i="19"/>
  <c r="S110" i="19"/>
  <c r="Q110" i="19"/>
  <c r="P110" i="19"/>
  <c r="K110" i="19"/>
  <c r="H110" i="19"/>
  <c r="G110" i="19"/>
  <c r="D110" i="19"/>
  <c r="X109" i="19"/>
  <c r="W109" i="19"/>
  <c r="V109" i="19"/>
  <c r="J109" i="19" s="1"/>
  <c r="T109" i="19"/>
  <c r="S109" i="19"/>
  <c r="Q109" i="19"/>
  <c r="P109" i="19"/>
  <c r="L109" i="19"/>
  <c r="K109" i="19"/>
  <c r="H109" i="19"/>
  <c r="G109" i="19"/>
  <c r="D109" i="19"/>
  <c r="X108" i="19"/>
  <c r="L108" i="19" s="1"/>
  <c r="W108" i="19"/>
  <c r="K108" i="19" s="1"/>
  <c r="V108" i="19"/>
  <c r="J108" i="19" s="1"/>
  <c r="T108" i="19"/>
  <c r="S108" i="19"/>
  <c r="Q108" i="19"/>
  <c r="P108" i="19"/>
  <c r="H108" i="19"/>
  <c r="G108" i="19"/>
  <c r="D108" i="19"/>
  <c r="X107" i="19"/>
  <c r="L107" i="19" s="1"/>
  <c r="W107" i="19"/>
  <c r="K107" i="19" s="1"/>
  <c r="V107" i="19"/>
  <c r="J107" i="19" s="1"/>
  <c r="T107" i="19"/>
  <c r="S107" i="19"/>
  <c r="Q107" i="19"/>
  <c r="P107" i="19"/>
  <c r="H107" i="19"/>
  <c r="G107" i="19"/>
  <c r="D107" i="19"/>
  <c r="X106" i="19"/>
  <c r="L106" i="19" s="1"/>
  <c r="W106" i="19"/>
  <c r="K106" i="19" s="1"/>
  <c r="V106" i="19"/>
  <c r="J106" i="19" s="1"/>
  <c r="T106" i="19"/>
  <c r="S106" i="19"/>
  <c r="Q106" i="19"/>
  <c r="P106" i="19"/>
  <c r="H106" i="19"/>
  <c r="G106" i="19"/>
  <c r="D106" i="19"/>
  <c r="X105" i="19"/>
  <c r="W105" i="19"/>
  <c r="K105" i="19" s="1"/>
  <c r="V105" i="19"/>
  <c r="T105" i="19"/>
  <c r="S105" i="19"/>
  <c r="Q105" i="19"/>
  <c r="P105" i="19"/>
  <c r="L105" i="19"/>
  <c r="J105" i="19"/>
  <c r="H105" i="19"/>
  <c r="G105" i="19"/>
  <c r="D105" i="19"/>
  <c r="X104" i="19"/>
  <c r="L104" i="19" s="1"/>
  <c r="W104" i="19"/>
  <c r="V104" i="19"/>
  <c r="T104" i="19"/>
  <c r="S104" i="19"/>
  <c r="Q104" i="19"/>
  <c r="P104" i="19"/>
  <c r="K104" i="19"/>
  <c r="J104" i="19"/>
  <c r="H104" i="19"/>
  <c r="G104" i="19"/>
  <c r="D104" i="19"/>
  <c r="X103" i="19"/>
  <c r="L103" i="19" s="1"/>
  <c r="W103" i="19"/>
  <c r="V103" i="19"/>
  <c r="T103" i="19"/>
  <c r="S103" i="19"/>
  <c r="Q103" i="19"/>
  <c r="P103" i="19"/>
  <c r="K103" i="19"/>
  <c r="J103" i="19"/>
  <c r="H103" i="19"/>
  <c r="G103" i="19"/>
  <c r="D103" i="19"/>
  <c r="X102" i="19"/>
  <c r="L102" i="19" s="1"/>
  <c r="W102" i="19"/>
  <c r="V102" i="19"/>
  <c r="T102" i="19"/>
  <c r="S102" i="19"/>
  <c r="Q102" i="19"/>
  <c r="P102" i="19"/>
  <c r="K102" i="19"/>
  <c r="J102" i="19"/>
  <c r="H102" i="19"/>
  <c r="G102" i="19"/>
  <c r="D102" i="19"/>
  <c r="X101" i="19"/>
  <c r="L101" i="19" s="1"/>
  <c r="W101" i="19"/>
  <c r="V101" i="19"/>
  <c r="T101" i="19"/>
  <c r="S101" i="19"/>
  <c r="Q101" i="19"/>
  <c r="P101" i="19"/>
  <c r="K101" i="19"/>
  <c r="J101" i="19"/>
  <c r="H101" i="19"/>
  <c r="G101" i="19"/>
  <c r="D101" i="19"/>
  <c r="X100" i="19"/>
  <c r="W100" i="19"/>
  <c r="V100" i="19"/>
  <c r="J100" i="19" s="1"/>
  <c r="T100" i="19"/>
  <c r="S100" i="19"/>
  <c r="Q100" i="19"/>
  <c r="P100" i="19"/>
  <c r="L100" i="19"/>
  <c r="K100" i="19"/>
  <c r="H100" i="19"/>
  <c r="G100" i="19"/>
  <c r="D100" i="19"/>
  <c r="X99" i="19"/>
  <c r="L99" i="19" s="1"/>
  <c r="W99" i="19"/>
  <c r="K99" i="19" s="1"/>
  <c r="V99" i="19"/>
  <c r="J99" i="19" s="1"/>
  <c r="T99" i="19"/>
  <c r="S99" i="19"/>
  <c r="Q99" i="19"/>
  <c r="P99" i="19"/>
  <c r="H99" i="19"/>
  <c r="G99" i="19"/>
  <c r="D99" i="19"/>
  <c r="X98" i="19"/>
  <c r="L98" i="19" s="1"/>
  <c r="W98" i="19"/>
  <c r="K98" i="19" s="1"/>
  <c r="V98" i="19"/>
  <c r="J98" i="19" s="1"/>
  <c r="T98" i="19"/>
  <c r="S98" i="19"/>
  <c r="Q98" i="19"/>
  <c r="P98" i="19"/>
  <c r="H98" i="19"/>
  <c r="G98" i="19"/>
  <c r="D98" i="19"/>
  <c r="X97" i="19"/>
  <c r="W97" i="19"/>
  <c r="K97" i="19" s="1"/>
  <c r="V97" i="19"/>
  <c r="J97" i="19" s="1"/>
  <c r="T97" i="19"/>
  <c r="S97" i="19"/>
  <c r="Q97" i="19"/>
  <c r="P97" i="19"/>
  <c r="L97" i="19"/>
  <c r="H97" i="19"/>
  <c r="G97" i="19"/>
  <c r="D97" i="19"/>
  <c r="X96" i="19"/>
  <c r="L96" i="19" s="1"/>
  <c r="W96" i="19"/>
  <c r="K96" i="19" s="1"/>
  <c r="V96" i="19"/>
  <c r="T96" i="19"/>
  <c r="S96" i="19"/>
  <c r="Q96" i="19"/>
  <c r="P96" i="19"/>
  <c r="J96" i="19"/>
  <c r="H96" i="19"/>
  <c r="G96" i="19"/>
  <c r="D96" i="19"/>
  <c r="X95" i="19"/>
  <c r="L95" i="19" s="1"/>
  <c r="W95" i="19"/>
  <c r="K95" i="19" s="1"/>
  <c r="V95" i="19"/>
  <c r="T95" i="19"/>
  <c r="S95" i="19"/>
  <c r="Q95" i="19"/>
  <c r="P95" i="19"/>
  <c r="J95" i="19"/>
  <c r="H95" i="19"/>
  <c r="G95" i="19"/>
  <c r="D95" i="19"/>
  <c r="X94" i="19"/>
  <c r="L94" i="19" s="1"/>
  <c r="W94" i="19"/>
  <c r="K94" i="19" s="1"/>
  <c r="V94" i="19"/>
  <c r="T94" i="19"/>
  <c r="S94" i="19"/>
  <c r="Q94" i="19"/>
  <c r="P94" i="19"/>
  <c r="J94" i="19"/>
  <c r="H94" i="19"/>
  <c r="G94" i="19"/>
  <c r="D94" i="19"/>
  <c r="X93" i="19"/>
  <c r="L93" i="19" s="1"/>
  <c r="W93" i="19"/>
  <c r="K93" i="19" s="1"/>
  <c r="V93" i="19"/>
  <c r="T93" i="19"/>
  <c r="S93" i="19"/>
  <c r="Q93" i="19"/>
  <c r="P93" i="19"/>
  <c r="J93" i="19"/>
  <c r="H93" i="19"/>
  <c r="G93" i="19"/>
  <c r="D93" i="19"/>
  <c r="X92" i="19"/>
  <c r="L92" i="19" s="1"/>
  <c r="W92" i="19"/>
  <c r="V92" i="19"/>
  <c r="T92" i="19"/>
  <c r="S92" i="19"/>
  <c r="Q92" i="19"/>
  <c r="P92" i="19"/>
  <c r="K92" i="19"/>
  <c r="J92" i="19"/>
  <c r="H92" i="19"/>
  <c r="G92" i="19"/>
  <c r="D92" i="19"/>
  <c r="X91" i="19"/>
  <c r="L91" i="19" s="1"/>
  <c r="W91" i="19"/>
  <c r="V91" i="19"/>
  <c r="J91" i="19" s="1"/>
  <c r="T91" i="19"/>
  <c r="S91" i="19"/>
  <c r="Q91" i="19"/>
  <c r="P91" i="19"/>
  <c r="K91" i="19"/>
  <c r="H91" i="19"/>
  <c r="G91" i="19"/>
  <c r="D91" i="19"/>
  <c r="X90" i="19"/>
  <c r="L90" i="19" s="1"/>
  <c r="W90" i="19"/>
  <c r="V90" i="19"/>
  <c r="J90" i="19" s="1"/>
  <c r="T90" i="19"/>
  <c r="S90" i="19"/>
  <c r="Q90" i="19"/>
  <c r="P90" i="19"/>
  <c r="K90" i="19"/>
  <c r="H90" i="19"/>
  <c r="G90" i="19"/>
  <c r="D90" i="19"/>
  <c r="X89" i="19"/>
  <c r="W89" i="19"/>
  <c r="V89" i="19"/>
  <c r="J89" i="19" s="1"/>
  <c r="T89" i="19"/>
  <c r="S89" i="19"/>
  <c r="Q89" i="19"/>
  <c r="P89" i="19"/>
  <c r="L89" i="19"/>
  <c r="K89" i="19"/>
  <c r="H89" i="19"/>
  <c r="G89" i="19"/>
  <c r="D89" i="19"/>
  <c r="X88" i="19"/>
  <c r="W88" i="19"/>
  <c r="K88" i="19" s="1"/>
  <c r="V88" i="19"/>
  <c r="J88" i="19" s="1"/>
  <c r="T88" i="19"/>
  <c r="S88" i="19"/>
  <c r="Q88" i="19"/>
  <c r="P88" i="19"/>
  <c r="L88" i="19"/>
  <c r="H88" i="19"/>
  <c r="G88" i="19"/>
  <c r="D88" i="19"/>
  <c r="X87" i="19"/>
  <c r="L87" i="19" s="1"/>
  <c r="W87" i="19"/>
  <c r="K87" i="19" s="1"/>
  <c r="V87" i="19"/>
  <c r="T87" i="19"/>
  <c r="S87" i="19"/>
  <c r="Q87" i="19"/>
  <c r="P87" i="19"/>
  <c r="J87" i="19"/>
  <c r="H87" i="19"/>
  <c r="G87" i="19"/>
  <c r="D87" i="19"/>
  <c r="X86" i="19"/>
  <c r="L86" i="19" s="1"/>
  <c r="W86" i="19"/>
  <c r="K86" i="19" s="1"/>
  <c r="V86" i="19"/>
  <c r="T86" i="19"/>
  <c r="S86" i="19"/>
  <c r="Q86" i="19"/>
  <c r="P86" i="19"/>
  <c r="J86" i="19"/>
  <c r="H86" i="19"/>
  <c r="G86" i="19"/>
  <c r="D86" i="19"/>
  <c r="X85" i="19"/>
  <c r="L85" i="19" s="1"/>
  <c r="W85" i="19"/>
  <c r="K85" i="19" s="1"/>
  <c r="V85" i="19"/>
  <c r="T85" i="19"/>
  <c r="S85" i="19"/>
  <c r="Q85" i="19"/>
  <c r="P85" i="19"/>
  <c r="J85" i="19"/>
  <c r="H85" i="19"/>
  <c r="G85" i="19"/>
  <c r="D85" i="19"/>
  <c r="X84" i="19"/>
  <c r="L84" i="19" s="1"/>
  <c r="W84" i="19"/>
  <c r="V84" i="19"/>
  <c r="T84" i="19"/>
  <c r="S84" i="19"/>
  <c r="Q84" i="19"/>
  <c r="P84" i="19"/>
  <c r="K84" i="19"/>
  <c r="J84" i="19"/>
  <c r="H84" i="19"/>
  <c r="G84" i="19"/>
  <c r="D84" i="19"/>
  <c r="X83" i="19"/>
  <c r="L83" i="19" s="1"/>
  <c r="W83" i="19"/>
  <c r="V83" i="19"/>
  <c r="J83" i="19" s="1"/>
  <c r="T83" i="19"/>
  <c r="S83" i="19"/>
  <c r="Q83" i="19"/>
  <c r="P83" i="19"/>
  <c r="K83" i="19"/>
  <c r="H83" i="19"/>
  <c r="G83" i="19"/>
  <c r="D83" i="19"/>
  <c r="X82" i="19"/>
  <c r="L82" i="19" s="1"/>
  <c r="W82" i="19"/>
  <c r="V82" i="19"/>
  <c r="J82" i="19" s="1"/>
  <c r="T82" i="19"/>
  <c r="S82" i="19"/>
  <c r="Q82" i="19"/>
  <c r="P82" i="19"/>
  <c r="K82" i="19"/>
  <c r="H82" i="19"/>
  <c r="G82" i="19"/>
  <c r="D82" i="19"/>
  <c r="X81" i="19"/>
  <c r="W81" i="19"/>
  <c r="V81" i="19"/>
  <c r="J81" i="19" s="1"/>
  <c r="T81" i="19"/>
  <c r="S81" i="19"/>
  <c r="Q81" i="19"/>
  <c r="P81" i="19"/>
  <c r="L81" i="19"/>
  <c r="K81" i="19"/>
  <c r="H81" i="19"/>
  <c r="G81" i="19"/>
  <c r="D81" i="19"/>
  <c r="X80" i="19"/>
  <c r="W80" i="19"/>
  <c r="K80" i="19" s="1"/>
  <c r="V80" i="19"/>
  <c r="J80" i="19" s="1"/>
  <c r="T80" i="19"/>
  <c r="S80" i="19"/>
  <c r="Q80" i="19"/>
  <c r="P80" i="19"/>
  <c r="L80" i="19"/>
  <c r="H80" i="19"/>
  <c r="G80" i="19"/>
  <c r="D80" i="19"/>
  <c r="X79" i="19"/>
  <c r="L79" i="19" s="1"/>
  <c r="W79" i="19"/>
  <c r="K79" i="19" s="1"/>
  <c r="V79" i="19"/>
  <c r="T79" i="19"/>
  <c r="S79" i="19"/>
  <c r="Q79" i="19"/>
  <c r="P79" i="19"/>
  <c r="J79" i="19"/>
  <c r="H79" i="19"/>
  <c r="G79" i="19"/>
  <c r="D79" i="19"/>
  <c r="X78" i="19"/>
  <c r="L78" i="19" s="1"/>
  <c r="W78" i="19"/>
  <c r="K78" i="19" s="1"/>
  <c r="V78" i="19"/>
  <c r="T78" i="19"/>
  <c r="S78" i="19"/>
  <c r="Q78" i="19"/>
  <c r="P78" i="19"/>
  <c r="J78" i="19"/>
  <c r="H78" i="19"/>
  <c r="G78" i="19"/>
  <c r="D78" i="19"/>
  <c r="X77" i="19"/>
  <c r="L77" i="19" s="1"/>
  <c r="W77" i="19"/>
  <c r="V77" i="19"/>
  <c r="T77" i="19"/>
  <c r="S77" i="19"/>
  <c r="Q77" i="19"/>
  <c r="P77" i="19"/>
  <c r="K77" i="19"/>
  <c r="J77" i="19"/>
  <c r="H77" i="19"/>
  <c r="G77" i="19"/>
  <c r="D77" i="19"/>
  <c r="X76" i="19"/>
  <c r="L76" i="19" s="1"/>
  <c r="W76" i="19"/>
  <c r="V76" i="19"/>
  <c r="T76" i="19"/>
  <c r="S76" i="19"/>
  <c r="Q76" i="19"/>
  <c r="P76" i="19"/>
  <c r="K76" i="19"/>
  <c r="J76" i="19"/>
  <c r="H76" i="19"/>
  <c r="G76" i="19"/>
  <c r="D76" i="19"/>
  <c r="X75" i="19"/>
  <c r="L75" i="19" s="1"/>
  <c r="W75" i="19"/>
  <c r="V75" i="19"/>
  <c r="T75" i="19"/>
  <c r="S75" i="19"/>
  <c r="Q75" i="19"/>
  <c r="P75" i="19"/>
  <c r="K75" i="19"/>
  <c r="J75" i="19"/>
  <c r="H75" i="19"/>
  <c r="G75" i="19"/>
  <c r="D75" i="19"/>
  <c r="X74" i="19"/>
  <c r="L74" i="19" s="1"/>
  <c r="W74" i="19"/>
  <c r="V74" i="19"/>
  <c r="T74" i="19"/>
  <c r="S74" i="19"/>
  <c r="Q74" i="19"/>
  <c r="P74" i="19"/>
  <c r="K74" i="19"/>
  <c r="J74" i="19"/>
  <c r="H74" i="19"/>
  <c r="G74" i="19"/>
  <c r="D74" i="19"/>
  <c r="X73" i="19"/>
  <c r="L73" i="19" s="1"/>
  <c r="W73" i="19"/>
  <c r="V73" i="19"/>
  <c r="T73" i="19"/>
  <c r="S73" i="19"/>
  <c r="Q73" i="19"/>
  <c r="P73" i="19"/>
  <c r="K73" i="19"/>
  <c r="J73" i="19"/>
  <c r="H73" i="19"/>
  <c r="G73" i="19"/>
  <c r="D73" i="19"/>
  <c r="X72" i="19"/>
  <c r="W72" i="19"/>
  <c r="V72" i="19"/>
  <c r="J72" i="19" s="1"/>
  <c r="T72" i="19"/>
  <c r="S72" i="19"/>
  <c r="Q72" i="19"/>
  <c r="P72" i="19"/>
  <c r="L72" i="19"/>
  <c r="K72" i="19"/>
  <c r="H72" i="19"/>
  <c r="G72" i="19"/>
  <c r="D72" i="19"/>
  <c r="X71" i="19"/>
  <c r="L71" i="19" s="1"/>
  <c r="W71" i="19"/>
  <c r="K71" i="19" s="1"/>
  <c r="V71" i="19"/>
  <c r="J71" i="19" s="1"/>
  <c r="T71" i="19"/>
  <c r="S71" i="19"/>
  <c r="Q71" i="19"/>
  <c r="P71" i="19"/>
  <c r="H71" i="19"/>
  <c r="G71" i="19"/>
  <c r="D71" i="19"/>
  <c r="X70" i="19"/>
  <c r="L70" i="19" s="1"/>
  <c r="W70" i="19"/>
  <c r="K70" i="19" s="1"/>
  <c r="V70" i="19"/>
  <c r="J70" i="19" s="1"/>
  <c r="T70" i="19"/>
  <c r="S70" i="19"/>
  <c r="Q70" i="19"/>
  <c r="P70" i="19"/>
  <c r="H70" i="19"/>
  <c r="G70" i="19"/>
  <c r="D70" i="19"/>
  <c r="X69" i="19"/>
  <c r="W69" i="19"/>
  <c r="K69" i="19" s="1"/>
  <c r="V69" i="19"/>
  <c r="J69" i="19" s="1"/>
  <c r="T69" i="19"/>
  <c r="S69" i="19"/>
  <c r="Q69" i="19"/>
  <c r="P69" i="19"/>
  <c r="L69" i="19"/>
  <c r="H69" i="19"/>
  <c r="G69" i="19"/>
  <c r="D69" i="19"/>
  <c r="X68" i="19"/>
  <c r="L68" i="19" s="1"/>
  <c r="W68" i="19"/>
  <c r="V68" i="19"/>
  <c r="T68" i="19"/>
  <c r="S68" i="19"/>
  <c r="Q68" i="19"/>
  <c r="P68" i="19"/>
  <c r="K68" i="19"/>
  <c r="J68" i="19"/>
  <c r="H68" i="19"/>
  <c r="G68" i="19"/>
  <c r="D68" i="19"/>
  <c r="X67" i="19"/>
  <c r="L67" i="19" s="1"/>
  <c r="W67" i="19"/>
  <c r="V67" i="19"/>
  <c r="T67" i="19"/>
  <c r="S67" i="19"/>
  <c r="Q67" i="19"/>
  <c r="P67" i="19"/>
  <c r="K67" i="19"/>
  <c r="J67" i="19"/>
  <c r="H67" i="19"/>
  <c r="G67" i="19"/>
  <c r="D67" i="19"/>
  <c r="X66" i="19"/>
  <c r="L66" i="19" s="1"/>
  <c r="W66" i="19"/>
  <c r="V66" i="19"/>
  <c r="T66" i="19"/>
  <c r="S66" i="19"/>
  <c r="Q66" i="19"/>
  <c r="P66" i="19"/>
  <c r="K66" i="19"/>
  <c r="J66" i="19"/>
  <c r="H66" i="19"/>
  <c r="G66" i="19"/>
  <c r="D66" i="19"/>
  <c r="X65" i="19"/>
  <c r="W65" i="19"/>
  <c r="V65" i="19"/>
  <c r="T65" i="19"/>
  <c r="S65" i="19"/>
  <c r="Q65" i="19"/>
  <c r="P65" i="19"/>
  <c r="L65" i="19"/>
  <c r="K65" i="19"/>
  <c r="J65" i="19"/>
  <c r="H65" i="19"/>
  <c r="G65" i="19"/>
  <c r="D65" i="19"/>
  <c r="X64" i="19"/>
  <c r="W64" i="19"/>
  <c r="V64" i="19"/>
  <c r="J64" i="19" s="1"/>
  <c r="T64" i="19"/>
  <c r="S64" i="19"/>
  <c r="Q64" i="19"/>
  <c r="P64" i="19"/>
  <c r="L64" i="19"/>
  <c r="K64" i="19"/>
  <c r="H64" i="19"/>
  <c r="G64" i="19"/>
  <c r="D64" i="19"/>
  <c r="X63" i="19"/>
  <c r="L63" i="19" s="1"/>
  <c r="W63" i="19"/>
  <c r="K63" i="19" s="1"/>
  <c r="V63" i="19"/>
  <c r="J63" i="19" s="1"/>
  <c r="T63" i="19"/>
  <c r="S63" i="19"/>
  <c r="Q63" i="19"/>
  <c r="P63" i="19"/>
  <c r="H63" i="19"/>
  <c r="G63" i="19"/>
  <c r="D63" i="19"/>
  <c r="X62" i="19"/>
  <c r="L62" i="19" s="1"/>
  <c r="W62" i="19"/>
  <c r="K62" i="19" s="1"/>
  <c r="V62" i="19"/>
  <c r="J62" i="19" s="1"/>
  <c r="T62" i="19"/>
  <c r="S62" i="19"/>
  <c r="Q62" i="19"/>
  <c r="P62" i="19"/>
  <c r="H62" i="19"/>
  <c r="G62" i="19"/>
  <c r="D62" i="19"/>
  <c r="X61" i="19"/>
  <c r="W61" i="19"/>
  <c r="K61" i="19" s="1"/>
  <c r="V61" i="19"/>
  <c r="J61" i="19" s="1"/>
  <c r="T61" i="19"/>
  <c r="S61" i="19"/>
  <c r="Q61" i="19"/>
  <c r="P61" i="19"/>
  <c r="L61" i="19"/>
  <c r="H61" i="19"/>
  <c r="G61" i="19"/>
  <c r="D61" i="19"/>
  <c r="X60" i="19"/>
  <c r="L60" i="19" s="1"/>
  <c r="W60" i="19"/>
  <c r="K60" i="19" s="1"/>
  <c r="V60" i="19"/>
  <c r="T60" i="19"/>
  <c r="S60" i="19"/>
  <c r="Q60" i="19"/>
  <c r="P60" i="19"/>
  <c r="J60" i="19"/>
  <c r="H60" i="19"/>
  <c r="G60" i="19"/>
  <c r="D60" i="19"/>
  <c r="X59" i="19"/>
  <c r="L59" i="19" s="1"/>
  <c r="W59" i="19"/>
  <c r="V59" i="19"/>
  <c r="T59" i="19"/>
  <c r="S59" i="19"/>
  <c r="Q59" i="19"/>
  <c r="P59" i="19"/>
  <c r="K59" i="19"/>
  <c r="J59" i="19"/>
  <c r="H59" i="19"/>
  <c r="G59" i="19"/>
  <c r="D59" i="19"/>
  <c r="X58" i="19"/>
  <c r="L58" i="19" s="1"/>
  <c r="W58" i="19"/>
  <c r="V58" i="19"/>
  <c r="T58" i="19"/>
  <c r="S58" i="19"/>
  <c r="Q58" i="19"/>
  <c r="Y58" i="19" s="1"/>
  <c r="AA58" i="19" s="1"/>
  <c r="P58" i="19"/>
  <c r="K58" i="19"/>
  <c r="J58" i="19"/>
  <c r="H58" i="19"/>
  <c r="G58" i="19"/>
  <c r="D58" i="19"/>
  <c r="X57" i="19"/>
  <c r="L57" i="19" s="1"/>
  <c r="W57" i="19"/>
  <c r="V57" i="19"/>
  <c r="T57" i="19"/>
  <c r="S57" i="19"/>
  <c r="Q57" i="19"/>
  <c r="P57" i="19"/>
  <c r="K57" i="19"/>
  <c r="J57" i="19"/>
  <c r="H57" i="19"/>
  <c r="G57" i="19"/>
  <c r="D57" i="19"/>
  <c r="X56" i="19"/>
  <c r="W56" i="19"/>
  <c r="V56" i="19"/>
  <c r="J56" i="19" s="1"/>
  <c r="T56" i="19"/>
  <c r="S56" i="19"/>
  <c r="Q56" i="19"/>
  <c r="P56" i="19"/>
  <c r="L56" i="19"/>
  <c r="K56" i="19"/>
  <c r="H56" i="19"/>
  <c r="G56" i="19"/>
  <c r="D56" i="19"/>
  <c r="X55" i="19"/>
  <c r="L55" i="19" s="1"/>
  <c r="W55" i="19"/>
  <c r="K55" i="19" s="1"/>
  <c r="V55" i="19"/>
  <c r="J55" i="19" s="1"/>
  <c r="T55" i="19"/>
  <c r="S55" i="19"/>
  <c r="Q55" i="19"/>
  <c r="P55" i="19"/>
  <c r="H55" i="19"/>
  <c r="G55" i="19"/>
  <c r="D55" i="19"/>
  <c r="X54" i="19"/>
  <c r="L54" i="19" s="1"/>
  <c r="W54" i="19"/>
  <c r="K54" i="19" s="1"/>
  <c r="V54" i="19"/>
  <c r="J54" i="19" s="1"/>
  <c r="T54" i="19"/>
  <c r="S54" i="19"/>
  <c r="Q54" i="19"/>
  <c r="P54" i="19"/>
  <c r="H54" i="19"/>
  <c r="G54" i="19"/>
  <c r="D54" i="19"/>
  <c r="X53" i="19"/>
  <c r="W53" i="19"/>
  <c r="K53" i="19" s="1"/>
  <c r="V53" i="19"/>
  <c r="T53" i="19"/>
  <c r="S53" i="19"/>
  <c r="Q53" i="19"/>
  <c r="P53" i="19"/>
  <c r="L53" i="19"/>
  <c r="J53" i="19"/>
  <c r="H53" i="19"/>
  <c r="G53" i="19"/>
  <c r="D53" i="19"/>
  <c r="X52" i="19"/>
  <c r="L52" i="19" s="1"/>
  <c r="W52" i="19"/>
  <c r="K52" i="19" s="1"/>
  <c r="V52" i="19"/>
  <c r="T52" i="19"/>
  <c r="S52" i="19"/>
  <c r="Q52" i="19"/>
  <c r="P52" i="19"/>
  <c r="J52" i="19"/>
  <c r="H52" i="19"/>
  <c r="G52" i="19"/>
  <c r="D52" i="19"/>
  <c r="X51" i="19"/>
  <c r="L51" i="19" s="1"/>
  <c r="W51" i="19"/>
  <c r="V51" i="19"/>
  <c r="T51" i="19"/>
  <c r="S51" i="19"/>
  <c r="Q51" i="19"/>
  <c r="P51" i="19"/>
  <c r="K51" i="19"/>
  <c r="J51" i="19"/>
  <c r="H51" i="19"/>
  <c r="G51" i="19"/>
  <c r="D51" i="19"/>
  <c r="X50" i="19"/>
  <c r="L50" i="19" s="1"/>
  <c r="W50" i="19"/>
  <c r="V50" i="19"/>
  <c r="T50" i="19"/>
  <c r="S50" i="19"/>
  <c r="Q50" i="19"/>
  <c r="P50" i="19"/>
  <c r="K50" i="19"/>
  <c r="J50" i="19"/>
  <c r="H50" i="19"/>
  <c r="G50" i="19"/>
  <c r="D50" i="19"/>
  <c r="X49" i="19"/>
  <c r="L49" i="19" s="1"/>
  <c r="W49" i="19"/>
  <c r="V49" i="19"/>
  <c r="T49" i="19"/>
  <c r="S49" i="19"/>
  <c r="Q49" i="19"/>
  <c r="P49" i="19"/>
  <c r="K49" i="19"/>
  <c r="J49" i="19"/>
  <c r="H49" i="19"/>
  <c r="G49" i="19"/>
  <c r="D49" i="19"/>
  <c r="X48" i="19"/>
  <c r="W48" i="19"/>
  <c r="V48" i="19"/>
  <c r="J48" i="19" s="1"/>
  <c r="T48" i="19"/>
  <c r="S48" i="19"/>
  <c r="Q48" i="19"/>
  <c r="P48" i="19"/>
  <c r="L48" i="19"/>
  <c r="K48" i="19"/>
  <c r="H48" i="19"/>
  <c r="G48" i="19"/>
  <c r="D48" i="19"/>
  <c r="X47" i="19"/>
  <c r="L47" i="19" s="1"/>
  <c r="W47" i="19"/>
  <c r="K47" i="19" s="1"/>
  <c r="V47" i="19"/>
  <c r="J47" i="19" s="1"/>
  <c r="T47" i="19"/>
  <c r="S47" i="19"/>
  <c r="Q47" i="19"/>
  <c r="P47" i="19"/>
  <c r="H47" i="19"/>
  <c r="G47" i="19"/>
  <c r="D47" i="19"/>
  <c r="X46" i="19"/>
  <c r="L46" i="19" s="1"/>
  <c r="W46" i="19"/>
  <c r="K46" i="19" s="1"/>
  <c r="V46" i="19"/>
  <c r="J46" i="19" s="1"/>
  <c r="T46" i="19"/>
  <c r="S46" i="19"/>
  <c r="Q46" i="19"/>
  <c r="P46" i="19"/>
  <c r="H46" i="19"/>
  <c r="G46" i="19"/>
  <c r="D46" i="19"/>
  <c r="X45" i="19"/>
  <c r="W45" i="19"/>
  <c r="K45" i="19" s="1"/>
  <c r="V45" i="19"/>
  <c r="T45" i="19"/>
  <c r="S45" i="19"/>
  <c r="Q45" i="19"/>
  <c r="P45" i="19"/>
  <c r="L45" i="19"/>
  <c r="J45" i="19"/>
  <c r="H45" i="19"/>
  <c r="G45" i="19"/>
  <c r="D45" i="19"/>
  <c r="X44" i="19"/>
  <c r="L44" i="19" s="1"/>
  <c r="W44" i="19"/>
  <c r="V44" i="19"/>
  <c r="T44" i="19"/>
  <c r="S44" i="19"/>
  <c r="Q44" i="19"/>
  <c r="P44" i="19"/>
  <c r="K44" i="19"/>
  <c r="J44" i="19"/>
  <c r="H44" i="19"/>
  <c r="G44" i="19"/>
  <c r="D44" i="19"/>
  <c r="X43" i="19"/>
  <c r="L43" i="19" s="1"/>
  <c r="W43" i="19"/>
  <c r="V43" i="19"/>
  <c r="T43" i="19"/>
  <c r="S43" i="19"/>
  <c r="Q43" i="19"/>
  <c r="P43" i="19"/>
  <c r="K43" i="19"/>
  <c r="J43" i="19"/>
  <c r="H43" i="19"/>
  <c r="G43" i="19"/>
  <c r="D43" i="19"/>
  <c r="X42" i="19"/>
  <c r="L42" i="19" s="1"/>
  <c r="W42" i="19"/>
  <c r="V42" i="19"/>
  <c r="T42" i="19"/>
  <c r="S42" i="19"/>
  <c r="Q42" i="19"/>
  <c r="P42" i="19"/>
  <c r="K42" i="19"/>
  <c r="J42" i="19"/>
  <c r="H42" i="19"/>
  <c r="G42" i="19"/>
  <c r="D42" i="19"/>
  <c r="X41" i="19"/>
  <c r="L41" i="19" s="1"/>
  <c r="W41" i="19"/>
  <c r="V41" i="19"/>
  <c r="T41" i="19"/>
  <c r="S41" i="19"/>
  <c r="Q41" i="19"/>
  <c r="P41" i="19"/>
  <c r="K41" i="19"/>
  <c r="J41" i="19"/>
  <c r="H41" i="19"/>
  <c r="G41" i="19"/>
  <c r="D41" i="19"/>
  <c r="X40" i="19"/>
  <c r="W40" i="19"/>
  <c r="V40" i="19"/>
  <c r="J40" i="19" s="1"/>
  <c r="T40" i="19"/>
  <c r="S40" i="19"/>
  <c r="Q40" i="19"/>
  <c r="P40" i="19"/>
  <c r="L40" i="19"/>
  <c r="K40" i="19"/>
  <c r="H40" i="19"/>
  <c r="G40" i="19"/>
  <c r="D40" i="19"/>
  <c r="X39" i="19"/>
  <c r="L39" i="19" s="1"/>
  <c r="W39" i="19"/>
  <c r="K39" i="19" s="1"/>
  <c r="V39" i="19"/>
  <c r="J39" i="19" s="1"/>
  <c r="T39" i="19"/>
  <c r="S39" i="19"/>
  <c r="Q39" i="19"/>
  <c r="P39" i="19"/>
  <c r="H39" i="19"/>
  <c r="G39" i="19"/>
  <c r="D39" i="19"/>
  <c r="X38" i="19"/>
  <c r="L38" i="19" s="1"/>
  <c r="W38" i="19"/>
  <c r="K38" i="19" s="1"/>
  <c r="V38" i="19"/>
  <c r="J38" i="19" s="1"/>
  <c r="T38" i="19"/>
  <c r="S38" i="19"/>
  <c r="Q38" i="19"/>
  <c r="P38" i="19"/>
  <c r="H38" i="19"/>
  <c r="G38" i="19"/>
  <c r="D38" i="19"/>
  <c r="X37" i="19"/>
  <c r="W37" i="19"/>
  <c r="K37" i="19" s="1"/>
  <c r="V37" i="19"/>
  <c r="J37" i="19" s="1"/>
  <c r="T37" i="19"/>
  <c r="S37" i="19"/>
  <c r="Q37" i="19"/>
  <c r="P37" i="19"/>
  <c r="L37" i="19"/>
  <c r="H37" i="19"/>
  <c r="G37" i="19"/>
  <c r="D37" i="19"/>
  <c r="X36" i="19"/>
  <c r="L36" i="19" s="1"/>
  <c r="W36" i="19"/>
  <c r="V36" i="19"/>
  <c r="T36" i="19"/>
  <c r="S36" i="19"/>
  <c r="Q36" i="19"/>
  <c r="P36" i="19"/>
  <c r="K36" i="19"/>
  <c r="J36" i="19"/>
  <c r="H36" i="19"/>
  <c r="G36" i="19"/>
  <c r="D36" i="19"/>
  <c r="X35" i="19"/>
  <c r="L35" i="19" s="1"/>
  <c r="W35" i="19"/>
  <c r="V35" i="19"/>
  <c r="T35" i="19"/>
  <c r="S35" i="19"/>
  <c r="Q35" i="19"/>
  <c r="P35" i="19"/>
  <c r="K35" i="19"/>
  <c r="J35" i="19"/>
  <c r="H35" i="19"/>
  <c r="G35" i="19"/>
  <c r="D35" i="19"/>
  <c r="X34" i="19"/>
  <c r="L34" i="19" s="1"/>
  <c r="W34" i="19"/>
  <c r="V34" i="19"/>
  <c r="T34" i="19"/>
  <c r="S34" i="19"/>
  <c r="Q34" i="19"/>
  <c r="P34" i="19"/>
  <c r="K34" i="19"/>
  <c r="J34" i="19"/>
  <c r="H34" i="19"/>
  <c r="G34" i="19"/>
  <c r="D34" i="19"/>
  <c r="X33" i="19"/>
  <c r="W33" i="19"/>
  <c r="V33" i="19"/>
  <c r="J33" i="19" s="1"/>
  <c r="T33" i="19"/>
  <c r="S33" i="19"/>
  <c r="Q33" i="19"/>
  <c r="P33" i="19"/>
  <c r="L33" i="19"/>
  <c r="K33" i="19"/>
  <c r="H33" i="19"/>
  <c r="G33" i="19"/>
  <c r="D33" i="19"/>
  <c r="X32" i="19"/>
  <c r="W32" i="19"/>
  <c r="K32" i="19" s="1"/>
  <c r="V32" i="19"/>
  <c r="J32" i="19" s="1"/>
  <c r="T32" i="19"/>
  <c r="S32" i="19"/>
  <c r="Q32" i="19"/>
  <c r="P32" i="19"/>
  <c r="L32" i="19"/>
  <c r="H32" i="19"/>
  <c r="G32" i="19"/>
  <c r="D32" i="19"/>
  <c r="X31" i="19"/>
  <c r="L31" i="19" s="1"/>
  <c r="W31" i="19"/>
  <c r="K31" i="19" s="1"/>
  <c r="V31" i="19"/>
  <c r="J31" i="19" s="1"/>
  <c r="T31" i="19"/>
  <c r="S31" i="19"/>
  <c r="Q31" i="19"/>
  <c r="P31" i="19"/>
  <c r="H31" i="19"/>
  <c r="G31" i="19"/>
  <c r="D31" i="19"/>
  <c r="X30" i="19"/>
  <c r="L30" i="19" s="1"/>
  <c r="W30" i="19"/>
  <c r="K30" i="19" s="1"/>
  <c r="V30" i="19"/>
  <c r="J30" i="19" s="1"/>
  <c r="T30" i="19"/>
  <c r="S30" i="19"/>
  <c r="Q30" i="19"/>
  <c r="P30" i="19"/>
  <c r="H30" i="19"/>
  <c r="G30" i="19"/>
  <c r="D30" i="19"/>
  <c r="X29" i="19"/>
  <c r="L29" i="19" s="1"/>
  <c r="W29" i="19"/>
  <c r="K29" i="19" s="1"/>
  <c r="V29" i="19"/>
  <c r="T29" i="19"/>
  <c r="S29" i="19"/>
  <c r="Q29" i="19"/>
  <c r="P29" i="19"/>
  <c r="J29" i="19"/>
  <c r="H29" i="19"/>
  <c r="G29" i="19"/>
  <c r="D29" i="19"/>
  <c r="X28" i="19"/>
  <c r="L28" i="19" s="1"/>
  <c r="W28" i="19"/>
  <c r="K28" i="19" s="1"/>
  <c r="V28" i="19"/>
  <c r="T28" i="19"/>
  <c r="S28" i="19"/>
  <c r="Q28" i="19"/>
  <c r="P28" i="19"/>
  <c r="J28" i="19"/>
  <c r="H28" i="19"/>
  <c r="G28" i="19"/>
  <c r="D28" i="19"/>
  <c r="X27" i="19"/>
  <c r="L27" i="19" s="1"/>
  <c r="W27" i="19"/>
  <c r="V27" i="19"/>
  <c r="T27" i="19"/>
  <c r="S27" i="19"/>
  <c r="Q27" i="19"/>
  <c r="P27" i="19"/>
  <c r="K27" i="19"/>
  <c r="J27" i="19"/>
  <c r="H27" i="19"/>
  <c r="G27" i="19"/>
  <c r="D27" i="19"/>
  <c r="X26" i="19"/>
  <c r="L26" i="19" s="1"/>
  <c r="W26" i="19"/>
  <c r="V26" i="19"/>
  <c r="T26" i="19"/>
  <c r="S26" i="19"/>
  <c r="Q26" i="19"/>
  <c r="P26" i="19"/>
  <c r="K26" i="19"/>
  <c r="J26" i="19"/>
  <c r="H26" i="19"/>
  <c r="G26" i="19"/>
  <c r="D26" i="19"/>
  <c r="X25" i="19"/>
  <c r="L25" i="19" s="1"/>
  <c r="W25" i="19"/>
  <c r="V25" i="19"/>
  <c r="J25" i="19" s="1"/>
  <c r="T25" i="19"/>
  <c r="S25" i="19"/>
  <c r="Q25" i="19"/>
  <c r="P25" i="19"/>
  <c r="K25" i="19"/>
  <c r="H25" i="19"/>
  <c r="G25" i="19"/>
  <c r="D25" i="19"/>
  <c r="X24" i="19"/>
  <c r="W24" i="19"/>
  <c r="K24" i="19" s="1"/>
  <c r="V24" i="19"/>
  <c r="J24" i="19" s="1"/>
  <c r="T24" i="19"/>
  <c r="S24" i="19"/>
  <c r="Q24" i="19"/>
  <c r="P24" i="19"/>
  <c r="L24" i="19"/>
  <c r="H24" i="19"/>
  <c r="G24" i="19"/>
  <c r="D24" i="19"/>
  <c r="X23" i="19"/>
  <c r="L23" i="19" s="1"/>
  <c r="W23" i="19"/>
  <c r="K23" i="19" s="1"/>
  <c r="V23" i="19"/>
  <c r="J23" i="19" s="1"/>
  <c r="T23" i="19"/>
  <c r="S23" i="19"/>
  <c r="Q23" i="19"/>
  <c r="P23" i="19"/>
  <c r="H23" i="19"/>
  <c r="G23" i="19"/>
  <c r="D23" i="19"/>
  <c r="X22" i="19"/>
  <c r="L22" i="19" s="1"/>
  <c r="W22" i="19"/>
  <c r="K22" i="19" s="1"/>
  <c r="V22" i="19"/>
  <c r="J22" i="19" s="1"/>
  <c r="T22" i="19"/>
  <c r="S22" i="19"/>
  <c r="Q22" i="19"/>
  <c r="P22" i="19"/>
  <c r="H22" i="19"/>
  <c r="G22" i="19"/>
  <c r="D22" i="19"/>
  <c r="X21" i="19"/>
  <c r="L21" i="19" s="1"/>
  <c r="W21" i="19"/>
  <c r="K21" i="19" s="1"/>
  <c r="V21" i="19"/>
  <c r="J21" i="19" s="1"/>
  <c r="T21" i="19"/>
  <c r="S21" i="19"/>
  <c r="Q21" i="19"/>
  <c r="P21" i="19"/>
  <c r="H21" i="19"/>
  <c r="G21" i="19"/>
  <c r="D21" i="19"/>
  <c r="X20" i="19"/>
  <c r="L20" i="19" s="1"/>
  <c r="W20" i="19"/>
  <c r="V20" i="19"/>
  <c r="T20" i="19"/>
  <c r="S20" i="19"/>
  <c r="Q20" i="19"/>
  <c r="P20" i="19"/>
  <c r="K20" i="19"/>
  <c r="J20" i="19"/>
  <c r="H20" i="19"/>
  <c r="G20" i="19"/>
  <c r="D20" i="19"/>
  <c r="X19" i="19"/>
  <c r="L19" i="19" s="1"/>
  <c r="W19" i="19"/>
  <c r="V19" i="19"/>
  <c r="T19" i="19"/>
  <c r="S19" i="19"/>
  <c r="Q19" i="19"/>
  <c r="P19" i="19"/>
  <c r="K19" i="19"/>
  <c r="J19" i="19"/>
  <c r="H19" i="19"/>
  <c r="G19" i="19"/>
  <c r="D19" i="19"/>
  <c r="X18" i="19"/>
  <c r="L18" i="19" s="1"/>
  <c r="W18" i="19"/>
  <c r="V18" i="19"/>
  <c r="T18" i="19"/>
  <c r="S18" i="19"/>
  <c r="Q18" i="19"/>
  <c r="P18" i="19"/>
  <c r="K18" i="19"/>
  <c r="J18" i="19"/>
  <c r="H18" i="19"/>
  <c r="G18" i="19"/>
  <c r="D18" i="19"/>
  <c r="X17" i="19"/>
  <c r="W17" i="19"/>
  <c r="V17" i="19"/>
  <c r="J17" i="19" s="1"/>
  <c r="T17" i="19"/>
  <c r="S17" i="19"/>
  <c r="Q17" i="19"/>
  <c r="P17" i="19"/>
  <c r="L17" i="19"/>
  <c r="K17" i="19"/>
  <c r="H17" i="19"/>
  <c r="G17" i="19"/>
  <c r="D17" i="19"/>
  <c r="X16" i="19"/>
  <c r="W16" i="19"/>
  <c r="K16" i="19" s="1"/>
  <c r="V16" i="19"/>
  <c r="J16" i="19" s="1"/>
  <c r="T16" i="19"/>
  <c r="S16" i="19"/>
  <c r="Q16" i="19"/>
  <c r="P16" i="19"/>
  <c r="L16" i="19"/>
  <c r="H16" i="19"/>
  <c r="G16" i="19"/>
  <c r="D16" i="19"/>
  <c r="X15" i="19"/>
  <c r="L15" i="19" s="1"/>
  <c r="W15" i="19"/>
  <c r="K15" i="19" s="1"/>
  <c r="V15" i="19"/>
  <c r="J15" i="19" s="1"/>
  <c r="T15" i="19"/>
  <c r="S15" i="19"/>
  <c r="Q15" i="19"/>
  <c r="P15" i="19"/>
  <c r="H15" i="19"/>
  <c r="G15" i="19"/>
  <c r="D15" i="19"/>
  <c r="X14" i="19"/>
  <c r="L14" i="19" s="1"/>
  <c r="W14" i="19"/>
  <c r="K14" i="19" s="1"/>
  <c r="V14" i="19"/>
  <c r="J14" i="19" s="1"/>
  <c r="T14" i="19"/>
  <c r="S14" i="19"/>
  <c r="Q14" i="19"/>
  <c r="P14" i="19"/>
  <c r="H14" i="19"/>
  <c r="G14" i="19"/>
  <c r="D14" i="19"/>
  <c r="X13" i="19"/>
  <c r="L13" i="19" s="1"/>
  <c r="W13" i="19"/>
  <c r="K13" i="19" s="1"/>
  <c r="V13" i="19"/>
  <c r="T13" i="19"/>
  <c r="S13" i="19"/>
  <c r="Q13" i="19"/>
  <c r="P13" i="19"/>
  <c r="J13" i="19"/>
  <c r="H13" i="19"/>
  <c r="G13" i="19"/>
  <c r="D13" i="19"/>
  <c r="X12" i="19"/>
  <c r="L12" i="19" s="1"/>
  <c r="W12" i="19"/>
  <c r="K12" i="19" s="1"/>
  <c r="V12" i="19"/>
  <c r="T12" i="19"/>
  <c r="S12" i="19"/>
  <c r="Q12" i="19"/>
  <c r="P12" i="19"/>
  <c r="J12" i="19"/>
  <c r="H12" i="19"/>
  <c r="G12" i="19"/>
  <c r="D12" i="19"/>
  <c r="X11" i="19"/>
  <c r="L11" i="19" s="1"/>
  <c r="W11" i="19"/>
  <c r="V11" i="19"/>
  <c r="T11" i="19"/>
  <c r="S11" i="19"/>
  <c r="Q11" i="19"/>
  <c r="P11" i="19"/>
  <c r="K11" i="19"/>
  <c r="J11" i="19"/>
  <c r="H11" i="19"/>
  <c r="G11" i="19"/>
  <c r="D11" i="19"/>
  <c r="X10" i="19"/>
  <c r="L10" i="19" s="1"/>
  <c r="W10" i="19"/>
  <c r="V10" i="19"/>
  <c r="T10" i="19"/>
  <c r="S10" i="19"/>
  <c r="Q10" i="19"/>
  <c r="P10" i="19"/>
  <c r="K10" i="19"/>
  <c r="J10" i="19"/>
  <c r="H10" i="19"/>
  <c r="G10" i="19"/>
  <c r="D10" i="19"/>
  <c r="X9" i="19"/>
  <c r="L9" i="19" s="1"/>
  <c r="W9" i="19"/>
  <c r="V9" i="19"/>
  <c r="J9" i="19" s="1"/>
  <c r="T9" i="19"/>
  <c r="S9" i="19"/>
  <c r="Q9" i="19"/>
  <c r="P9" i="19"/>
  <c r="K9" i="19"/>
  <c r="H9" i="19"/>
  <c r="G9" i="19"/>
  <c r="D9" i="19"/>
  <c r="X8" i="19"/>
  <c r="W8" i="19"/>
  <c r="K8" i="19" s="1"/>
  <c r="V8" i="19"/>
  <c r="J8" i="19" s="1"/>
  <c r="T8" i="19"/>
  <c r="S8" i="19"/>
  <c r="Q8" i="19"/>
  <c r="P8" i="19"/>
  <c r="L8" i="19"/>
  <c r="H8" i="19"/>
  <c r="G8" i="19"/>
  <c r="D8" i="19"/>
  <c r="X7" i="19"/>
  <c r="L7" i="19" s="1"/>
  <c r="W7" i="19"/>
  <c r="K7" i="19" s="1"/>
  <c r="V7" i="19"/>
  <c r="J7" i="19" s="1"/>
  <c r="T7" i="19"/>
  <c r="S7" i="19"/>
  <c r="Q7" i="19"/>
  <c r="P7" i="19"/>
  <c r="H7" i="19"/>
  <c r="G7" i="19"/>
  <c r="D7" i="19"/>
  <c r="X6" i="19"/>
  <c r="L6" i="19" s="1"/>
  <c r="W6" i="19"/>
  <c r="K6" i="19" s="1"/>
  <c r="V6" i="19"/>
  <c r="J6" i="19" s="1"/>
  <c r="T6" i="19"/>
  <c r="S6" i="19"/>
  <c r="Q6" i="19"/>
  <c r="P6" i="19"/>
  <c r="H6" i="19"/>
  <c r="G6" i="19"/>
  <c r="D6" i="19"/>
  <c r="X5" i="19"/>
  <c r="L5" i="19" s="1"/>
  <c r="W5" i="19"/>
  <c r="K5" i="19" s="1"/>
  <c r="V5" i="19"/>
  <c r="J5" i="19" s="1"/>
  <c r="T5" i="19"/>
  <c r="S5" i="19"/>
  <c r="Q5" i="19"/>
  <c r="P5" i="19"/>
  <c r="H5" i="19"/>
  <c r="G5" i="19"/>
  <c r="D5" i="19"/>
  <c r="X4" i="19"/>
  <c r="L4" i="19" s="1"/>
  <c r="W4" i="19"/>
  <c r="V4" i="19"/>
  <c r="T4" i="19"/>
  <c r="S4" i="19"/>
  <c r="Q4" i="19"/>
  <c r="P4" i="19"/>
  <c r="K4" i="19"/>
  <c r="J4" i="19"/>
  <c r="H4" i="19"/>
  <c r="G4" i="19"/>
  <c r="D4" i="19"/>
  <c r="P137" i="18"/>
  <c r="P136" i="18"/>
  <c r="P135" i="18"/>
  <c r="P134" i="18"/>
  <c r="P133" i="18"/>
  <c r="P132" i="18"/>
  <c r="P131" i="18"/>
  <c r="P130" i="18"/>
  <c r="P129" i="18"/>
  <c r="P128" i="18"/>
  <c r="P127" i="18"/>
  <c r="P126" i="18"/>
  <c r="P125" i="18"/>
  <c r="P124" i="18"/>
  <c r="P123" i="18"/>
  <c r="P122" i="18"/>
  <c r="P121" i="18"/>
  <c r="P120" i="18"/>
  <c r="P119" i="18"/>
  <c r="P118" i="18"/>
  <c r="P117" i="18"/>
  <c r="P116" i="18"/>
  <c r="P115" i="18"/>
  <c r="P114" i="18"/>
  <c r="P113" i="18"/>
  <c r="P112" i="18"/>
  <c r="P111" i="18"/>
  <c r="P110" i="18"/>
  <c r="P109" i="18"/>
  <c r="P108" i="18"/>
  <c r="P107" i="18"/>
  <c r="P106" i="18"/>
  <c r="P105" i="18"/>
  <c r="P104" i="18"/>
  <c r="P103" i="18"/>
  <c r="P102" i="18"/>
  <c r="P101" i="18"/>
  <c r="P100" i="18"/>
  <c r="P99" i="18"/>
  <c r="P98" i="18"/>
  <c r="P97" i="18"/>
  <c r="P96" i="18"/>
  <c r="P95" i="18"/>
  <c r="P94" i="18"/>
  <c r="P93" i="18"/>
  <c r="P92" i="18"/>
  <c r="P91" i="18"/>
  <c r="P90" i="18"/>
  <c r="P89" i="18"/>
  <c r="P88" i="18"/>
  <c r="P87" i="18"/>
  <c r="P86" i="18"/>
  <c r="P85" i="18"/>
  <c r="P84" i="18"/>
  <c r="P83" i="18"/>
  <c r="P82" i="18"/>
  <c r="P81" i="18"/>
  <c r="P80" i="18"/>
  <c r="P79" i="18"/>
  <c r="P78" i="18"/>
  <c r="P77" i="18"/>
  <c r="P76" i="18"/>
  <c r="P75" i="18"/>
  <c r="P74" i="18"/>
  <c r="P73" i="18"/>
  <c r="P72" i="18"/>
  <c r="P71" i="18"/>
  <c r="P70" i="18"/>
  <c r="P69" i="18"/>
  <c r="P68" i="18"/>
  <c r="P67" i="18"/>
  <c r="P66" i="18"/>
  <c r="P65" i="18"/>
  <c r="P64" i="18"/>
  <c r="P63" i="18"/>
  <c r="P62" i="18"/>
  <c r="P61" i="18"/>
  <c r="P60" i="18"/>
  <c r="P59" i="18"/>
  <c r="P58" i="18"/>
  <c r="P57" i="18"/>
  <c r="P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P5" i="18"/>
  <c r="P4" i="18"/>
  <c r="X137" i="18"/>
  <c r="W137" i="18"/>
  <c r="S137" i="18"/>
  <c r="Q137" i="18"/>
  <c r="L137" i="18"/>
  <c r="I137" i="18" s="1"/>
  <c r="K137" i="18"/>
  <c r="X136" i="18"/>
  <c r="W136" i="18"/>
  <c r="T136" i="18"/>
  <c r="S136" i="18"/>
  <c r="Q136" i="18"/>
  <c r="K136" i="18"/>
  <c r="H136" i="18"/>
  <c r="X135" i="18"/>
  <c r="W135" i="18"/>
  <c r="T135" i="18"/>
  <c r="S135" i="18"/>
  <c r="Q135" i="18"/>
  <c r="K135" i="18"/>
  <c r="H135" i="18"/>
  <c r="X134" i="18"/>
  <c r="W134" i="18"/>
  <c r="T134" i="18"/>
  <c r="S134" i="18"/>
  <c r="Q134" i="18"/>
  <c r="K134" i="18"/>
  <c r="H134" i="18"/>
  <c r="X133" i="18"/>
  <c r="W133" i="18"/>
  <c r="T133" i="18"/>
  <c r="S133" i="18"/>
  <c r="Q133" i="18"/>
  <c r="K133" i="18"/>
  <c r="H133" i="18"/>
  <c r="X132" i="18"/>
  <c r="W132" i="18"/>
  <c r="T132" i="18"/>
  <c r="S132" i="18"/>
  <c r="Q132" i="18"/>
  <c r="K132" i="18"/>
  <c r="H132" i="18"/>
  <c r="X131" i="18"/>
  <c r="W131" i="18"/>
  <c r="T131" i="18"/>
  <c r="S131" i="18"/>
  <c r="Q131" i="18"/>
  <c r="K131" i="18"/>
  <c r="H131" i="18"/>
  <c r="X130" i="18"/>
  <c r="W130" i="18"/>
  <c r="T130" i="18"/>
  <c r="S130" i="18"/>
  <c r="Q130" i="18"/>
  <c r="K130" i="18"/>
  <c r="H130" i="18"/>
  <c r="AB129" i="18"/>
  <c r="AC129" i="18" s="1"/>
  <c r="X129" i="18"/>
  <c r="W129" i="18"/>
  <c r="T129" i="18"/>
  <c r="S129" i="18"/>
  <c r="Q129" i="18"/>
  <c r="K129" i="18"/>
  <c r="H129" i="18"/>
  <c r="X128" i="18"/>
  <c r="W128" i="18"/>
  <c r="T128" i="18"/>
  <c r="S128" i="18"/>
  <c r="Q128" i="18"/>
  <c r="K128" i="18"/>
  <c r="H128" i="18"/>
  <c r="X127" i="18"/>
  <c r="W127" i="18"/>
  <c r="T127" i="18"/>
  <c r="S127" i="18"/>
  <c r="Q127" i="18"/>
  <c r="K127" i="18"/>
  <c r="H127" i="18"/>
  <c r="X126" i="18"/>
  <c r="W126" i="18"/>
  <c r="T126" i="18"/>
  <c r="S126" i="18"/>
  <c r="Q126" i="18"/>
  <c r="K126" i="18"/>
  <c r="H126" i="18"/>
  <c r="X125" i="18"/>
  <c r="W125" i="18"/>
  <c r="T125" i="18"/>
  <c r="S125" i="18"/>
  <c r="Q125" i="18"/>
  <c r="K125" i="18"/>
  <c r="H125" i="18"/>
  <c r="X124" i="18"/>
  <c r="W124" i="18"/>
  <c r="T124" i="18"/>
  <c r="S124" i="18"/>
  <c r="Q124" i="18"/>
  <c r="K124" i="18"/>
  <c r="H124" i="18"/>
  <c r="X123" i="18"/>
  <c r="W123" i="18"/>
  <c r="T123" i="18"/>
  <c r="S123" i="18"/>
  <c r="Q123" i="18"/>
  <c r="K123" i="18"/>
  <c r="H123" i="18"/>
  <c r="X122" i="18"/>
  <c r="W122" i="18"/>
  <c r="T122" i="18"/>
  <c r="S122" i="18"/>
  <c r="Q122" i="18"/>
  <c r="K122" i="18"/>
  <c r="H122" i="18"/>
  <c r="X121" i="18"/>
  <c r="W121" i="18"/>
  <c r="T121" i="18"/>
  <c r="S121" i="18"/>
  <c r="Q121" i="18"/>
  <c r="K121" i="18"/>
  <c r="H121" i="18"/>
  <c r="X120" i="18"/>
  <c r="W120" i="18"/>
  <c r="T120" i="18"/>
  <c r="S120" i="18"/>
  <c r="Q120" i="18"/>
  <c r="K120" i="18"/>
  <c r="H120" i="18"/>
  <c r="X119" i="18"/>
  <c r="W119" i="18"/>
  <c r="T119" i="18"/>
  <c r="S119" i="18"/>
  <c r="Q119" i="18"/>
  <c r="K119" i="18"/>
  <c r="H119" i="18"/>
  <c r="AB118" i="18"/>
  <c r="AC118" i="18" s="1"/>
  <c r="X118" i="18"/>
  <c r="W118" i="18"/>
  <c r="T118" i="18"/>
  <c r="S118" i="18"/>
  <c r="Q118" i="18"/>
  <c r="K118" i="18"/>
  <c r="H118" i="18"/>
  <c r="X117" i="18"/>
  <c r="W117" i="18"/>
  <c r="T117" i="18"/>
  <c r="S117" i="18"/>
  <c r="Q117" i="18"/>
  <c r="K117" i="18"/>
  <c r="H117" i="18"/>
  <c r="X116" i="18"/>
  <c r="W116" i="18"/>
  <c r="T116" i="18"/>
  <c r="S116" i="18"/>
  <c r="Q116" i="18"/>
  <c r="K116" i="18"/>
  <c r="H116" i="18"/>
  <c r="X115" i="18"/>
  <c r="W115" i="18"/>
  <c r="T115" i="18"/>
  <c r="S115" i="18"/>
  <c r="Q115" i="18"/>
  <c r="K115" i="18"/>
  <c r="H115" i="18"/>
  <c r="X114" i="18"/>
  <c r="W114" i="18"/>
  <c r="T114" i="18"/>
  <c r="S114" i="18"/>
  <c r="Q114" i="18"/>
  <c r="K114" i="18"/>
  <c r="H114" i="18"/>
  <c r="X113" i="18"/>
  <c r="W113" i="18"/>
  <c r="T113" i="18"/>
  <c r="S113" i="18"/>
  <c r="Q113" i="18"/>
  <c r="K113" i="18"/>
  <c r="H113" i="18"/>
  <c r="X112" i="18"/>
  <c r="W112" i="18"/>
  <c r="T112" i="18"/>
  <c r="S112" i="18"/>
  <c r="Q112" i="18"/>
  <c r="K112" i="18"/>
  <c r="H112" i="18"/>
  <c r="X111" i="18"/>
  <c r="W111" i="18"/>
  <c r="T111" i="18"/>
  <c r="S111" i="18"/>
  <c r="Q111" i="18"/>
  <c r="K111" i="18"/>
  <c r="H111" i="18"/>
  <c r="X110" i="18"/>
  <c r="W110" i="18"/>
  <c r="T110" i="18"/>
  <c r="S110" i="18"/>
  <c r="Q110" i="18"/>
  <c r="K110" i="18"/>
  <c r="H110" i="18"/>
  <c r="X109" i="18"/>
  <c r="W109" i="18"/>
  <c r="T109" i="18"/>
  <c r="S109" i="18"/>
  <c r="Q109" i="18"/>
  <c r="K109" i="18"/>
  <c r="H109" i="18"/>
  <c r="X108" i="18"/>
  <c r="W108" i="18"/>
  <c r="T108" i="18"/>
  <c r="S108" i="18"/>
  <c r="Q108" i="18"/>
  <c r="K108" i="18"/>
  <c r="H108" i="18"/>
  <c r="X107" i="18"/>
  <c r="W107" i="18"/>
  <c r="T107" i="18"/>
  <c r="S107" i="18"/>
  <c r="Q107" i="18"/>
  <c r="K107" i="18"/>
  <c r="H107" i="18"/>
  <c r="X106" i="18"/>
  <c r="W106" i="18"/>
  <c r="T106" i="18"/>
  <c r="S106" i="18"/>
  <c r="Q106" i="18"/>
  <c r="K106" i="18"/>
  <c r="H106" i="18"/>
  <c r="X105" i="18"/>
  <c r="W105" i="18"/>
  <c r="T105" i="18"/>
  <c r="S105" i="18"/>
  <c r="Q105" i="18"/>
  <c r="K105" i="18"/>
  <c r="H105" i="18"/>
  <c r="X104" i="18"/>
  <c r="W104" i="18"/>
  <c r="T104" i="18"/>
  <c r="S104" i="18"/>
  <c r="Q104" i="18"/>
  <c r="K104" i="18"/>
  <c r="H104" i="18"/>
  <c r="X103" i="18"/>
  <c r="W103" i="18"/>
  <c r="T103" i="18"/>
  <c r="S103" i="18"/>
  <c r="Q103" i="18"/>
  <c r="K103" i="18"/>
  <c r="H103" i="18"/>
  <c r="AB102" i="18"/>
  <c r="AC102" i="18" s="1"/>
  <c r="X102" i="18"/>
  <c r="W102" i="18"/>
  <c r="T102" i="18"/>
  <c r="S102" i="18"/>
  <c r="Q102" i="18"/>
  <c r="K102" i="18"/>
  <c r="H102" i="18"/>
  <c r="X101" i="18"/>
  <c r="W101" i="18"/>
  <c r="T101" i="18"/>
  <c r="S101" i="18"/>
  <c r="Q101" i="18"/>
  <c r="K101" i="18"/>
  <c r="H101" i="18"/>
  <c r="X100" i="18"/>
  <c r="W100" i="18"/>
  <c r="T100" i="18"/>
  <c r="S100" i="18"/>
  <c r="Q100" i="18"/>
  <c r="K100" i="18"/>
  <c r="H100" i="18"/>
  <c r="X99" i="18"/>
  <c r="W99" i="18"/>
  <c r="T99" i="18"/>
  <c r="S99" i="18"/>
  <c r="Q99" i="18"/>
  <c r="K99" i="18"/>
  <c r="H99" i="18"/>
  <c r="X98" i="18"/>
  <c r="W98" i="18"/>
  <c r="T98" i="18"/>
  <c r="S98" i="18"/>
  <c r="Q98" i="18"/>
  <c r="K98" i="18"/>
  <c r="H98" i="18"/>
  <c r="X97" i="18"/>
  <c r="W97" i="18"/>
  <c r="T97" i="18"/>
  <c r="S97" i="18"/>
  <c r="Q97" i="18"/>
  <c r="K97" i="18"/>
  <c r="H97" i="18"/>
  <c r="X96" i="18"/>
  <c r="W96" i="18"/>
  <c r="T96" i="18"/>
  <c r="S96" i="18"/>
  <c r="Q96" i="18"/>
  <c r="K96" i="18"/>
  <c r="H96" i="18"/>
  <c r="X95" i="18"/>
  <c r="W95" i="18"/>
  <c r="T95" i="18"/>
  <c r="S95" i="18"/>
  <c r="Q95" i="18"/>
  <c r="K95" i="18"/>
  <c r="H95" i="18"/>
  <c r="X94" i="18"/>
  <c r="W94" i="18"/>
  <c r="T94" i="18"/>
  <c r="S94" i="18"/>
  <c r="Q94" i="18"/>
  <c r="K94" i="18"/>
  <c r="H94" i="18"/>
  <c r="AB93" i="18"/>
  <c r="AC93" i="18" s="1"/>
  <c r="X93" i="18"/>
  <c r="W93" i="18"/>
  <c r="T93" i="18"/>
  <c r="S93" i="18"/>
  <c r="Q93" i="18"/>
  <c r="L93" i="18"/>
  <c r="K93" i="18"/>
  <c r="H93" i="18"/>
  <c r="X92" i="18"/>
  <c r="W92" i="18"/>
  <c r="T92" i="18"/>
  <c r="S92" i="18"/>
  <c r="Q92" i="18"/>
  <c r="L92" i="18"/>
  <c r="K92" i="18"/>
  <c r="H92" i="18"/>
  <c r="X91" i="18"/>
  <c r="W91" i="18"/>
  <c r="T91" i="18"/>
  <c r="S91" i="18"/>
  <c r="Q91" i="18"/>
  <c r="L91" i="18"/>
  <c r="I91" i="18" s="1"/>
  <c r="K91" i="18"/>
  <c r="H91" i="18"/>
  <c r="AB90" i="18"/>
  <c r="AC90" i="18" s="1"/>
  <c r="X90" i="18"/>
  <c r="W90" i="18"/>
  <c r="K90" i="18" s="1"/>
  <c r="T90" i="18"/>
  <c r="S90" i="18"/>
  <c r="Q90" i="18"/>
  <c r="H90" i="18"/>
  <c r="X89" i="18"/>
  <c r="W89" i="18"/>
  <c r="T89" i="18"/>
  <c r="S89" i="18"/>
  <c r="Q89" i="18"/>
  <c r="K89" i="18"/>
  <c r="H89" i="18"/>
  <c r="X88" i="18"/>
  <c r="W88" i="18"/>
  <c r="T88" i="18"/>
  <c r="S88" i="18"/>
  <c r="Q88" i="18"/>
  <c r="K88" i="18"/>
  <c r="H88" i="18"/>
  <c r="X87" i="18"/>
  <c r="W87" i="18"/>
  <c r="T87" i="18"/>
  <c r="S87" i="18"/>
  <c r="Q87" i="18"/>
  <c r="K87" i="18"/>
  <c r="H87" i="18"/>
  <c r="X86" i="18"/>
  <c r="W86" i="18"/>
  <c r="T86" i="18"/>
  <c r="S86" i="18"/>
  <c r="Q86" i="18"/>
  <c r="K86" i="18"/>
  <c r="H86" i="18"/>
  <c r="X85" i="18"/>
  <c r="W85" i="18"/>
  <c r="T85" i="18"/>
  <c r="S85" i="18"/>
  <c r="Q85" i="18"/>
  <c r="K85" i="18"/>
  <c r="H85" i="18"/>
  <c r="X84" i="18"/>
  <c r="W84" i="18"/>
  <c r="T84" i="18"/>
  <c r="S84" i="18"/>
  <c r="Q84" i="18"/>
  <c r="K84" i="18"/>
  <c r="H84" i="18"/>
  <c r="X83" i="18"/>
  <c r="W83" i="18"/>
  <c r="T83" i="18"/>
  <c r="S83" i="18"/>
  <c r="Q83" i="18"/>
  <c r="K83" i="18"/>
  <c r="H83" i="18"/>
  <c r="X82" i="18"/>
  <c r="W82" i="18"/>
  <c r="T82" i="18"/>
  <c r="S82" i="18"/>
  <c r="Q82" i="18"/>
  <c r="K82" i="18"/>
  <c r="H82" i="18"/>
  <c r="X81" i="18"/>
  <c r="W81" i="18"/>
  <c r="T81" i="18"/>
  <c r="S81" i="18"/>
  <c r="Q81" i="18"/>
  <c r="K81" i="18"/>
  <c r="H81" i="18"/>
  <c r="AB80" i="18"/>
  <c r="AC80" i="18" s="1"/>
  <c r="X80" i="18"/>
  <c r="W80" i="18"/>
  <c r="T80" i="18"/>
  <c r="S80" i="18"/>
  <c r="Q80" i="18"/>
  <c r="K80" i="18"/>
  <c r="H80" i="18"/>
  <c r="X79" i="18"/>
  <c r="W79" i="18"/>
  <c r="T79" i="18"/>
  <c r="S79" i="18"/>
  <c r="Q79" i="18"/>
  <c r="K79" i="18"/>
  <c r="H79" i="18"/>
  <c r="AB78" i="18"/>
  <c r="AC78" i="18" s="1"/>
  <c r="X78" i="18"/>
  <c r="W78" i="18"/>
  <c r="T78" i="18"/>
  <c r="S78" i="18"/>
  <c r="Q78" i="18"/>
  <c r="K78" i="18"/>
  <c r="H78" i="18"/>
  <c r="X77" i="18"/>
  <c r="W77" i="18"/>
  <c r="T77" i="18"/>
  <c r="S77" i="18"/>
  <c r="Q77" i="18"/>
  <c r="K77" i="18"/>
  <c r="H77" i="18"/>
  <c r="X76" i="18"/>
  <c r="W76" i="18"/>
  <c r="T76" i="18"/>
  <c r="S76" i="18"/>
  <c r="Q76" i="18"/>
  <c r="K76" i="18"/>
  <c r="H76" i="18"/>
  <c r="X75" i="18"/>
  <c r="W75" i="18"/>
  <c r="T75" i="18"/>
  <c r="S75" i="18"/>
  <c r="Q75" i="18"/>
  <c r="K75" i="18"/>
  <c r="H75" i="18"/>
  <c r="X74" i="18"/>
  <c r="W74" i="18"/>
  <c r="T74" i="18"/>
  <c r="S74" i="18"/>
  <c r="Q74" i="18"/>
  <c r="K74" i="18"/>
  <c r="H74" i="18"/>
  <c r="X73" i="18"/>
  <c r="W73" i="18"/>
  <c r="T73" i="18"/>
  <c r="S73" i="18"/>
  <c r="Q73" i="18"/>
  <c r="K73" i="18"/>
  <c r="H73" i="18"/>
  <c r="X72" i="18"/>
  <c r="W72" i="18"/>
  <c r="T72" i="18"/>
  <c r="S72" i="18"/>
  <c r="Q72" i="18"/>
  <c r="K72" i="18"/>
  <c r="H72" i="18"/>
  <c r="X71" i="18"/>
  <c r="W71" i="18"/>
  <c r="T71" i="18"/>
  <c r="S71" i="18"/>
  <c r="Q71" i="18"/>
  <c r="K71" i="18"/>
  <c r="H71" i="18"/>
  <c r="X70" i="18"/>
  <c r="W70" i="18"/>
  <c r="T70" i="18"/>
  <c r="S70" i="18"/>
  <c r="Q70" i="18"/>
  <c r="K70" i="18"/>
  <c r="H70" i="18"/>
  <c r="X69" i="18"/>
  <c r="W69" i="18"/>
  <c r="T69" i="18"/>
  <c r="S69" i="18"/>
  <c r="Q69" i="18"/>
  <c r="K69" i="18"/>
  <c r="H69" i="18"/>
  <c r="X68" i="18"/>
  <c r="W68" i="18"/>
  <c r="T68" i="18"/>
  <c r="S68" i="18"/>
  <c r="Q68" i="18"/>
  <c r="K68" i="18"/>
  <c r="H68" i="18"/>
  <c r="X67" i="18"/>
  <c r="W67" i="18"/>
  <c r="T67" i="18"/>
  <c r="S67" i="18"/>
  <c r="Q67" i="18"/>
  <c r="K67" i="18"/>
  <c r="H67" i="18"/>
  <c r="X66" i="18"/>
  <c r="W66" i="18"/>
  <c r="T66" i="18"/>
  <c r="S66" i="18"/>
  <c r="Q66" i="18"/>
  <c r="K66" i="18"/>
  <c r="H66" i="18"/>
  <c r="X65" i="18"/>
  <c r="W65" i="18"/>
  <c r="T65" i="18"/>
  <c r="S65" i="18"/>
  <c r="Q65" i="18"/>
  <c r="K65" i="18"/>
  <c r="H65" i="18"/>
  <c r="X64" i="18"/>
  <c r="W64" i="18"/>
  <c r="T64" i="18"/>
  <c r="S64" i="18"/>
  <c r="Q64" i="18"/>
  <c r="K64" i="18"/>
  <c r="H64" i="18"/>
  <c r="X63" i="18"/>
  <c r="W63" i="18"/>
  <c r="T63" i="18"/>
  <c r="S63" i="18"/>
  <c r="Q63" i="18"/>
  <c r="K63" i="18"/>
  <c r="H63" i="18"/>
  <c r="X62" i="18"/>
  <c r="W62" i="18"/>
  <c r="T62" i="18"/>
  <c r="S62" i="18"/>
  <c r="Q62" i="18"/>
  <c r="K62" i="18"/>
  <c r="H62" i="18"/>
  <c r="AB61" i="18"/>
  <c r="AC61" i="18" s="1"/>
  <c r="X61" i="18"/>
  <c r="W61" i="18"/>
  <c r="T61" i="18"/>
  <c r="S61" i="18"/>
  <c r="Q61" i="18"/>
  <c r="L61" i="18"/>
  <c r="K61" i="18"/>
  <c r="H61" i="18"/>
  <c r="X60" i="18"/>
  <c r="W60" i="18"/>
  <c r="T60" i="18"/>
  <c r="S60" i="18"/>
  <c r="Q60" i="18"/>
  <c r="L60" i="18"/>
  <c r="K60" i="18"/>
  <c r="H60" i="18"/>
  <c r="X59" i="18"/>
  <c r="W59" i="18"/>
  <c r="T59" i="18"/>
  <c r="S59" i="18"/>
  <c r="Q59" i="18"/>
  <c r="L59" i="18"/>
  <c r="K59" i="18"/>
  <c r="H59" i="18"/>
  <c r="X58" i="18"/>
  <c r="W58" i="18"/>
  <c r="T58" i="18"/>
  <c r="S58" i="18"/>
  <c r="Q58" i="18"/>
  <c r="L58" i="18"/>
  <c r="K58" i="18"/>
  <c r="H58" i="18"/>
  <c r="X57" i="18"/>
  <c r="W57" i="18"/>
  <c r="T57" i="18"/>
  <c r="S57" i="18"/>
  <c r="Q57" i="18"/>
  <c r="L57" i="18"/>
  <c r="K57" i="18"/>
  <c r="H57" i="18"/>
  <c r="X56" i="18"/>
  <c r="W56" i="18"/>
  <c r="T56" i="18"/>
  <c r="S56" i="18"/>
  <c r="Q56" i="18"/>
  <c r="L56" i="18"/>
  <c r="K56" i="18"/>
  <c r="H56" i="18"/>
  <c r="X55" i="18"/>
  <c r="W55" i="18"/>
  <c r="T55" i="18"/>
  <c r="S55" i="18"/>
  <c r="Q55" i="18"/>
  <c r="L55" i="18"/>
  <c r="K55" i="18"/>
  <c r="H55" i="18"/>
  <c r="X54" i="18"/>
  <c r="W54" i="18"/>
  <c r="T54" i="18"/>
  <c r="S54" i="18"/>
  <c r="Q54" i="18"/>
  <c r="L54" i="18"/>
  <c r="K54" i="18"/>
  <c r="H54" i="18"/>
  <c r="AB53" i="18"/>
  <c r="AC53" i="18" s="1"/>
  <c r="X53" i="18"/>
  <c r="W53" i="18"/>
  <c r="K53" i="18" s="1"/>
  <c r="T53" i="18"/>
  <c r="S53" i="18"/>
  <c r="Q53" i="18"/>
  <c r="H53" i="18"/>
  <c r="X52" i="18"/>
  <c r="W52" i="18"/>
  <c r="T52" i="18"/>
  <c r="S52" i="18"/>
  <c r="Q52" i="18"/>
  <c r="K52" i="18"/>
  <c r="H52" i="18"/>
  <c r="AB51" i="18"/>
  <c r="AC51" i="18" s="1"/>
  <c r="X51" i="18"/>
  <c r="W51" i="18"/>
  <c r="T51" i="18"/>
  <c r="S51" i="18"/>
  <c r="Q51" i="18"/>
  <c r="L51" i="18"/>
  <c r="K51" i="18"/>
  <c r="H51" i="18"/>
  <c r="AB50" i="18"/>
  <c r="AC50" i="18" s="1"/>
  <c r="X50" i="18"/>
  <c r="W50" i="18"/>
  <c r="T50" i="18"/>
  <c r="S50" i="18"/>
  <c r="Q50" i="18"/>
  <c r="L50" i="18"/>
  <c r="I50" i="18" s="1"/>
  <c r="K50" i="18"/>
  <c r="H50" i="18"/>
  <c r="X49" i="18"/>
  <c r="W49" i="18"/>
  <c r="T49" i="18"/>
  <c r="S49" i="18"/>
  <c r="Q49" i="18"/>
  <c r="L49" i="18"/>
  <c r="K49" i="18"/>
  <c r="H49" i="18"/>
  <c r="X48" i="18"/>
  <c r="W48" i="18"/>
  <c r="T48" i="18"/>
  <c r="S48" i="18"/>
  <c r="Q48" i="18"/>
  <c r="L48" i="18"/>
  <c r="K48" i="18"/>
  <c r="H48" i="18"/>
  <c r="X47" i="18"/>
  <c r="W47" i="18"/>
  <c r="T47" i="18"/>
  <c r="S47" i="18"/>
  <c r="Q47" i="18"/>
  <c r="L47" i="18"/>
  <c r="K47" i="18"/>
  <c r="H47" i="18"/>
  <c r="X46" i="18"/>
  <c r="W46" i="18"/>
  <c r="T46" i="18"/>
  <c r="S46" i="18"/>
  <c r="Q46" i="18"/>
  <c r="L46" i="18"/>
  <c r="I46" i="18" s="1"/>
  <c r="K46" i="18"/>
  <c r="H46" i="18"/>
  <c r="X45" i="18"/>
  <c r="W45" i="18"/>
  <c r="T45" i="18"/>
  <c r="S45" i="18"/>
  <c r="Q45" i="18"/>
  <c r="L45" i="18"/>
  <c r="I45" i="18" s="1"/>
  <c r="K45" i="18"/>
  <c r="H45" i="18"/>
  <c r="AB44" i="18"/>
  <c r="AC44" i="18" s="1"/>
  <c r="X44" i="18"/>
  <c r="W44" i="18"/>
  <c r="K44" i="18" s="1"/>
  <c r="T44" i="18"/>
  <c r="S44" i="18"/>
  <c r="Q44" i="18"/>
  <c r="L44" i="18"/>
  <c r="I44" i="18" s="1"/>
  <c r="H44" i="18"/>
  <c r="X43" i="18"/>
  <c r="W43" i="18"/>
  <c r="K43" i="18" s="1"/>
  <c r="T43" i="18"/>
  <c r="S43" i="18"/>
  <c r="Q43" i="18"/>
  <c r="L43" i="18"/>
  <c r="I43" i="18" s="1"/>
  <c r="H43" i="18"/>
  <c r="X42" i="18"/>
  <c r="W42" i="18"/>
  <c r="K42" i="18" s="1"/>
  <c r="T42" i="18"/>
  <c r="S42" i="18"/>
  <c r="Q42" i="18"/>
  <c r="L42" i="18"/>
  <c r="I42" i="18" s="1"/>
  <c r="H42" i="18"/>
  <c r="X41" i="18"/>
  <c r="W41" i="18"/>
  <c r="K41" i="18" s="1"/>
  <c r="T41" i="18"/>
  <c r="S41" i="18"/>
  <c r="Q41" i="18"/>
  <c r="H41" i="18"/>
  <c r="X40" i="18"/>
  <c r="W40" i="18"/>
  <c r="K40" i="18" s="1"/>
  <c r="T40" i="18"/>
  <c r="S40" i="18"/>
  <c r="Q40" i="18"/>
  <c r="L40" i="18"/>
  <c r="I40" i="18" s="1"/>
  <c r="H40" i="18"/>
  <c r="X39" i="18"/>
  <c r="W39" i="18"/>
  <c r="K39" i="18" s="1"/>
  <c r="T39" i="18"/>
  <c r="S39" i="18"/>
  <c r="Q39" i="18"/>
  <c r="L39" i="18"/>
  <c r="I39" i="18" s="1"/>
  <c r="H39" i="18"/>
  <c r="X38" i="18"/>
  <c r="W38" i="18"/>
  <c r="K38" i="18" s="1"/>
  <c r="T38" i="18"/>
  <c r="S38" i="18"/>
  <c r="Q38" i="18"/>
  <c r="L38" i="18"/>
  <c r="I38" i="18" s="1"/>
  <c r="H38" i="18"/>
  <c r="X37" i="18"/>
  <c r="W37" i="18"/>
  <c r="K37" i="18" s="1"/>
  <c r="T37" i="18"/>
  <c r="S37" i="18"/>
  <c r="Q37" i="18"/>
  <c r="H37" i="18"/>
  <c r="X36" i="18"/>
  <c r="W36" i="18"/>
  <c r="K36" i="18" s="1"/>
  <c r="T36" i="18"/>
  <c r="S36" i="18"/>
  <c r="Q36" i="18"/>
  <c r="L36" i="18"/>
  <c r="I36" i="18" s="1"/>
  <c r="H36" i="18"/>
  <c r="X35" i="18"/>
  <c r="W35" i="18"/>
  <c r="K35" i="18" s="1"/>
  <c r="T35" i="18"/>
  <c r="S35" i="18"/>
  <c r="Q35" i="18"/>
  <c r="L35" i="18"/>
  <c r="I35" i="18" s="1"/>
  <c r="H35" i="18"/>
  <c r="X34" i="18"/>
  <c r="W34" i="18"/>
  <c r="K34" i="18" s="1"/>
  <c r="T34" i="18"/>
  <c r="S34" i="18"/>
  <c r="Q34" i="18"/>
  <c r="L34" i="18"/>
  <c r="I34" i="18" s="1"/>
  <c r="H34" i="18"/>
  <c r="X33" i="18"/>
  <c r="W33" i="18"/>
  <c r="K33" i="18" s="1"/>
  <c r="T33" i="18"/>
  <c r="S33" i="18"/>
  <c r="Q33" i="18"/>
  <c r="H33" i="18"/>
  <c r="X32" i="18"/>
  <c r="W32" i="18"/>
  <c r="K32" i="18" s="1"/>
  <c r="T32" i="18"/>
  <c r="S32" i="18"/>
  <c r="Q32" i="18"/>
  <c r="L32" i="18"/>
  <c r="I32" i="18" s="1"/>
  <c r="H32" i="18"/>
  <c r="X31" i="18"/>
  <c r="W31" i="18"/>
  <c r="K31" i="18" s="1"/>
  <c r="T31" i="18"/>
  <c r="S31" i="18"/>
  <c r="Q31" i="18"/>
  <c r="L31" i="18"/>
  <c r="I31" i="18" s="1"/>
  <c r="H31" i="18"/>
  <c r="X30" i="18"/>
  <c r="W30" i="18"/>
  <c r="K30" i="18" s="1"/>
  <c r="T30" i="18"/>
  <c r="S30" i="18"/>
  <c r="Q30" i="18"/>
  <c r="L30" i="18"/>
  <c r="I30" i="18" s="1"/>
  <c r="H30" i="18"/>
  <c r="X29" i="18"/>
  <c r="W29" i="18"/>
  <c r="K29" i="18" s="1"/>
  <c r="T29" i="18"/>
  <c r="S29" i="18"/>
  <c r="Q29" i="18"/>
  <c r="H29" i="18"/>
  <c r="X28" i="18"/>
  <c r="W28" i="18"/>
  <c r="K28" i="18" s="1"/>
  <c r="T28" i="18"/>
  <c r="S28" i="18"/>
  <c r="Q28" i="18"/>
  <c r="L28" i="18"/>
  <c r="I28" i="18" s="1"/>
  <c r="H28" i="18"/>
  <c r="X27" i="18"/>
  <c r="W27" i="18"/>
  <c r="K27" i="18" s="1"/>
  <c r="T27" i="18"/>
  <c r="S27" i="18"/>
  <c r="Q27" i="18"/>
  <c r="L27" i="18"/>
  <c r="I27" i="18" s="1"/>
  <c r="H27" i="18"/>
  <c r="X26" i="18"/>
  <c r="W26" i="18"/>
  <c r="K26" i="18" s="1"/>
  <c r="T26" i="18"/>
  <c r="S26" i="18"/>
  <c r="Q26" i="18"/>
  <c r="L26" i="18"/>
  <c r="I26" i="18" s="1"/>
  <c r="H26" i="18"/>
  <c r="X25" i="18"/>
  <c r="W25" i="18"/>
  <c r="K25" i="18" s="1"/>
  <c r="T25" i="18"/>
  <c r="S25" i="18"/>
  <c r="Q25" i="18"/>
  <c r="H25" i="18"/>
  <c r="X24" i="18"/>
  <c r="W24" i="18"/>
  <c r="K24" i="18" s="1"/>
  <c r="T24" i="18"/>
  <c r="S24" i="18"/>
  <c r="Q24" i="18"/>
  <c r="L24" i="18"/>
  <c r="I24" i="18" s="1"/>
  <c r="H24" i="18"/>
  <c r="X23" i="18"/>
  <c r="W23" i="18"/>
  <c r="K23" i="18" s="1"/>
  <c r="T23" i="18"/>
  <c r="S23" i="18"/>
  <c r="Q23" i="18"/>
  <c r="L23" i="18"/>
  <c r="I23" i="18" s="1"/>
  <c r="H23" i="18"/>
  <c r="X22" i="18"/>
  <c r="W22" i="18"/>
  <c r="T22" i="18"/>
  <c r="S22" i="18"/>
  <c r="Q22" i="18"/>
  <c r="L22" i="18"/>
  <c r="K22" i="18"/>
  <c r="H22" i="18"/>
  <c r="X21" i="18"/>
  <c r="W21" i="18"/>
  <c r="T21" i="18"/>
  <c r="S21" i="18"/>
  <c r="Q21" i="18"/>
  <c r="L21" i="18"/>
  <c r="K21" i="18"/>
  <c r="H21" i="18"/>
  <c r="X20" i="18"/>
  <c r="W20" i="18"/>
  <c r="T20" i="18"/>
  <c r="S20" i="18"/>
  <c r="Q20" i="18"/>
  <c r="L20" i="18"/>
  <c r="I20" i="18" s="1"/>
  <c r="K20" i="18"/>
  <c r="H20" i="18"/>
  <c r="X19" i="18"/>
  <c r="W19" i="18"/>
  <c r="T19" i="18"/>
  <c r="S19" i="18"/>
  <c r="Q19" i="18"/>
  <c r="L19" i="18"/>
  <c r="K19" i="18"/>
  <c r="H19" i="18"/>
  <c r="X18" i="18"/>
  <c r="W18" i="18"/>
  <c r="T18" i="18"/>
  <c r="S18" i="18"/>
  <c r="Q18" i="18"/>
  <c r="L18" i="18"/>
  <c r="K18" i="18"/>
  <c r="H18" i="18"/>
  <c r="X17" i="18"/>
  <c r="W17" i="18"/>
  <c r="T17" i="18"/>
  <c r="S17" i="18"/>
  <c r="Q17" i="18"/>
  <c r="L17" i="18"/>
  <c r="I17" i="18" s="1"/>
  <c r="K17" i="18"/>
  <c r="H17" i="18"/>
  <c r="X16" i="18"/>
  <c r="W16" i="18"/>
  <c r="T16" i="18"/>
  <c r="S16" i="18"/>
  <c r="Q16" i="18"/>
  <c r="L16" i="18"/>
  <c r="I16" i="18" s="1"/>
  <c r="K16" i="18"/>
  <c r="H16" i="18"/>
  <c r="X15" i="18"/>
  <c r="W15" i="18"/>
  <c r="T15" i="18"/>
  <c r="S15" i="18"/>
  <c r="Q15" i="18"/>
  <c r="L15" i="18"/>
  <c r="I15" i="18" s="1"/>
  <c r="K15" i="18"/>
  <c r="H15" i="18"/>
  <c r="X14" i="18"/>
  <c r="W14" i="18"/>
  <c r="T14" i="18"/>
  <c r="S14" i="18"/>
  <c r="Q14" i="18"/>
  <c r="L14" i="18"/>
  <c r="I14" i="18" s="1"/>
  <c r="K14" i="18"/>
  <c r="H14" i="18"/>
  <c r="X13" i="18"/>
  <c r="W13" i="18"/>
  <c r="T13" i="18"/>
  <c r="S13" i="18"/>
  <c r="Q13" i="18"/>
  <c r="L13" i="18"/>
  <c r="K13" i="18"/>
  <c r="H13" i="18"/>
  <c r="X12" i="18"/>
  <c r="W12" i="18"/>
  <c r="T12" i="18"/>
  <c r="S12" i="18"/>
  <c r="Q12" i="18"/>
  <c r="L12" i="18"/>
  <c r="K12" i="18"/>
  <c r="H12" i="18"/>
  <c r="AB11" i="18"/>
  <c r="AC11" i="18" s="1"/>
  <c r="X11" i="18"/>
  <c r="W11" i="18"/>
  <c r="K11" i="18" s="1"/>
  <c r="T11" i="18"/>
  <c r="S11" i="18"/>
  <c r="Q11" i="18"/>
  <c r="H11" i="18"/>
  <c r="X10" i="18"/>
  <c r="W10" i="18"/>
  <c r="T10" i="18"/>
  <c r="S10" i="18"/>
  <c r="Q10" i="18"/>
  <c r="K10" i="18"/>
  <c r="H10" i="18"/>
  <c r="AB9" i="18"/>
  <c r="AC9" i="18" s="1"/>
  <c r="X9" i="18"/>
  <c r="W9" i="18"/>
  <c r="T9" i="18"/>
  <c r="S9" i="18"/>
  <c r="Q9" i="18"/>
  <c r="L9" i="18"/>
  <c r="K9" i="18"/>
  <c r="H9" i="18"/>
  <c r="X8" i="18"/>
  <c r="W8" i="18"/>
  <c r="T8" i="18"/>
  <c r="S8" i="18"/>
  <c r="Q8" i="18"/>
  <c r="L8" i="18"/>
  <c r="K8" i="18"/>
  <c r="H8" i="18"/>
  <c r="X7" i="18"/>
  <c r="W7" i="18"/>
  <c r="T7" i="18"/>
  <c r="S7" i="18"/>
  <c r="Q7" i="18"/>
  <c r="L7" i="18"/>
  <c r="K7" i="18"/>
  <c r="H7" i="18"/>
  <c r="X6" i="18"/>
  <c r="W6" i="18"/>
  <c r="T6" i="18"/>
  <c r="S6" i="18"/>
  <c r="Q6" i="18"/>
  <c r="L6" i="18"/>
  <c r="K6" i="18"/>
  <c r="H6" i="18"/>
  <c r="X5" i="18"/>
  <c r="W5" i="18"/>
  <c r="T5" i="18"/>
  <c r="S5" i="18"/>
  <c r="Q5" i="18"/>
  <c r="L5" i="18"/>
  <c r="K5" i="18"/>
  <c r="H5" i="18"/>
  <c r="X4" i="18"/>
  <c r="W4" i="18"/>
  <c r="T4" i="18"/>
  <c r="S4" i="18"/>
  <c r="Q4" i="18"/>
  <c r="L4" i="18"/>
  <c r="K4" i="18"/>
  <c r="H4" i="18"/>
  <c r="G4" i="18"/>
  <c r="K136" i="12"/>
  <c r="L134" i="12"/>
  <c r="K134" i="12"/>
  <c r="K131" i="12"/>
  <c r="L130" i="12"/>
  <c r="K128" i="12"/>
  <c r="L126" i="12"/>
  <c r="I126" i="12" s="1"/>
  <c r="K126" i="12"/>
  <c r="K123" i="12"/>
  <c r="L122" i="12"/>
  <c r="I122" i="12" s="1"/>
  <c r="K120" i="12"/>
  <c r="L118" i="12"/>
  <c r="K118" i="12"/>
  <c r="K115" i="12"/>
  <c r="L114" i="12"/>
  <c r="K112" i="12"/>
  <c r="L110" i="12"/>
  <c r="I110" i="12" s="1"/>
  <c r="K110" i="12"/>
  <c r="K107" i="12"/>
  <c r="L106" i="12"/>
  <c r="I106" i="12" s="1"/>
  <c r="K104" i="12"/>
  <c r="L102" i="12"/>
  <c r="I102" i="12" s="1"/>
  <c r="K102" i="12"/>
  <c r="K99" i="12"/>
  <c r="L98" i="12"/>
  <c r="K96" i="12"/>
  <c r="L94" i="12"/>
  <c r="K94" i="12"/>
  <c r="K91" i="12"/>
  <c r="L90" i="12"/>
  <c r="K88" i="12"/>
  <c r="L86" i="12"/>
  <c r="K86" i="12"/>
  <c r="K83" i="12"/>
  <c r="L82" i="12"/>
  <c r="K80" i="12"/>
  <c r="L78" i="12"/>
  <c r="K78" i="12"/>
  <c r="K75" i="12"/>
  <c r="L74" i="12"/>
  <c r="K72" i="12"/>
  <c r="L70" i="12"/>
  <c r="I70" i="12" s="1"/>
  <c r="K70" i="12"/>
  <c r="K67" i="12"/>
  <c r="L66" i="12"/>
  <c r="I66" i="12" s="1"/>
  <c r="K64" i="12"/>
  <c r="L62" i="12"/>
  <c r="K62" i="12"/>
  <c r="K59" i="12"/>
  <c r="L58" i="12"/>
  <c r="K56" i="12"/>
  <c r="L54" i="12"/>
  <c r="K54" i="12"/>
  <c r="K51" i="12"/>
  <c r="L50" i="12"/>
  <c r="I50" i="12" s="1"/>
  <c r="K48" i="12"/>
  <c r="L46" i="12"/>
  <c r="I46" i="12" s="1"/>
  <c r="K46" i="12"/>
  <c r="K43" i="12"/>
  <c r="L42" i="12"/>
  <c r="K40" i="12"/>
  <c r="L38" i="12"/>
  <c r="K38" i="12"/>
  <c r="K35" i="12"/>
  <c r="L34" i="12"/>
  <c r="K32" i="12"/>
  <c r="L30" i="12"/>
  <c r="K30" i="12"/>
  <c r="K27" i="12"/>
  <c r="L26" i="12"/>
  <c r="I26" i="12" s="1"/>
  <c r="K24" i="12"/>
  <c r="L22" i="12"/>
  <c r="K22" i="12"/>
  <c r="K19" i="12"/>
  <c r="L18" i="12"/>
  <c r="K16" i="12"/>
  <c r="L14" i="12"/>
  <c r="K14" i="12"/>
  <c r="K11" i="12"/>
  <c r="L10" i="12"/>
  <c r="K8" i="12"/>
  <c r="L6" i="12"/>
  <c r="K6" i="12"/>
  <c r="G137" i="12"/>
  <c r="D137" i="12"/>
  <c r="G136" i="12"/>
  <c r="D136" i="12"/>
  <c r="G135" i="12"/>
  <c r="D135" i="12"/>
  <c r="G134" i="12"/>
  <c r="D134" i="12"/>
  <c r="G133" i="12"/>
  <c r="D133" i="12"/>
  <c r="G132" i="12"/>
  <c r="D132" i="12"/>
  <c r="G131" i="12"/>
  <c r="D131" i="12"/>
  <c r="G130" i="12"/>
  <c r="D130" i="12"/>
  <c r="G129" i="12"/>
  <c r="D129" i="12"/>
  <c r="G128" i="12"/>
  <c r="D128" i="12"/>
  <c r="G127" i="12"/>
  <c r="D127" i="12"/>
  <c r="G126" i="12"/>
  <c r="D126" i="12"/>
  <c r="G125" i="12"/>
  <c r="D125" i="12"/>
  <c r="G124" i="12"/>
  <c r="D124" i="12"/>
  <c r="G123" i="12"/>
  <c r="D123" i="12"/>
  <c r="G122" i="12"/>
  <c r="D122" i="12"/>
  <c r="G121" i="12"/>
  <c r="D121" i="12"/>
  <c r="G120" i="12"/>
  <c r="D120" i="12"/>
  <c r="G119" i="12"/>
  <c r="D119" i="12"/>
  <c r="G118" i="12"/>
  <c r="D118" i="12"/>
  <c r="G117" i="12"/>
  <c r="D117" i="12"/>
  <c r="G116" i="12"/>
  <c r="D116" i="12"/>
  <c r="G115" i="12"/>
  <c r="D115" i="12"/>
  <c r="G114" i="12"/>
  <c r="D114" i="12"/>
  <c r="G113" i="12"/>
  <c r="D113" i="12"/>
  <c r="G112" i="12"/>
  <c r="D112" i="12"/>
  <c r="G111" i="12"/>
  <c r="D111" i="12"/>
  <c r="G110" i="12"/>
  <c r="D110" i="12"/>
  <c r="G109" i="12"/>
  <c r="D109" i="12"/>
  <c r="G108" i="12"/>
  <c r="D108" i="12"/>
  <c r="G107" i="12"/>
  <c r="D107" i="12"/>
  <c r="G106" i="12"/>
  <c r="D106" i="12"/>
  <c r="G105" i="12"/>
  <c r="D105" i="12"/>
  <c r="G104" i="12"/>
  <c r="D104" i="12"/>
  <c r="G103" i="12"/>
  <c r="D103" i="12"/>
  <c r="G102" i="12"/>
  <c r="D102" i="12"/>
  <c r="G101" i="12"/>
  <c r="D101" i="12"/>
  <c r="G100" i="12"/>
  <c r="D100" i="12"/>
  <c r="G99" i="12"/>
  <c r="D99" i="12"/>
  <c r="G98" i="12"/>
  <c r="D98" i="12"/>
  <c r="G97" i="12"/>
  <c r="D97" i="12"/>
  <c r="G96" i="12"/>
  <c r="D96" i="12"/>
  <c r="G95" i="12"/>
  <c r="D95" i="12"/>
  <c r="G94" i="12"/>
  <c r="D94" i="12"/>
  <c r="G93" i="12"/>
  <c r="D93" i="12"/>
  <c r="G92" i="12"/>
  <c r="D92" i="12"/>
  <c r="G91" i="12"/>
  <c r="D91" i="12"/>
  <c r="G90" i="12"/>
  <c r="D90" i="12"/>
  <c r="G89" i="12"/>
  <c r="D89" i="12"/>
  <c r="G88" i="12"/>
  <c r="D88" i="12"/>
  <c r="G87" i="12"/>
  <c r="D87" i="12"/>
  <c r="G86" i="12"/>
  <c r="D86" i="12"/>
  <c r="G85" i="12"/>
  <c r="D85" i="12"/>
  <c r="G84" i="12"/>
  <c r="D84" i="12"/>
  <c r="G83" i="12"/>
  <c r="D83" i="12"/>
  <c r="G82" i="12"/>
  <c r="D82" i="12"/>
  <c r="G81" i="12"/>
  <c r="D81" i="12"/>
  <c r="G80" i="12"/>
  <c r="D80" i="12"/>
  <c r="G79" i="12"/>
  <c r="D79" i="12"/>
  <c r="G78" i="12"/>
  <c r="D78" i="12"/>
  <c r="G77" i="12"/>
  <c r="D77" i="12"/>
  <c r="G76" i="12"/>
  <c r="D76" i="12"/>
  <c r="G75" i="12"/>
  <c r="D75" i="12"/>
  <c r="G74" i="12"/>
  <c r="D74" i="12"/>
  <c r="G73" i="12"/>
  <c r="D73" i="12"/>
  <c r="G72" i="12"/>
  <c r="D72" i="12"/>
  <c r="G71" i="12"/>
  <c r="D71" i="12"/>
  <c r="G70" i="12"/>
  <c r="D70" i="12"/>
  <c r="G69" i="12"/>
  <c r="D69" i="12"/>
  <c r="G68" i="12"/>
  <c r="D68" i="12"/>
  <c r="G67" i="12"/>
  <c r="D67" i="12"/>
  <c r="G66" i="12"/>
  <c r="D66" i="12"/>
  <c r="G65" i="12"/>
  <c r="D65" i="12"/>
  <c r="G64" i="12"/>
  <c r="D64" i="12"/>
  <c r="G63" i="12"/>
  <c r="D63" i="12"/>
  <c r="G62" i="12"/>
  <c r="D62" i="12"/>
  <c r="G61" i="12"/>
  <c r="D61" i="12"/>
  <c r="G60" i="12"/>
  <c r="D60" i="12"/>
  <c r="G59" i="12"/>
  <c r="D59" i="12"/>
  <c r="G58" i="12"/>
  <c r="D58" i="12"/>
  <c r="G57" i="12"/>
  <c r="D57" i="12"/>
  <c r="G56" i="12"/>
  <c r="D56" i="12"/>
  <c r="G55" i="12"/>
  <c r="D55" i="12"/>
  <c r="G54" i="12"/>
  <c r="D54" i="12"/>
  <c r="G53" i="12"/>
  <c r="D53" i="12"/>
  <c r="G52" i="12"/>
  <c r="D52" i="12"/>
  <c r="G51" i="12"/>
  <c r="D51" i="12"/>
  <c r="G50" i="12"/>
  <c r="D50" i="12"/>
  <c r="G49" i="12"/>
  <c r="D49" i="12"/>
  <c r="G48" i="12"/>
  <c r="D48" i="12"/>
  <c r="G47" i="12"/>
  <c r="D47" i="12"/>
  <c r="G46" i="12"/>
  <c r="D46" i="12"/>
  <c r="G45" i="12"/>
  <c r="D45" i="12"/>
  <c r="G44" i="12"/>
  <c r="D44" i="12"/>
  <c r="G43" i="12"/>
  <c r="D43" i="12"/>
  <c r="G42" i="12"/>
  <c r="D42" i="12"/>
  <c r="G41" i="12"/>
  <c r="D41" i="12"/>
  <c r="G40" i="12"/>
  <c r="D40" i="12"/>
  <c r="G39" i="12"/>
  <c r="D39" i="12"/>
  <c r="G38" i="12"/>
  <c r="D38" i="12"/>
  <c r="G37" i="12"/>
  <c r="D37" i="12"/>
  <c r="G36" i="12"/>
  <c r="D36" i="12"/>
  <c r="G35" i="12"/>
  <c r="D35" i="12"/>
  <c r="G34" i="12"/>
  <c r="D34" i="12"/>
  <c r="G33" i="12"/>
  <c r="D33" i="12"/>
  <c r="G32" i="12"/>
  <c r="D32" i="12"/>
  <c r="G31" i="12"/>
  <c r="D31" i="12"/>
  <c r="G30" i="12"/>
  <c r="D30" i="12"/>
  <c r="G29" i="12"/>
  <c r="D29" i="12"/>
  <c r="G28" i="12"/>
  <c r="D28" i="12"/>
  <c r="G27" i="12"/>
  <c r="D27" i="12"/>
  <c r="G26" i="12"/>
  <c r="D26" i="12"/>
  <c r="G25" i="12"/>
  <c r="D25" i="12"/>
  <c r="G24" i="12"/>
  <c r="D24" i="12"/>
  <c r="G23" i="12"/>
  <c r="D23" i="12"/>
  <c r="G22" i="12"/>
  <c r="D22" i="12"/>
  <c r="G21" i="12"/>
  <c r="D21" i="12"/>
  <c r="G20" i="12"/>
  <c r="D20" i="12"/>
  <c r="G19" i="12"/>
  <c r="D19" i="12"/>
  <c r="G18" i="12"/>
  <c r="D18" i="12"/>
  <c r="G17" i="12"/>
  <c r="D17" i="12"/>
  <c r="G16" i="12"/>
  <c r="D16" i="12"/>
  <c r="G15" i="12"/>
  <c r="D15" i="12"/>
  <c r="G14" i="12"/>
  <c r="D14" i="12"/>
  <c r="G13" i="12"/>
  <c r="D13" i="12"/>
  <c r="G12" i="12"/>
  <c r="D12" i="12"/>
  <c r="G11" i="12"/>
  <c r="D11" i="12"/>
  <c r="G10" i="12"/>
  <c r="D10" i="12"/>
  <c r="G9" i="12"/>
  <c r="D9" i="12"/>
  <c r="G8" i="12"/>
  <c r="D8" i="12"/>
  <c r="G7" i="12"/>
  <c r="D7" i="12"/>
  <c r="G6" i="12"/>
  <c r="D6" i="12"/>
  <c r="G5" i="12"/>
  <c r="D5" i="12"/>
  <c r="K4" i="12"/>
  <c r="G4" i="12"/>
  <c r="D4" i="12"/>
  <c r="X137" i="12"/>
  <c r="X136" i="12"/>
  <c r="X135" i="12"/>
  <c r="X134" i="12"/>
  <c r="X133" i="12"/>
  <c r="X132" i="12"/>
  <c r="X131" i="12"/>
  <c r="X130" i="12"/>
  <c r="X129" i="12"/>
  <c r="X128" i="12"/>
  <c r="L128" i="12" s="1"/>
  <c r="I128" i="12" s="1"/>
  <c r="X127" i="12"/>
  <c r="X126" i="12"/>
  <c r="X125" i="12"/>
  <c r="X124" i="12"/>
  <c r="X123" i="12"/>
  <c r="X122" i="12"/>
  <c r="X121" i="12"/>
  <c r="X120" i="12"/>
  <c r="X119" i="12"/>
  <c r="X118" i="12"/>
  <c r="X117" i="12"/>
  <c r="X116" i="12"/>
  <c r="X115" i="12"/>
  <c r="X114" i="12"/>
  <c r="X113" i="12"/>
  <c r="X112" i="12"/>
  <c r="X111" i="12"/>
  <c r="X110" i="12"/>
  <c r="X109" i="12"/>
  <c r="X108" i="12"/>
  <c r="X107" i="12"/>
  <c r="X106" i="12"/>
  <c r="X105" i="12"/>
  <c r="X104" i="12"/>
  <c r="X103" i="12"/>
  <c r="X102" i="12"/>
  <c r="X101" i="12"/>
  <c r="X100" i="12"/>
  <c r="X99" i="12"/>
  <c r="X98" i="12"/>
  <c r="X97" i="12"/>
  <c r="X96" i="12"/>
  <c r="L96" i="12" s="1"/>
  <c r="I96" i="12" s="1"/>
  <c r="X95" i="12"/>
  <c r="X94" i="12"/>
  <c r="X93" i="12"/>
  <c r="X92" i="12"/>
  <c r="X91" i="12"/>
  <c r="X90" i="12"/>
  <c r="X89" i="12"/>
  <c r="X88" i="12"/>
  <c r="X87" i="12"/>
  <c r="X86" i="12"/>
  <c r="X85" i="12"/>
  <c r="X84" i="12"/>
  <c r="X83" i="12"/>
  <c r="X82" i="12"/>
  <c r="X81" i="12"/>
  <c r="X80" i="12"/>
  <c r="X79" i="12"/>
  <c r="X78" i="12"/>
  <c r="X77" i="12"/>
  <c r="X76" i="12"/>
  <c r="X75" i="12"/>
  <c r="X74" i="12"/>
  <c r="X73" i="12"/>
  <c r="X72" i="12"/>
  <c r="X71" i="12"/>
  <c r="X70" i="12"/>
  <c r="X69" i="12"/>
  <c r="X68" i="12"/>
  <c r="X67" i="12"/>
  <c r="X66" i="12"/>
  <c r="X65" i="12"/>
  <c r="X64" i="12"/>
  <c r="L64" i="12" s="1"/>
  <c r="I64" i="12" s="1"/>
  <c r="X63" i="12"/>
  <c r="X62" i="12"/>
  <c r="X61" i="12"/>
  <c r="X60" i="12"/>
  <c r="X59" i="12"/>
  <c r="X58" i="12"/>
  <c r="X57" i="12"/>
  <c r="X56" i="12"/>
  <c r="X55" i="12"/>
  <c r="X54" i="12"/>
  <c r="X53" i="12"/>
  <c r="X52" i="12"/>
  <c r="X51" i="12"/>
  <c r="X50" i="12"/>
  <c r="X49" i="12"/>
  <c r="X48" i="12"/>
  <c r="X47" i="12"/>
  <c r="X46" i="12"/>
  <c r="X45" i="12"/>
  <c r="X44" i="12"/>
  <c r="X43" i="12"/>
  <c r="X42" i="12"/>
  <c r="X41" i="12"/>
  <c r="X40" i="12"/>
  <c r="X39" i="12"/>
  <c r="X38" i="12"/>
  <c r="X37" i="12"/>
  <c r="X36" i="12"/>
  <c r="X35" i="12"/>
  <c r="X34" i="12"/>
  <c r="X33" i="12"/>
  <c r="X32" i="12"/>
  <c r="X31" i="12"/>
  <c r="X30" i="12"/>
  <c r="X29" i="12"/>
  <c r="X28" i="12"/>
  <c r="X27" i="12"/>
  <c r="X26" i="12"/>
  <c r="X25" i="12"/>
  <c r="X24" i="12"/>
  <c r="X23" i="12"/>
  <c r="X22" i="12"/>
  <c r="X21" i="12"/>
  <c r="X20" i="12"/>
  <c r="X19" i="12"/>
  <c r="X18" i="12"/>
  <c r="X17" i="12"/>
  <c r="X16" i="12"/>
  <c r="L16" i="12" s="1"/>
  <c r="X15" i="12"/>
  <c r="X14" i="12"/>
  <c r="X13" i="12"/>
  <c r="X12" i="12"/>
  <c r="X11" i="12"/>
  <c r="X10" i="12"/>
  <c r="X9" i="12"/>
  <c r="X8" i="12"/>
  <c r="X7" i="12"/>
  <c r="X6" i="12"/>
  <c r="X5" i="12"/>
  <c r="X4" i="12"/>
  <c r="W5" i="12"/>
  <c r="K5" i="12" s="1"/>
  <c r="W6" i="12"/>
  <c r="W7" i="12"/>
  <c r="K7" i="12" s="1"/>
  <c r="W8" i="12"/>
  <c r="W9" i="12"/>
  <c r="K9" i="12" s="1"/>
  <c r="W10" i="12"/>
  <c r="K10" i="12" s="1"/>
  <c r="W11" i="12"/>
  <c r="W12" i="12"/>
  <c r="K12" i="12" s="1"/>
  <c r="W13" i="12"/>
  <c r="K13" i="12" s="1"/>
  <c r="W14" i="12"/>
  <c r="W15" i="12"/>
  <c r="K15" i="12" s="1"/>
  <c r="W16" i="12"/>
  <c r="W17" i="12"/>
  <c r="K17" i="12" s="1"/>
  <c r="W18" i="12"/>
  <c r="K18" i="12" s="1"/>
  <c r="W19" i="12"/>
  <c r="W20" i="12"/>
  <c r="K20" i="12" s="1"/>
  <c r="W21" i="12"/>
  <c r="K21" i="12" s="1"/>
  <c r="W22" i="12"/>
  <c r="W23" i="12"/>
  <c r="K23" i="12" s="1"/>
  <c r="W24" i="12"/>
  <c r="W25" i="12"/>
  <c r="K25" i="12" s="1"/>
  <c r="W26" i="12"/>
  <c r="K26" i="12" s="1"/>
  <c r="W27" i="12"/>
  <c r="W28" i="12"/>
  <c r="K28" i="12" s="1"/>
  <c r="W29" i="12"/>
  <c r="K29" i="12" s="1"/>
  <c r="W30" i="12"/>
  <c r="W31" i="12"/>
  <c r="K31" i="12" s="1"/>
  <c r="W32" i="12"/>
  <c r="W33" i="12"/>
  <c r="K33" i="12" s="1"/>
  <c r="W34" i="12"/>
  <c r="K34" i="12" s="1"/>
  <c r="W35" i="12"/>
  <c r="W36" i="12"/>
  <c r="K36" i="12" s="1"/>
  <c r="W37" i="12"/>
  <c r="K37" i="12" s="1"/>
  <c r="W38" i="12"/>
  <c r="W39" i="12"/>
  <c r="K39" i="12" s="1"/>
  <c r="W40" i="12"/>
  <c r="W41" i="12"/>
  <c r="K41" i="12" s="1"/>
  <c r="W42" i="12"/>
  <c r="K42" i="12" s="1"/>
  <c r="W43" i="12"/>
  <c r="W44" i="12"/>
  <c r="K44" i="12" s="1"/>
  <c r="W45" i="12"/>
  <c r="K45" i="12" s="1"/>
  <c r="W46" i="12"/>
  <c r="W47" i="12"/>
  <c r="K47" i="12" s="1"/>
  <c r="W48" i="12"/>
  <c r="W49" i="12"/>
  <c r="K49" i="12" s="1"/>
  <c r="W50" i="12"/>
  <c r="K50" i="12" s="1"/>
  <c r="W51" i="12"/>
  <c r="W52" i="12"/>
  <c r="K52" i="12" s="1"/>
  <c r="W53" i="12"/>
  <c r="K53" i="12" s="1"/>
  <c r="W54" i="12"/>
  <c r="W55" i="12"/>
  <c r="K55" i="12" s="1"/>
  <c r="W56" i="12"/>
  <c r="W57" i="12"/>
  <c r="K57" i="12" s="1"/>
  <c r="W58" i="12"/>
  <c r="K58" i="12" s="1"/>
  <c r="W59" i="12"/>
  <c r="W60" i="12"/>
  <c r="K60" i="12" s="1"/>
  <c r="W61" i="12"/>
  <c r="K61" i="12" s="1"/>
  <c r="W62" i="12"/>
  <c r="W63" i="12"/>
  <c r="K63" i="12" s="1"/>
  <c r="W64" i="12"/>
  <c r="W65" i="12"/>
  <c r="K65" i="12" s="1"/>
  <c r="W66" i="12"/>
  <c r="K66" i="12" s="1"/>
  <c r="W67" i="12"/>
  <c r="W68" i="12"/>
  <c r="K68" i="12" s="1"/>
  <c r="W69" i="12"/>
  <c r="K69" i="12" s="1"/>
  <c r="W70" i="12"/>
  <c r="W71" i="12"/>
  <c r="K71" i="12" s="1"/>
  <c r="W72" i="12"/>
  <c r="W73" i="12"/>
  <c r="K73" i="12" s="1"/>
  <c r="W74" i="12"/>
  <c r="K74" i="12" s="1"/>
  <c r="W75" i="12"/>
  <c r="W76" i="12"/>
  <c r="K76" i="12" s="1"/>
  <c r="W77" i="12"/>
  <c r="K77" i="12" s="1"/>
  <c r="W78" i="12"/>
  <c r="W79" i="12"/>
  <c r="K79" i="12" s="1"/>
  <c r="W80" i="12"/>
  <c r="W81" i="12"/>
  <c r="K81" i="12" s="1"/>
  <c r="W82" i="12"/>
  <c r="K82" i="12" s="1"/>
  <c r="W83" i="12"/>
  <c r="W84" i="12"/>
  <c r="K84" i="12" s="1"/>
  <c r="W85" i="12"/>
  <c r="K85" i="12" s="1"/>
  <c r="W86" i="12"/>
  <c r="W87" i="12"/>
  <c r="K87" i="12" s="1"/>
  <c r="W88" i="12"/>
  <c r="W89" i="12"/>
  <c r="K89" i="12" s="1"/>
  <c r="W90" i="12"/>
  <c r="K90" i="12" s="1"/>
  <c r="W91" i="12"/>
  <c r="W92" i="12"/>
  <c r="K92" i="12" s="1"/>
  <c r="W93" i="12"/>
  <c r="K93" i="12" s="1"/>
  <c r="W94" i="12"/>
  <c r="W95" i="12"/>
  <c r="K95" i="12" s="1"/>
  <c r="W96" i="12"/>
  <c r="W97" i="12"/>
  <c r="K97" i="12" s="1"/>
  <c r="W98" i="12"/>
  <c r="K98" i="12" s="1"/>
  <c r="W99" i="12"/>
  <c r="W100" i="12"/>
  <c r="K100" i="12" s="1"/>
  <c r="W101" i="12"/>
  <c r="K101" i="12" s="1"/>
  <c r="W102" i="12"/>
  <c r="W103" i="12"/>
  <c r="K103" i="12" s="1"/>
  <c r="W104" i="12"/>
  <c r="W105" i="12"/>
  <c r="K105" i="12" s="1"/>
  <c r="W106" i="12"/>
  <c r="K106" i="12" s="1"/>
  <c r="W107" i="12"/>
  <c r="W108" i="12"/>
  <c r="K108" i="12" s="1"/>
  <c r="W109" i="12"/>
  <c r="K109" i="12" s="1"/>
  <c r="W110" i="12"/>
  <c r="W111" i="12"/>
  <c r="K111" i="12" s="1"/>
  <c r="W112" i="12"/>
  <c r="W113" i="12"/>
  <c r="K113" i="12" s="1"/>
  <c r="W114" i="12"/>
  <c r="K114" i="12" s="1"/>
  <c r="W115" i="12"/>
  <c r="W116" i="12"/>
  <c r="K116" i="12" s="1"/>
  <c r="W117" i="12"/>
  <c r="K117" i="12" s="1"/>
  <c r="W118" i="12"/>
  <c r="W119" i="12"/>
  <c r="K119" i="12" s="1"/>
  <c r="W120" i="12"/>
  <c r="W121" i="12"/>
  <c r="K121" i="12" s="1"/>
  <c r="W122" i="12"/>
  <c r="K122" i="12" s="1"/>
  <c r="W123" i="12"/>
  <c r="W124" i="12"/>
  <c r="K124" i="12" s="1"/>
  <c r="W125" i="12"/>
  <c r="K125" i="12" s="1"/>
  <c r="W126" i="12"/>
  <c r="W127" i="12"/>
  <c r="K127" i="12" s="1"/>
  <c r="W128" i="12"/>
  <c r="W129" i="12"/>
  <c r="K129" i="12" s="1"/>
  <c r="W130" i="12"/>
  <c r="K130" i="12" s="1"/>
  <c r="W131" i="12"/>
  <c r="W132" i="12"/>
  <c r="K132" i="12" s="1"/>
  <c r="W133" i="12"/>
  <c r="K133" i="12" s="1"/>
  <c r="W134" i="12"/>
  <c r="W135" i="12"/>
  <c r="K135" i="12" s="1"/>
  <c r="W136" i="12"/>
  <c r="W137" i="12"/>
  <c r="K137" i="12" s="1"/>
  <c r="W4" i="12"/>
  <c r="S137" i="12"/>
  <c r="AB9" i="12"/>
  <c r="AC9" i="12" s="1"/>
  <c r="AB11" i="12"/>
  <c r="AC11" i="12" s="1"/>
  <c r="AB44" i="12"/>
  <c r="AC44" i="12" s="1"/>
  <c r="AB50" i="12"/>
  <c r="AC50" i="12" s="1"/>
  <c r="AB51" i="12"/>
  <c r="AC51" i="12" s="1"/>
  <c r="AB53" i="12"/>
  <c r="AC53" i="12" s="1"/>
  <c r="AB61" i="12"/>
  <c r="AC61" i="12" s="1"/>
  <c r="AB78" i="12"/>
  <c r="AC78" i="12" s="1"/>
  <c r="AB80" i="12"/>
  <c r="AC80" i="12" s="1"/>
  <c r="AB90" i="12"/>
  <c r="AC90" i="12" s="1"/>
  <c r="AB93" i="12"/>
  <c r="AC93" i="12" s="1"/>
  <c r="AB102" i="12"/>
  <c r="AC102" i="12" s="1"/>
  <c r="AB118" i="12"/>
  <c r="AC118" i="12" s="1"/>
  <c r="AB129" i="12"/>
  <c r="AC129" i="12" s="1"/>
  <c r="P5" i="12"/>
  <c r="Q5" i="12"/>
  <c r="S5" i="12"/>
  <c r="T5" i="12"/>
  <c r="P6" i="12"/>
  <c r="Q6" i="12"/>
  <c r="S6" i="12"/>
  <c r="T6" i="12"/>
  <c r="P7" i="12"/>
  <c r="Q7" i="12"/>
  <c r="S7" i="12"/>
  <c r="T7" i="12"/>
  <c r="P8" i="12"/>
  <c r="Q8" i="12"/>
  <c r="S8" i="12"/>
  <c r="T8" i="12"/>
  <c r="P9" i="12"/>
  <c r="Q9" i="12"/>
  <c r="S9" i="12"/>
  <c r="T9" i="12"/>
  <c r="P10" i="12"/>
  <c r="Q10" i="12"/>
  <c r="S10" i="12"/>
  <c r="T10" i="12"/>
  <c r="P11" i="12"/>
  <c r="Q11" i="12"/>
  <c r="S11" i="12"/>
  <c r="T11" i="12"/>
  <c r="P12" i="12"/>
  <c r="Q12" i="12"/>
  <c r="S12" i="12"/>
  <c r="T12" i="12"/>
  <c r="P13" i="12"/>
  <c r="Q13" i="12"/>
  <c r="S13" i="12"/>
  <c r="T13" i="12"/>
  <c r="P14" i="12"/>
  <c r="Q14" i="12"/>
  <c r="S14" i="12"/>
  <c r="T14" i="12"/>
  <c r="P15" i="12"/>
  <c r="Q15" i="12"/>
  <c r="S15" i="12"/>
  <c r="T15" i="12"/>
  <c r="P16" i="12"/>
  <c r="Q16" i="12"/>
  <c r="S16" i="12"/>
  <c r="T16" i="12"/>
  <c r="P17" i="12"/>
  <c r="Q17" i="12"/>
  <c r="S17" i="12"/>
  <c r="T17" i="12"/>
  <c r="P18" i="12"/>
  <c r="Q18" i="12"/>
  <c r="S18" i="12"/>
  <c r="T18" i="12"/>
  <c r="P19" i="12"/>
  <c r="Q19" i="12"/>
  <c r="S19" i="12"/>
  <c r="T19" i="12"/>
  <c r="P20" i="12"/>
  <c r="Q20" i="12"/>
  <c r="S20" i="12"/>
  <c r="T20" i="12"/>
  <c r="P21" i="12"/>
  <c r="Q21" i="12"/>
  <c r="S21" i="12"/>
  <c r="T21" i="12"/>
  <c r="P22" i="12"/>
  <c r="Q22" i="12"/>
  <c r="S22" i="12"/>
  <c r="T22" i="12"/>
  <c r="P23" i="12"/>
  <c r="Q23" i="12"/>
  <c r="S23" i="12"/>
  <c r="T23" i="12"/>
  <c r="P24" i="12"/>
  <c r="Q24" i="12"/>
  <c r="S24" i="12"/>
  <c r="T24" i="12"/>
  <c r="P25" i="12"/>
  <c r="Q25" i="12"/>
  <c r="S25" i="12"/>
  <c r="T25" i="12"/>
  <c r="P26" i="12"/>
  <c r="Q26" i="12"/>
  <c r="S26" i="12"/>
  <c r="T26" i="12"/>
  <c r="P27" i="12"/>
  <c r="Q27" i="12"/>
  <c r="S27" i="12"/>
  <c r="T27" i="12"/>
  <c r="P28" i="12"/>
  <c r="Q28" i="12"/>
  <c r="S28" i="12"/>
  <c r="T28" i="12"/>
  <c r="P29" i="12"/>
  <c r="Q29" i="12"/>
  <c r="S29" i="12"/>
  <c r="T29" i="12"/>
  <c r="P30" i="12"/>
  <c r="Q30" i="12"/>
  <c r="S30" i="12"/>
  <c r="T30" i="12"/>
  <c r="P31" i="12"/>
  <c r="Q31" i="12"/>
  <c r="S31" i="12"/>
  <c r="T31" i="12"/>
  <c r="P32" i="12"/>
  <c r="Q32" i="12"/>
  <c r="S32" i="12"/>
  <c r="T32" i="12"/>
  <c r="P33" i="12"/>
  <c r="Q33" i="12"/>
  <c r="S33" i="12"/>
  <c r="T33" i="12"/>
  <c r="P34" i="12"/>
  <c r="Q34" i="12"/>
  <c r="S34" i="12"/>
  <c r="T34" i="12"/>
  <c r="P35" i="12"/>
  <c r="Q35" i="12"/>
  <c r="S35" i="12"/>
  <c r="T35" i="12"/>
  <c r="P36" i="12"/>
  <c r="Q36" i="12"/>
  <c r="S36" i="12"/>
  <c r="T36" i="12"/>
  <c r="P37" i="12"/>
  <c r="Q37" i="12"/>
  <c r="S37" i="12"/>
  <c r="T37" i="12"/>
  <c r="P38" i="12"/>
  <c r="Q38" i="12"/>
  <c r="S38" i="12"/>
  <c r="T38" i="12"/>
  <c r="P39" i="12"/>
  <c r="Q39" i="12"/>
  <c r="S39" i="12"/>
  <c r="T39" i="12"/>
  <c r="P40" i="12"/>
  <c r="Q40" i="12"/>
  <c r="S40" i="12"/>
  <c r="T40" i="12"/>
  <c r="P41" i="12"/>
  <c r="Q41" i="12"/>
  <c r="S41" i="12"/>
  <c r="T41" i="12"/>
  <c r="P42" i="12"/>
  <c r="Q42" i="12"/>
  <c r="S42" i="12"/>
  <c r="T42" i="12"/>
  <c r="P43" i="12"/>
  <c r="Q43" i="12"/>
  <c r="S43" i="12"/>
  <c r="T43" i="12"/>
  <c r="P44" i="12"/>
  <c r="Q44" i="12"/>
  <c r="S44" i="12"/>
  <c r="T44" i="12"/>
  <c r="P45" i="12"/>
  <c r="Q45" i="12"/>
  <c r="S45" i="12"/>
  <c r="T45" i="12"/>
  <c r="P46" i="12"/>
  <c r="Q46" i="12"/>
  <c r="S46" i="12"/>
  <c r="T46" i="12"/>
  <c r="P47" i="12"/>
  <c r="Q47" i="12"/>
  <c r="S47" i="12"/>
  <c r="T47" i="12"/>
  <c r="P48" i="12"/>
  <c r="Q48" i="12"/>
  <c r="S48" i="12"/>
  <c r="T48" i="12"/>
  <c r="P49" i="12"/>
  <c r="Q49" i="12"/>
  <c r="S49" i="12"/>
  <c r="T49" i="12"/>
  <c r="P50" i="12"/>
  <c r="Q50" i="12"/>
  <c r="S50" i="12"/>
  <c r="T50" i="12"/>
  <c r="P51" i="12"/>
  <c r="Q51" i="12"/>
  <c r="S51" i="12"/>
  <c r="T51" i="12"/>
  <c r="P52" i="12"/>
  <c r="Q52" i="12"/>
  <c r="S52" i="12"/>
  <c r="T52" i="12"/>
  <c r="P53" i="12"/>
  <c r="Q53" i="12"/>
  <c r="S53" i="12"/>
  <c r="T53" i="12"/>
  <c r="P54" i="12"/>
  <c r="Q54" i="12"/>
  <c r="S54" i="12"/>
  <c r="T54" i="12"/>
  <c r="P55" i="12"/>
  <c r="Q55" i="12"/>
  <c r="S55" i="12"/>
  <c r="T55" i="12"/>
  <c r="P56" i="12"/>
  <c r="Q56" i="12"/>
  <c r="S56" i="12"/>
  <c r="T56" i="12"/>
  <c r="P57" i="12"/>
  <c r="Q57" i="12"/>
  <c r="S57" i="12"/>
  <c r="T57" i="12"/>
  <c r="P58" i="12"/>
  <c r="Q58" i="12"/>
  <c r="S58" i="12"/>
  <c r="T58" i="12"/>
  <c r="P59" i="12"/>
  <c r="Q59" i="12"/>
  <c r="S59" i="12"/>
  <c r="T59" i="12"/>
  <c r="P60" i="12"/>
  <c r="Q60" i="12"/>
  <c r="S60" i="12"/>
  <c r="T60" i="12"/>
  <c r="P61" i="12"/>
  <c r="Q61" i="12"/>
  <c r="S61" i="12"/>
  <c r="T61" i="12"/>
  <c r="P62" i="12"/>
  <c r="Q62" i="12"/>
  <c r="S62" i="12"/>
  <c r="T62" i="12"/>
  <c r="P63" i="12"/>
  <c r="Q63" i="12"/>
  <c r="S63" i="12"/>
  <c r="T63" i="12"/>
  <c r="P64" i="12"/>
  <c r="Q64" i="12"/>
  <c r="S64" i="12"/>
  <c r="T64" i="12"/>
  <c r="P65" i="12"/>
  <c r="Q65" i="12"/>
  <c r="S65" i="12"/>
  <c r="T65" i="12"/>
  <c r="P66" i="12"/>
  <c r="Q66" i="12"/>
  <c r="S66" i="12"/>
  <c r="T66" i="12"/>
  <c r="P67" i="12"/>
  <c r="Q67" i="12"/>
  <c r="S67" i="12"/>
  <c r="T67" i="12"/>
  <c r="P68" i="12"/>
  <c r="Q68" i="12"/>
  <c r="S68" i="12"/>
  <c r="T68" i="12"/>
  <c r="P69" i="12"/>
  <c r="Q69" i="12"/>
  <c r="S69" i="12"/>
  <c r="T69" i="12"/>
  <c r="P70" i="12"/>
  <c r="Q70" i="12"/>
  <c r="S70" i="12"/>
  <c r="T70" i="12"/>
  <c r="P71" i="12"/>
  <c r="Q71" i="12"/>
  <c r="S71" i="12"/>
  <c r="T71" i="12"/>
  <c r="P72" i="12"/>
  <c r="Q72" i="12"/>
  <c r="S72" i="12"/>
  <c r="T72" i="12"/>
  <c r="P73" i="12"/>
  <c r="Q73" i="12"/>
  <c r="S73" i="12"/>
  <c r="T73" i="12"/>
  <c r="P74" i="12"/>
  <c r="Q74" i="12"/>
  <c r="S74" i="12"/>
  <c r="T74" i="12"/>
  <c r="P75" i="12"/>
  <c r="Q75" i="12"/>
  <c r="S75" i="12"/>
  <c r="T75" i="12"/>
  <c r="P76" i="12"/>
  <c r="Q76" i="12"/>
  <c r="S76" i="12"/>
  <c r="T76" i="12"/>
  <c r="P77" i="12"/>
  <c r="Q77" i="12"/>
  <c r="S77" i="12"/>
  <c r="T77" i="12"/>
  <c r="P78" i="12"/>
  <c r="Q78" i="12"/>
  <c r="S78" i="12"/>
  <c r="T78" i="12"/>
  <c r="P79" i="12"/>
  <c r="Q79" i="12"/>
  <c r="S79" i="12"/>
  <c r="T79" i="12"/>
  <c r="P80" i="12"/>
  <c r="Q80" i="12"/>
  <c r="S80" i="12"/>
  <c r="T80" i="12"/>
  <c r="P81" i="12"/>
  <c r="Q81" i="12"/>
  <c r="S81" i="12"/>
  <c r="T81" i="12"/>
  <c r="P82" i="12"/>
  <c r="Q82" i="12"/>
  <c r="S82" i="12"/>
  <c r="T82" i="12"/>
  <c r="P83" i="12"/>
  <c r="Q83" i="12"/>
  <c r="S83" i="12"/>
  <c r="T83" i="12"/>
  <c r="P84" i="12"/>
  <c r="Q84" i="12"/>
  <c r="S84" i="12"/>
  <c r="T84" i="12"/>
  <c r="P85" i="12"/>
  <c r="Q85" i="12"/>
  <c r="S85" i="12"/>
  <c r="T85" i="12"/>
  <c r="P86" i="12"/>
  <c r="Q86" i="12"/>
  <c r="S86" i="12"/>
  <c r="T86" i="12"/>
  <c r="P87" i="12"/>
  <c r="Q87" i="12"/>
  <c r="S87" i="12"/>
  <c r="T87" i="12"/>
  <c r="P88" i="12"/>
  <c r="Q88" i="12"/>
  <c r="S88" i="12"/>
  <c r="T88" i="12"/>
  <c r="P89" i="12"/>
  <c r="Q89" i="12"/>
  <c r="S89" i="12"/>
  <c r="T89" i="12"/>
  <c r="P90" i="12"/>
  <c r="Q90" i="12"/>
  <c r="S90" i="12"/>
  <c r="T90" i="12"/>
  <c r="P91" i="12"/>
  <c r="Q91" i="12"/>
  <c r="S91" i="12"/>
  <c r="T91" i="12"/>
  <c r="P92" i="12"/>
  <c r="Q92" i="12"/>
  <c r="S92" i="12"/>
  <c r="T92" i="12"/>
  <c r="P93" i="12"/>
  <c r="Q93" i="12"/>
  <c r="S93" i="12"/>
  <c r="T93" i="12"/>
  <c r="P94" i="12"/>
  <c r="Q94" i="12"/>
  <c r="S94" i="12"/>
  <c r="T94" i="12"/>
  <c r="P95" i="12"/>
  <c r="Q95" i="12"/>
  <c r="S95" i="12"/>
  <c r="T95" i="12"/>
  <c r="P96" i="12"/>
  <c r="Q96" i="12"/>
  <c r="S96" i="12"/>
  <c r="T96" i="12"/>
  <c r="P97" i="12"/>
  <c r="Q97" i="12"/>
  <c r="S97" i="12"/>
  <c r="T97" i="12"/>
  <c r="P98" i="12"/>
  <c r="Q98" i="12"/>
  <c r="S98" i="12"/>
  <c r="T98" i="12"/>
  <c r="P99" i="12"/>
  <c r="Q99" i="12"/>
  <c r="S99" i="12"/>
  <c r="T99" i="12"/>
  <c r="P100" i="12"/>
  <c r="Q100" i="12"/>
  <c r="S100" i="12"/>
  <c r="T100" i="12"/>
  <c r="P101" i="12"/>
  <c r="Q101" i="12"/>
  <c r="S101" i="12"/>
  <c r="T101" i="12"/>
  <c r="P102" i="12"/>
  <c r="Q102" i="12"/>
  <c r="S102" i="12"/>
  <c r="T102" i="12"/>
  <c r="P103" i="12"/>
  <c r="Q103" i="12"/>
  <c r="S103" i="12"/>
  <c r="T103" i="12"/>
  <c r="P104" i="12"/>
  <c r="Q104" i="12"/>
  <c r="S104" i="12"/>
  <c r="T104" i="12"/>
  <c r="P105" i="12"/>
  <c r="Q105" i="12"/>
  <c r="S105" i="12"/>
  <c r="T105" i="12"/>
  <c r="P106" i="12"/>
  <c r="Q106" i="12"/>
  <c r="S106" i="12"/>
  <c r="T106" i="12"/>
  <c r="P107" i="12"/>
  <c r="Q107" i="12"/>
  <c r="S107" i="12"/>
  <c r="T107" i="12"/>
  <c r="P108" i="12"/>
  <c r="Q108" i="12"/>
  <c r="S108" i="12"/>
  <c r="T108" i="12"/>
  <c r="P109" i="12"/>
  <c r="Q109" i="12"/>
  <c r="S109" i="12"/>
  <c r="T109" i="12"/>
  <c r="P110" i="12"/>
  <c r="Q110" i="12"/>
  <c r="S110" i="12"/>
  <c r="T110" i="12"/>
  <c r="P111" i="12"/>
  <c r="Q111" i="12"/>
  <c r="S111" i="12"/>
  <c r="T111" i="12"/>
  <c r="P112" i="12"/>
  <c r="Q112" i="12"/>
  <c r="S112" i="12"/>
  <c r="T112" i="12"/>
  <c r="P113" i="12"/>
  <c r="Q113" i="12"/>
  <c r="S113" i="12"/>
  <c r="T113" i="12"/>
  <c r="P114" i="12"/>
  <c r="Q114" i="12"/>
  <c r="S114" i="12"/>
  <c r="T114" i="12"/>
  <c r="P115" i="12"/>
  <c r="Q115" i="12"/>
  <c r="S115" i="12"/>
  <c r="T115" i="12"/>
  <c r="P116" i="12"/>
  <c r="Q116" i="12"/>
  <c r="S116" i="12"/>
  <c r="T116" i="12"/>
  <c r="P117" i="12"/>
  <c r="Q117" i="12"/>
  <c r="S117" i="12"/>
  <c r="T117" i="12"/>
  <c r="P118" i="12"/>
  <c r="Q118" i="12"/>
  <c r="S118" i="12"/>
  <c r="T118" i="12"/>
  <c r="P119" i="12"/>
  <c r="Q119" i="12"/>
  <c r="S119" i="12"/>
  <c r="T119" i="12"/>
  <c r="P120" i="12"/>
  <c r="Q120" i="12"/>
  <c r="S120" i="12"/>
  <c r="T120" i="12"/>
  <c r="P121" i="12"/>
  <c r="Q121" i="12"/>
  <c r="S121" i="12"/>
  <c r="T121" i="12"/>
  <c r="P122" i="12"/>
  <c r="Q122" i="12"/>
  <c r="S122" i="12"/>
  <c r="T122" i="12"/>
  <c r="P123" i="12"/>
  <c r="Q123" i="12"/>
  <c r="S123" i="12"/>
  <c r="T123" i="12"/>
  <c r="P124" i="12"/>
  <c r="Q124" i="12"/>
  <c r="S124" i="12"/>
  <c r="T124" i="12"/>
  <c r="P125" i="12"/>
  <c r="Q125" i="12"/>
  <c r="S125" i="12"/>
  <c r="T125" i="12"/>
  <c r="P126" i="12"/>
  <c r="Q126" i="12"/>
  <c r="S126" i="12"/>
  <c r="T126" i="12"/>
  <c r="P127" i="12"/>
  <c r="Q127" i="12"/>
  <c r="S127" i="12"/>
  <c r="T127" i="12"/>
  <c r="P128" i="12"/>
  <c r="Q128" i="12"/>
  <c r="S128" i="12"/>
  <c r="T128" i="12"/>
  <c r="P129" i="12"/>
  <c r="Q129" i="12"/>
  <c r="S129" i="12"/>
  <c r="T129" i="12"/>
  <c r="P130" i="12"/>
  <c r="Q130" i="12"/>
  <c r="S130" i="12"/>
  <c r="T130" i="12"/>
  <c r="P131" i="12"/>
  <c r="Q131" i="12"/>
  <c r="S131" i="12"/>
  <c r="T131" i="12"/>
  <c r="P132" i="12"/>
  <c r="Q132" i="12"/>
  <c r="S132" i="12"/>
  <c r="T132" i="12"/>
  <c r="P133" i="12"/>
  <c r="Q133" i="12"/>
  <c r="S133" i="12"/>
  <c r="T133" i="12"/>
  <c r="P134" i="12"/>
  <c r="Q134" i="12"/>
  <c r="S134" i="12"/>
  <c r="T134" i="12"/>
  <c r="P135" i="12"/>
  <c r="Q135" i="12"/>
  <c r="S135" i="12"/>
  <c r="T135" i="12"/>
  <c r="P136" i="12"/>
  <c r="Q136" i="12"/>
  <c r="S136" i="12"/>
  <c r="T136" i="12"/>
  <c r="P137" i="12"/>
  <c r="Q137" i="12"/>
  <c r="T4" i="12"/>
  <c r="S4" i="12"/>
  <c r="Q4" i="12"/>
  <c r="P4" i="12"/>
  <c r="R3" i="11"/>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91" i="12"/>
  <c r="H92" i="12"/>
  <c r="H93" i="12"/>
  <c r="H94" i="12"/>
  <c r="H95" i="12"/>
  <c r="H96" i="12"/>
  <c r="H97" i="12"/>
  <c r="H98" i="12"/>
  <c r="H99" i="12"/>
  <c r="H100" i="12"/>
  <c r="H101" i="12"/>
  <c r="H102" i="12"/>
  <c r="H103" i="12"/>
  <c r="H104" i="12"/>
  <c r="H105" i="12"/>
  <c r="H106" i="12"/>
  <c r="H107" i="12"/>
  <c r="H108" i="12"/>
  <c r="H109" i="12"/>
  <c r="H110" i="12"/>
  <c r="H111" i="12"/>
  <c r="H112" i="12"/>
  <c r="H113" i="12"/>
  <c r="H114" i="12"/>
  <c r="H115" i="12"/>
  <c r="H116" i="12"/>
  <c r="H117" i="12"/>
  <c r="H118" i="12"/>
  <c r="H119" i="12"/>
  <c r="H120" i="12"/>
  <c r="H121" i="12"/>
  <c r="H122" i="12"/>
  <c r="H123" i="12"/>
  <c r="H124" i="12"/>
  <c r="H125" i="12"/>
  <c r="H126" i="12"/>
  <c r="H127" i="12"/>
  <c r="H128" i="12"/>
  <c r="H129" i="12"/>
  <c r="H130" i="12"/>
  <c r="H131" i="12"/>
  <c r="H132" i="12"/>
  <c r="H133" i="12"/>
  <c r="H134" i="12"/>
  <c r="H135" i="12"/>
  <c r="H136" i="12"/>
  <c r="H4" i="12"/>
  <c r="D4" i="13"/>
  <c r="E4" i="13"/>
  <c r="F4" i="13"/>
  <c r="G4" i="13"/>
  <c r="H4" i="13"/>
  <c r="I4" i="13"/>
  <c r="J4" i="13"/>
  <c r="K4" i="13"/>
  <c r="L4" i="13"/>
  <c r="M4" i="13"/>
  <c r="N4" i="13"/>
  <c r="O4" i="13"/>
  <c r="P4" i="13"/>
  <c r="Q4" i="13"/>
  <c r="R4" i="13"/>
  <c r="S4" i="13"/>
  <c r="T4" i="13"/>
  <c r="U4" i="13"/>
  <c r="V4" i="13"/>
  <c r="W4" i="13"/>
  <c r="X4" i="13"/>
  <c r="Y4" i="13"/>
  <c r="Z4" i="13"/>
  <c r="AA4" i="13"/>
  <c r="AB4" i="13"/>
  <c r="AC4" i="13"/>
  <c r="AD4" i="13"/>
  <c r="AE4" i="13"/>
  <c r="AF4" i="13"/>
  <c r="AG4" i="13"/>
  <c r="AH4" i="13"/>
  <c r="AI4" i="13"/>
  <c r="AJ4" i="13"/>
  <c r="AK4" i="13"/>
  <c r="AL4" i="13"/>
  <c r="AM4" i="13"/>
  <c r="AN4" i="13"/>
  <c r="AO4" i="13"/>
  <c r="AP4" i="13"/>
  <c r="AQ4" i="13"/>
  <c r="AR4" i="13"/>
  <c r="AS4" i="13"/>
  <c r="AT4" i="13"/>
  <c r="AU4" i="13"/>
  <c r="AV4" i="13"/>
  <c r="AW4" i="13"/>
  <c r="AX4" i="13"/>
  <c r="D5" i="13"/>
  <c r="E5" i="13"/>
  <c r="F5" i="13"/>
  <c r="G5" i="13"/>
  <c r="H5" i="13"/>
  <c r="I5" i="13"/>
  <c r="J5" i="13"/>
  <c r="K5" i="13"/>
  <c r="L5" i="13"/>
  <c r="M5" i="13"/>
  <c r="N5" i="13"/>
  <c r="O5" i="13"/>
  <c r="P5" i="13"/>
  <c r="Q5" i="13"/>
  <c r="R5" i="13"/>
  <c r="S5" i="13"/>
  <c r="T5" i="13"/>
  <c r="U5" i="13"/>
  <c r="V5" i="13"/>
  <c r="W5" i="13"/>
  <c r="X5" i="13"/>
  <c r="Y5" i="13"/>
  <c r="Z5" i="13"/>
  <c r="AA5" i="13"/>
  <c r="AB5" i="13"/>
  <c r="AC5" i="13"/>
  <c r="AD5" i="13"/>
  <c r="AE5" i="13"/>
  <c r="AF5" i="13"/>
  <c r="AG5" i="13"/>
  <c r="AH5" i="13"/>
  <c r="AI5" i="13"/>
  <c r="AJ5" i="13"/>
  <c r="AK5" i="13"/>
  <c r="AL5" i="13"/>
  <c r="AM5" i="13"/>
  <c r="AN5" i="13"/>
  <c r="AO5" i="13"/>
  <c r="AP5" i="13"/>
  <c r="AQ5" i="13"/>
  <c r="AR5" i="13"/>
  <c r="AS5" i="13"/>
  <c r="AT5" i="13"/>
  <c r="AU5" i="13"/>
  <c r="AV5" i="13"/>
  <c r="AW5" i="13"/>
  <c r="AX5" i="13"/>
  <c r="D6" i="13"/>
  <c r="E6" i="13"/>
  <c r="F6" i="13"/>
  <c r="G6" i="13"/>
  <c r="H6" i="13"/>
  <c r="I6" i="13"/>
  <c r="J6" i="13"/>
  <c r="K6" i="13"/>
  <c r="L6" i="13"/>
  <c r="M6" i="13"/>
  <c r="N6" i="13"/>
  <c r="O6" i="13"/>
  <c r="P6" i="13"/>
  <c r="Q6" i="13"/>
  <c r="R6" i="13"/>
  <c r="S6" i="13"/>
  <c r="T6" i="13"/>
  <c r="U6" i="13"/>
  <c r="V6" i="13"/>
  <c r="W6" i="13"/>
  <c r="X6" i="13"/>
  <c r="Y6" i="13"/>
  <c r="Z6" i="13"/>
  <c r="AA6" i="13"/>
  <c r="AB6" i="13"/>
  <c r="AC6" i="13"/>
  <c r="AD6" i="13"/>
  <c r="AE6" i="13"/>
  <c r="AF6" i="13"/>
  <c r="AG6" i="13"/>
  <c r="AH6" i="13"/>
  <c r="AI6" i="13"/>
  <c r="AJ6" i="13"/>
  <c r="AK6" i="13"/>
  <c r="AL6" i="13"/>
  <c r="AM6" i="13"/>
  <c r="AN6" i="13"/>
  <c r="AO6" i="13"/>
  <c r="AP6" i="13"/>
  <c r="AQ6" i="13"/>
  <c r="AR6" i="13"/>
  <c r="AS6" i="13"/>
  <c r="AT6" i="13"/>
  <c r="AU6" i="13"/>
  <c r="AV6" i="13"/>
  <c r="AW6" i="13"/>
  <c r="AX6" i="13"/>
  <c r="D7" i="13"/>
  <c r="E7" i="13"/>
  <c r="F7" i="13"/>
  <c r="G7" i="13"/>
  <c r="H7" i="13"/>
  <c r="I7" i="13"/>
  <c r="J7" i="13"/>
  <c r="K7" i="13"/>
  <c r="L7" i="13"/>
  <c r="M7" i="13"/>
  <c r="N7" i="13"/>
  <c r="O7" i="13"/>
  <c r="P7" i="13"/>
  <c r="Q7" i="13"/>
  <c r="R7" i="13"/>
  <c r="S7" i="13"/>
  <c r="T7" i="13"/>
  <c r="U7" i="13"/>
  <c r="V7" i="13"/>
  <c r="W7" i="13"/>
  <c r="X7" i="13"/>
  <c r="Y7" i="13"/>
  <c r="Z7" i="13"/>
  <c r="AA7" i="13"/>
  <c r="AB7" i="13"/>
  <c r="AC7" i="13"/>
  <c r="AD7" i="13"/>
  <c r="AE7" i="13"/>
  <c r="AF7" i="13"/>
  <c r="AG7" i="13"/>
  <c r="AH7" i="13"/>
  <c r="AI7" i="13"/>
  <c r="AJ7" i="13"/>
  <c r="AK7" i="13"/>
  <c r="AL7" i="13"/>
  <c r="AM7" i="13"/>
  <c r="AN7" i="13"/>
  <c r="AO7" i="13"/>
  <c r="AP7" i="13"/>
  <c r="AQ7" i="13"/>
  <c r="AR7" i="13"/>
  <c r="AS7" i="13"/>
  <c r="AT7" i="13"/>
  <c r="AU7" i="13"/>
  <c r="AV7" i="13"/>
  <c r="AW7" i="13"/>
  <c r="AX7" i="13"/>
  <c r="C7" i="13"/>
  <c r="C6" i="13"/>
  <c r="C5" i="13"/>
  <c r="C4" i="13"/>
  <c r="B137" i="10"/>
  <c r="B138" i="8"/>
  <c r="B138" i="6"/>
  <c r="A138" i="1"/>
  <c r="I16" i="12" l="1"/>
  <c r="I56" i="18"/>
  <c r="AB5" i="22"/>
  <c r="I118" i="12"/>
  <c r="M118" i="12" s="1"/>
  <c r="O118" i="12" s="1"/>
  <c r="I58" i="18"/>
  <c r="M58" i="18" s="1"/>
  <c r="O58" i="18" s="1"/>
  <c r="I30" i="12"/>
  <c r="M30" i="12" s="1"/>
  <c r="O30" i="12" s="1"/>
  <c r="I114" i="12"/>
  <c r="M114" i="12" s="1"/>
  <c r="O114" i="12" s="1"/>
  <c r="I74" i="12"/>
  <c r="M74" i="12" s="1"/>
  <c r="O74" i="12" s="1"/>
  <c r="I18" i="12"/>
  <c r="I62" i="12"/>
  <c r="I82" i="12"/>
  <c r="M82" i="12" s="1"/>
  <c r="O82" i="12" s="1"/>
  <c r="I94" i="12"/>
  <c r="M94" i="12" s="1"/>
  <c r="O94" i="12" s="1"/>
  <c r="I51" i="18"/>
  <c r="M51" i="18" s="1"/>
  <c r="O51" i="18" s="1"/>
  <c r="I58" i="12"/>
  <c r="M58" i="12" s="1"/>
  <c r="O58" i="12" s="1"/>
  <c r="I90" i="12"/>
  <c r="M90" i="12" s="1"/>
  <c r="O90" i="12" s="1"/>
  <c r="I14" i="12"/>
  <c r="M14" i="12" s="1"/>
  <c r="O14" i="12" s="1"/>
  <c r="I34" i="12"/>
  <c r="M34" i="12" s="1"/>
  <c r="O34" i="12" s="1"/>
  <c r="I78" i="12"/>
  <c r="I98" i="12"/>
  <c r="I130" i="12"/>
  <c r="M130" i="12" s="1"/>
  <c r="O130" i="12" s="1"/>
  <c r="I4" i="18"/>
  <c r="M4" i="18" s="1"/>
  <c r="O4" i="18" s="1"/>
  <c r="I5" i="18"/>
  <c r="M5" i="18" s="1"/>
  <c r="O5" i="18" s="1"/>
  <c r="I6" i="18"/>
  <c r="M6" i="18" s="1"/>
  <c r="O6" i="18" s="1"/>
  <c r="I7" i="18"/>
  <c r="M7" i="18" s="1"/>
  <c r="O7" i="18" s="1"/>
  <c r="I8" i="18"/>
  <c r="M8" i="18" s="1"/>
  <c r="O8" i="18" s="1"/>
  <c r="I9" i="18"/>
  <c r="I106" i="22"/>
  <c r="M106" i="22" s="1"/>
  <c r="O106" i="22" s="1"/>
  <c r="AB106" i="22" s="1"/>
  <c r="I104" i="22"/>
  <c r="M104" i="22" s="1"/>
  <c r="O104" i="22" s="1"/>
  <c r="AB104" i="22" s="1"/>
  <c r="I109" i="22"/>
  <c r="M109" i="22" s="1"/>
  <c r="O109" i="22" s="1"/>
  <c r="AB109" i="22" s="1"/>
  <c r="I133" i="22"/>
  <c r="M133" i="22" s="1"/>
  <c r="O133" i="22" s="1"/>
  <c r="AB133" i="22" s="1"/>
  <c r="I111" i="22"/>
  <c r="M111" i="22" s="1"/>
  <c r="O111" i="22" s="1"/>
  <c r="AB111" i="22" s="1"/>
  <c r="I93" i="22"/>
  <c r="M93" i="22" s="1"/>
  <c r="O93" i="22" s="1"/>
  <c r="I13" i="22"/>
  <c r="M13" i="22" s="1"/>
  <c r="O13" i="22" s="1"/>
  <c r="AB13" i="22" s="1"/>
  <c r="I116" i="22"/>
  <c r="M116" i="22" s="1"/>
  <c r="O116" i="22" s="1"/>
  <c r="AB116" i="22" s="1"/>
  <c r="I30" i="22"/>
  <c r="M30" i="22" s="1"/>
  <c r="O30" i="22" s="1"/>
  <c r="AB30" i="22" s="1"/>
  <c r="I38" i="22"/>
  <c r="M38" i="22" s="1"/>
  <c r="O38" i="22" s="1"/>
  <c r="AB38" i="22" s="1"/>
  <c r="I22" i="22"/>
  <c r="M22" i="22" s="1"/>
  <c r="O22" i="22" s="1"/>
  <c r="AB22" i="22" s="1"/>
  <c r="I6" i="12"/>
  <c r="M6" i="12" s="1"/>
  <c r="O6" i="12" s="1"/>
  <c r="I38" i="12"/>
  <c r="M38" i="12" s="1"/>
  <c r="O38" i="12" s="1"/>
  <c r="I134" i="12"/>
  <c r="M134" i="12" s="1"/>
  <c r="O134" i="12" s="1"/>
  <c r="I12" i="18"/>
  <c r="M12" i="18" s="1"/>
  <c r="O12" i="18" s="1"/>
  <c r="I13" i="18"/>
  <c r="I18" i="18"/>
  <c r="M18" i="18" s="1"/>
  <c r="O18" i="18" s="1"/>
  <c r="I19" i="18"/>
  <c r="M19" i="18" s="1"/>
  <c r="O19" i="18" s="1"/>
  <c r="I21" i="18"/>
  <c r="M21" i="18" s="1"/>
  <c r="O21" i="18" s="1"/>
  <c r="I22" i="18"/>
  <c r="M22" i="18" s="1"/>
  <c r="O22" i="18" s="1"/>
  <c r="I92" i="18"/>
  <c r="M92" i="18" s="1"/>
  <c r="O92" i="18" s="1"/>
  <c r="I93" i="18"/>
  <c r="M93" i="18" s="1"/>
  <c r="O93" i="18" s="1"/>
  <c r="I69" i="22"/>
  <c r="M69" i="22" s="1"/>
  <c r="O69" i="22" s="1"/>
  <c r="AB69" i="22" s="1"/>
  <c r="I85" i="22"/>
  <c r="M85" i="22" s="1"/>
  <c r="O85" i="22" s="1"/>
  <c r="AB85" i="22" s="1"/>
  <c r="I112" i="22"/>
  <c r="M112" i="22" s="1"/>
  <c r="O112" i="22" s="1"/>
  <c r="AB112" i="22" s="1"/>
  <c r="I80" i="22"/>
  <c r="M80" i="22" s="1"/>
  <c r="O80" i="22" s="1"/>
  <c r="I131" i="22"/>
  <c r="M131" i="22" s="1"/>
  <c r="O131" i="22" s="1"/>
  <c r="AB131" i="22" s="1"/>
  <c r="I110" i="22"/>
  <c r="M110" i="22" s="1"/>
  <c r="O110" i="22" s="1"/>
  <c r="AB110" i="22" s="1"/>
  <c r="I91" i="22"/>
  <c r="M91" i="22" s="1"/>
  <c r="O91" i="22" s="1"/>
  <c r="AB91" i="22" s="1"/>
  <c r="I23" i="22"/>
  <c r="M23" i="22" s="1"/>
  <c r="O23" i="22" s="1"/>
  <c r="AB23" i="22" s="1"/>
  <c r="I27" i="22"/>
  <c r="M27" i="22" s="1"/>
  <c r="O27" i="22" s="1"/>
  <c r="AB27" i="22" s="1"/>
  <c r="I129" i="22"/>
  <c r="M129" i="22" s="1"/>
  <c r="O129" i="22" s="1"/>
  <c r="I29" i="22"/>
  <c r="M29" i="22" s="1"/>
  <c r="O29" i="22" s="1"/>
  <c r="AB29" i="22" s="1"/>
  <c r="I73" i="22"/>
  <c r="M73" i="22" s="1"/>
  <c r="O73" i="22" s="1"/>
  <c r="AB73" i="22" s="1"/>
  <c r="I25" i="22"/>
  <c r="M25" i="22" s="1"/>
  <c r="O25" i="22" s="1"/>
  <c r="AB25" i="22" s="1"/>
  <c r="I11" i="22"/>
  <c r="M11" i="22" s="1"/>
  <c r="O11" i="22" s="1"/>
  <c r="I134" i="22"/>
  <c r="M134" i="22" s="1"/>
  <c r="O134" i="22" s="1"/>
  <c r="AB134" i="22" s="1"/>
  <c r="I57" i="22"/>
  <c r="M57" i="22" s="1"/>
  <c r="O57" i="22" s="1"/>
  <c r="AB57" i="22" s="1"/>
  <c r="I44" i="22"/>
  <c r="M44" i="22" s="1"/>
  <c r="O44" i="22" s="1"/>
  <c r="I10" i="22"/>
  <c r="M10" i="22" s="1"/>
  <c r="O10" i="22" s="1"/>
  <c r="AB10" i="22" s="1"/>
  <c r="I90" i="22"/>
  <c r="M90" i="22" s="1"/>
  <c r="O90" i="22" s="1"/>
  <c r="I46" i="22"/>
  <c r="M46" i="22" s="1"/>
  <c r="O46" i="22" s="1"/>
  <c r="AB46" i="22" s="1"/>
  <c r="I118" i="22"/>
  <c r="M118" i="22" s="1"/>
  <c r="O118" i="22" s="1"/>
  <c r="I71" i="22"/>
  <c r="M71" i="22" s="1"/>
  <c r="O71" i="22" s="1"/>
  <c r="AB71" i="22" s="1"/>
  <c r="I77" i="22"/>
  <c r="M77" i="22" s="1"/>
  <c r="O77" i="22" s="1"/>
  <c r="AB77" i="22" s="1"/>
  <c r="I15" i="22"/>
  <c r="M15" i="22" s="1"/>
  <c r="O15" i="22" s="1"/>
  <c r="AB15" i="22" s="1"/>
  <c r="I126" i="22"/>
  <c r="M126" i="22" s="1"/>
  <c r="O126" i="22" s="1"/>
  <c r="AB126" i="22" s="1"/>
  <c r="I84" i="22"/>
  <c r="M84" i="22" s="1"/>
  <c r="O84" i="22" s="1"/>
  <c r="AB84" i="22" s="1"/>
  <c r="I97" i="22"/>
  <c r="M97" i="22" s="1"/>
  <c r="O97" i="22" s="1"/>
  <c r="AB97" i="22" s="1"/>
  <c r="I37" i="22"/>
  <c r="M37" i="22" s="1"/>
  <c r="O37" i="22" s="1"/>
  <c r="AB37" i="22" s="1"/>
  <c r="I101" i="22"/>
  <c r="M101" i="22" s="1"/>
  <c r="O101" i="22" s="1"/>
  <c r="AB101" i="22" s="1"/>
  <c r="I61" i="22"/>
  <c r="M61" i="22" s="1"/>
  <c r="O61" i="22" s="1"/>
  <c r="I41" i="22"/>
  <c r="M41" i="22" s="1"/>
  <c r="O41" i="22" s="1"/>
  <c r="AB41" i="22" s="1"/>
  <c r="I33" i="22"/>
  <c r="M33" i="22" s="1"/>
  <c r="O33" i="22" s="1"/>
  <c r="AB33" i="22" s="1"/>
  <c r="I8" i="22"/>
  <c r="M8" i="22" s="1"/>
  <c r="O8" i="22" s="1"/>
  <c r="AB8" i="22" s="1"/>
  <c r="I107" i="22"/>
  <c r="M107" i="22" s="1"/>
  <c r="O107" i="22" s="1"/>
  <c r="AB107" i="22" s="1"/>
  <c r="I4" i="22"/>
  <c r="M4" i="22" s="1"/>
  <c r="O4" i="22" s="1"/>
  <c r="AB4" i="22" s="1"/>
  <c r="I12" i="22"/>
  <c r="M12" i="22" s="1"/>
  <c r="O12" i="22" s="1"/>
  <c r="AB12" i="22" s="1"/>
  <c r="I16" i="22"/>
  <c r="M16" i="22" s="1"/>
  <c r="O16" i="22" s="1"/>
  <c r="AB16" i="22" s="1"/>
  <c r="I10" i="12"/>
  <c r="M10" i="12" s="1"/>
  <c r="O10" i="12" s="1"/>
  <c r="I22" i="12"/>
  <c r="M22" i="12" s="1"/>
  <c r="O22" i="12" s="1"/>
  <c r="I42" i="12"/>
  <c r="M42" i="12" s="1"/>
  <c r="O42" i="12" s="1"/>
  <c r="I54" i="12"/>
  <c r="M54" i="12" s="1"/>
  <c r="O54" i="12" s="1"/>
  <c r="I86" i="12"/>
  <c r="M86" i="12" s="1"/>
  <c r="O86" i="12" s="1"/>
  <c r="I47" i="18"/>
  <c r="M47" i="18" s="1"/>
  <c r="O47" i="18" s="1"/>
  <c r="I48" i="18"/>
  <c r="M48" i="18" s="1"/>
  <c r="O48" i="18" s="1"/>
  <c r="I49" i="18"/>
  <c r="M49" i="18" s="1"/>
  <c r="O49" i="18" s="1"/>
  <c r="I54" i="18"/>
  <c r="M54" i="18" s="1"/>
  <c r="O54" i="18" s="1"/>
  <c r="I55" i="18"/>
  <c r="M55" i="18" s="1"/>
  <c r="O55" i="18" s="1"/>
  <c r="I57" i="18"/>
  <c r="M57" i="18" s="1"/>
  <c r="O57" i="18" s="1"/>
  <c r="I59" i="18"/>
  <c r="M59" i="18" s="1"/>
  <c r="O59" i="18" s="1"/>
  <c r="I60" i="18"/>
  <c r="M60" i="18" s="1"/>
  <c r="O60" i="18" s="1"/>
  <c r="I61" i="18"/>
  <c r="M61" i="18" s="1"/>
  <c r="O61" i="18" s="1"/>
  <c r="I122" i="22"/>
  <c r="M122" i="22" s="1"/>
  <c r="O122" i="22" s="1"/>
  <c r="AB122" i="22" s="1"/>
  <c r="I120" i="22"/>
  <c r="M120" i="22" s="1"/>
  <c r="O120" i="22" s="1"/>
  <c r="AB120" i="22" s="1"/>
  <c r="I67" i="22"/>
  <c r="M67" i="22" s="1"/>
  <c r="O67" i="22" s="1"/>
  <c r="AB67" i="22" s="1"/>
  <c r="I123" i="22"/>
  <c r="M123" i="22" s="1"/>
  <c r="O123" i="22" s="1"/>
  <c r="AB123" i="22" s="1"/>
  <c r="I52" i="22"/>
  <c r="M52" i="22" s="1"/>
  <c r="O52" i="22" s="1"/>
  <c r="AB52" i="22" s="1"/>
  <c r="I121" i="22"/>
  <c r="M121" i="22" s="1"/>
  <c r="O121" i="22" s="1"/>
  <c r="AB121" i="22" s="1"/>
  <c r="I78" i="22"/>
  <c r="M78" i="22" s="1"/>
  <c r="O78" i="22" s="1"/>
  <c r="I19" i="22"/>
  <c r="M19" i="22" s="1"/>
  <c r="O19" i="22" s="1"/>
  <c r="AB19" i="22" s="1"/>
  <c r="I21" i="22"/>
  <c r="M21" i="22" s="1"/>
  <c r="O21" i="22" s="1"/>
  <c r="AB21" i="22" s="1"/>
  <c r="I81" i="22"/>
  <c r="M81" i="22" s="1"/>
  <c r="O81" i="22" s="1"/>
  <c r="AB81" i="22" s="1"/>
  <c r="I68" i="22"/>
  <c r="M68" i="22" s="1"/>
  <c r="O68" i="22" s="1"/>
  <c r="AB68" i="22" s="1"/>
  <c r="I137" i="22"/>
  <c r="M137" i="22" s="1"/>
  <c r="O137" i="22" s="1"/>
  <c r="AB137" i="22" s="1"/>
  <c r="I113" i="22"/>
  <c r="M113" i="22" s="1"/>
  <c r="O113" i="22" s="1"/>
  <c r="AB113" i="22" s="1"/>
  <c r="I114" i="22"/>
  <c r="M114" i="22" s="1"/>
  <c r="O114" i="22" s="1"/>
  <c r="AB114" i="22" s="1"/>
  <c r="L69" i="18"/>
  <c r="I69" i="18" s="1"/>
  <c r="M69" i="18" s="1"/>
  <c r="O69" i="18" s="1"/>
  <c r="L73" i="18"/>
  <c r="L100" i="18"/>
  <c r="I100" i="18" s="1"/>
  <c r="M100" i="18" s="1"/>
  <c r="O100" i="18" s="1"/>
  <c r="L131" i="18"/>
  <c r="L135" i="18"/>
  <c r="I135" i="18" s="1"/>
  <c r="Y20" i="12"/>
  <c r="AA20" i="12" s="1"/>
  <c r="Y60" i="12"/>
  <c r="AA60" i="12" s="1"/>
  <c r="Y68" i="12"/>
  <c r="AA68" i="12" s="1"/>
  <c r="Y92" i="12"/>
  <c r="AA92" i="12" s="1"/>
  <c r="L32" i="12"/>
  <c r="I32" i="12" s="1"/>
  <c r="M32" i="12" s="1"/>
  <c r="O32" i="12" s="1"/>
  <c r="L48" i="12"/>
  <c r="L80" i="12"/>
  <c r="I80" i="12" s="1"/>
  <c r="M80" i="12" s="1"/>
  <c r="O80" i="12" s="1"/>
  <c r="L112" i="12"/>
  <c r="I112" i="12" s="1"/>
  <c r="M112" i="12" s="1"/>
  <c r="O112" i="12" s="1"/>
  <c r="M31" i="18"/>
  <c r="O31" i="18" s="1"/>
  <c r="Y68" i="18"/>
  <c r="AA68" i="18" s="1"/>
  <c r="L68" i="18"/>
  <c r="I68" i="18" s="1"/>
  <c r="M68" i="18" s="1"/>
  <c r="O68" i="18" s="1"/>
  <c r="L72" i="18"/>
  <c r="Y13" i="12"/>
  <c r="AA13" i="12" s="1"/>
  <c r="Y41" i="12"/>
  <c r="AA41" i="12" s="1"/>
  <c r="Y65" i="12"/>
  <c r="AA65" i="12" s="1"/>
  <c r="Y109" i="12"/>
  <c r="AA109" i="12" s="1"/>
  <c r="M13" i="18"/>
  <c r="O13" i="18" s="1"/>
  <c r="M16" i="18"/>
  <c r="O16" i="18" s="1"/>
  <c r="Y39" i="18"/>
  <c r="AA39" i="18" s="1"/>
  <c r="Y48" i="18"/>
  <c r="AA48" i="18" s="1"/>
  <c r="Y49" i="18"/>
  <c r="AA49" i="18" s="1"/>
  <c r="L63" i="18"/>
  <c r="L67" i="18"/>
  <c r="I67" i="18" s="1"/>
  <c r="M67" i="18" s="1"/>
  <c r="O67" i="18" s="1"/>
  <c r="L71" i="18"/>
  <c r="I71" i="18" s="1"/>
  <c r="M71" i="18" s="1"/>
  <c r="O71" i="18" s="1"/>
  <c r="L75" i="18"/>
  <c r="I75" i="18" s="1"/>
  <c r="M75" i="18" s="1"/>
  <c r="O75" i="18" s="1"/>
  <c r="L94" i="18"/>
  <c r="I94" i="18" s="1"/>
  <c r="M94" i="18" s="1"/>
  <c r="O94" i="18" s="1"/>
  <c r="Y98" i="18"/>
  <c r="AA98" i="18" s="1"/>
  <c r="L98" i="18"/>
  <c r="I98" i="18" s="1"/>
  <c r="M98" i="18" s="1"/>
  <c r="O98" i="18" s="1"/>
  <c r="L102" i="18"/>
  <c r="I102" i="18" s="1"/>
  <c r="M102" i="18" s="1"/>
  <c r="O102" i="18" s="1"/>
  <c r="L133" i="18"/>
  <c r="I133" i="18" s="1"/>
  <c r="M133" i="18" s="1"/>
  <c r="O133" i="18" s="1"/>
  <c r="Y65" i="18"/>
  <c r="AA65" i="18" s="1"/>
  <c r="L65" i="18"/>
  <c r="I65" i="18" s="1"/>
  <c r="M65" i="18" s="1"/>
  <c r="O65" i="18" s="1"/>
  <c r="L77" i="18"/>
  <c r="Y96" i="18"/>
  <c r="AA96" i="18" s="1"/>
  <c r="L96" i="18"/>
  <c r="I96" i="18" s="1"/>
  <c r="M96" i="18" s="1"/>
  <c r="O96" i="18" s="1"/>
  <c r="Y16" i="12"/>
  <c r="AA16" i="12" s="1"/>
  <c r="Y24" i="12"/>
  <c r="AA24" i="12" s="1"/>
  <c r="Y64" i="12"/>
  <c r="AA64" i="12" s="1"/>
  <c r="Y100" i="12"/>
  <c r="AA100" i="12" s="1"/>
  <c r="Y128" i="12"/>
  <c r="AA128" i="12" s="1"/>
  <c r="L8" i="12"/>
  <c r="I8" i="12" s="1"/>
  <c r="M8" i="12" s="1"/>
  <c r="O8" i="12" s="1"/>
  <c r="L24" i="12"/>
  <c r="L40" i="12"/>
  <c r="L56" i="12"/>
  <c r="I56" i="12" s="1"/>
  <c r="M56" i="12" s="1"/>
  <c r="O56" i="12" s="1"/>
  <c r="L72" i="12"/>
  <c r="I72" i="12" s="1"/>
  <c r="M72" i="12" s="1"/>
  <c r="O72" i="12" s="1"/>
  <c r="L88" i="12"/>
  <c r="I88" i="12" s="1"/>
  <c r="M88" i="12" s="1"/>
  <c r="O88" i="12" s="1"/>
  <c r="L104" i="12"/>
  <c r="I104" i="12" s="1"/>
  <c r="M104" i="12" s="1"/>
  <c r="O104" i="12" s="1"/>
  <c r="L120" i="12"/>
  <c r="I120" i="12" s="1"/>
  <c r="M120" i="12" s="1"/>
  <c r="O120" i="12" s="1"/>
  <c r="L136" i="12"/>
  <c r="I136" i="12" s="1"/>
  <c r="M136" i="12" s="1"/>
  <c r="O136" i="12" s="1"/>
  <c r="Y24" i="18"/>
  <c r="AA24" i="18" s="1"/>
  <c r="Y28" i="18"/>
  <c r="AA28" i="18" s="1"/>
  <c r="L64" i="18"/>
  <c r="L76" i="18"/>
  <c r="I76" i="18" s="1"/>
  <c r="M76" i="18" s="1"/>
  <c r="O76" i="18" s="1"/>
  <c r="Y95" i="18"/>
  <c r="AA95" i="18" s="1"/>
  <c r="L95" i="18"/>
  <c r="I95" i="18" s="1"/>
  <c r="M95" i="18" s="1"/>
  <c r="O95" i="18" s="1"/>
  <c r="L99" i="18"/>
  <c r="I99" i="18" s="1"/>
  <c r="M99" i="18" s="1"/>
  <c r="O99" i="18" s="1"/>
  <c r="Y130" i="18"/>
  <c r="AA130" i="18" s="1"/>
  <c r="L130" i="18"/>
  <c r="I130" i="18" s="1"/>
  <c r="M130" i="18" s="1"/>
  <c r="O130" i="18" s="1"/>
  <c r="L134" i="18"/>
  <c r="Y85" i="12"/>
  <c r="AA85" i="12" s="1"/>
  <c r="Y117" i="12"/>
  <c r="AA117" i="12" s="1"/>
  <c r="Y14" i="12"/>
  <c r="AA14" i="12" s="1"/>
  <c r="Y18" i="12"/>
  <c r="AA18" i="12" s="1"/>
  <c r="Y42" i="12"/>
  <c r="AA42" i="12" s="1"/>
  <c r="Y62" i="12"/>
  <c r="AA62" i="12" s="1"/>
  <c r="Y74" i="12"/>
  <c r="AA74" i="12" s="1"/>
  <c r="Y90" i="12"/>
  <c r="AA90" i="12" s="1"/>
  <c r="L12" i="12"/>
  <c r="L20" i="12"/>
  <c r="L28" i="12"/>
  <c r="I28" i="12" s="1"/>
  <c r="M28" i="12" s="1"/>
  <c r="O28" i="12" s="1"/>
  <c r="L36" i="12"/>
  <c r="I36" i="12" s="1"/>
  <c r="M36" i="12" s="1"/>
  <c r="O36" i="12" s="1"/>
  <c r="L44" i="12"/>
  <c r="L52" i="12"/>
  <c r="L60" i="12"/>
  <c r="I60" i="12" s="1"/>
  <c r="M60" i="12" s="1"/>
  <c r="O60" i="12" s="1"/>
  <c r="L68" i="12"/>
  <c r="I68" i="12" s="1"/>
  <c r="M68" i="12" s="1"/>
  <c r="O68" i="12" s="1"/>
  <c r="L76" i="12"/>
  <c r="I76" i="12" s="1"/>
  <c r="M76" i="12" s="1"/>
  <c r="O76" i="12" s="1"/>
  <c r="L84" i="12"/>
  <c r="L92" i="12"/>
  <c r="I92" i="12" s="1"/>
  <c r="M92" i="12" s="1"/>
  <c r="O92" i="12" s="1"/>
  <c r="L100" i="12"/>
  <c r="I100" i="12" s="1"/>
  <c r="M100" i="12" s="1"/>
  <c r="O100" i="12" s="1"/>
  <c r="L108" i="12"/>
  <c r="I108" i="12" s="1"/>
  <c r="M108" i="12" s="1"/>
  <c r="O108" i="12" s="1"/>
  <c r="L116" i="12"/>
  <c r="I116" i="12" s="1"/>
  <c r="M116" i="12" s="1"/>
  <c r="O116" i="12" s="1"/>
  <c r="L124" i="12"/>
  <c r="I124" i="12" s="1"/>
  <c r="M124" i="12" s="1"/>
  <c r="O124" i="12" s="1"/>
  <c r="L132" i="12"/>
  <c r="I132" i="12" s="1"/>
  <c r="M132" i="12" s="1"/>
  <c r="O132" i="12" s="1"/>
  <c r="Y4" i="18"/>
  <c r="AA4" i="18" s="1"/>
  <c r="Y5" i="18"/>
  <c r="AA5" i="18" s="1"/>
  <c r="Y9" i="18"/>
  <c r="AA9" i="18" s="1"/>
  <c r="Y15" i="18"/>
  <c r="AA15" i="18" s="1"/>
  <c r="Y20" i="18"/>
  <c r="AA20" i="18" s="1"/>
  <c r="L25" i="18"/>
  <c r="I25" i="18" s="1"/>
  <c r="M25" i="18" s="1"/>
  <c r="O25" i="18" s="1"/>
  <c r="L29" i="18"/>
  <c r="L33" i="18"/>
  <c r="I33" i="18" s="1"/>
  <c r="M33" i="18" s="1"/>
  <c r="O33" i="18" s="1"/>
  <c r="L37" i="18"/>
  <c r="I37" i="18" s="1"/>
  <c r="M37" i="18" s="1"/>
  <c r="O37" i="18" s="1"/>
  <c r="Y38" i="18"/>
  <c r="AA38" i="18" s="1"/>
  <c r="L41" i="18"/>
  <c r="I41" i="18" s="1"/>
  <c r="Y62" i="18"/>
  <c r="AA62" i="18" s="1"/>
  <c r="L62" i="18"/>
  <c r="I62" i="18" s="1"/>
  <c r="M62" i="18" s="1"/>
  <c r="O62" i="18" s="1"/>
  <c r="L66" i="18"/>
  <c r="I66" i="18" s="1"/>
  <c r="M66" i="18" s="1"/>
  <c r="O66" i="18" s="1"/>
  <c r="Y70" i="18"/>
  <c r="AA70" i="18" s="1"/>
  <c r="L70" i="18"/>
  <c r="L74" i="18"/>
  <c r="I74" i="18" s="1"/>
  <c r="M74" i="18" s="1"/>
  <c r="O74" i="18" s="1"/>
  <c r="L78" i="18"/>
  <c r="I78" i="18" s="1"/>
  <c r="M78" i="18" s="1"/>
  <c r="O78" i="18" s="1"/>
  <c r="L97" i="18"/>
  <c r="I97" i="18" s="1"/>
  <c r="M97" i="18" s="1"/>
  <c r="O97" i="18" s="1"/>
  <c r="L101" i="18"/>
  <c r="Y123" i="18"/>
  <c r="AA123" i="18" s="1"/>
  <c r="Y127" i="18"/>
  <c r="AA127" i="18" s="1"/>
  <c r="L132" i="18"/>
  <c r="I132" i="18" s="1"/>
  <c r="M132" i="18" s="1"/>
  <c r="O132" i="18" s="1"/>
  <c r="Y136" i="18"/>
  <c r="AA136" i="18" s="1"/>
  <c r="L136" i="18"/>
  <c r="Y113" i="18"/>
  <c r="AA113" i="18" s="1"/>
  <c r="Y117" i="18"/>
  <c r="AA117" i="18" s="1"/>
  <c r="Y52" i="18"/>
  <c r="AA52" i="18" s="1"/>
  <c r="Y60" i="18"/>
  <c r="AA60" i="18" s="1"/>
  <c r="Y61" i="18"/>
  <c r="AA61" i="18" s="1"/>
  <c r="Y89" i="18"/>
  <c r="AA89" i="18" s="1"/>
  <c r="AB86" i="22"/>
  <c r="Y94" i="19"/>
  <c r="AA94" i="19" s="1"/>
  <c r="Y29" i="18"/>
  <c r="AA29" i="18" s="1"/>
  <c r="Y22" i="19"/>
  <c r="AA22" i="19" s="1"/>
  <c r="Y106" i="19"/>
  <c r="AA106" i="19" s="1"/>
  <c r="Y126" i="19"/>
  <c r="Y134" i="19"/>
  <c r="AA134" i="19" s="1"/>
  <c r="Y133" i="12"/>
  <c r="Y129" i="12"/>
  <c r="AA129" i="12" s="1"/>
  <c r="Y125" i="12"/>
  <c r="AA125" i="12" s="1"/>
  <c r="Y122" i="12"/>
  <c r="AA122" i="12" s="1"/>
  <c r="Y121" i="12"/>
  <c r="AA121" i="12" s="1"/>
  <c r="Y120" i="12"/>
  <c r="AA120" i="12" s="1"/>
  <c r="Y119" i="12"/>
  <c r="AA119" i="12" s="1"/>
  <c r="Y115" i="12"/>
  <c r="AA115" i="12" s="1"/>
  <c r="Y113" i="12"/>
  <c r="AA113" i="12" s="1"/>
  <c r="Y105" i="12"/>
  <c r="AA105" i="12" s="1"/>
  <c r="Y101" i="12"/>
  <c r="AA101" i="12" s="1"/>
  <c r="Y97" i="12"/>
  <c r="AA97" i="12" s="1"/>
  <c r="Y95" i="12"/>
  <c r="AA95" i="12" s="1"/>
  <c r="Y93" i="12"/>
  <c r="AA93" i="12" s="1"/>
  <c r="Y91" i="12"/>
  <c r="AA91" i="12" s="1"/>
  <c r="Y89" i="12"/>
  <c r="AA89" i="12" s="1"/>
  <c r="Y87" i="12"/>
  <c r="AA87" i="12" s="1"/>
  <c r="Y81" i="12"/>
  <c r="AA81" i="12" s="1"/>
  <c r="Y77" i="12"/>
  <c r="AA77" i="12" s="1"/>
  <c r="Y73" i="12"/>
  <c r="AA73" i="12" s="1"/>
  <c r="Y69" i="12"/>
  <c r="AA69" i="12" s="1"/>
  <c r="Y67" i="12"/>
  <c r="AA67" i="12" s="1"/>
  <c r="Y63" i="12"/>
  <c r="AA63" i="12" s="1"/>
  <c r="Y61" i="12"/>
  <c r="AA61" i="12" s="1"/>
  <c r="Y59" i="12"/>
  <c r="AA59" i="12" s="1"/>
  <c r="Y57" i="12"/>
  <c r="AA57" i="12" s="1"/>
  <c r="Y55" i="12"/>
  <c r="AA55" i="12" s="1"/>
  <c r="Y53" i="12"/>
  <c r="AA53" i="12" s="1"/>
  <c r="Y49" i="12"/>
  <c r="AA49" i="12" s="1"/>
  <c r="Y45" i="12"/>
  <c r="AA45" i="12" s="1"/>
  <c r="Y37" i="12"/>
  <c r="AA37" i="12" s="1"/>
  <c r="Y33" i="12"/>
  <c r="AA33" i="12" s="1"/>
  <c r="Y29" i="12"/>
  <c r="AA29" i="12" s="1"/>
  <c r="Y28" i="12"/>
  <c r="AA28" i="12" s="1"/>
  <c r="Y25" i="12"/>
  <c r="AA25" i="12" s="1"/>
  <c r="Y21" i="12"/>
  <c r="AA21" i="12" s="1"/>
  <c r="Y17" i="12"/>
  <c r="AA17" i="12" s="1"/>
  <c r="Y9" i="12"/>
  <c r="AA9" i="12" s="1"/>
  <c r="Y5" i="12"/>
  <c r="AA5" i="12" s="1"/>
  <c r="Y110" i="19"/>
  <c r="AA110" i="19" s="1"/>
  <c r="AB24" i="22"/>
  <c r="AB136" i="22"/>
  <c r="AB105" i="22"/>
  <c r="AB65" i="22"/>
  <c r="AB64" i="22"/>
  <c r="Y88" i="18"/>
  <c r="AA88" i="18" s="1"/>
  <c r="L4" i="12"/>
  <c r="L5" i="12"/>
  <c r="L7" i="12"/>
  <c r="I7" i="12" s="1"/>
  <c r="M7" i="12" s="1"/>
  <c r="O7" i="12" s="1"/>
  <c r="L9" i="12"/>
  <c r="L11" i="12"/>
  <c r="L13" i="12"/>
  <c r="L15" i="12"/>
  <c r="I15" i="12" s="1"/>
  <c r="M15" i="12" s="1"/>
  <c r="O15" i="12" s="1"/>
  <c r="L17" i="12"/>
  <c r="L19" i="12"/>
  <c r="L21" i="12"/>
  <c r="L23" i="12"/>
  <c r="L25" i="12"/>
  <c r="L27" i="12"/>
  <c r="L29" i="12"/>
  <c r="L31" i="12"/>
  <c r="L33" i="12"/>
  <c r="L35" i="12"/>
  <c r="L37" i="12"/>
  <c r="L39" i="12"/>
  <c r="I39" i="12" s="1"/>
  <c r="M39" i="12" s="1"/>
  <c r="O39" i="12" s="1"/>
  <c r="L41" i="12"/>
  <c r="L43" i="12"/>
  <c r="L45" i="12"/>
  <c r="L47" i="12"/>
  <c r="L49" i="12"/>
  <c r="L51" i="12"/>
  <c r="L53" i="12"/>
  <c r="L55" i="12"/>
  <c r="I55" i="12" s="1"/>
  <c r="M55" i="12" s="1"/>
  <c r="O55" i="12" s="1"/>
  <c r="L57" i="12"/>
  <c r="I57" i="12" s="1"/>
  <c r="M57" i="12" s="1"/>
  <c r="O57" i="12" s="1"/>
  <c r="L59" i="12"/>
  <c r="L61" i="12"/>
  <c r="L63" i="12"/>
  <c r="I63" i="12" s="1"/>
  <c r="M63" i="12" s="1"/>
  <c r="O63" i="12" s="1"/>
  <c r="L65" i="12"/>
  <c r="L67" i="12"/>
  <c r="L69" i="12"/>
  <c r="L71" i="12"/>
  <c r="I71" i="12" s="1"/>
  <c r="M71" i="12" s="1"/>
  <c r="O71" i="12" s="1"/>
  <c r="L73" i="12"/>
  <c r="L75" i="12"/>
  <c r="L77" i="12"/>
  <c r="L79" i="12"/>
  <c r="I79" i="12" s="1"/>
  <c r="M79" i="12" s="1"/>
  <c r="O79" i="12" s="1"/>
  <c r="L81" i="12"/>
  <c r="L83" i="12"/>
  <c r="L85" i="12"/>
  <c r="L87" i="12"/>
  <c r="I87" i="12" s="1"/>
  <c r="M87" i="12" s="1"/>
  <c r="O87" i="12" s="1"/>
  <c r="L89" i="12"/>
  <c r="L91" i="12"/>
  <c r="L93" i="12"/>
  <c r="L95" i="12"/>
  <c r="L97" i="12"/>
  <c r="L99" i="12"/>
  <c r="L101" i="12"/>
  <c r="L103" i="12"/>
  <c r="L105" i="12"/>
  <c r="L107" i="12"/>
  <c r="L109" i="12"/>
  <c r="L111" i="12"/>
  <c r="L113" i="12"/>
  <c r="L115" i="12"/>
  <c r="L117" i="12"/>
  <c r="L119" i="12"/>
  <c r="I119" i="12" s="1"/>
  <c r="M119" i="12" s="1"/>
  <c r="O119" i="12" s="1"/>
  <c r="L121" i="12"/>
  <c r="L123" i="12"/>
  <c r="L125" i="12"/>
  <c r="L127" i="12"/>
  <c r="L129" i="12"/>
  <c r="L131" i="12"/>
  <c r="L133" i="12"/>
  <c r="L135" i="12"/>
  <c r="L137" i="12"/>
  <c r="I137" i="12" s="1"/>
  <c r="L79" i="18"/>
  <c r="L80" i="18"/>
  <c r="L103" i="18"/>
  <c r="L104" i="18"/>
  <c r="L105" i="18"/>
  <c r="L106" i="18"/>
  <c r="L107" i="18"/>
  <c r="L108" i="18"/>
  <c r="L109" i="18"/>
  <c r="L110" i="18"/>
  <c r="L111" i="18"/>
  <c r="L112" i="18"/>
  <c r="L113" i="18"/>
  <c r="L114" i="18"/>
  <c r="I114" i="18" s="1"/>
  <c r="M114" i="18" s="1"/>
  <c r="O114" i="18" s="1"/>
  <c r="L115" i="18"/>
  <c r="L116" i="18"/>
  <c r="L117" i="18"/>
  <c r="L118" i="18"/>
  <c r="I118" i="18" s="1"/>
  <c r="L10" i="18"/>
  <c r="I10" i="18" s="1"/>
  <c r="M10" i="18" s="1"/>
  <c r="O10" i="18" s="1"/>
  <c r="L11" i="18"/>
  <c r="L52" i="18"/>
  <c r="L53" i="18"/>
  <c r="L81" i="18"/>
  <c r="L82" i="18"/>
  <c r="L83" i="18"/>
  <c r="L84" i="18"/>
  <c r="I84" i="18" s="1"/>
  <c r="M84" i="18" s="1"/>
  <c r="O84" i="18" s="1"/>
  <c r="L85" i="18"/>
  <c r="L86" i="18"/>
  <c r="L87" i="18"/>
  <c r="L88" i="18"/>
  <c r="L89" i="18"/>
  <c r="L90" i="18"/>
  <c r="Y92" i="18"/>
  <c r="AA92" i="18" s="1"/>
  <c r="L119" i="18"/>
  <c r="I119" i="18" s="1"/>
  <c r="M119" i="18" s="1"/>
  <c r="O119" i="18" s="1"/>
  <c r="L120" i="18"/>
  <c r="I120" i="18" s="1"/>
  <c r="M120" i="18" s="1"/>
  <c r="O120" i="18" s="1"/>
  <c r="L121" i="18"/>
  <c r="L122" i="18"/>
  <c r="L123" i="18"/>
  <c r="I123" i="18" s="1"/>
  <c r="M123" i="18" s="1"/>
  <c r="O123" i="18" s="1"/>
  <c r="L124" i="18"/>
  <c r="L125" i="18"/>
  <c r="L126" i="18"/>
  <c r="I126" i="18" s="1"/>
  <c r="M126" i="18" s="1"/>
  <c r="O126" i="18" s="1"/>
  <c r="L127" i="18"/>
  <c r="L128" i="18"/>
  <c r="L129" i="18"/>
  <c r="AB72" i="22"/>
  <c r="AB20" i="22"/>
  <c r="AB100" i="22"/>
  <c r="AB88" i="22"/>
  <c r="AB99" i="22"/>
  <c r="M117" i="22"/>
  <c r="O117" i="22" s="1"/>
  <c r="AB117" i="22" s="1"/>
  <c r="M74" i="22"/>
  <c r="O74" i="22" s="1"/>
  <c r="AB74" i="22" s="1"/>
  <c r="M35" i="22"/>
  <c r="O35" i="22" s="1"/>
  <c r="AB35" i="22" s="1"/>
  <c r="M128" i="22"/>
  <c r="O128" i="22" s="1"/>
  <c r="AB128" i="22" s="1"/>
  <c r="M87" i="22"/>
  <c r="O87" i="22" s="1"/>
  <c r="AB87" i="22" s="1"/>
  <c r="M43" i="22"/>
  <c r="O43" i="22" s="1"/>
  <c r="AB43" i="22" s="1"/>
  <c r="M39" i="22"/>
  <c r="O39" i="22" s="1"/>
  <c r="AB39" i="22" s="1"/>
  <c r="M115" i="22"/>
  <c r="O115" i="22" s="1"/>
  <c r="AB115" i="22" s="1"/>
  <c r="M125" i="22"/>
  <c r="O125" i="22" s="1"/>
  <c r="AB125" i="22" s="1"/>
  <c r="AB92" i="22"/>
  <c r="M51" i="22"/>
  <c r="O51" i="22" s="1"/>
  <c r="M47" i="22"/>
  <c r="O47" i="22" s="1"/>
  <c r="AB47" i="22" s="1"/>
  <c r="M66" i="22"/>
  <c r="O66" i="22" s="1"/>
  <c r="AB66" i="22" s="1"/>
  <c r="M31" i="22"/>
  <c r="O31" i="22" s="1"/>
  <c r="AB31" i="22" s="1"/>
  <c r="M82" i="22"/>
  <c r="O82" i="22" s="1"/>
  <c r="AB82" i="22" s="1"/>
  <c r="M79" i="22"/>
  <c r="O79" i="22" s="1"/>
  <c r="AB79" i="22" s="1"/>
  <c r="M59" i="22"/>
  <c r="O59" i="22" s="1"/>
  <c r="AB59" i="22" s="1"/>
  <c r="M55" i="22"/>
  <c r="O55" i="22" s="1"/>
  <c r="AB55" i="22" s="1"/>
  <c r="AB28" i="22"/>
  <c r="AB18" i="22"/>
  <c r="AB135" i="22"/>
  <c r="AB26" i="22"/>
  <c r="AB76" i="22"/>
  <c r="AB7" i="22"/>
  <c r="Y43" i="19"/>
  <c r="AA43" i="19" s="1"/>
  <c r="Y63" i="19"/>
  <c r="AA63" i="19" s="1"/>
  <c r="Y83" i="19"/>
  <c r="AA83" i="19" s="1"/>
  <c r="Y91" i="19"/>
  <c r="AA91" i="19" s="1"/>
  <c r="Y111" i="19"/>
  <c r="AA111" i="19" s="1"/>
  <c r="Y135" i="19"/>
  <c r="AA135" i="19" s="1"/>
  <c r="AB96" i="22"/>
  <c r="Y16" i="18"/>
  <c r="AA16" i="18" s="1"/>
  <c r="Y100" i="18"/>
  <c r="AA100" i="18" s="1"/>
  <c r="Y128" i="18"/>
  <c r="AA128" i="18" s="1"/>
  <c r="Y92" i="19"/>
  <c r="AA92" i="19" s="1"/>
  <c r="Y112" i="19"/>
  <c r="AA112" i="19" s="1"/>
  <c r="Y116" i="19"/>
  <c r="AA116" i="19" s="1"/>
  <c r="Y120" i="19"/>
  <c r="AA120" i="19" s="1"/>
  <c r="Y136" i="19"/>
  <c r="AA136" i="19" s="1"/>
  <c r="Y76" i="18"/>
  <c r="AA76" i="18" s="1"/>
  <c r="Y85" i="18"/>
  <c r="AA85" i="18" s="1"/>
  <c r="Y21" i="19"/>
  <c r="AA21" i="19" s="1"/>
  <c r="Y57" i="19"/>
  <c r="AA57" i="19" s="1"/>
  <c r="Y61" i="19"/>
  <c r="AA61" i="19" s="1"/>
  <c r="Y93" i="19"/>
  <c r="AA93" i="19" s="1"/>
  <c r="Y121" i="19"/>
  <c r="AA121" i="19" s="1"/>
  <c r="Y125" i="19"/>
  <c r="AA125" i="19" s="1"/>
  <c r="Y133" i="19"/>
  <c r="AA133" i="19" s="1"/>
  <c r="AB119" i="22"/>
  <c r="AB40" i="22"/>
  <c r="AB132" i="22"/>
  <c r="AB127" i="22"/>
  <c r="AB60" i="22"/>
  <c r="AB56" i="22"/>
  <c r="AB95" i="22"/>
  <c r="AB94" i="22"/>
  <c r="AB124" i="22"/>
  <c r="AB83" i="22"/>
  <c r="AB108" i="22"/>
  <c r="AB103" i="22"/>
  <c r="AB36" i="22"/>
  <c r="AB32" i="22"/>
  <c r="AB48" i="22"/>
  <c r="AB89" i="22"/>
  <c r="AB70" i="22"/>
  <c r="AB63" i="22"/>
  <c r="AB34" i="22"/>
  <c r="AB45" i="22"/>
  <c r="AB75" i="22"/>
  <c r="AB49" i="22"/>
  <c r="AB98" i="22"/>
  <c r="AB54" i="22"/>
  <c r="AB17" i="22"/>
  <c r="AB58" i="22"/>
  <c r="AB42" i="22"/>
  <c r="AB130" i="22"/>
  <c r="AB62" i="22"/>
  <c r="AB14" i="22"/>
  <c r="AB6" i="22"/>
  <c r="M63" i="19"/>
  <c r="O63" i="19" s="1"/>
  <c r="AB63" i="19" s="1"/>
  <c r="M110" i="12"/>
  <c r="O110" i="12" s="1"/>
  <c r="M32" i="18"/>
  <c r="O32" i="18" s="1"/>
  <c r="M120" i="19"/>
  <c r="O120" i="19" s="1"/>
  <c r="M122" i="19"/>
  <c r="O122" i="19" s="1"/>
  <c r="M126" i="19"/>
  <c r="O126" i="19" s="1"/>
  <c r="M14" i="18"/>
  <c r="O14" i="18" s="1"/>
  <c r="M46" i="12"/>
  <c r="O46" i="12" s="1"/>
  <c r="M70" i="12"/>
  <c r="O70" i="12" s="1"/>
  <c r="M40" i="18"/>
  <c r="O40" i="18" s="1"/>
  <c r="A8" i="20"/>
  <c r="M26" i="12"/>
  <c r="O26" i="12" s="1"/>
  <c r="M62" i="12"/>
  <c r="O62" i="12" s="1"/>
  <c r="M98" i="12"/>
  <c r="O98" i="12" s="1"/>
  <c r="M15" i="18"/>
  <c r="O15" i="18" s="1"/>
  <c r="M35" i="18"/>
  <c r="O35" i="18" s="1"/>
  <c r="M122" i="12"/>
  <c r="O122" i="12" s="1"/>
  <c r="M20" i="18"/>
  <c r="O20" i="18" s="1"/>
  <c r="M41" i="18"/>
  <c r="O41" i="18" s="1"/>
  <c r="M94" i="19"/>
  <c r="O94" i="19" s="1"/>
  <c r="AB94" i="19" s="1"/>
  <c r="M98" i="19"/>
  <c r="O98" i="19" s="1"/>
  <c r="M121" i="19"/>
  <c r="O121" i="19" s="1"/>
  <c r="M123" i="19"/>
  <c r="O123" i="19" s="1"/>
  <c r="M125" i="19"/>
  <c r="O125" i="19" s="1"/>
  <c r="M127" i="19"/>
  <c r="O127" i="19" s="1"/>
  <c r="M96" i="12"/>
  <c r="O96" i="12" s="1"/>
  <c r="M128" i="12"/>
  <c r="O128" i="12" s="1"/>
  <c r="M42" i="18"/>
  <c r="O42" i="18" s="1"/>
  <c r="M50" i="12"/>
  <c r="O50" i="12" s="1"/>
  <c r="M39" i="18"/>
  <c r="O39" i="18" s="1"/>
  <c r="M43" i="18"/>
  <c r="O43" i="18" s="1"/>
  <c r="M91" i="18"/>
  <c r="O91" i="18" s="1"/>
  <c r="M16" i="12"/>
  <c r="O16" i="12" s="1"/>
  <c r="M64" i="12"/>
  <c r="O64" i="12" s="1"/>
  <c r="M78" i="12"/>
  <c r="O78" i="12" s="1"/>
  <c r="M102" i="12"/>
  <c r="O102" i="12" s="1"/>
  <c r="M9" i="18"/>
  <c r="O9" i="18" s="1"/>
  <c r="M16" i="19"/>
  <c r="O16" i="19" s="1"/>
  <c r="M22" i="19"/>
  <c r="O22" i="19" s="1"/>
  <c r="M36" i="19"/>
  <c r="O36" i="19" s="1"/>
  <c r="M58" i="19"/>
  <c r="O58" i="19" s="1"/>
  <c r="AB58" i="19" s="1"/>
  <c r="M92" i="19"/>
  <c r="O92" i="19" s="1"/>
  <c r="AB92" i="19" s="1"/>
  <c r="M111" i="19"/>
  <c r="O111" i="19" s="1"/>
  <c r="AB111" i="19" s="1"/>
  <c r="M113" i="19"/>
  <c r="O113" i="19" s="1"/>
  <c r="M132" i="19"/>
  <c r="O132" i="19" s="1"/>
  <c r="M134" i="19"/>
  <c r="O134" i="19" s="1"/>
  <c r="AB134" i="19" s="1"/>
  <c r="M136" i="19"/>
  <c r="O136" i="19" s="1"/>
  <c r="M24" i="18"/>
  <c r="O24" i="18" s="1"/>
  <c r="M28" i="18"/>
  <c r="O28" i="18" s="1"/>
  <c r="M118" i="18"/>
  <c r="O118" i="18" s="1"/>
  <c r="M21" i="19"/>
  <c r="O21" i="19" s="1"/>
  <c r="M57" i="19"/>
  <c r="O57" i="19" s="1"/>
  <c r="M61" i="19"/>
  <c r="O61" i="19" s="1"/>
  <c r="M91" i="19"/>
  <c r="O91" i="19" s="1"/>
  <c r="M93" i="19"/>
  <c r="O93" i="19" s="1"/>
  <c r="M106" i="19"/>
  <c r="O106" i="19" s="1"/>
  <c r="M110" i="19"/>
  <c r="O110" i="19" s="1"/>
  <c r="M112" i="19"/>
  <c r="O112" i="19" s="1"/>
  <c r="M135" i="19"/>
  <c r="O135" i="19" s="1"/>
  <c r="Y132" i="19"/>
  <c r="AA132" i="19" s="1"/>
  <c r="Y8" i="18"/>
  <c r="AA8" i="18" s="1"/>
  <c r="Y17" i="18"/>
  <c r="AA17" i="18" s="1"/>
  <c r="Y21" i="18"/>
  <c r="AA21" i="18" s="1"/>
  <c r="M26" i="18"/>
  <c r="O26" i="18" s="1"/>
  <c r="M34" i="18"/>
  <c r="O34" i="18" s="1"/>
  <c r="Y37" i="18"/>
  <c r="AA37" i="18" s="1"/>
  <c r="Y80" i="18"/>
  <c r="AA80" i="18" s="1"/>
  <c r="M6" i="19"/>
  <c r="O6" i="19" s="1"/>
  <c r="M13" i="19"/>
  <c r="O13" i="19" s="1"/>
  <c r="Y13" i="19"/>
  <c r="AA13" i="19" s="1"/>
  <c r="M14" i="19"/>
  <c r="O14" i="19" s="1"/>
  <c r="Y14" i="19"/>
  <c r="AA14" i="19" s="1"/>
  <c r="M15" i="19"/>
  <c r="O15" i="19" s="1"/>
  <c r="Y15" i="19"/>
  <c r="AA15" i="19" s="1"/>
  <c r="M20" i="19"/>
  <c r="O20" i="19" s="1"/>
  <c r="Y20" i="19"/>
  <c r="AA20" i="19" s="1"/>
  <c r="Y24" i="19"/>
  <c r="AA24" i="19" s="1"/>
  <c r="M29" i="19"/>
  <c r="O29" i="19" s="1"/>
  <c r="Y29" i="19"/>
  <c r="AA29" i="19" s="1"/>
  <c r="M30" i="19"/>
  <c r="O30" i="19" s="1"/>
  <c r="Y30" i="19"/>
  <c r="AA30" i="19" s="1"/>
  <c r="M31" i="19"/>
  <c r="O31" i="19" s="1"/>
  <c r="Y31" i="19"/>
  <c r="AA31" i="19" s="1"/>
  <c r="M32" i="19"/>
  <c r="O32" i="19" s="1"/>
  <c r="Y32" i="19"/>
  <c r="AA32" i="19" s="1"/>
  <c r="M33" i="19"/>
  <c r="O33" i="19" s="1"/>
  <c r="Y33" i="19"/>
  <c r="AA33" i="19" s="1"/>
  <c r="M34" i="19"/>
  <c r="O34" i="19" s="1"/>
  <c r="Y34" i="19"/>
  <c r="M35" i="19"/>
  <c r="O35" i="19" s="1"/>
  <c r="M42" i="19"/>
  <c r="O42" i="19" s="1"/>
  <c r="Y42" i="19"/>
  <c r="AA42" i="19" s="1"/>
  <c r="Y47" i="19"/>
  <c r="AA47" i="19" s="1"/>
  <c r="Y53" i="19"/>
  <c r="AA53" i="19" s="1"/>
  <c r="M54" i="19"/>
  <c r="O54" i="19" s="1"/>
  <c r="Y54" i="19"/>
  <c r="AA54" i="19" s="1"/>
  <c r="M55" i="19"/>
  <c r="O55" i="19" s="1"/>
  <c r="Y55" i="19"/>
  <c r="AA55" i="19" s="1"/>
  <c r="M56" i="19"/>
  <c r="O56" i="19" s="1"/>
  <c r="Y62" i="19"/>
  <c r="AA62" i="19" s="1"/>
  <c r="M68" i="19"/>
  <c r="O68" i="19" s="1"/>
  <c r="Y68" i="19"/>
  <c r="AA68" i="19" s="1"/>
  <c r="M69" i="19"/>
  <c r="O69" i="19" s="1"/>
  <c r="Y69" i="19"/>
  <c r="AA69" i="19" s="1"/>
  <c r="M70" i="19"/>
  <c r="O70" i="19" s="1"/>
  <c r="Y70" i="19"/>
  <c r="AA70" i="19" s="1"/>
  <c r="M71" i="19"/>
  <c r="O71" i="19" s="1"/>
  <c r="M76" i="19"/>
  <c r="O76" i="19" s="1"/>
  <c r="Y76" i="19"/>
  <c r="AA76" i="19" s="1"/>
  <c r="M81" i="19"/>
  <c r="O81" i="19" s="1"/>
  <c r="Y81" i="19"/>
  <c r="AA81" i="19" s="1"/>
  <c r="M82" i="19"/>
  <c r="O82" i="19" s="1"/>
  <c r="Y82" i="19"/>
  <c r="AA82" i="19" s="1"/>
  <c r="Y47" i="12"/>
  <c r="AA47" i="12" s="1"/>
  <c r="Y71" i="12"/>
  <c r="AA71" i="12" s="1"/>
  <c r="Y79" i="12"/>
  <c r="AA79" i="12" s="1"/>
  <c r="Y99" i="12"/>
  <c r="AA99" i="12" s="1"/>
  <c r="Y111" i="12"/>
  <c r="AA111" i="12" s="1"/>
  <c r="Y135" i="12"/>
  <c r="AA135" i="12" s="1"/>
  <c r="M18" i="12"/>
  <c r="O18" i="12" s="1"/>
  <c r="M126" i="12"/>
  <c r="O126" i="12" s="1"/>
  <c r="H137" i="19"/>
  <c r="T137" i="19"/>
  <c r="Y137" i="19" s="1"/>
  <c r="AA137" i="19" s="1"/>
  <c r="Y43" i="12"/>
  <c r="AA43" i="12" s="1"/>
  <c r="Y51" i="12"/>
  <c r="AA51" i="12" s="1"/>
  <c r="Y75" i="12"/>
  <c r="AA75" i="12" s="1"/>
  <c r="Y83" i="12"/>
  <c r="AA83" i="12" s="1"/>
  <c r="Y127" i="12"/>
  <c r="AA127" i="12" s="1"/>
  <c r="Y131" i="12"/>
  <c r="AA131" i="12" s="1"/>
  <c r="Y7" i="12"/>
  <c r="AA7" i="12" s="1"/>
  <c r="Y13" i="18"/>
  <c r="AA13" i="18" s="1"/>
  <c r="Y27" i="18"/>
  <c r="AA27" i="18" s="1"/>
  <c r="Y32" i="18"/>
  <c r="AA32" i="18" s="1"/>
  <c r="Y35" i="18"/>
  <c r="AA35" i="18" s="1"/>
  <c r="Y40" i="18"/>
  <c r="AA40" i="18" s="1"/>
  <c r="Y45" i="18"/>
  <c r="AA45" i="18" s="1"/>
  <c r="Y59" i="18"/>
  <c r="AA59" i="18" s="1"/>
  <c r="Y64" i="18"/>
  <c r="AA64" i="18" s="1"/>
  <c r="Y116" i="18"/>
  <c r="AA116" i="18" s="1"/>
  <c r="Y120" i="18"/>
  <c r="AA120" i="18" s="1"/>
  <c r="Y122" i="18"/>
  <c r="AA122" i="18" s="1"/>
  <c r="Y8" i="12"/>
  <c r="AA8" i="12" s="1"/>
  <c r="Y36" i="12"/>
  <c r="AA36" i="12" s="1"/>
  <c r="Y112" i="12"/>
  <c r="AA112" i="12" s="1"/>
  <c r="Y136" i="12"/>
  <c r="AA136" i="12" s="1"/>
  <c r="M10" i="19"/>
  <c r="O10" i="19" s="1"/>
  <c r="Y10" i="19"/>
  <c r="AA10" i="19" s="1"/>
  <c r="M11" i="19"/>
  <c r="O11" i="19" s="1"/>
  <c r="Y11" i="19"/>
  <c r="AA11" i="19" s="1"/>
  <c r="Y40" i="19"/>
  <c r="AA40" i="19" s="1"/>
  <c r="M41" i="19"/>
  <c r="O41" i="19" s="1"/>
  <c r="M45" i="19"/>
  <c r="O45" i="19" s="1"/>
  <c r="Y45" i="19"/>
  <c r="AA45" i="19" s="1"/>
  <c r="M46" i="19"/>
  <c r="O46" i="19" s="1"/>
  <c r="Y46" i="19"/>
  <c r="AA46" i="19" s="1"/>
  <c r="M47" i="19"/>
  <c r="O47" i="19" s="1"/>
  <c r="M49" i="19"/>
  <c r="O49" i="19" s="1"/>
  <c r="Y49" i="19"/>
  <c r="AA49" i="19" s="1"/>
  <c r="M50" i="19"/>
  <c r="O50" i="19" s="1"/>
  <c r="Y50" i="19"/>
  <c r="AA50" i="19" s="1"/>
  <c r="M52" i="19"/>
  <c r="O52" i="19" s="1"/>
  <c r="Y52" i="19"/>
  <c r="AA52" i="19" s="1"/>
  <c r="M65" i="19"/>
  <c r="O65" i="19" s="1"/>
  <c r="Y65" i="19"/>
  <c r="AA65" i="19" s="1"/>
  <c r="M66" i="19"/>
  <c r="O66" i="19" s="1"/>
  <c r="Y66" i="19"/>
  <c r="AA66" i="19" s="1"/>
  <c r="M67" i="19"/>
  <c r="O67" i="19" s="1"/>
  <c r="M79" i="19"/>
  <c r="O79" i="19" s="1"/>
  <c r="Y79" i="19"/>
  <c r="AA79" i="19" s="1"/>
  <c r="M88" i="19"/>
  <c r="O88" i="19" s="1"/>
  <c r="Y88" i="19"/>
  <c r="AA88" i="19" s="1"/>
  <c r="M89" i="19"/>
  <c r="O89" i="19" s="1"/>
  <c r="Y89" i="19"/>
  <c r="AA89" i="19" s="1"/>
  <c r="M90" i="19"/>
  <c r="O90" i="19" s="1"/>
  <c r="Y90" i="19"/>
  <c r="AA90" i="19" s="1"/>
  <c r="M97" i="19"/>
  <c r="O97" i="19" s="1"/>
  <c r="M102" i="19"/>
  <c r="O102" i="19" s="1"/>
  <c r="Y102" i="19"/>
  <c r="AA102" i="19" s="1"/>
  <c r="Y105" i="19"/>
  <c r="AA105" i="19" s="1"/>
  <c r="Y108" i="19"/>
  <c r="AA108" i="19" s="1"/>
  <c r="M114" i="19"/>
  <c r="O114" i="19" s="1"/>
  <c r="Y114" i="19"/>
  <c r="AA114" i="19" s="1"/>
  <c r="M115" i="19"/>
  <c r="O115" i="19" s="1"/>
  <c r="Y115" i="19"/>
  <c r="AA115" i="19" s="1"/>
  <c r="M118" i="19"/>
  <c r="O118" i="19" s="1"/>
  <c r="Y118" i="19"/>
  <c r="AA118" i="19" s="1"/>
  <c r="Y124" i="19"/>
  <c r="AA124" i="19" s="1"/>
  <c r="M129" i="19"/>
  <c r="O129" i="19" s="1"/>
  <c r="Y129" i="19"/>
  <c r="AA129" i="19" s="1"/>
  <c r="Y131" i="19"/>
  <c r="AA131" i="19" s="1"/>
  <c r="Y7" i="18"/>
  <c r="AA7" i="18" s="1"/>
  <c r="Y11" i="18"/>
  <c r="AA11" i="18" s="1"/>
  <c r="Y23" i="18"/>
  <c r="AA23" i="18" s="1"/>
  <c r="Y25" i="18"/>
  <c r="AA25" i="18" s="1"/>
  <c r="M27" i="18"/>
  <c r="O27" i="18" s="1"/>
  <c r="Y43" i="18"/>
  <c r="AA43" i="18" s="1"/>
  <c r="Y57" i="18"/>
  <c r="AA57" i="18" s="1"/>
  <c r="Y72" i="18"/>
  <c r="AA72" i="18" s="1"/>
  <c r="Y81" i="18"/>
  <c r="AA81" i="18" s="1"/>
  <c r="Y84" i="18"/>
  <c r="AA84" i="18" s="1"/>
  <c r="Y124" i="18"/>
  <c r="AA124" i="18" s="1"/>
  <c r="Y115" i="18"/>
  <c r="AA115" i="18" s="1"/>
  <c r="M4" i="19"/>
  <c r="O4" i="19" s="1"/>
  <c r="AB4" i="19" s="1"/>
  <c r="Y4" i="19"/>
  <c r="AA4" i="19" s="1"/>
  <c r="M7" i="19"/>
  <c r="O7" i="19" s="1"/>
  <c r="Y7" i="19"/>
  <c r="AA7" i="19" s="1"/>
  <c r="M8" i="19"/>
  <c r="O8" i="19" s="1"/>
  <c r="Y8" i="19"/>
  <c r="AA8" i="19" s="1"/>
  <c r="M12" i="19"/>
  <c r="O12" i="19" s="1"/>
  <c r="M17" i="19"/>
  <c r="O17" i="19" s="1"/>
  <c r="Y17" i="19"/>
  <c r="AA17" i="19" s="1"/>
  <c r="M18" i="19"/>
  <c r="O18" i="19" s="1"/>
  <c r="Y18" i="19"/>
  <c r="AA18" i="19" s="1"/>
  <c r="M19" i="19"/>
  <c r="O19" i="19" s="1"/>
  <c r="Y26" i="19"/>
  <c r="AA26" i="19" s="1"/>
  <c r="M27" i="19"/>
  <c r="O27" i="19" s="1"/>
  <c r="Y27" i="19"/>
  <c r="AA27" i="19" s="1"/>
  <c r="M38" i="19"/>
  <c r="O38" i="19" s="1"/>
  <c r="Y38" i="19"/>
  <c r="AA38" i="19" s="1"/>
  <c r="M39" i="19"/>
  <c r="O39" i="19" s="1"/>
  <c r="Y39" i="19"/>
  <c r="AA39" i="19" s="1"/>
  <c r="M72" i="19"/>
  <c r="O72" i="19" s="1"/>
  <c r="Y72" i="19"/>
  <c r="AA72" i="19" s="1"/>
  <c r="M73" i="19"/>
  <c r="O73" i="19" s="1"/>
  <c r="Y73" i="19"/>
  <c r="AA73" i="19" s="1"/>
  <c r="M74" i="19"/>
  <c r="O74" i="19" s="1"/>
  <c r="Y74" i="19"/>
  <c r="AA74" i="19" s="1"/>
  <c r="M75" i="19"/>
  <c r="O75" i="19" s="1"/>
  <c r="M84" i="19"/>
  <c r="O84" i="19" s="1"/>
  <c r="Y84" i="19"/>
  <c r="AA84" i="19" s="1"/>
  <c r="M85" i="19"/>
  <c r="O85" i="19" s="1"/>
  <c r="Y85" i="19"/>
  <c r="AA85" i="19" s="1"/>
  <c r="M86" i="19"/>
  <c r="O86" i="19" s="1"/>
  <c r="Y86" i="19"/>
  <c r="AA86" i="19" s="1"/>
  <c r="M87" i="19"/>
  <c r="O87" i="19" s="1"/>
  <c r="M95" i="19"/>
  <c r="O95" i="19" s="1"/>
  <c r="Y95" i="19"/>
  <c r="AA95" i="19" s="1"/>
  <c r="M96" i="19"/>
  <c r="O96" i="19" s="1"/>
  <c r="M99" i="19"/>
  <c r="O99" i="19" s="1"/>
  <c r="Y99" i="19"/>
  <c r="M100" i="19"/>
  <c r="O100" i="19" s="1"/>
  <c r="Y100" i="19"/>
  <c r="AA100" i="19" s="1"/>
  <c r="M101" i="19"/>
  <c r="O101" i="19" s="1"/>
  <c r="Y101" i="19"/>
  <c r="AA101" i="19" s="1"/>
  <c r="M104" i="19"/>
  <c r="O104" i="19" s="1"/>
  <c r="Y104" i="19"/>
  <c r="AA104" i="19" s="1"/>
  <c r="M108" i="19"/>
  <c r="O108" i="19" s="1"/>
  <c r="M119" i="19"/>
  <c r="O119" i="19" s="1"/>
  <c r="M124" i="19"/>
  <c r="O124" i="19" s="1"/>
  <c r="M128" i="19"/>
  <c r="O128" i="19" s="1"/>
  <c r="Y128" i="19"/>
  <c r="AA128" i="19" s="1"/>
  <c r="M130" i="19"/>
  <c r="O130" i="19" s="1"/>
  <c r="Y130" i="19"/>
  <c r="AA130" i="19" s="1"/>
  <c r="AA34" i="19"/>
  <c r="AA122" i="19"/>
  <c r="AA126" i="19"/>
  <c r="AA99" i="19"/>
  <c r="Y6" i="19"/>
  <c r="AA6" i="19" s="1"/>
  <c r="Y12" i="19"/>
  <c r="AA12" i="19" s="1"/>
  <c r="Y19" i="19"/>
  <c r="AA19" i="19" s="1"/>
  <c r="M23" i="19"/>
  <c r="O23" i="19" s="1"/>
  <c r="M5" i="19"/>
  <c r="O5" i="19" s="1"/>
  <c r="M9" i="19"/>
  <c r="O9" i="19" s="1"/>
  <c r="Y23" i="19"/>
  <c r="AA23" i="19" s="1"/>
  <c r="M25" i="19"/>
  <c r="O25" i="19" s="1"/>
  <c r="Y5" i="19"/>
  <c r="AA5" i="19" s="1"/>
  <c r="Y9" i="19"/>
  <c r="AA9" i="19" s="1"/>
  <c r="Y16" i="19"/>
  <c r="AA16" i="19" s="1"/>
  <c r="M24" i="19"/>
  <c r="O24" i="19" s="1"/>
  <c r="Y37" i="19"/>
  <c r="AA37" i="19" s="1"/>
  <c r="Y48" i="19"/>
  <c r="AA48" i="19" s="1"/>
  <c r="Y51" i="19"/>
  <c r="AA51" i="19" s="1"/>
  <c r="Y59" i="19"/>
  <c r="AA59" i="19" s="1"/>
  <c r="M62" i="19"/>
  <c r="O62" i="19" s="1"/>
  <c r="Y64" i="19"/>
  <c r="AA64" i="19" s="1"/>
  <c r="M78" i="19"/>
  <c r="O78" i="19" s="1"/>
  <c r="Y103" i="19"/>
  <c r="AA103" i="19" s="1"/>
  <c r="Y107" i="19"/>
  <c r="AA107" i="19" s="1"/>
  <c r="Y109" i="19"/>
  <c r="AA109" i="19" s="1"/>
  <c r="Y117" i="19"/>
  <c r="AA117" i="19" s="1"/>
  <c r="M137" i="19"/>
  <c r="O137" i="19" s="1"/>
  <c r="Y25" i="19"/>
  <c r="AA25" i="19" s="1"/>
  <c r="M26" i="19"/>
  <c r="O26" i="19" s="1"/>
  <c r="M28" i="19"/>
  <c r="O28" i="19" s="1"/>
  <c r="M37" i="19"/>
  <c r="O37" i="19" s="1"/>
  <c r="M43" i="19"/>
  <c r="O43" i="19" s="1"/>
  <c r="AB43" i="19" s="1"/>
  <c r="M64" i="19"/>
  <c r="O64" i="19" s="1"/>
  <c r="AB64" i="19" s="1"/>
  <c r="Y96" i="19"/>
  <c r="AA96" i="19" s="1"/>
  <c r="M103" i="19"/>
  <c r="O103" i="19" s="1"/>
  <c r="AB103" i="19" s="1"/>
  <c r="Y113" i="19"/>
  <c r="AA113" i="19" s="1"/>
  <c r="Y35" i="19"/>
  <c r="AA35" i="19" s="1"/>
  <c r="Y41" i="19"/>
  <c r="AA41" i="19" s="1"/>
  <c r="Y44" i="19"/>
  <c r="AA44" i="19" s="1"/>
  <c r="M48" i="19"/>
  <c r="O48" i="19" s="1"/>
  <c r="M51" i="19"/>
  <c r="O51" i="19" s="1"/>
  <c r="M53" i="19"/>
  <c r="O53" i="19" s="1"/>
  <c r="M59" i="19"/>
  <c r="O59" i="19" s="1"/>
  <c r="AB59" i="19" s="1"/>
  <c r="Y78" i="19"/>
  <c r="AA78" i="19" s="1"/>
  <c r="M107" i="19"/>
  <c r="O107" i="19" s="1"/>
  <c r="M109" i="19"/>
  <c r="O109" i="19" s="1"/>
  <c r="M117" i="19"/>
  <c r="O117" i="19" s="1"/>
  <c r="AB117" i="19" s="1"/>
  <c r="Y28" i="19"/>
  <c r="AA28" i="19" s="1"/>
  <c r="M40" i="19"/>
  <c r="O40" i="19" s="1"/>
  <c r="M60" i="19"/>
  <c r="O60" i="19" s="1"/>
  <c r="Y67" i="19"/>
  <c r="AA67" i="19" s="1"/>
  <c r="Y71" i="19"/>
  <c r="AA71" i="19" s="1"/>
  <c r="Y75" i="19"/>
  <c r="AA75" i="19" s="1"/>
  <c r="Y36" i="19"/>
  <c r="AA36" i="19" s="1"/>
  <c r="M44" i="19"/>
  <c r="O44" i="19" s="1"/>
  <c r="Y56" i="19"/>
  <c r="AA56" i="19" s="1"/>
  <c r="Y60" i="19"/>
  <c r="AA60" i="19" s="1"/>
  <c r="Y98" i="19"/>
  <c r="AA98" i="19" s="1"/>
  <c r="M105" i="19"/>
  <c r="O105" i="19" s="1"/>
  <c r="Y77" i="19"/>
  <c r="AA77" i="19" s="1"/>
  <c r="Y80" i="19"/>
  <c r="AA80" i="19" s="1"/>
  <c r="Y87" i="19"/>
  <c r="AA87" i="19" s="1"/>
  <c r="M116" i="19"/>
  <c r="O116" i="19" s="1"/>
  <c r="M77" i="19"/>
  <c r="O77" i="19" s="1"/>
  <c r="AB77" i="19" s="1"/>
  <c r="M80" i="19"/>
  <c r="O80" i="19" s="1"/>
  <c r="M83" i="19"/>
  <c r="O83" i="19" s="1"/>
  <c r="AB83" i="19" s="1"/>
  <c r="Y97" i="19"/>
  <c r="AA97" i="19" s="1"/>
  <c r="Y119" i="19"/>
  <c r="AA119" i="19" s="1"/>
  <c r="Y123" i="19"/>
  <c r="AA123" i="19" s="1"/>
  <c r="Y127" i="19"/>
  <c r="AA127" i="19" s="1"/>
  <c r="M133" i="19"/>
  <c r="O133" i="19" s="1"/>
  <c r="AB133" i="19" s="1"/>
  <c r="M131" i="19"/>
  <c r="O131" i="19" s="1"/>
  <c r="AB131" i="19" s="1"/>
  <c r="Y46" i="18"/>
  <c r="AA46" i="18" s="1"/>
  <c r="Y50" i="18"/>
  <c r="AA50" i="18" s="1"/>
  <c r="Y10" i="18"/>
  <c r="AA10" i="18" s="1"/>
  <c r="Y42" i="18"/>
  <c r="AA42" i="18" s="1"/>
  <c r="M45" i="18"/>
  <c r="O45" i="18" s="1"/>
  <c r="M56" i="18"/>
  <c r="O56" i="18" s="1"/>
  <c r="M36" i="18"/>
  <c r="O36" i="18" s="1"/>
  <c r="Y12" i="12"/>
  <c r="AA12" i="12" s="1"/>
  <c r="Y32" i="12"/>
  <c r="AA32" i="12" s="1"/>
  <c r="Y40" i="12"/>
  <c r="AA40" i="12" s="1"/>
  <c r="Y44" i="12"/>
  <c r="AA44" i="12" s="1"/>
  <c r="Y48" i="12"/>
  <c r="AA48" i="12" s="1"/>
  <c r="Y52" i="12"/>
  <c r="AA52" i="12" s="1"/>
  <c r="Y56" i="12"/>
  <c r="AA56" i="12" s="1"/>
  <c r="Y72" i="12"/>
  <c r="AA72" i="12" s="1"/>
  <c r="Y76" i="12"/>
  <c r="AA76" i="12" s="1"/>
  <c r="Y80" i="12"/>
  <c r="AA80" i="12" s="1"/>
  <c r="Y84" i="12"/>
  <c r="AA84" i="12" s="1"/>
  <c r="Y88" i="12"/>
  <c r="AA88" i="12" s="1"/>
  <c r="Y96" i="12"/>
  <c r="AA96" i="12" s="1"/>
  <c r="Y104" i="12"/>
  <c r="AA104" i="12" s="1"/>
  <c r="Y108" i="12"/>
  <c r="AA108" i="12" s="1"/>
  <c r="Y116" i="12"/>
  <c r="AA116" i="12" s="1"/>
  <c r="Y124" i="12"/>
  <c r="AA124" i="12" s="1"/>
  <c r="Y132" i="12"/>
  <c r="AA132" i="12" s="1"/>
  <c r="Y102" i="12"/>
  <c r="AA102" i="12" s="1"/>
  <c r="Y114" i="12"/>
  <c r="AA114" i="12" s="1"/>
  <c r="Y130" i="12"/>
  <c r="AA130" i="12" s="1"/>
  <c r="Y4" i="12"/>
  <c r="AA4" i="12" s="1"/>
  <c r="M66" i="12"/>
  <c r="O66" i="12" s="1"/>
  <c r="M106" i="12"/>
  <c r="O106" i="12" s="1"/>
  <c r="Y22" i="18"/>
  <c r="AA22" i="18" s="1"/>
  <c r="Y30" i="18"/>
  <c r="AA30" i="18" s="1"/>
  <c r="Y58" i="18"/>
  <c r="AA58" i="18" s="1"/>
  <c r="Y18" i="18"/>
  <c r="AA18" i="18" s="1"/>
  <c r="Y31" i="18"/>
  <c r="AA31" i="18" s="1"/>
  <c r="Y51" i="18"/>
  <c r="AA51" i="18" s="1"/>
  <c r="Y66" i="18"/>
  <c r="AA66" i="18" s="1"/>
  <c r="Y74" i="18"/>
  <c r="AA74" i="18" s="1"/>
  <c r="Y78" i="18"/>
  <c r="AA78" i="18" s="1"/>
  <c r="Y82" i="18"/>
  <c r="AA82" i="18" s="1"/>
  <c r="Y83" i="18"/>
  <c r="AA83" i="18" s="1"/>
  <c r="Y86" i="18"/>
  <c r="AA86" i="18" s="1"/>
  <c r="Y106" i="18"/>
  <c r="AA106" i="18" s="1"/>
  <c r="Y118" i="18"/>
  <c r="AA118" i="18" s="1"/>
  <c r="Y110" i="18"/>
  <c r="AA110" i="18" s="1"/>
  <c r="Y14" i="18"/>
  <c r="AA14" i="18" s="1"/>
  <c r="Y26" i="18"/>
  <c r="AA26" i="18" s="1"/>
  <c r="Y34" i="18"/>
  <c r="AA34" i="18" s="1"/>
  <c r="Y54" i="18"/>
  <c r="AA54" i="18" s="1"/>
  <c r="Y55" i="18"/>
  <c r="AA55" i="18" s="1"/>
  <c r="Y91" i="18"/>
  <c r="AA91" i="18" s="1"/>
  <c r="Y102" i="18"/>
  <c r="AA102" i="18" s="1"/>
  <c r="Y126" i="18"/>
  <c r="AA126" i="18" s="1"/>
  <c r="M17" i="18"/>
  <c r="O17" i="18" s="1"/>
  <c r="M44" i="18"/>
  <c r="O44" i="18" s="1"/>
  <c r="M46" i="18"/>
  <c r="O46" i="18" s="1"/>
  <c r="M50" i="18"/>
  <c r="O50" i="18" s="1"/>
  <c r="M30" i="18"/>
  <c r="O30" i="18" s="1"/>
  <c r="M38" i="18"/>
  <c r="O38" i="18" s="1"/>
  <c r="M23" i="18"/>
  <c r="O23" i="18" s="1"/>
  <c r="Y19" i="18"/>
  <c r="AA19" i="18" s="1"/>
  <c r="Y36" i="18"/>
  <c r="AA36" i="18" s="1"/>
  <c r="Y44" i="18"/>
  <c r="AA44" i="18" s="1"/>
  <c r="Y47" i="18"/>
  <c r="AA47" i="18" s="1"/>
  <c r="Y63" i="18"/>
  <c r="AA63" i="18" s="1"/>
  <c r="Y33" i="18"/>
  <c r="AA33" i="18" s="1"/>
  <c r="Y6" i="18"/>
  <c r="AA6" i="18" s="1"/>
  <c r="Y12" i="18"/>
  <c r="AA12" i="18" s="1"/>
  <c r="Y41" i="18"/>
  <c r="AA41" i="18" s="1"/>
  <c r="Y53" i="18"/>
  <c r="AA53" i="18" s="1"/>
  <c r="Y56" i="18"/>
  <c r="AA56" i="18" s="1"/>
  <c r="Y67" i="18"/>
  <c r="AA67" i="18" s="1"/>
  <c r="Y69" i="18"/>
  <c r="AA69" i="18" s="1"/>
  <c r="Y71" i="18"/>
  <c r="AA71" i="18" s="1"/>
  <c r="Y73" i="18"/>
  <c r="AA73" i="18" s="1"/>
  <c r="Y77" i="18"/>
  <c r="AA77" i="18" s="1"/>
  <c r="Y79" i="18"/>
  <c r="AA79" i="18" s="1"/>
  <c r="Y87" i="18"/>
  <c r="AA87" i="18" s="1"/>
  <c r="Y75" i="18"/>
  <c r="AA75" i="18" s="1"/>
  <c r="Y99" i="18"/>
  <c r="AA99" i="18" s="1"/>
  <c r="Y104" i="18"/>
  <c r="AA104" i="18" s="1"/>
  <c r="Y108" i="18"/>
  <c r="AA108" i="18" s="1"/>
  <c r="Y90" i="18"/>
  <c r="AA90" i="18" s="1"/>
  <c r="Y94" i="18"/>
  <c r="AA94" i="18" s="1"/>
  <c r="Y111" i="18"/>
  <c r="AA111" i="18" s="1"/>
  <c r="H137" i="18"/>
  <c r="T137" i="18"/>
  <c r="Y137" i="18" s="1"/>
  <c r="AA137" i="18" s="1"/>
  <c r="Y93" i="18"/>
  <c r="AA93" i="18" s="1"/>
  <c r="Y97" i="18"/>
  <c r="AA97" i="18" s="1"/>
  <c r="Y112" i="18"/>
  <c r="AA112" i="18" s="1"/>
  <c r="Y105" i="18"/>
  <c r="AA105" i="18" s="1"/>
  <c r="Y107" i="18"/>
  <c r="AA107" i="18" s="1"/>
  <c r="Y132" i="18"/>
  <c r="AA132" i="18" s="1"/>
  <c r="Y133" i="18"/>
  <c r="AA133" i="18" s="1"/>
  <c r="Y134" i="18"/>
  <c r="AA134" i="18" s="1"/>
  <c r="Y101" i="18"/>
  <c r="AA101" i="18" s="1"/>
  <c r="Y103" i="18"/>
  <c r="AA103" i="18" s="1"/>
  <c r="Y109" i="18"/>
  <c r="AA109" i="18" s="1"/>
  <c r="Y114" i="18"/>
  <c r="AA114" i="18" s="1"/>
  <c r="Y125" i="18"/>
  <c r="AA125" i="18" s="1"/>
  <c r="Y119" i="18"/>
  <c r="AA119" i="18" s="1"/>
  <c r="M135" i="18"/>
  <c r="O135" i="18" s="1"/>
  <c r="Y121" i="18"/>
  <c r="AA121" i="18" s="1"/>
  <c r="Y129" i="18"/>
  <c r="AA129" i="18" s="1"/>
  <c r="Y131" i="18"/>
  <c r="AA131" i="18" s="1"/>
  <c r="Y135" i="18"/>
  <c r="AA135" i="18" s="1"/>
  <c r="Y27" i="12"/>
  <c r="AA27" i="12" s="1"/>
  <c r="Y15" i="12"/>
  <c r="AA15" i="12" s="1"/>
  <c r="Y35" i="12"/>
  <c r="AA35" i="12" s="1"/>
  <c r="Y6" i="12"/>
  <c r="AA6" i="12" s="1"/>
  <c r="Y98" i="12"/>
  <c r="AA98" i="12" s="1"/>
  <c r="Y110" i="12"/>
  <c r="AA110" i="12" s="1"/>
  <c r="Y118" i="12"/>
  <c r="AA118" i="12" s="1"/>
  <c r="Y126" i="12"/>
  <c r="AA126" i="12" s="1"/>
  <c r="Y134" i="12"/>
  <c r="AA134" i="12" s="1"/>
  <c r="Y31" i="12"/>
  <c r="AA31" i="12" s="1"/>
  <c r="Y26" i="12"/>
  <c r="AA26" i="12" s="1"/>
  <c r="Y19" i="12"/>
  <c r="AA19" i="12" s="1"/>
  <c r="Y103" i="12"/>
  <c r="AA103" i="12" s="1"/>
  <c r="Y107" i="12"/>
  <c r="AA107" i="12" s="1"/>
  <c r="Y123" i="12"/>
  <c r="AA123" i="12" s="1"/>
  <c r="Y106" i="12"/>
  <c r="AA106" i="12" s="1"/>
  <c r="Y38" i="12"/>
  <c r="AA38" i="12" s="1"/>
  <c r="Y22" i="12"/>
  <c r="AA22" i="12" s="1"/>
  <c r="Y10" i="12"/>
  <c r="AA10" i="12" s="1"/>
  <c r="Y94" i="12"/>
  <c r="AA94" i="12" s="1"/>
  <c r="Y86" i="12"/>
  <c r="AA86" i="12" s="1"/>
  <c r="Y82" i="12"/>
  <c r="AA82" i="12" s="1"/>
  <c r="Y78" i="12"/>
  <c r="AA78" i="12" s="1"/>
  <c r="Y70" i="12"/>
  <c r="AA70" i="12" s="1"/>
  <c r="Y66" i="12"/>
  <c r="AA66" i="12" s="1"/>
  <c r="Y58" i="12"/>
  <c r="AA58" i="12" s="1"/>
  <c r="Y54" i="12"/>
  <c r="AA54" i="12" s="1"/>
  <c r="Y50" i="12"/>
  <c r="AA50" i="12" s="1"/>
  <c r="Y46" i="12"/>
  <c r="AA46" i="12" s="1"/>
  <c r="Y39" i="12"/>
  <c r="AA39" i="12" s="1"/>
  <c r="Y30" i="12"/>
  <c r="AA30" i="12" s="1"/>
  <c r="Y23" i="12"/>
  <c r="AA23" i="12" s="1"/>
  <c r="Y11" i="12"/>
  <c r="AA11" i="12" s="1"/>
  <c r="Y34" i="12"/>
  <c r="AA34" i="12" s="1"/>
  <c r="T137" i="12"/>
  <c r="H137" i="12"/>
  <c r="AA133" i="12"/>
  <c r="I128" i="18" l="1"/>
  <c r="M128" i="18" s="1"/>
  <c r="O128" i="18" s="1"/>
  <c r="AB128" i="18" s="1"/>
  <c r="I124" i="18"/>
  <c r="M124" i="18" s="1"/>
  <c r="O124" i="18" s="1"/>
  <c r="AB124" i="18" s="1"/>
  <c r="I89" i="18"/>
  <c r="M89" i="18" s="1"/>
  <c r="O89" i="18" s="1"/>
  <c r="AB89" i="18" s="1"/>
  <c r="I85" i="18"/>
  <c r="M85" i="18" s="1"/>
  <c r="O85" i="18" s="1"/>
  <c r="AB85" i="18" s="1"/>
  <c r="I81" i="18"/>
  <c r="M81" i="18" s="1"/>
  <c r="O81" i="18" s="1"/>
  <c r="AB81" i="18" s="1"/>
  <c r="I115" i="18"/>
  <c r="M115" i="18" s="1"/>
  <c r="O115" i="18" s="1"/>
  <c r="AB115" i="18" s="1"/>
  <c r="I111" i="18"/>
  <c r="M111" i="18" s="1"/>
  <c r="O111" i="18" s="1"/>
  <c r="AB111" i="18" s="1"/>
  <c r="I107" i="18"/>
  <c r="M107" i="18" s="1"/>
  <c r="O107" i="18" s="1"/>
  <c r="AB107" i="18" s="1"/>
  <c r="I103" i="18"/>
  <c r="M103" i="18" s="1"/>
  <c r="O103" i="18" s="1"/>
  <c r="AB103" i="18" s="1"/>
  <c r="I135" i="12"/>
  <c r="M135" i="12" s="1"/>
  <c r="O135" i="12" s="1"/>
  <c r="AB135" i="12" s="1"/>
  <c r="I127" i="12"/>
  <c r="M127" i="12" s="1"/>
  <c r="O127" i="12" s="1"/>
  <c r="AB127" i="12" s="1"/>
  <c r="I111" i="12"/>
  <c r="M111" i="12" s="1"/>
  <c r="O111" i="12" s="1"/>
  <c r="AB111" i="12" s="1"/>
  <c r="I103" i="12"/>
  <c r="M103" i="12" s="1"/>
  <c r="O103" i="12" s="1"/>
  <c r="I95" i="12"/>
  <c r="M95" i="12" s="1"/>
  <c r="O95" i="12" s="1"/>
  <c r="AB95" i="12" s="1"/>
  <c r="I47" i="12"/>
  <c r="M47" i="12" s="1"/>
  <c r="O47" i="12" s="1"/>
  <c r="AB47" i="12" s="1"/>
  <c r="I31" i="12"/>
  <c r="M31" i="12" s="1"/>
  <c r="O31" i="12" s="1"/>
  <c r="AB31" i="12" s="1"/>
  <c r="I23" i="12"/>
  <c r="M23" i="12" s="1"/>
  <c r="O23" i="12" s="1"/>
  <c r="AB23" i="12" s="1"/>
  <c r="I136" i="18"/>
  <c r="M136" i="18" s="1"/>
  <c r="O136" i="18" s="1"/>
  <c r="AB136" i="18" s="1"/>
  <c r="I44" i="12"/>
  <c r="M44" i="12" s="1"/>
  <c r="O44" i="12" s="1"/>
  <c r="I12" i="12"/>
  <c r="M12" i="12" s="1"/>
  <c r="O12" i="12" s="1"/>
  <c r="AB12" i="12" s="1"/>
  <c r="I24" i="12"/>
  <c r="M24" i="12" s="1"/>
  <c r="O24" i="12" s="1"/>
  <c r="AB24" i="12" s="1"/>
  <c r="I73" i="18"/>
  <c r="M73" i="18" s="1"/>
  <c r="O73" i="18" s="1"/>
  <c r="AB73" i="18" s="1"/>
  <c r="I127" i="18"/>
  <c r="M127" i="18" s="1"/>
  <c r="O127" i="18" s="1"/>
  <c r="AB127" i="18" s="1"/>
  <c r="I88" i="18"/>
  <c r="M88" i="18" s="1"/>
  <c r="O88" i="18" s="1"/>
  <c r="AB88" i="18" s="1"/>
  <c r="I53" i="18"/>
  <c r="M53" i="18" s="1"/>
  <c r="O53" i="18" s="1"/>
  <c r="I110" i="18"/>
  <c r="M110" i="18" s="1"/>
  <c r="O110" i="18" s="1"/>
  <c r="AB110" i="18" s="1"/>
  <c r="I106" i="18"/>
  <c r="M106" i="18" s="1"/>
  <c r="O106" i="18" s="1"/>
  <c r="AB106" i="18" s="1"/>
  <c r="I80" i="18"/>
  <c r="M80" i="18" s="1"/>
  <c r="O80" i="18" s="1"/>
  <c r="I133" i="12"/>
  <c r="M133" i="12" s="1"/>
  <c r="O133" i="12" s="1"/>
  <c r="AB133" i="12" s="1"/>
  <c r="I125" i="12"/>
  <c r="M125" i="12" s="1"/>
  <c r="O125" i="12" s="1"/>
  <c r="AB125" i="12" s="1"/>
  <c r="I117" i="12"/>
  <c r="M117" i="12" s="1"/>
  <c r="O117" i="12" s="1"/>
  <c r="AB117" i="12" s="1"/>
  <c r="I109" i="12"/>
  <c r="M109" i="12" s="1"/>
  <c r="O109" i="12" s="1"/>
  <c r="AB109" i="12" s="1"/>
  <c r="I101" i="12"/>
  <c r="M101" i="12" s="1"/>
  <c r="O101" i="12" s="1"/>
  <c r="AB101" i="12" s="1"/>
  <c r="I93" i="12"/>
  <c r="M93" i="12" s="1"/>
  <c r="O93" i="12" s="1"/>
  <c r="I85" i="12"/>
  <c r="M85" i="12" s="1"/>
  <c r="O85" i="12" s="1"/>
  <c r="AB85" i="12" s="1"/>
  <c r="I77" i="12"/>
  <c r="M77" i="12" s="1"/>
  <c r="O77" i="12" s="1"/>
  <c r="AB77" i="12" s="1"/>
  <c r="I69" i="12"/>
  <c r="M69" i="12" s="1"/>
  <c r="O69" i="12" s="1"/>
  <c r="AB69" i="12" s="1"/>
  <c r="I61" i="12"/>
  <c r="M61" i="12" s="1"/>
  <c r="O61" i="12" s="1"/>
  <c r="I53" i="12"/>
  <c r="M53" i="12" s="1"/>
  <c r="O53" i="12" s="1"/>
  <c r="I45" i="12"/>
  <c r="M45" i="12" s="1"/>
  <c r="O45" i="12" s="1"/>
  <c r="AB45" i="12" s="1"/>
  <c r="I37" i="12"/>
  <c r="M37" i="12" s="1"/>
  <c r="O37" i="12" s="1"/>
  <c r="AB37" i="12" s="1"/>
  <c r="I29" i="12"/>
  <c r="M29" i="12" s="1"/>
  <c r="O29" i="12" s="1"/>
  <c r="AB29" i="12" s="1"/>
  <c r="I21" i="12"/>
  <c r="M21" i="12" s="1"/>
  <c r="O21" i="12" s="1"/>
  <c r="AB21" i="12" s="1"/>
  <c r="I13" i="12"/>
  <c r="M13" i="12" s="1"/>
  <c r="O13" i="12" s="1"/>
  <c r="AB13" i="12" s="1"/>
  <c r="I5" i="12"/>
  <c r="M5" i="12" s="1"/>
  <c r="O5" i="12" s="1"/>
  <c r="AB5" i="12" s="1"/>
  <c r="I101" i="18"/>
  <c r="M101" i="18" s="1"/>
  <c r="O101" i="18" s="1"/>
  <c r="AB101" i="18" s="1"/>
  <c r="I70" i="18"/>
  <c r="M70" i="18" s="1"/>
  <c r="O70" i="18" s="1"/>
  <c r="AB70" i="18" s="1"/>
  <c r="I134" i="18"/>
  <c r="M134" i="18" s="1"/>
  <c r="O134" i="18" s="1"/>
  <c r="AB134" i="18" s="1"/>
  <c r="I64" i="18"/>
  <c r="M64" i="18" s="1"/>
  <c r="O64" i="18" s="1"/>
  <c r="AB64" i="18" s="1"/>
  <c r="I77" i="18"/>
  <c r="M77" i="18" s="1"/>
  <c r="O77" i="18" s="1"/>
  <c r="AB77" i="18" s="1"/>
  <c r="I72" i="18"/>
  <c r="M72" i="18" s="1"/>
  <c r="O72" i="18" s="1"/>
  <c r="AB72" i="18" s="1"/>
  <c r="I122" i="18"/>
  <c r="M122" i="18" s="1"/>
  <c r="O122" i="18" s="1"/>
  <c r="AB122" i="18" s="1"/>
  <c r="I87" i="18"/>
  <c r="M87" i="18" s="1"/>
  <c r="O87" i="18" s="1"/>
  <c r="AB87" i="18" s="1"/>
  <c r="I83" i="18"/>
  <c r="M83" i="18" s="1"/>
  <c r="O83" i="18" s="1"/>
  <c r="AB83" i="18" s="1"/>
  <c r="I52" i="18"/>
  <c r="M52" i="18" s="1"/>
  <c r="O52" i="18" s="1"/>
  <c r="AB52" i="18" s="1"/>
  <c r="I117" i="18"/>
  <c r="M117" i="18" s="1"/>
  <c r="O117" i="18" s="1"/>
  <c r="AB117" i="18" s="1"/>
  <c r="I113" i="18"/>
  <c r="M113" i="18" s="1"/>
  <c r="O113" i="18" s="1"/>
  <c r="AB113" i="18" s="1"/>
  <c r="I109" i="18"/>
  <c r="M109" i="18" s="1"/>
  <c r="O109" i="18" s="1"/>
  <c r="AB109" i="18" s="1"/>
  <c r="I105" i="18"/>
  <c r="M105" i="18" s="1"/>
  <c r="O105" i="18" s="1"/>
  <c r="AB105" i="18" s="1"/>
  <c r="I79" i="18"/>
  <c r="M79" i="18" s="1"/>
  <c r="O79" i="18" s="1"/>
  <c r="AB79" i="18" s="1"/>
  <c r="I131" i="12"/>
  <c r="M131" i="12" s="1"/>
  <c r="O131" i="12" s="1"/>
  <c r="AB131" i="12" s="1"/>
  <c r="I123" i="12"/>
  <c r="M123" i="12" s="1"/>
  <c r="O123" i="12" s="1"/>
  <c r="AB123" i="12" s="1"/>
  <c r="I115" i="12"/>
  <c r="M115" i="12" s="1"/>
  <c r="O115" i="12" s="1"/>
  <c r="AB115" i="12" s="1"/>
  <c r="I107" i="12"/>
  <c r="M107" i="12" s="1"/>
  <c r="O107" i="12" s="1"/>
  <c r="AB107" i="12" s="1"/>
  <c r="I99" i="12"/>
  <c r="M99" i="12" s="1"/>
  <c r="O99" i="12" s="1"/>
  <c r="AB99" i="12" s="1"/>
  <c r="I91" i="12"/>
  <c r="M91" i="12" s="1"/>
  <c r="O91" i="12" s="1"/>
  <c r="AB91" i="12" s="1"/>
  <c r="I83" i="12"/>
  <c r="M83" i="12" s="1"/>
  <c r="O83" i="12" s="1"/>
  <c r="AB83" i="12" s="1"/>
  <c r="I75" i="12"/>
  <c r="M75" i="12" s="1"/>
  <c r="O75" i="12" s="1"/>
  <c r="AB75" i="12" s="1"/>
  <c r="I67" i="12"/>
  <c r="M67" i="12" s="1"/>
  <c r="O67" i="12" s="1"/>
  <c r="AB67" i="12" s="1"/>
  <c r="I59" i="12"/>
  <c r="M59" i="12" s="1"/>
  <c r="O59" i="12" s="1"/>
  <c r="AB59" i="12" s="1"/>
  <c r="I51" i="12"/>
  <c r="M51" i="12" s="1"/>
  <c r="O51" i="12" s="1"/>
  <c r="I43" i="12"/>
  <c r="M43" i="12" s="1"/>
  <c r="O43" i="12" s="1"/>
  <c r="AB43" i="12" s="1"/>
  <c r="I35" i="12"/>
  <c r="M35" i="12" s="1"/>
  <c r="O35" i="12" s="1"/>
  <c r="AB35" i="12" s="1"/>
  <c r="I27" i="12"/>
  <c r="M27" i="12" s="1"/>
  <c r="O27" i="12" s="1"/>
  <c r="AB27" i="12" s="1"/>
  <c r="I19" i="12"/>
  <c r="M19" i="12" s="1"/>
  <c r="O19" i="12" s="1"/>
  <c r="AB19" i="12" s="1"/>
  <c r="I11" i="12"/>
  <c r="M11" i="12" s="1"/>
  <c r="O11" i="12" s="1"/>
  <c r="I4" i="12"/>
  <c r="M4" i="12" s="1"/>
  <c r="O4" i="12" s="1"/>
  <c r="AB4" i="12" s="1"/>
  <c r="I29" i="18"/>
  <c r="M29" i="18" s="1"/>
  <c r="O29" i="18" s="1"/>
  <c r="AB29" i="18" s="1"/>
  <c r="I63" i="18"/>
  <c r="M63" i="18" s="1"/>
  <c r="O63" i="18" s="1"/>
  <c r="AB63" i="18" s="1"/>
  <c r="I131" i="18"/>
  <c r="M131" i="18" s="1"/>
  <c r="O131" i="18" s="1"/>
  <c r="AB131" i="18" s="1"/>
  <c r="I129" i="18"/>
  <c r="M129" i="18" s="1"/>
  <c r="O129" i="18" s="1"/>
  <c r="I125" i="18"/>
  <c r="M125" i="18" s="1"/>
  <c r="O125" i="18" s="1"/>
  <c r="AB125" i="18" s="1"/>
  <c r="I121" i="18"/>
  <c r="M121" i="18" s="1"/>
  <c r="O121" i="18" s="1"/>
  <c r="AB121" i="18" s="1"/>
  <c r="I90" i="18"/>
  <c r="M90" i="18" s="1"/>
  <c r="O90" i="18" s="1"/>
  <c r="I86" i="18"/>
  <c r="M86" i="18" s="1"/>
  <c r="O86" i="18" s="1"/>
  <c r="AB86" i="18" s="1"/>
  <c r="I82" i="18"/>
  <c r="M82" i="18" s="1"/>
  <c r="O82" i="18" s="1"/>
  <c r="AB82" i="18" s="1"/>
  <c r="I11" i="18"/>
  <c r="M11" i="18" s="1"/>
  <c r="O11" i="18" s="1"/>
  <c r="I116" i="18"/>
  <c r="M116" i="18" s="1"/>
  <c r="O116" i="18" s="1"/>
  <c r="AB116" i="18" s="1"/>
  <c r="I112" i="18"/>
  <c r="M112" i="18" s="1"/>
  <c r="O112" i="18" s="1"/>
  <c r="AB112" i="18" s="1"/>
  <c r="I108" i="18"/>
  <c r="M108" i="18" s="1"/>
  <c r="O108" i="18" s="1"/>
  <c r="AB108" i="18" s="1"/>
  <c r="I104" i="18"/>
  <c r="M104" i="18" s="1"/>
  <c r="O104" i="18" s="1"/>
  <c r="AB104" i="18" s="1"/>
  <c r="I129" i="12"/>
  <c r="M129" i="12" s="1"/>
  <c r="O129" i="12" s="1"/>
  <c r="I121" i="12"/>
  <c r="M121" i="12" s="1"/>
  <c r="O121" i="12" s="1"/>
  <c r="AB121" i="12" s="1"/>
  <c r="I113" i="12"/>
  <c r="M113" i="12" s="1"/>
  <c r="O113" i="12" s="1"/>
  <c r="AB113" i="12" s="1"/>
  <c r="I105" i="12"/>
  <c r="M105" i="12" s="1"/>
  <c r="O105" i="12" s="1"/>
  <c r="AB105" i="12" s="1"/>
  <c r="I97" i="12"/>
  <c r="M97" i="12" s="1"/>
  <c r="O97" i="12" s="1"/>
  <c r="AB97" i="12" s="1"/>
  <c r="I89" i="12"/>
  <c r="M89" i="12" s="1"/>
  <c r="O89" i="12" s="1"/>
  <c r="AB89" i="12" s="1"/>
  <c r="I81" i="12"/>
  <c r="M81" i="12" s="1"/>
  <c r="O81" i="12" s="1"/>
  <c r="AB81" i="12" s="1"/>
  <c r="I73" i="12"/>
  <c r="M73" i="12" s="1"/>
  <c r="O73" i="12" s="1"/>
  <c r="AB73" i="12" s="1"/>
  <c r="I65" i="12"/>
  <c r="M65" i="12" s="1"/>
  <c r="O65" i="12" s="1"/>
  <c r="AB65" i="12" s="1"/>
  <c r="I49" i="12"/>
  <c r="M49" i="12" s="1"/>
  <c r="O49" i="12" s="1"/>
  <c r="AB49" i="12" s="1"/>
  <c r="I41" i="12"/>
  <c r="M41" i="12" s="1"/>
  <c r="O41" i="12" s="1"/>
  <c r="AB41" i="12" s="1"/>
  <c r="I33" i="12"/>
  <c r="M33" i="12" s="1"/>
  <c r="O33" i="12" s="1"/>
  <c r="AB33" i="12" s="1"/>
  <c r="I25" i="12"/>
  <c r="M25" i="12" s="1"/>
  <c r="O25" i="12" s="1"/>
  <c r="AB25" i="12" s="1"/>
  <c r="I17" i="12"/>
  <c r="M17" i="12" s="1"/>
  <c r="O17" i="12" s="1"/>
  <c r="AB17" i="12" s="1"/>
  <c r="I9" i="12"/>
  <c r="M9" i="12" s="1"/>
  <c r="O9" i="12" s="1"/>
  <c r="I84" i="12"/>
  <c r="M84" i="12" s="1"/>
  <c r="O84" i="12" s="1"/>
  <c r="AB84" i="12" s="1"/>
  <c r="I52" i="12"/>
  <c r="M52" i="12" s="1"/>
  <c r="O52" i="12" s="1"/>
  <c r="AB52" i="12" s="1"/>
  <c r="I20" i="12"/>
  <c r="M20" i="12" s="1"/>
  <c r="O20" i="12" s="1"/>
  <c r="AB20" i="12" s="1"/>
  <c r="I40" i="12"/>
  <c r="M40" i="12" s="1"/>
  <c r="O40" i="12" s="1"/>
  <c r="AB40" i="12" s="1"/>
  <c r="I48" i="12"/>
  <c r="M48" i="12" s="1"/>
  <c r="O48" i="12" s="1"/>
  <c r="AB48" i="12" s="1"/>
  <c r="Y137" i="12"/>
  <c r="AA137" i="12" s="1"/>
  <c r="M137" i="12"/>
  <c r="O137" i="12" s="1"/>
  <c r="AB104" i="19"/>
  <c r="AB84" i="19"/>
  <c r="AB31" i="19"/>
  <c r="AB40" i="19"/>
  <c r="AB107" i="19"/>
  <c r="AB26" i="19"/>
  <c r="AB115" i="19"/>
  <c r="AB65" i="19"/>
  <c r="AB41" i="19"/>
  <c r="AB57" i="19"/>
  <c r="AB113" i="19"/>
  <c r="AB36" i="19"/>
  <c r="AB127" i="19"/>
  <c r="AB98" i="19"/>
  <c r="AB100" i="19"/>
  <c r="AB86" i="19"/>
  <c r="AB81" i="19"/>
  <c r="AB33" i="19"/>
  <c r="AB29" i="19"/>
  <c r="AB108" i="19"/>
  <c r="AB87" i="19"/>
  <c r="AB22" i="19"/>
  <c r="AB125" i="19"/>
  <c r="AB99" i="19"/>
  <c r="AB85" i="19"/>
  <c r="AB76" i="19"/>
  <c r="AB30" i="19"/>
  <c r="AB21" i="19"/>
  <c r="AB116" i="19"/>
  <c r="AB105" i="19"/>
  <c r="AB37" i="19"/>
  <c r="AB137" i="19"/>
  <c r="AB24" i="19"/>
  <c r="AB25" i="19"/>
  <c r="AB23" i="19"/>
  <c r="AB114" i="19"/>
  <c r="AB66" i="19"/>
  <c r="AB52" i="19"/>
  <c r="AB49" i="19"/>
  <c r="AB16" i="19"/>
  <c r="AB101" i="19"/>
  <c r="AB8" i="19"/>
  <c r="AB82" i="19"/>
  <c r="AB32" i="19"/>
  <c r="AB6" i="19"/>
  <c r="AB135" i="19"/>
  <c r="AB7" i="19"/>
  <c r="AB47" i="19"/>
  <c r="AB110" i="19"/>
  <c r="AB65" i="18"/>
  <c r="AB23" i="18"/>
  <c r="AB57" i="18"/>
  <c r="AB135" i="18"/>
  <c r="AB120" i="19"/>
  <c r="AB124" i="19"/>
  <c r="AB12" i="19"/>
  <c r="AB35" i="19"/>
  <c r="AB122" i="19"/>
  <c r="AB17" i="18"/>
  <c r="AB45" i="18"/>
  <c r="AB60" i="19"/>
  <c r="AB109" i="19"/>
  <c r="AB28" i="19"/>
  <c r="AB130" i="19"/>
  <c r="AB119" i="19"/>
  <c r="AB95" i="19"/>
  <c r="AB75" i="19"/>
  <c r="AB73" i="19"/>
  <c r="AB39" i="19"/>
  <c r="AB27" i="19"/>
  <c r="AB18" i="19"/>
  <c r="AB97" i="19"/>
  <c r="AB89" i="19"/>
  <c r="AB79" i="19"/>
  <c r="AB45" i="19"/>
  <c r="AB70" i="19"/>
  <c r="AB68" i="19"/>
  <c r="AB55" i="19"/>
  <c r="AB15" i="19"/>
  <c r="AB13" i="19"/>
  <c r="AB106" i="19"/>
  <c r="AB132" i="19"/>
  <c r="AB67" i="19"/>
  <c r="AB34" i="19"/>
  <c r="AB123" i="19"/>
  <c r="AB92" i="18"/>
  <c r="AB48" i="19"/>
  <c r="AB62" i="19"/>
  <c r="AB5" i="19"/>
  <c r="AB128" i="19"/>
  <c r="AB96" i="19"/>
  <c r="AB74" i="19"/>
  <c r="AB72" i="19"/>
  <c r="AB38" i="19"/>
  <c r="AB19" i="19"/>
  <c r="AB17" i="19"/>
  <c r="AB88" i="19"/>
  <c r="AB46" i="19"/>
  <c r="AB10" i="19"/>
  <c r="AB71" i="19"/>
  <c r="AB69" i="19"/>
  <c r="AB56" i="19"/>
  <c r="AB54" i="19"/>
  <c r="AB42" i="19"/>
  <c r="AB20" i="19"/>
  <c r="AB14" i="19"/>
  <c r="AB112" i="19"/>
  <c r="AB91" i="19"/>
  <c r="AB121" i="19"/>
  <c r="AB126" i="19"/>
  <c r="AB37" i="18"/>
  <c r="AB35" i="18"/>
  <c r="AB96" i="18"/>
  <c r="AB46" i="18"/>
  <c r="AB120" i="18"/>
  <c r="AB13" i="18"/>
  <c r="AB49" i="18"/>
  <c r="AB15" i="18"/>
  <c r="AB100" i="18"/>
  <c r="AB62" i="18"/>
  <c r="AB43" i="18"/>
  <c r="AB5" i="18"/>
  <c r="AB7" i="18"/>
  <c r="AB32" i="18"/>
  <c r="AC85" i="22"/>
  <c r="AC39" i="22"/>
  <c r="AC62" i="22"/>
  <c r="AC18" i="22"/>
  <c r="AC58" i="22"/>
  <c r="AC135" i="22"/>
  <c r="AC132" i="22"/>
  <c r="AC33" i="22"/>
  <c r="AC134" i="22"/>
  <c r="AC34" i="22"/>
  <c r="AC66" i="22"/>
  <c r="AC136" i="22"/>
  <c r="AC40" i="22"/>
  <c r="AC48" i="22"/>
  <c r="AC20" i="22"/>
  <c r="AC36" i="22"/>
  <c r="AC82" i="22"/>
  <c r="AC24" i="22"/>
  <c r="AC60" i="22"/>
  <c r="AC104" i="22"/>
  <c r="AC116" i="22"/>
  <c r="AC10" i="22"/>
  <c r="AC55" i="22"/>
  <c r="AC31" i="22"/>
  <c r="AC130" i="22"/>
  <c r="AC22" i="22"/>
  <c r="AC63" i="22"/>
  <c r="AC67" i="22"/>
  <c r="AC89" i="22"/>
  <c r="AC21" i="22"/>
  <c r="AC38" i="22"/>
  <c r="AC41" i="22"/>
  <c r="AC92" i="22"/>
  <c r="AC23" i="22"/>
  <c r="AC25" i="22"/>
  <c r="AC75" i="22"/>
  <c r="AC107" i="22"/>
  <c r="AC117" i="22"/>
  <c r="AC29" i="22"/>
  <c r="AC101" i="22"/>
  <c r="AC91" i="22"/>
  <c r="AC45" i="22"/>
  <c r="AC71" i="22"/>
  <c r="AC106" i="22"/>
  <c r="AC28" i="22"/>
  <c r="AC87" i="22"/>
  <c r="AC119" i="22"/>
  <c r="AC15" i="22"/>
  <c r="AC6" i="22"/>
  <c r="AC4" i="22"/>
  <c r="AC64" i="22"/>
  <c r="AC113" i="22"/>
  <c r="AC86" i="22"/>
  <c r="AC65" i="22"/>
  <c r="AC131" i="22"/>
  <c r="AC88" i="22"/>
  <c r="AC30" i="22"/>
  <c r="AC115" i="22"/>
  <c r="AC5" i="22"/>
  <c r="AC43" i="22"/>
  <c r="AC95" i="22"/>
  <c r="AC79" i="22"/>
  <c r="AC128" i="22"/>
  <c r="AC16" i="22"/>
  <c r="AC54" i="22"/>
  <c r="AC49" i="22"/>
  <c r="AC81" i="22"/>
  <c r="AC7" i="22"/>
  <c r="AC59" i="22"/>
  <c r="AC137" i="22"/>
  <c r="AC112" i="22"/>
  <c r="AC108" i="22"/>
  <c r="AC37" i="22"/>
  <c r="AC105" i="22"/>
  <c r="AC99" i="22"/>
  <c r="AC84" i="22"/>
  <c r="AC74" i="22"/>
  <c r="AC114" i="22"/>
  <c r="AC111" i="22"/>
  <c r="AC109" i="22"/>
  <c r="AC83" i="22"/>
  <c r="AC96" i="22"/>
  <c r="AC69" i="22"/>
  <c r="AC103" i="22"/>
  <c r="AC13" i="22"/>
  <c r="AC121" i="22"/>
  <c r="AC47" i="22"/>
  <c r="AC77" i="22"/>
  <c r="AC8" i="22"/>
  <c r="AC73" i="22"/>
  <c r="AC52" i="22"/>
  <c r="AC12" i="22"/>
  <c r="AC14" i="22"/>
  <c r="AC46" i="22"/>
  <c r="AC68" i="22"/>
  <c r="AC26" i="22"/>
  <c r="AC42" i="22"/>
  <c r="AC76" i="22"/>
  <c r="AC123" i="22"/>
  <c r="AC122" i="22"/>
  <c r="AC17" i="22"/>
  <c r="AC98" i="22"/>
  <c r="AC57" i="22"/>
  <c r="AC133" i="22"/>
  <c r="AC19" i="22"/>
  <c r="AC100" i="22"/>
  <c r="AC35" i="22"/>
  <c r="AC120" i="22"/>
  <c r="AC127" i="22"/>
  <c r="AC94" i="22"/>
  <c r="AC27" i="22"/>
  <c r="AC126" i="22"/>
  <c r="AC32" i="22"/>
  <c r="AC72" i="22"/>
  <c r="AC124" i="22"/>
  <c r="AC56" i="22"/>
  <c r="AC97" i="22"/>
  <c r="AC125" i="22"/>
  <c r="AC70" i="22"/>
  <c r="AC110" i="22"/>
  <c r="M137" i="18"/>
  <c r="O137" i="18" s="1"/>
  <c r="AB137" i="18" s="1"/>
  <c r="AB123" i="18"/>
  <c r="AB28" i="18"/>
  <c r="A9" i="20"/>
  <c r="AB94" i="18"/>
  <c r="AB26" i="18"/>
  <c r="AB98" i="18"/>
  <c r="AB59" i="18"/>
  <c r="AB60" i="18"/>
  <c r="AB14" i="18"/>
  <c r="AB21" i="18"/>
  <c r="AB42" i="18"/>
  <c r="AB54" i="18"/>
  <c r="AB24" i="18"/>
  <c r="AB8" i="18"/>
  <c r="AB25" i="18"/>
  <c r="AB27" i="18"/>
  <c r="AB84" i="18"/>
  <c r="AB95" i="18"/>
  <c r="AB68" i="18"/>
  <c r="AB55" i="18"/>
  <c r="AB34" i="18"/>
  <c r="AB30" i="18"/>
  <c r="AB91" i="18"/>
  <c r="AB76" i="18"/>
  <c r="AB16" i="18"/>
  <c r="AB40" i="18"/>
  <c r="AB10" i="18"/>
  <c r="AB31" i="18"/>
  <c r="AB12" i="18"/>
  <c r="AB20" i="18"/>
  <c r="AB4" i="18"/>
  <c r="AB99" i="18"/>
  <c r="AB36" i="18"/>
  <c r="AB56" i="18"/>
  <c r="AB132" i="18"/>
  <c r="AB41" i="18"/>
  <c r="AB22" i="18"/>
  <c r="AB130" i="18"/>
  <c r="AB75" i="18"/>
  <c r="AB33" i="18"/>
  <c r="AB47" i="18"/>
  <c r="AB19" i="18"/>
  <c r="AB74" i="18"/>
  <c r="AB39" i="18"/>
  <c r="AB38" i="18"/>
  <c r="AB18" i="18"/>
  <c r="AB126" i="18"/>
  <c r="AB58" i="18"/>
  <c r="AB66" i="18"/>
  <c r="AB69" i="18"/>
  <c r="AB67" i="18"/>
  <c r="AB6" i="18"/>
  <c r="AB114" i="18"/>
  <c r="AB97" i="18"/>
  <c r="AB48" i="18"/>
  <c r="AB133" i="18"/>
  <c r="AB71" i="18"/>
  <c r="AB119" i="18"/>
  <c r="AB94" i="12"/>
  <c r="AB63" i="12"/>
  <c r="AB22" i="12"/>
  <c r="AB122" i="12"/>
  <c r="AB6" i="12"/>
  <c r="AB38" i="12"/>
  <c r="AB68" i="12"/>
  <c r="AB54" i="12"/>
  <c r="AB66" i="12"/>
  <c r="AB79" i="12"/>
  <c r="AB57" i="12"/>
  <c r="AB62" i="12"/>
  <c r="AB10" i="12"/>
  <c r="AB92" i="12"/>
  <c r="AB100" i="12"/>
  <c r="AB116" i="12"/>
  <c r="AB74" i="12"/>
  <c r="AB14" i="12"/>
  <c r="AB30" i="12"/>
  <c r="AB64" i="12"/>
  <c r="AB128" i="12"/>
  <c r="AB126" i="12"/>
  <c r="AB8" i="12"/>
  <c r="AB104" i="12"/>
  <c r="AB106" i="12"/>
  <c r="AB16" i="12"/>
  <c r="AB32" i="12"/>
  <c r="AB86" i="12"/>
  <c r="AB136" i="12"/>
  <c r="AB7" i="12"/>
  <c r="AB26" i="12"/>
  <c r="AB96" i="12"/>
  <c r="AB108" i="12"/>
  <c r="AB36" i="12"/>
  <c r="AB42" i="12"/>
  <c r="AB56" i="12"/>
  <c r="AB18" i="12"/>
  <c r="AB120" i="12"/>
  <c r="AB110" i="12"/>
  <c r="AB39" i="12"/>
  <c r="AB124" i="12"/>
  <c r="AB60" i="12"/>
  <c r="AB114" i="12"/>
  <c r="AB34" i="12"/>
  <c r="AB98" i="12"/>
  <c r="AB130" i="12"/>
  <c r="AB132" i="12"/>
  <c r="AB46" i="12"/>
  <c r="AB70" i="12"/>
  <c r="AB88" i="12"/>
  <c r="AB112" i="12"/>
  <c r="AB72" i="12"/>
  <c r="AB82" i="12"/>
  <c r="AB134" i="12"/>
  <c r="AB58" i="12"/>
  <c r="AB76" i="12"/>
  <c r="AB103" i="12"/>
  <c r="AB119" i="12"/>
  <c r="AB15" i="12"/>
  <c r="AB55" i="12"/>
  <c r="AB71" i="12"/>
  <c r="AB87" i="12"/>
  <c r="AB28" i="12"/>
  <c r="AB137" i="12" l="1"/>
  <c r="AC5" i="12" s="1"/>
  <c r="Q6" i="20"/>
  <c r="Q10" i="20"/>
  <c r="Q14" i="20"/>
  <c r="Q18" i="20"/>
  <c r="Q22" i="20"/>
  <c r="Q26" i="20"/>
  <c r="Q30" i="20"/>
  <c r="Q34" i="20"/>
  <c r="Q38" i="20"/>
  <c r="Q42" i="20"/>
  <c r="Q46" i="20"/>
  <c r="Q50" i="20"/>
  <c r="Q54" i="20"/>
  <c r="Q58" i="20"/>
  <c r="Q62" i="20"/>
  <c r="Q66" i="20"/>
  <c r="Q70" i="20"/>
  <c r="Q74" i="20"/>
  <c r="Q78" i="20"/>
  <c r="Q82" i="20"/>
  <c r="Q86" i="20"/>
  <c r="Q90" i="20"/>
  <c r="Q94" i="20"/>
  <c r="Q98" i="20"/>
  <c r="Q102" i="20"/>
  <c r="Q106" i="20"/>
  <c r="Q110" i="20"/>
  <c r="Q114" i="20"/>
  <c r="Q118" i="20"/>
  <c r="Q122" i="20"/>
  <c r="Q80" i="20"/>
  <c r="Q96" i="20"/>
  <c r="Q104" i="20"/>
  <c r="Q112" i="20"/>
  <c r="Q120" i="20"/>
  <c r="Q13" i="20"/>
  <c r="Q33" i="20"/>
  <c r="Q41" i="20"/>
  <c r="Q49" i="20"/>
  <c r="Q61" i="20"/>
  <c r="Q69" i="20"/>
  <c r="Q77" i="20"/>
  <c r="Q85" i="20"/>
  <c r="Q93" i="20"/>
  <c r="Q101" i="20"/>
  <c r="Q109" i="20"/>
  <c r="Q117" i="20"/>
  <c r="Q5" i="20"/>
  <c r="Q7" i="20"/>
  <c r="Q11" i="20"/>
  <c r="Q15" i="20"/>
  <c r="Q19" i="20"/>
  <c r="Q23" i="20"/>
  <c r="Q27" i="20"/>
  <c r="Q31" i="20"/>
  <c r="Q35" i="20"/>
  <c r="Q39" i="20"/>
  <c r="Q43" i="20"/>
  <c r="Q47" i="20"/>
  <c r="Q51" i="20"/>
  <c r="Q55" i="20"/>
  <c r="Q59" i="20"/>
  <c r="Q63" i="20"/>
  <c r="Q67" i="20"/>
  <c r="Q71" i="20"/>
  <c r="Q75" i="20"/>
  <c r="Q79" i="20"/>
  <c r="Q83" i="20"/>
  <c r="Q87" i="20"/>
  <c r="Q91" i="20"/>
  <c r="Q95" i="20"/>
  <c r="Q99" i="20"/>
  <c r="Q103" i="20"/>
  <c r="Q107" i="20"/>
  <c r="Q111" i="20"/>
  <c r="Q115" i="20"/>
  <c r="Q119" i="20"/>
  <c r="Q123" i="20"/>
  <c r="Q8" i="20"/>
  <c r="Q12" i="20"/>
  <c r="Q16" i="20"/>
  <c r="Q20" i="20"/>
  <c r="Q24" i="20"/>
  <c r="Q28" i="20"/>
  <c r="Q32" i="20"/>
  <c r="Q36" i="20"/>
  <c r="Q40" i="20"/>
  <c r="Q44" i="20"/>
  <c r="Q48" i="20"/>
  <c r="Q52" i="20"/>
  <c r="Q56" i="20"/>
  <c r="Q60" i="20"/>
  <c r="Q64" i="20"/>
  <c r="Q68" i="20"/>
  <c r="Q72" i="20"/>
  <c r="Q76" i="20"/>
  <c r="Q84" i="20"/>
  <c r="Q88" i="20"/>
  <c r="Q92" i="20"/>
  <c r="Q100" i="20"/>
  <c r="Q108" i="20"/>
  <c r="Q116" i="20"/>
  <c r="Q124" i="20"/>
  <c r="Q9" i="20"/>
  <c r="Q17" i="20"/>
  <c r="Q21" i="20"/>
  <c r="Q25" i="20"/>
  <c r="Q29" i="20"/>
  <c r="Q37" i="20"/>
  <c r="Q45" i="20"/>
  <c r="Q53" i="20"/>
  <c r="Q57" i="20"/>
  <c r="Q65" i="20"/>
  <c r="Q73" i="20"/>
  <c r="Q81" i="20"/>
  <c r="Q89" i="20"/>
  <c r="Q97" i="20"/>
  <c r="Q105" i="20"/>
  <c r="Q113" i="20"/>
  <c r="Q121" i="20"/>
  <c r="P7" i="20"/>
  <c r="P9" i="20"/>
  <c r="P11" i="20"/>
  <c r="P13" i="20"/>
  <c r="P15" i="20"/>
  <c r="P17" i="20"/>
  <c r="P19" i="20"/>
  <c r="P21" i="20"/>
  <c r="P23" i="20"/>
  <c r="P25" i="20"/>
  <c r="P27" i="20"/>
  <c r="P29" i="20"/>
  <c r="P31" i="20"/>
  <c r="P33" i="20"/>
  <c r="P35" i="20"/>
  <c r="P37" i="20"/>
  <c r="P39" i="20"/>
  <c r="P41" i="20"/>
  <c r="P43" i="20"/>
  <c r="P45" i="20"/>
  <c r="P47" i="20"/>
  <c r="P49" i="20"/>
  <c r="P51" i="20"/>
  <c r="P53" i="20"/>
  <c r="P55" i="20"/>
  <c r="P57" i="20"/>
  <c r="P59" i="20"/>
  <c r="P61" i="20"/>
  <c r="P63" i="20"/>
  <c r="P65" i="20"/>
  <c r="P67" i="20"/>
  <c r="P69" i="20"/>
  <c r="P71" i="20"/>
  <c r="P73" i="20"/>
  <c r="P75" i="20"/>
  <c r="P77" i="20"/>
  <c r="P79" i="20"/>
  <c r="P81" i="20"/>
  <c r="P83" i="20"/>
  <c r="P85" i="20"/>
  <c r="P87" i="20"/>
  <c r="P89" i="20"/>
  <c r="P91" i="20"/>
  <c r="P93" i="20"/>
  <c r="P95" i="20"/>
  <c r="P97" i="20"/>
  <c r="P99" i="20"/>
  <c r="P101" i="20"/>
  <c r="P103" i="20"/>
  <c r="P105" i="20"/>
  <c r="P107" i="20"/>
  <c r="P109" i="20"/>
  <c r="P111" i="20"/>
  <c r="P113" i="20"/>
  <c r="P115" i="20"/>
  <c r="P117" i="20"/>
  <c r="P119" i="20"/>
  <c r="P121" i="20"/>
  <c r="P123" i="20"/>
  <c r="O5" i="20"/>
  <c r="P6" i="20"/>
  <c r="P10" i="20"/>
  <c r="P14" i="20"/>
  <c r="P18" i="20"/>
  <c r="P22" i="20"/>
  <c r="P26" i="20"/>
  <c r="P30" i="20"/>
  <c r="P34" i="20"/>
  <c r="P38" i="20"/>
  <c r="P44" i="20"/>
  <c r="P48" i="20"/>
  <c r="P52" i="20"/>
  <c r="P56" i="20"/>
  <c r="P60" i="20"/>
  <c r="P64" i="20"/>
  <c r="P68" i="20"/>
  <c r="P72" i="20"/>
  <c r="P76" i="20"/>
  <c r="P80" i="20"/>
  <c r="P84" i="20"/>
  <c r="P88" i="20"/>
  <c r="O6" i="20"/>
  <c r="O8" i="20"/>
  <c r="O10" i="20"/>
  <c r="O12" i="20"/>
  <c r="O14" i="20"/>
  <c r="O16" i="20"/>
  <c r="O18" i="20"/>
  <c r="O20" i="20"/>
  <c r="O22" i="20"/>
  <c r="O24" i="20"/>
  <c r="O26" i="20"/>
  <c r="O28" i="20"/>
  <c r="O30" i="20"/>
  <c r="O32" i="20"/>
  <c r="O34" i="20"/>
  <c r="O36" i="20"/>
  <c r="O38" i="20"/>
  <c r="O40" i="20"/>
  <c r="O42" i="20"/>
  <c r="O44" i="20"/>
  <c r="O46" i="20"/>
  <c r="O48" i="20"/>
  <c r="O50" i="20"/>
  <c r="O52" i="20"/>
  <c r="O54" i="20"/>
  <c r="O56" i="20"/>
  <c r="O58" i="20"/>
  <c r="O60" i="20"/>
  <c r="O62" i="20"/>
  <c r="O64" i="20"/>
  <c r="O66" i="20"/>
  <c r="O68" i="20"/>
  <c r="O70" i="20"/>
  <c r="O72" i="20"/>
  <c r="O74" i="20"/>
  <c r="O76" i="20"/>
  <c r="O78" i="20"/>
  <c r="O80" i="20"/>
  <c r="O82" i="20"/>
  <c r="O84" i="20"/>
  <c r="O86" i="20"/>
  <c r="O88" i="20"/>
  <c r="O90" i="20"/>
  <c r="O92" i="20"/>
  <c r="O94" i="20"/>
  <c r="O96" i="20"/>
  <c r="O98" i="20"/>
  <c r="O100" i="20"/>
  <c r="O102" i="20"/>
  <c r="O104" i="20"/>
  <c r="O106" i="20"/>
  <c r="O108" i="20"/>
  <c r="O110" i="20"/>
  <c r="O112" i="20"/>
  <c r="O114" i="20"/>
  <c r="O116" i="20"/>
  <c r="O118" i="20"/>
  <c r="O120" i="20"/>
  <c r="O122" i="20"/>
  <c r="O124" i="20"/>
  <c r="P8" i="20"/>
  <c r="P12" i="20"/>
  <c r="P16" i="20"/>
  <c r="P20" i="20"/>
  <c r="P24" i="20"/>
  <c r="P28" i="20"/>
  <c r="P32" i="20"/>
  <c r="P36" i="20"/>
  <c r="P40" i="20"/>
  <c r="P42" i="20"/>
  <c r="P46" i="20"/>
  <c r="P50" i="20"/>
  <c r="P54" i="20"/>
  <c r="P58" i="20"/>
  <c r="P62" i="20"/>
  <c r="P66" i="20"/>
  <c r="P70" i="20"/>
  <c r="P74" i="20"/>
  <c r="P78" i="20"/>
  <c r="P82" i="20"/>
  <c r="P86" i="20"/>
  <c r="O13" i="20"/>
  <c r="O21" i="20"/>
  <c r="O29" i="20"/>
  <c r="O37" i="20"/>
  <c r="O45" i="20"/>
  <c r="O53" i="20"/>
  <c r="O61" i="20"/>
  <c r="O69" i="20"/>
  <c r="O77" i="20"/>
  <c r="O85" i="20"/>
  <c r="O91" i="20"/>
  <c r="O95" i="20"/>
  <c r="O99" i="20"/>
  <c r="O103" i="20"/>
  <c r="O107" i="20"/>
  <c r="O111" i="20"/>
  <c r="O115" i="20"/>
  <c r="O119" i="20"/>
  <c r="O123" i="20"/>
  <c r="O7" i="20"/>
  <c r="O15" i="20"/>
  <c r="O23" i="20"/>
  <c r="O39" i="20"/>
  <c r="O47" i="20"/>
  <c r="O55" i="20"/>
  <c r="O63" i="20"/>
  <c r="O71" i="20"/>
  <c r="O79" i="20"/>
  <c r="O87" i="20"/>
  <c r="P92" i="20"/>
  <c r="P100" i="20"/>
  <c r="P104" i="20"/>
  <c r="P112" i="20"/>
  <c r="P120" i="20"/>
  <c r="P124" i="20"/>
  <c r="O17" i="20"/>
  <c r="O33" i="20"/>
  <c r="O49" i="20"/>
  <c r="O65" i="20"/>
  <c r="O81" i="20"/>
  <c r="O89" i="20"/>
  <c r="O97" i="20"/>
  <c r="O105" i="20"/>
  <c r="O113" i="20"/>
  <c r="P5" i="20"/>
  <c r="O11" i="20"/>
  <c r="O19" i="20"/>
  <c r="O27" i="20"/>
  <c r="O35" i="20"/>
  <c r="O43" i="20"/>
  <c r="O51" i="20"/>
  <c r="O59" i="20"/>
  <c r="O67" i="20"/>
  <c r="O75" i="20"/>
  <c r="O83" i="20"/>
  <c r="P90" i="20"/>
  <c r="P94" i="20"/>
  <c r="P98" i="20"/>
  <c r="P102" i="20"/>
  <c r="P106" i="20"/>
  <c r="P110" i="20"/>
  <c r="P114" i="20"/>
  <c r="P118" i="20"/>
  <c r="P122" i="20"/>
  <c r="O31" i="20"/>
  <c r="P96" i="20"/>
  <c r="P108" i="20"/>
  <c r="P116" i="20"/>
  <c r="O9" i="20"/>
  <c r="O25" i="20"/>
  <c r="O41" i="20"/>
  <c r="O57" i="20"/>
  <c r="O73" i="20"/>
  <c r="O93" i="20"/>
  <c r="O101" i="20"/>
  <c r="O109" i="20"/>
  <c r="O117" i="20"/>
  <c r="O121" i="20"/>
  <c r="A10" i="20"/>
  <c r="AC54" i="19"/>
  <c r="AC70" i="19"/>
  <c r="AC30" i="19"/>
  <c r="AC73" i="19"/>
  <c r="AC31" i="19"/>
  <c r="AC34" i="19"/>
  <c r="AC89" i="19"/>
  <c r="AC5" i="19"/>
  <c r="AC7" i="19"/>
  <c r="AC99" i="19"/>
  <c r="AC42" i="19"/>
  <c r="AC14" i="19"/>
  <c r="AC79" i="19"/>
  <c r="AC21" i="19"/>
  <c r="AC39" i="19"/>
  <c r="AC49" i="19"/>
  <c r="AC110" i="19"/>
  <c r="AC120" i="19"/>
  <c r="AC114" i="19"/>
  <c r="AC38" i="19"/>
  <c r="AC10" i="19"/>
  <c r="AC57" i="19"/>
  <c r="AC125" i="19"/>
  <c r="AC106" i="19"/>
  <c r="AC22" i="19"/>
  <c r="AC46" i="19"/>
  <c r="AC92" i="19"/>
  <c r="AC65" i="19"/>
  <c r="AC111" i="19"/>
  <c r="AC45" i="19"/>
  <c r="AC115" i="19"/>
  <c r="AC121" i="19"/>
  <c r="AC13" i="19"/>
  <c r="AC72" i="19"/>
  <c r="AC32" i="19"/>
  <c r="AC63" i="19"/>
  <c r="AC4" i="19"/>
  <c r="AC95" i="19"/>
  <c r="AC74" i="19"/>
  <c r="AC66" i="19"/>
  <c r="AC128" i="19"/>
  <c r="AC104" i="19"/>
  <c r="AC20" i="19"/>
  <c r="AC8" i="19"/>
  <c r="AC15" i="19"/>
  <c r="AC88" i="19"/>
  <c r="AC132" i="19"/>
  <c r="AC67" i="19"/>
  <c r="AC56" i="19"/>
  <c r="AC123" i="19"/>
  <c r="AC27" i="19"/>
  <c r="AC71" i="19"/>
  <c r="AC68" i="19"/>
  <c r="AC59" i="19"/>
  <c r="AC36" i="19"/>
  <c r="AC127" i="19"/>
  <c r="AC24" i="19"/>
  <c r="AC52" i="19"/>
  <c r="AC64" i="19"/>
  <c r="AC86" i="19"/>
  <c r="AC119" i="19"/>
  <c r="AC26" i="19"/>
  <c r="AC134" i="19"/>
  <c r="AC55" i="19"/>
  <c r="AC37" i="19"/>
  <c r="AC75" i="19"/>
  <c r="AC82" i="19"/>
  <c r="AC137" i="19"/>
  <c r="AC48" i="19"/>
  <c r="AC60" i="19"/>
  <c r="AC126" i="19"/>
  <c r="AC107" i="19"/>
  <c r="AC58" i="19"/>
  <c r="AC33" i="19"/>
  <c r="AC85" i="19"/>
  <c r="AC62" i="19"/>
  <c r="AC116" i="19"/>
  <c r="AC41" i="19"/>
  <c r="AC76" i="19"/>
  <c r="AC103" i="19"/>
  <c r="AC135" i="19"/>
  <c r="AC29" i="19"/>
  <c r="AC94" i="19"/>
  <c r="AC87" i="19"/>
  <c r="AC17" i="19"/>
  <c r="AC25" i="19"/>
  <c r="AC124" i="19"/>
  <c r="AC77" i="19"/>
  <c r="AC6" i="19"/>
  <c r="AC131" i="19"/>
  <c r="AC130" i="19"/>
  <c r="AC122" i="19"/>
  <c r="AC35" i="19"/>
  <c r="AC98" i="19"/>
  <c r="AC16" i="19"/>
  <c r="AC40" i="19"/>
  <c r="AC83" i="19"/>
  <c r="AC43" i="19"/>
  <c r="AC108" i="19"/>
  <c r="AC12" i="19"/>
  <c r="AC91" i="19"/>
  <c r="AC96" i="19"/>
  <c r="AC81" i="19"/>
  <c r="AC100" i="19"/>
  <c r="AC117" i="19"/>
  <c r="AC19" i="19"/>
  <c r="AC84" i="19"/>
  <c r="AC28" i="19"/>
  <c r="AC112" i="19"/>
  <c r="AC23" i="19"/>
  <c r="AC113" i="19"/>
  <c r="AC18" i="19"/>
  <c r="AC47" i="19"/>
  <c r="AC69" i="19"/>
  <c r="AC97" i="19"/>
  <c r="AC109" i="19"/>
  <c r="AC101" i="19"/>
  <c r="AC105" i="19"/>
  <c r="AC133" i="19"/>
  <c r="AC13" i="12"/>
  <c r="AC17" i="12"/>
  <c r="AC21" i="12"/>
  <c r="AC29" i="12"/>
  <c r="AC33" i="12"/>
  <c r="AC37" i="12"/>
  <c r="AC45" i="12"/>
  <c r="AC49" i="12"/>
  <c r="AC57" i="12"/>
  <c r="AC69" i="12"/>
  <c r="AC73" i="12"/>
  <c r="AC77" i="12"/>
  <c r="AC85" i="12"/>
  <c r="AC89" i="12"/>
  <c r="AC97" i="12"/>
  <c r="AC105" i="12"/>
  <c r="AC109" i="12"/>
  <c r="AC113" i="12"/>
  <c r="AC121" i="12"/>
  <c r="AC125" i="12"/>
  <c r="AC133" i="12"/>
  <c r="AC6" i="12"/>
  <c r="AC10" i="12"/>
  <c r="AC14" i="12"/>
  <c r="AC22" i="12"/>
  <c r="AC26" i="12"/>
  <c r="AC30" i="12"/>
  <c r="AC38" i="12"/>
  <c r="AC42" i="12"/>
  <c r="AC46" i="12"/>
  <c r="AC58" i="12"/>
  <c r="AC62" i="12"/>
  <c r="AC66" i="12"/>
  <c r="AC74" i="12"/>
  <c r="AC82" i="12"/>
  <c r="AC86" i="12"/>
  <c r="AC98" i="12"/>
  <c r="AC106" i="12"/>
  <c r="AC110" i="12"/>
  <c r="AC122" i="12"/>
  <c r="AC126" i="12"/>
  <c r="AC130" i="12"/>
  <c r="AC4" i="12"/>
  <c r="AC7" i="12"/>
  <c r="AC15" i="12"/>
  <c r="AC23" i="12"/>
  <c r="AC27" i="12"/>
  <c r="AC31" i="12"/>
  <c r="AC39" i="12"/>
  <c r="AC43" i="12"/>
  <c r="AC47" i="12"/>
  <c r="AC59" i="12"/>
  <c r="AC63" i="12"/>
  <c r="AC67" i="12"/>
  <c r="AC75" i="12"/>
  <c r="AC79" i="12"/>
  <c r="AC83" i="12"/>
  <c r="AC91" i="12"/>
  <c r="AC95" i="12"/>
  <c r="AC99" i="12"/>
  <c r="AC107" i="12"/>
  <c r="AC111" i="12"/>
  <c r="AC115" i="12"/>
  <c r="AC123" i="12"/>
  <c r="AC127" i="12"/>
  <c r="AC131" i="12"/>
  <c r="AC8" i="12"/>
  <c r="AC12" i="12"/>
  <c r="AC16" i="12"/>
  <c r="AC24" i="12"/>
  <c r="AC28" i="12"/>
  <c r="AC32" i="12"/>
  <c r="AC40" i="12"/>
  <c r="AC48" i="12"/>
  <c r="AC52" i="12"/>
  <c r="AC60" i="12"/>
  <c r="AC64" i="12"/>
  <c r="AC68" i="12"/>
  <c r="AC76" i="12"/>
  <c r="AC84" i="12"/>
  <c r="AC88" i="12"/>
  <c r="AC96" i="12"/>
  <c r="AC100" i="12"/>
  <c r="AC104" i="12"/>
  <c r="AC112" i="12"/>
  <c r="AC116" i="12"/>
  <c r="AC120" i="12"/>
  <c r="AC128" i="12"/>
  <c r="AC132" i="12"/>
  <c r="AC136" i="12"/>
  <c r="AC34" i="18"/>
  <c r="AC27" i="18"/>
  <c r="AC76" i="18"/>
  <c r="AC133" i="18"/>
  <c r="AC49" i="18"/>
  <c r="AC119" i="18"/>
  <c r="AC74" i="18"/>
  <c r="AC105" i="18"/>
  <c r="AC97" i="18"/>
  <c r="AC16" i="18"/>
  <c r="AC40" i="18"/>
  <c r="AC95" i="18"/>
  <c r="AC17" i="18"/>
  <c r="AC63" i="18"/>
  <c r="AC79" i="18"/>
  <c r="AC65" i="18"/>
  <c r="AC70" i="18"/>
  <c r="AC132" i="18"/>
  <c r="AC5" i="18"/>
  <c r="AC57" i="18"/>
  <c r="AC85" i="18"/>
  <c r="AC23" i="18"/>
  <c r="AC7" i="18"/>
  <c r="AC62" i="18"/>
  <c r="AC77" i="18"/>
  <c r="AC114" i="18"/>
  <c r="AC54" i="18"/>
  <c r="AC41" i="18"/>
  <c r="AC94" i="18"/>
  <c r="AC109" i="18"/>
  <c r="AC37" i="18"/>
  <c r="AC72" i="18"/>
  <c r="AC48" i="18"/>
  <c r="AC110" i="18"/>
  <c r="AC125" i="18"/>
  <c r="AC38" i="18"/>
  <c r="AC59" i="18"/>
  <c r="AC22" i="18"/>
  <c r="AC14" i="18"/>
  <c r="AC82" i="18"/>
  <c r="AC92" i="18"/>
  <c r="AC108" i="18"/>
  <c r="AC103" i="18"/>
  <c r="AC120" i="18"/>
  <c r="AC116" i="18"/>
  <c r="AC13" i="18"/>
  <c r="AC39" i="18"/>
  <c r="AC42" i="18"/>
  <c r="AC55" i="18"/>
  <c r="AC124" i="18"/>
  <c r="AC99" i="18"/>
  <c r="AC121" i="18"/>
  <c r="AC18" i="18"/>
  <c r="AC47" i="18"/>
  <c r="AC8" i="18"/>
  <c r="AC69" i="18"/>
  <c r="AC75" i="18"/>
  <c r="AC112" i="18"/>
  <c r="AC101" i="18"/>
  <c r="AC127" i="18"/>
  <c r="AC20" i="18"/>
  <c r="AC45" i="18"/>
  <c r="AC71" i="18"/>
  <c r="AC122" i="18"/>
  <c r="AC10" i="18"/>
  <c r="AC64" i="18"/>
  <c r="AC33" i="18"/>
  <c r="AC26" i="18"/>
  <c r="AC68" i="18"/>
  <c r="AC100" i="18"/>
  <c r="AC107" i="18"/>
  <c r="AC137" i="18"/>
  <c r="AC131" i="18"/>
  <c r="AC21" i="18"/>
  <c r="AC96" i="18"/>
  <c r="AC35" i="18"/>
  <c r="AC58" i="18"/>
  <c r="AC81" i="18"/>
  <c r="AC130" i="18"/>
  <c r="AC25" i="18"/>
  <c r="AC24" i="18"/>
  <c r="AC46" i="18"/>
  <c r="AC30" i="18"/>
  <c r="AC88" i="18"/>
  <c r="AC104" i="18"/>
  <c r="AC135" i="18"/>
  <c r="AC60" i="18"/>
  <c r="AC84" i="18"/>
  <c r="AC83" i="18"/>
  <c r="AC115" i="18"/>
  <c r="AC19" i="18"/>
  <c r="AC28" i="18"/>
  <c r="AC6" i="18"/>
  <c r="AC67" i="18"/>
  <c r="AC89" i="18"/>
  <c r="AC136" i="18"/>
  <c r="AC15" i="18"/>
  <c r="AC66" i="18"/>
  <c r="AC43" i="18"/>
  <c r="AC56" i="18"/>
  <c r="AC86" i="18"/>
  <c r="AC98" i="18"/>
  <c r="AC113" i="18"/>
  <c r="AC117" i="18"/>
  <c r="AC29" i="18"/>
  <c r="AC52" i="18"/>
  <c r="AC12" i="18"/>
  <c r="AC87" i="18"/>
  <c r="AC134" i="18"/>
  <c r="AC31" i="18"/>
  <c r="AC36" i="18"/>
  <c r="AC4" i="18"/>
  <c r="AC32" i="18"/>
  <c r="AC73" i="18"/>
  <c r="AC111" i="18"/>
  <c r="AC91" i="18"/>
  <c r="AC126" i="18"/>
  <c r="AC128" i="18"/>
  <c r="AC106" i="18"/>
  <c r="AC123" i="18"/>
  <c r="AC124" i="12" l="1"/>
  <c r="AC108" i="12"/>
  <c r="AC92" i="12"/>
  <c r="AC72" i="12"/>
  <c r="AC56" i="12"/>
  <c r="AC36" i="12"/>
  <c r="AC20" i="12"/>
  <c r="AC135" i="12"/>
  <c r="AC119" i="12"/>
  <c r="AC103" i="12"/>
  <c r="AC87" i="12"/>
  <c r="AC71" i="12"/>
  <c r="AC55" i="12"/>
  <c r="AC35" i="12"/>
  <c r="AC19" i="12"/>
  <c r="AC134" i="12"/>
  <c r="AC114" i="12"/>
  <c r="AC94" i="12"/>
  <c r="AC70" i="12"/>
  <c r="AC54" i="12"/>
  <c r="AC34" i="12"/>
  <c r="AC18" i="12"/>
  <c r="AC137" i="12"/>
  <c r="AC117" i="12"/>
  <c r="AC101" i="12"/>
  <c r="AC81" i="12"/>
  <c r="AC65" i="12"/>
  <c r="AC41" i="12"/>
  <c r="E91" i="20" s="1"/>
  <c r="AC25" i="12"/>
  <c r="AB116" i="20"/>
  <c r="AB43" i="20"/>
  <c r="AB119" i="20"/>
  <c r="AB42" i="20"/>
  <c r="AB5" i="20"/>
  <c r="AB118" i="20"/>
  <c r="AB41" i="20"/>
  <c r="Z123" i="20"/>
  <c r="AC123" i="20" s="1"/>
  <c r="Z121" i="20"/>
  <c r="AC121" i="20" s="1"/>
  <c r="Z119" i="20"/>
  <c r="AC119" i="20" s="1"/>
  <c r="AB114" i="20"/>
  <c r="AB112" i="20"/>
  <c r="AB110" i="20"/>
  <c r="AB108" i="20"/>
  <c r="AB106" i="20"/>
  <c r="AB104" i="20"/>
  <c r="AB102" i="20"/>
  <c r="AB100" i="20"/>
  <c r="AB98" i="20"/>
  <c r="AB96" i="20"/>
  <c r="AB94" i="20"/>
  <c r="AB92" i="20"/>
  <c r="AB90" i="20"/>
  <c r="AB88" i="20"/>
  <c r="AB86" i="20"/>
  <c r="AB84" i="20"/>
  <c r="Z124" i="20"/>
  <c r="AC124" i="20" s="1"/>
  <c r="Z122" i="20"/>
  <c r="AC122" i="20" s="1"/>
  <c r="Z120" i="20"/>
  <c r="AC120" i="20" s="1"/>
  <c r="AB115" i="20"/>
  <c r="AB113" i="20"/>
  <c r="AB111" i="20"/>
  <c r="AB109" i="20"/>
  <c r="AB107" i="20"/>
  <c r="AB105" i="20"/>
  <c r="AB103" i="20"/>
  <c r="AB101" i="20"/>
  <c r="AB99" i="20"/>
  <c r="AB97" i="20"/>
  <c r="AB95" i="20"/>
  <c r="AB93" i="20"/>
  <c r="AB91" i="20"/>
  <c r="AB89" i="20"/>
  <c r="AB87" i="20"/>
  <c r="AB85" i="20"/>
  <c r="AB83" i="20"/>
  <c r="AB81" i="20"/>
  <c r="AB79" i="20"/>
  <c r="AB77" i="20"/>
  <c r="AB75" i="20"/>
  <c r="AB73" i="20"/>
  <c r="AB122" i="20"/>
  <c r="AA122" i="20" s="1"/>
  <c r="Z118" i="20"/>
  <c r="AC118" i="20" s="1"/>
  <c r="Z114" i="20"/>
  <c r="AC114" i="20" s="1"/>
  <c r="Z110" i="20"/>
  <c r="AC110" i="20" s="1"/>
  <c r="Z106" i="20"/>
  <c r="AC106" i="20" s="1"/>
  <c r="Z102" i="20"/>
  <c r="AC102" i="20" s="1"/>
  <c r="Z98" i="20"/>
  <c r="AC98" i="20" s="1"/>
  <c r="Z94" i="20"/>
  <c r="AC94" i="20" s="1"/>
  <c r="Z90" i="20"/>
  <c r="AC90" i="20" s="1"/>
  <c r="Z86" i="20"/>
  <c r="AC86" i="20" s="1"/>
  <c r="AB82" i="20"/>
  <c r="Z80" i="20"/>
  <c r="AC80" i="20" s="1"/>
  <c r="Z77" i="20"/>
  <c r="AC77" i="20" s="1"/>
  <c r="AB74" i="20"/>
  <c r="Z72" i="20"/>
  <c r="AC72" i="20" s="1"/>
  <c r="Z70" i="20"/>
  <c r="AC70" i="20" s="1"/>
  <c r="Z68" i="20"/>
  <c r="AC68" i="20" s="1"/>
  <c r="Z66" i="20"/>
  <c r="AC66" i="20" s="1"/>
  <c r="Z64" i="20"/>
  <c r="AC64" i="20" s="1"/>
  <c r="Z62" i="20"/>
  <c r="AC62" i="20" s="1"/>
  <c r="Z60" i="20"/>
  <c r="AC60" i="20" s="1"/>
  <c r="Z58" i="20"/>
  <c r="AC58" i="20" s="1"/>
  <c r="Z56" i="20"/>
  <c r="AC56" i="20" s="1"/>
  <c r="Z54" i="20"/>
  <c r="AC54" i="20" s="1"/>
  <c r="Z52" i="20"/>
  <c r="AC52" i="20" s="1"/>
  <c r="Z50" i="20"/>
  <c r="AC50" i="20" s="1"/>
  <c r="Z48" i="20"/>
  <c r="AC48" i="20" s="1"/>
  <c r="Z46" i="20"/>
  <c r="AC46" i="20" s="1"/>
  <c r="Z44" i="20"/>
  <c r="AC44" i="20" s="1"/>
  <c r="Z42" i="20"/>
  <c r="AC42" i="20" s="1"/>
  <c r="AB39" i="20"/>
  <c r="AB37" i="20"/>
  <c r="AB35" i="20"/>
  <c r="AB33" i="20"/>
  <c r="AB31" i="20"/>
  <c r="AB29" i="20"/>
  <c r="AB27" i="20"/>
  <c r="AB25" i="20"/>
  <c r="AB23" i="20"/>
  <c r="AB21" i="20"/>
  <c r="AB19" i="20"/>
  <c r="AB17" i="20"/>
  <c r="AB15" i="20"/>
  <c r="AB13" i="20"/>
  <c r="AB11" i="20"/>
  <c r="AB9" i="20"/>
  <c r="AB7" i="20"/>
  <c r="AB124" i="20"/>
  <c r="AA124" i="20" s="1"/>
  <c r="AB120" i="20"/>
  <c r="Z116" i="20"/>
  <c r="AC116" i="20" s="1"/>
  <c r="Z112" i="20"/>
  <c r="AC112" i="20" s="1"/>
  <c r="Z108" i="20"/>
  <c r="AC108" i="20" s="1"/>
  <c r="Z104" i="20"/>
  <c r="AC104" i="20" s="1"/>
  <c r="Z100" i="20"/>
  <c r="AC100" i="20" s="1"/>
  <c r="Z96" i="20"/>
  <c r="AC96" i="20" s="1"/>
  <c r="Z92" i="20"/>
  <c r="AC92" i="20" s="1"/>
  <c r="Z88" i="20"/>
  <c r="AC88" i="20" s="1"/>
  <c r="Z84" i="20"/>
  <c r="AC84" i="20" s="1"/>
  <c r="Z81" i="20"/>
  <c r="AC81" i="20" s="1"/>
  <c r="AB78" i="20"/>
  <c r="Z76" i="20"/>
  <c r="AC76" i="20" s="1"/>
  <c r="Z73" i="20"/>
  <c r="AC73" i="20" s="1"/>
  <c r="Z71" i="20"/>
  <c r="AC71" i="20" s="1"/>
  <c r="Z69" i="20"/>
  <c r="AC69" i="20" s="1"/>
  <c r="Z67" i="20"/>
  <c r="AC67" i="20" s="1"/>
  <c r="Z65" i="20"/>
  <c r="AC65" i="20" s="1"/>
  <c r="Z63" i="20"/>
  <c r="AC63" i="20" s="1"/>
  <c r="Z61" i="20"/>
  <c r="AC61" i="20" s="1"/>
  <c r="Z59" i="20"/>
  <c r="AC59" i="20" s="1"/>
  <c r="Z57" i="20"/>
  <c r="AC57" i="20" s="1"/>
  <c r="Z55" i="20"/>
  <c r="AC55" i="20" s="1"/>
  <c r="Z53" i="20"/>
  <c r="AC53" i="20" s="1"/>
  <c r="Z51" i="20"/>
  <c r="AC51" i="20" s="1"/>
  <c r="Z49" i="20"/>
  <c r="AC49" i="20" s="1"/>
  <c r="Z47" i="20"/>
  <c r="AC47" i="20" s="1"/>
  <c r="Z45" i="20"/>
  <c r="AC45" i="20" s="1"/>
  <c r="Z43" i="20"/>
  <c r="AC43" i="20" s="1"/>
  <c r="AB40" i="20"/>
  <c r="AB38" i="20"/>
  <c r="AB34" i="20"/>
  <c r="AB32" i="20"/>
  <c r="AB30" i="20"/>
  <c r="AB28" i="20"/>
  <c r="AB26" i="20"/>
  <c r="AB24" i="20"/>
  <c r="AB22" i="20"/>
  <c r="AB20" i="20"/>
  <c r="AB18" i="20"/>
  <c r="AB16" i="20"/>
  <c r="AB14" i="20"/>
  <c r="AB12" i="20"/>
  <c r="AB10" i="20"/>
  <c r="AB8" i="20"/>
  <c r="AB6" i="20"/>
  <c r="AB123" i="20"/>
  <c r="Z115" i="20"/>
  <c r="AC115" i="20" s="1"/>
  <c r="Z111" i="20"/>
  <c r="AC111" i="20" s="1"/>
  <c r="Z107" i="20"/>
  <c r="AC107" i="20" s="1"/>
  <c r="Z103" i="20"/>
  <c r="AC103" i="20" s="1"/>
  <c r="Z99" i="20"/>
  <c r="AC99" i="20" s="1"/>
  <c r="Z95" i="20"/>
  <c r="AC95" i="20" s="1"/>
  <c r="Z91" i="20"/>
  <c r="AC91" i="20" s="1"/>
  <c r="Z87" i="20"/>
  <c r="AC87" i="20" s="1"/>
  <c r="Z83" i="20"/>
  <c r="AC83" i="20" s="1"/>
  <c r="AB80" i="20"/>
  <c r="Z117" i="20"/>
  <c r="Z101" i="20"/>
  <c r="AC101" i="20" s="1"/>
  <c r="Z85" i="20"/>
  <c r="AC85" i="20" s="1"/>
  <c r="AB76" i="20"/>
  <c r="AB71" i="20"/>
  <c r="AB67" i="20"/>
  <c r="AB63" i="20"/>
  <c r="AB59" i="20"/>
  <c r="AB55" i="20"/>
  <c r="AB51" i="20"/>
  <c r="AB47" i="20"/>
  <c r="Z39" i="20"/>
  <c r="AC39" i="20" s="1"/>
  <c r="Z35" i="20"/>
  <c r="AC35" i="20" s="1"/>
  <c r="Z31" i="20"/>
  <c r="AC31" i="20" s="1"/>
  <c r="Z27" i="20"/>
  <c r="AC27" i="20" s="1"/>
  <c r="Z23" i="20"/>
  <c r="AC23" i="20" s="1"/>
  <c r="Z19" i="20"/>
  <c r="AC19" i="20" s="1"/>
  <c r="Z15" i="20"/>
  <c r="AC15" i="20" s="1"/>
  <c r="Z11" i="20"/>
  <c r="AC11" i="20" s="1"/>
  <c r="Z7" i="20"/>
  <c r="AC7" i="20" s="1"/>
  <c r="AB68" i="20"/>
  <c r="AB56" i="20"/>
  <c r="AB48" i="20"/>
  <c r="Z40" i="20"/>
  <c r="AC40" i="20" s="1"/>
  <c r="Z32" i="20"/>
  <c r="AC32" i="20" s="1"/>
  <c r="Z20" i="20"/>
  <c r="AC20" i="20" s="1"/>
  <c r="Z12" i="20"/>
  <c r="AC12" i="20" s="1"/>
  <c r="Z113" i="20"/>
  <c r="AC113" i="20" s="1"/>
  <c r="Z97" i="20"/>
  <c r="AC97" i="20" s="1"/>
  <c r="Z82" i="20"/>
  <c r="AC82" i="20" s="1"/>
  <c r="Z75" i="20"/>
  <c r="AC75" i="20" s="1"/>
  <c r="AB70" i="20"/>
  <c r="AB66" i="20"/>
  <c r="AA66" i="20" s="1"/>
  <c r="AB62" i="20"/>
  <c r="AB58" i="20"/>
  <c r="AB54" i="20"/>
  <c r="AB50" i="20"/>
  <c r="AA50" i="20" s="1"/>
  <c r="AB46" i="20"/>
  <c r="Z38" i="20"/>
  <c r="AC38" i="20" s="1"/>
  <c r="Z34" i="20"/>
  <c r="AC34" i="20" s="1"/>
  <c r="Z30" i="20"/>
  <c r="AC30" i="20" s="1"/>
  <c r="Z26" i="20"/>
  <c r="AC26" i="20" s="1"/>
  <c r="Z22" i="20"/>
  <c r="AC22" i="20" s="1"/>
  <c r="Z18" i="20"/>
  <c r="AC18" i="20" s="1"/>
  <c r="Z14" i="20"/>
  <c r="AC14" i="20" s="1"/>
  <c r="Z10" i="20"/>
  <c r="AC10" i="20" s="1"/>
  <c r="Z6" i="20"/>
  <c r="AC6" i="20" s="1"/>
  <c r="Z109" i="20"/>
  <c r="AC109" i="20" s="1"/>
  <c r="Z93" i="20"/>
  <c r="AC93" i="20" s="1"/>
  <c r="Z79" i="20"/>
  <c r="AC79" i="20" s="1"/>
  <c r="Z74" i="20"/>
  <c r="AC74" i="20" s="1"/>
  <c r="AB69" i="20"/>
  <c r="AB65" i="20"/>
  <c r="AA65" i="20" s="1"/>
  <c r="AB61" i="20"/>
  <c r="AB57" i="20"/>
  <c r="AB53" i="20"/>
  <c r="AB49" i="20"/>
  <c r="AA49" i="20" s="1"/>
  <c r="AB45" i="20"/>
  <c r="Z41" i="20"/>
  <c r="AC41" i="20" s="1"/>
  <c r="Z37" i="20"/>
  <c r="AC37" i="20" s="1"/>
  <c r="Z33" i="20"/>
  <c r="AC33" i="20" s="1"/>
  <c r="Z29" i="20"/>
  <c r="AC29" i="20" s="1"/>
  <c r="Z25" i="20"/>
  <c r="AC25" i="20" s="1"/>
  <c r="Z21" i="20"/>
  <c r="AC21" i="20" s="1"/>
  <c r="Z17" i="20"/>
  <c r="AC17" i="20" s="1"/>
  <c r="Z13" i="20"/>
  <c r="AC13" i="20" s="1"/>
  <c r="Z9" i="20"/>
  <c r="AC9" i="20" s="1"/>
  <c r="Z5" i="20"/>
  <c r="AC5" i="20" s="1"/>
  <c r="AB121" i="20"/>
  <c r="AA121" i="20" s="1"/>
  <c r="Z105" i="20"/>
  <c r="AC105" i="20" s="1"/>
  <c r="Z89" i="20"/>
  <c r="AC89" i="20" s="1"/>
  <c r="Z78" i="20"/>
  <c r="AC78" i="20" s="1"/>
  <c r="AB72" i="20"/>
  <c r="AB64" i="20"/>
  <c r="AB60" i="20"/>
  <c r="AB52" i="20"/>
  <c r="AB44" i="20"/>
  <c r="Z36" i="20"/>
  <c r="Z28" i="20"/>
  <c r="AC28" i="20" s="1"/>
  <c r="Z24" i="20"/>
  <c r="AC24" i="20" s="1"/>
  <c r="Z16" i="20"/>
  <c r="AC16" i="20" s="1"/>
  <c r="Z8" i="20"/>
  <c r="AC8" i="20" s="1"/>
  <c r="K6" i="20"/>
  <c r="K10" i="20"/>
  <c r="K14" i="20"/>
  <c r="K18" i="20"/>
  <c r="K22" i="20"/>
  <c r="K26" i="20"/>
  <c r="K30" i="20"/>
  <c r="K34" i="20"/>
  <c r="K38" i="20"/>
  <c r="K42" i="20"/>
  <c r="K46" i="20"/>
  <c r="K50" i="20"/>
  <c r="K54" i="20"/>
  <c r="K58" i="20"/>
  <c r="K62" i="20"/>
  <c r="K66" i="20"/>
  <c r="K70" i="20"/>
  <c r="K74" i="20"/>
  <c r="K78" i="20"/>
  <c r="K82" i="20"/>
  <c r="K86" i="20"/>
  <c r="K90" i="20"/>
  <c r="K94" i="20"/>
  <c r="K98" i="20"/>
  <c r="K102" i="20"/>
  <c r="K106" i="20"/>
  <c r="K110" i="20"/>
  <c r="K114" i="20"/>
  <c r="K118" i="20"/>
  <c r="K122" i="20"/>
  <c r="K7" i="20"/>
  <c r="K11" i="20"/>
  <c r="K15" i="20"/>
  <c r="K19" i="20"/>
  <c r="K23" i="20"/>
  <c r="K27" i="20"/>
  <c r="K31" i="20"/>
  <c r="K35" i="20"/>
  <c r="K39" i="20"/>
  <c r="K43" i="20"/>
  <c r="K47" i="20"/>
  <c r="K51" i="20"/>
  <c r="K55" i="20"/>
  <c r="K59" i="20"/>
  <c r="K63" i="20"/>
  <c r="K67" i="20"/>
  <c r="K71" i="20"/>
  <c r="K75" i="20"/>
  <c r="K79" i="20"/>
  <c r="K83" i="20"/>
  <c r="K87" i="20"/>
  <c r="K91" i="20"/>
  <c r="K95" i="20"/>
  <c r="K99" i="20"/>
  <c r="K103" i="20"/>
  <c r="K107" i="20"/>
  <c r="K111" i="20"/>
  <c r="K115" i="20"/>
  <c r="K119" i="20"/>
  <c r="K123" i="20"/>
  <c r="K8" i="20"/>
  <c r="K12" i="20"/>
  <c r="K16" i="20"/>
  <c r="K20" i="20"/>
  <c r="K24" i="20"/>
  <c r="K9" i="20"/>
  <c r="K25" i="20"/>
  <c r="K33" i="20"/>
  <c r="K41" i="20"/>
  <c r="K49" i="20"/>
  <c r="K57" i="20"/>
  <c r="K65" i="20"/>
  <c r="K73" i="20"/>
  <c r="K81" i="20"/>
  <c r="K89" i="20"/>
  <c r="K97" i="20"/>
  <c r="K105" i="20"/>
  <c r="K113" i="20"/>
  <c r="K121" i="20"/>
  <c r="K28" i="20"/>
  <c r="K36" i="20"/>
  <c r="K52" i="20"/>
  <c r="K68" i="20"/>
  <c r="K84" i="20"/>
  <c r="K100" i="20"/>
  <c r="K124" i="20"/>
  <c r="K29" i="20"/>
  <c r="K45" i="20"/>
  <c r="K61" i="20"/>
  <c r="K77" i="20"/>
  <c r="K93" i="20"/>
  <c r="K109" i="20"/>
  <c r="K5" i="20"/>
  <c r="K21" i="20"/>
  <c r="K32" i="20"/>
  <c r="K40" i="20"/>
  <c r="K48" i="20"/>
  <c r="K56" i="20"/>
  <c r="K64" i="20"/>
  <c r="K72" i="20"/>
  <c r="K80" i="20"/>
  <c r="K88" i="20"/>
  <c r="K96" i="20"/>
  <c r="K104" i="20"/>
  <c r="K112" i="20"/>
  <c r="K120" i="20"/>
  <c r="K13" i="20"/>
  <c r="K44" i="20"/>
  <c r="K60" i="20"/>
  <c r="K76" i="20"/>
  <c r="K92" i="20"/>
  <c r="K108" i="20"/>
  <c r="K116" i="20"/>
  <c r="K17" i="20"/>
  <c r="K37" i="20"/>
  <c r="K53" i="20"/>
  <c r="K69" i="20"/>
  <c r="K85" i="20"/>
  <c r="K101" i="20"/>
  <c r="K117" i="20"/>
  <c r="E38" i="20"/>
  <c r="E23" i="20"/>
  <c r="E123" i="20"/>
  <c r="E69" i="20"/>
  <c r="E121" i="20"/>
  <c r="E36" i="20"/>
  <c r="E72" i="20"/>
  <c r="W6" i="20"/>
  <c r="W10" i="20"/>
  <c r="W14" i="20"/>
  <c r="W18" i="20"/>
  <c r="W22" i="20"/>
  <c r="W26" i="20"/>
  <c r="W30" i="20"/>
  <c r="W34" i="20"/>
  <c r="W38" i="20"/>
  <c r="W42" i="20"/>
  <c r="W46" i="20"/>
  <c r="W50" i="20"/>
  <c r="W54" i="20"/>
  <c r="W58" i="20"/>
  <c r="W62" i="20"/>
  <c r="W66" i="20"/>
  <c r="W70" i="20"/>
  <c r="W74" i="20"/>
  <c r="W78" i="20"/>
  <c r="W82" i="20"/>
  <c r="W86" i="20"/>
  <c r="W90" i="20"/>
  <c r="W94" i="20"/>
  <c r="W98" i="20"/>
  <c r="W102" i="20"/>
  <c r="W106" i="20"/>
  <c r="W110" i="20"/>
  <c r="W114" i="20"/>
  <c r="W118" i="20"/>
  <c r="W122" i="20"/>
  <c r="W7" i="20"/>
  <c r="W11" i="20"/>
  <c r="W15" i="20"/>
  <c r="W19" i="20"/>
  <c r="W23" i="20"/>
  <c r="W27" i="20"/>
  <c r="W31" i="20"/>
  <c r="W35" i="20"/>
  <c r="W39" i="20"/>
  <c r="W43" i="20"/>
  <c r="W47" i="20"/>
  <c r="W55" i="20"/>
  <c r="W59" i="20"/>
  <c r="W63" i="20"/>
  <c r="W67" i="20"/>
  <c r="W75" i="20"/>
  <c r="W83" i="20"/>
  <c r="W91" i="20"/>
  <c r="W99" i="20"/>
  <c r="W107" i="20"/>
  <c r="W115" i="20"/>
  <c r="W123" i="20"/>
  <c r="W8" i="20"/>
  <c r="W12" i="20"/>
  <c r="W16" i="20"/>
  <c r="W20" i="20"/>
  <c r="W24" i="20"/>
  <c r="W28" i="20"/>
  <c r="W32" i="20"/>
  <c r="W36" i="20"/>
  <c r="W40" i="20"/>
  <c r="W44" i="20"/>
  <c r="W48" i="20"/>
  <c r="W52" i="20"/>
  <c r="W56" i="20"/>
  <c r="W60" i="20"/>
  <c r="W64" i="20"/>
  <c r="W68" i="20"/>
  <c r="W72" i="20"/>
  <c r="W76" i="20"/>
  <c r="W80" i="20"/>
  <c r="W84" i="20"/>
  <c r="W88" i="20"/>
  <c r="W92" i="20"/>
  <c r="W96" i="20"/>
  <c r="W100" i="20"/>
  <c r="W104" i="20"/>
  <c r="W108" i="20"/>
  <c r="W112" i="20"/>
  <c r="W116" i="20"/>
  <c r="W120" i="20"/>
  <c r="W124" i="20"/>
  <c r="W9" i="20"/>
  <c r="W13" i="20"/>
  <c r="W17" i="20"/>
  <c r="W21" i="20"/>
  <c r="W25" i="20"/>
  <c r="W29" i="20"/>
  <c r="W33" i="20"/>
  <c r="W37" i="20"/>
  <c r="W41" i="20"/>
  <c r="W45" i="20"/>
  <c r="W49" i="20"/>
  <c r="W53" i="20"/>
  <c r="W57" i="20"/>
  <c r="W61" i="20"/>
  <c r="W65" i="20"/>
  <c r="W69" i="20"/>
  <c r="W73" i="20"/>
  <c r="W77" i="20"/>
  <c r="W81" i="20"/>
  <c r="W85" i="20"/>
  <c r="W89" i="20"/>
  <c r="W93" i="20"/>
  <c r="W97" i="20"/>
  <c r="W101" i="20"/>
  <c r="W105" i="20"/>
  <c r="W109" i="20"/>
  <c r="W113" i="20"/>
  <c r="W117" i="20"/>
  <c r="W121" i="20"/>
  <c r="W51" i="20"/>
  <c r="W71" i="20"/>
  <c r="W79" i="20"/>
  <c r="W87" i="20"/>
  <c r="W95" i="20"/>
  <c r="W103" i="20"/>
  <c r="W111" i="20"/>
  <c r="W119" i="20"/>
  <c r="W5" i="20"/>
  <c r="N124" i="20"/>
  <c r="N120" i="20"/>
  <c r="N116" i="20"/>
  <c r="N112" i="20"/>
  <c r="N108" i="20"/>
  <c r="N104" i="20"/>
  <c r="N100" i="20"/>
  <c r="N96" i="20"/>
  <c r="N92" i="20"/>
  <c r="N88" i="20"/>
  <c r="N84" i="20"/>
  <c r="N80" i="20"/>
  <c r="N76" i="20"/>
  <c r="N72" i="20"/>
  <c r="N68" i="20"/>
  <c r="N64" i="20"/>
  <c r="N60" i="20"/>
  <c r="N122" i="20"/>
  <c r="N118" i="20"/>
  <c r="N114" i="20"/>
  <c r="N110" i="20"/>
  <c r="N106" i="20"/>
  <c r="N102" i="20"/>
  <c r="N98" i="20"/>
  <c r="N94" i="20"/>
  <c r="N90" i="20"/>
  <c r="N86" i="20"/>
  <c r="N82" i="20"/>
  <c r="N78" i="20"/>
  <c r="N74" i="20"/>
  <c r="N70" i="20"/>
  <c r="N66" i="20"/>
  <c r="N62" i="20"/>
  <c r="N58" i="20"/>
  <c r="N123" i="20"/>
  <c r="N115" i="20"/>
  <c r="N107" i="20"/>
  <c r="N99" i="20"/>
  <c r="N91" i="20"/>
  <c r="N83" i="20"/>
  <c r="N75" i="20"/>
  <c r="N67" i="20"/>
  <c r="N59" i="20"/>
  <c r="N54" i="20"/>
  <c r="N50" i="20"/>
  <c r="N46" i="20"/>
  <c r="N121" i="20"/>
  <c r="N113" i="20"/>
  <c r="N105" i="20"/>
  <c r="N97" i="20"/>
  <c r="N89" i="20"/>
  <c r="N81" i="20"/>
  <c r="N73" i="20"/>
  <c r="N65" i="20"/>
  <c r="N57" i="20"/>
  <c r="N53" i="20"/>
  <c r="N49" i="20"/>
  <c r="N45" i="20"/>
  <c r="N41" i="20"/>
  <c r="N37" i="20"/>
  <c r="N33" i="20"/>
  <c r="N29" i="20"/>
  <c r="N25" i="20"/>
  <c r="N111" i="20"/>
  <c r="N95" i="20"/>
  <c r="N79" i="20"/>
  <c r="N63" i="20"/>
  <c r="N52" i="20"/>
  <c r="N40" i="20"/>
  <c r="N39" i="20"/>
  <c r="N38" i="20"/>
  <c r="N24" i="20"/>
  <c r="N23" i="20"/>
  <c r="N19" i="20"/>
  <c r="N15" i="20"/>
  <c r="N11" i="20"/>
  <c r="N7" i="20"/>
  <c r="N119" i="20"/>
  <c r="N71" i="20"/>
  <c r="N31" i="20"/>
  <c r="N17" i="20"/>
  <c r="N9" i="20"/>
  <c r="N5" i="20"/>
  <c r="N109" i="20"/>
  <c r="N93" i="20"/>
  <c r="N77" i="20"/>
  <c r="N51" i="20"/>
  <c r="N36" i="20"/>
  <c r="N34" i="20"/>
  <c r="N20" i="20"/>
  <c r="N8" i="20"/>
  <c r="N117" i="20"/>
  <c r="N101" i="20"/>
  <c r="N85" i="20"/>
  <c r="N69" i="20"/>
  <c r="N55" i="20"/>
  <c r="N47" i="20"/>
  <c r="N44" i="20"/>
  <c r="N43" i="20"/>
  <c r="N42" i="20"/>
  <c r="N28" i="20"/>
  <c r="N27" i="20"/>
  <c r="N26" i="20"/>
  <c r="N22" i="20"/>
  <c r="N18" i="20"/>
  <c r="N14" i="20"/>
  <c r="N10" i="20"/>
  <c r="N6" i="20"/>
  <c r="N103" i="20"/>
  <c r="N87" i="20"/>
  <c r="N56" i="20"/>
  <c r="N48" i="20"/>
  <c r="N32" i="20"/>
  <c r="N30" i="20"/>
  <c r="N21" i="20"/>
  <c r="N13" i="20"/>
  <c r="N61" i="20"/>
  <c r="N35" i="20"/>
  <c r="N16" i="20"/>
  <c r="N12" i="20"/>
  <c r="J5" i="20"/>
  <c r="J6" i="20"/>
  <c r="J7" i="20"/>
  <c r="J8" i="20"/>
  <c r="J9" i="20"/>
  <c r="A11" i="20"/>
  <c r="V11" i="20" s="1"/>
  <c r="J10" i="20"/>
  <c r="V6" i="20"/>
  <c r="V10" i="20"/>
  <c r="V7" i="20"/>
  <c r="V8" i="20"/>
  <c r="V9" i="20"/>
  <c r="V5" i="20"/>
  <c r="U6" i="20"/>
  <c r="T9" i="20"/>
  <c r="U10" i="20"/>
  <c r="U7" i="20"/>
  <c r="U9" i="20"/>
  <c r="T11" i="20"/>
  <c r="T6" i="20"/>
  <c r="T8" i="20"/>
  <c r="T7" i="20"/>
  <c r="U8" i="20"/>
  <c r="T10" i="20"/>
  <c r="U5" i="20"/>
  <c r="T5" i="20"/>
  <c r="I7" i="20"/>
  <c r="I9" i="20"/>
  <c r="I11" i="20"/>
  <c r="I6" i="20"/>
  <c r="I10" i="20"/>
  <c r="I8" i="20"/>
  <c r="H9" i="20"/>
  <c r="H7" i="20"/>
  <c r="H11" i="20"/>
  <c r="H6" i="20"/>
  <c r="I5" i="20"/>
  <c r="H10" i="20"/>
  <c r="H5" i="20"/>
  <c r="H8" i="20"/>
  <c r="C9" i="20"/>
  <c r="E10" i="20" l="1"/>
  <c r="E22" i="20"/>
  <c r="E87" i="20"/>
  <c r="E25" i="20"/>
  <c r="D5" i="20"/>
  <c r="E51" i="20"/>
  <c r="E60" i="20"/>
  <c r="E86" i="20"/>
  <c r="AA53" i="20"/>
  <c r="AA69" i="20"/>
  <c r="AA54" i="20"/>
  <c r="AA70" i="20"/>
  <c r="E28" i="20"/>
  <c r="E79" i="20"/>
  <c r="E65" i="20"/>
  <c r="E52" i="20"/>
  <c r="E15" i="20"/>
  <c r="E70" i="20"/>
  <c r="E34" i="20"/>
  <c r="B6" i="20"/>
  <c r="B9" i="20"/>
  <c r="D10" i="20"/>
  <c r="D9" i="20"/>
  <c r="E64" i="20"/>
  <c r="E95" i="20"/>
  <c r="E43" i="20"/>
  <c r="E73" i="20"/>
  <c r="E41" i="20"/>
  <c r="E92" i="20"/>
  <c r="E35" i="20"/>
  <c r="E102" i="20"/>
  <c r="E54" i="20"/>
  <c r="E6" i="20"/>
  <c r="AA57" i="20"/>
  <c r="AA58" i="20"/>
  <c r="AA48" i="20"/>
  <c r="AA119" i="20"/>
  <c r="E18" i="20"/>
  <c r="C10" i="20"/>
  <c r="E104" i="20"/>
  <c r="E105" i="20"/>
  <c r="E21" i="20"/>
  <c r="E63" i="20"/>
  <c r="E119" i="20"/>
  <c r="E89" i="20"/>
  <c r="E57" i="20"/>
  <c r="E9" i="20"/>
  <c r="E32" i="20"/>
  <c r="E55" i="20"/>
  <c r="E118" i="20"/>
  <c r="E62" i="20"/>
  <c r="AA120" i="20"/>
  <c r="K44" i="23" s="1"/>
  <c r="B10" i="20"/>
  <c r="C8" i="20"/>
  <c r="D8" i="20"/>
  <c r="E124" i="20"/>
  <c r="E111" i="20"/>
  <c r="E101" i="20"/>
  <c r="E37" i="20"/>
  <c r="E116" i="20"/>
  <c r="E24" i="20"/>
  <c r="E83" i="20"/>
  <c r="E11" i="20"/>
  <c r="E98" i="20"/>
  <c r="C11" i="20"/>
  <c r="C6" i="20"/>
  <c r="D7" i="20"/>
  <c r="E120" i="20"/>
  <c r="E88" i="20"/>
  <c r="E56" i="20"/>
  <c r="E20" i="20"/>
  <c r="E103" i="20"/>
  <c r="E71" i="20"/>
  <c r="E27" i="20"/>
  <c r="E113" i="20"/>
  <c r="E97" i="20"/>
  <c r="E81" i="20"/>
  <c r="E49" i="20"/>
  <c r="E33" i="20"/>
  <c r="E17" i="20"/>
  <c r="E108" i="20"/>
  <c r="E76" i="20"/>
  <c r="E48" i="20"/>
  <c r="E16" i="20"/>
  <c r="E107" i="20"/>
  <c r="E75" i="20"/>
  <c r="E47" i="20"/>
  <c r="E7" i="20"/>
  <c r="F7" i="20" s="1"/>
  <c r="E110" i="20"/>
  <c r="E94" i="20"/>
  <c r="E78" i="20"/>
  <c r="E46" i="20"/>
  <c r="E30" i="20"/>
  <c r="E14" i="20"/>
  <c r="C5" i="20"/>
  <c r="E96" i="20"/>
  <c r="E117" i="20"/>
  <c r="E85" i="20"/>
  <c r="E53" i="20"/>
  <c r="E84" i="20"/>
  <c r="E115" i="20"/>
  <c r="E31" i="20"/>
  <c r="E114" i="20"/>
  <c r="E82" i="20"/>
  <c r="E66" i="20"/>
  <c r="E50" i="20"/>
  <c r="B8" i="20"/>
  <c r="C7" i="20"/>
  <c r="B5" i="20"/>
  <c r="B7" i="20"/>
  <c r="D6" i="20"/>
  <c r="E112" i="20"/>
  <c r="E80" i="20"/>
  <c r="E44" i="20"/>
  <c r="E12" i="20"/>
  <c r="E59" i="20"/>
  <c r="E5" i="20"/>
  <c r="E109" i="20"/>
  <c r="E93" i="20"/>
  <c r="E77" i="20"/>
  <c r="E61" i="20"/>
  <c r="E45" i="20"/>
  <c r="E29" i="20"/>
  <c r="E13" i="20"/>
  <c r="E100" i="20"/>
  <c r="E68" i="20"/>
  <c r="E40" i="20"/>
  <c r="E8" i="20"/>
  <c r="E99" i="20"/>
  <c r="E67" i="20"/>
  <c r="E39" i="20"/>
  <c r="E19" i="20"/>
  <c r="E122" i="20"/>
  <c r="E106" i="20"/>
  <c r="E90" i="20"/>
  <c r="E74" i="20"/>
  <c r="E58" i="20"/>
  <c r="E42" i="20"/>
  <c r="E26" i="20"/>
  <c r="AA51" i="20"/>
  <c r="AA67" i="20"/>
  <c r="AA123" i="20"/>
  <c r="K11" i="23" s="1"/>
  <c r="AA118" i="20"/>
  <c r="AA43" i="20"/>
  <c r="AA41" i="20"/>
  <c r="AA44" i="20"/>
  <c r="AA68" i="20"/>
  <c r="AA42" i="20"/>
  <c r="AA5" i="20"/>
  <c r="AA116" i="20"/>
  <c r="AA10" i="20"/>
  <c r="AA18" i="20"/>
  <c r="AA26" i="20"/>
  <c r="AA34" i="20"/>
  <c r="AA72" i="20"/>
  <c r="AA79" i="20"/>
  <c r="AA11" i="20"/>
  <c r="AA27" i="20"/>
  <c r="K4" i="23" s="1"/>
  <c r="AA95" i="20"/>
  <c r="K64" i="23" s="1"/>
  <c r="AA111" i="20"/>
  <c r="AA96" i="20"/>
  <c r="AA112" i="20"/>
  <c r="AA55" i="20"/>
  <c r="AA71" i="20"/>
  <c r="AA12" i="20"/>
  <c r="AA20" i="20"/>
  <c r="AA28" i="20"/>
  <c r="K88" i="23"/>
  <c r="AA13" i="20"/>
  <c r="AA29" i="20"/>
  <c r="AA73" i="20"/>
  <c r="AA81" i="20"/>
  <c r="AA89" i="20"/>
  <c r="AA105" i="20"/>
  <c r="AA98" i="20"/>
  <c r="AA114" i="20"/>
  <c r="K18" i="23" s="1"/>
  <c r="AA64" i="20"/>
  <c r="AA56" i="20"/>
  <c r="AA47" i="20"/>
  <c r="AA63" i="20"/>
  <c r="AA35" i="20"/>
  <c r="AA87" i="20"/>
  <c r="AA103" i="20"/>
  <c r="AA88" i="20"/>
  <c r="AA52" i="20"/>
  <c r="AA21" i="20"/>
  <c r="AA37" i="20"/>
  <c r="AA97" i="20"/>
  <c r="AA90" i="20"/>
  <c r="AA106" i="20"/>
  <c r="AA60" i="20"/>
  <c r="AA59" i="20"/>
  <c r="AA76" i="20"/>
  <c r="AA80" i="20"/>
  <c r="AA6" i="20"/>
  <c r="AA14" i="20"/>
  <c r="AA22" i="20"/>
  <c r="AA30" i="20"/>
  <c r="AA38" i="20"/>
  <c r="AA7" i="20"/>
  <c r="AA15" i="20"/>
  <c r="AA23" i="20"/>
  <c r="AA31" i="20"/>
  <c r="K110" i="23" s="1"/>
  <c r="AA39" i="20"/>
  <c r="AA82" i="20"/>
  <c r="K50" i="23" s="1"/>
  <c r="AA75" i="20"/>
  <c r="AA83" i="20"/>
  <c r="K60" i="23" s="1"/>
  <c r="AA91" i="20"/>
  <c r="AA99" i="20"/>
  <c r="AA107" i="20"/>
  <c r="AA115" i="20"/>
  <c r="AA84" i="20"/>
  <c r="AA92" i="20"/>
  <c r="AA100" i="20"/>
  <c r="AA108" i="20"/>
  <c r="AA19" i="20"/>
  <c r="AA104" i="20"/>
  <c r="AA78" i="20"/>
  <c r="AA113" i="20"/>
  <c r="AA45" i="20"/>
  <c r="AA61" i="20"/>
  <c r="AA46" i="20"/>
  <c r="AA62" i="20"/>
  <c r="AA8" i="20"/>
  <c r="AA16" i="20"/>
  <c r="AA24" i="20"/>
  <c r="K116" i="23" s="1"/>
  <c r="AA32" i="20"/>
  <c r="AA40" i="20"/>
  <c r="AA9" i="20"/>
  <c r="AA17" i="20"/>
  <c r="AA25" i="20"/>
  <c r="AA33" i="20"/>
  <c r="AA74" i="20"/>
  <c r="AA77" i="20"/>
  <c r="AA85" i="20"/>
  <c r="K41" i="23" s="1"/>
  <c r="AA93" i="20"/>
  <c r="AA101" i="20"/>
  <c r="AA109" i="20"/>
  <c r="AA86" i="20"/>
  <c r="AA94" i="20"/>
  <c r="AA102" i="20"/>
  <c r="AA110" i="20"/>
  <c r="K33" i="23"/>
  <c r="K73" i="23"/>
  <c r="K66" i="23"/>
  <c r="F120" i="23"/>
  <c r="N120" i="23"/>
  <c r="J90" i="23"/>
  <c r="J94" i="23"/>
  <c r="J115" i="23"/>
  <c r="R115" i="23"/>
  <c r="R90" i="23"/>
  <c r="S94" i="23"/>
  <c r="P105" i="23"/>
  <c r="P117" i="23"/>
  <c r="P121" i="23"/>
  <c r="P90" i="23"/>
  <c r="P110" i="23"/>
  <c r="P118" i="23"/>
  <c r="P122" i="23"/>
  <c r="P83" i="23"/>
  <c r="P111" i="23"/>
  <c r="P115" i="23"/>
  <c r="P84" i="23"/>
  <c r="P92" i="23"/>
  <c r="P100" i="23"/>
  <c r="P112" i="23"/>
  <c r="P116" i="23"/>
  <c r="P120" i="23"/>
  <c r="Q5" i="23"/>
  <c r="Q9" i="23"/>
  <c r="Q13" i="23"/>
  <c r="Q17" i="23"/>
  <c r="Q21" i="23"/>
  <c r="Q25" i="23"/>
  <c r="Q29" i="23"/>
  <c r="Q33" i="23"/>
  <c r="Q37" i="23"/>
  <c r="Q41" i="23"/>
  <c r="Q45" i="23"/>
  <c r="Q49" i="23"/>
  <c r="Q53" i="23"/>
  <c r="Q57" i="23"/>
  <c r="Q61" i="23"/>
  <c r="Q65" i="23"/>
  <c r="Q69" i="23"/>
  <c r="Q73" i="23"/>
  <c r="Q77" i="23"/>
  <c r="Q81" i="23"/>
  <c r="Q85" i="23"/>
  <c r="Q89" i="23"/>
  <c r="Q93" i="23"/>
  <c r="Q97" i="23"/>
  <c r="Q101" i="23"/>
  <c r="Q109" i="23"/>
  <c r="Q113" i="23"/>
  <c r="Q6" i="23"/>
  <c r="Q10" i="23"/>
  <c r="Q14" i="23"/>
  <c r="Q18" i="23"/>
  <c r="Q22" i="23"/>
  <c r="Q26" i="23"/>
  <c r="Q30" i="23"/>
  <c r="Q34" i="23"/>
  <c r="Q38" i="23"/>
  <c r="Q42" i="23"/>
  <c r="Q46" i="23"/>
  <c r="Q50" i="23"/>
  <c r="Q54" i="23"/>
  <c r="Q58" i="23"/>
  <c r="Q62" i="23"/>
  <c r="Q66" i="23"/>
  <c r="Q70" i="23"/>
  <c r="Q74" i="23"/>
  <c r="Q78" i="23"/>
  <c r="Q82" i="23"/>
  <c r="Q86" i="23"/>
  <c r="Q94" i="23"/>
  <c r="Q98" i="23"/>
  <c r="Q102" i="23"/>
  <c r="Q106" i="23"/>
  <c r="Q114" i="23"/>
  <c r="Q7" i="23"/>
  <c r="Q11" i="23"/>
  <c r="Q15" i="23"/>
  <c r="Q19" i="23"/>
  <c r="Q23" i="23"/>
  <c r="Q27" i="23"/>
  <c r="Q31" i="23"/>
  <c r="Q35" i="23"/>
  <c r="Q39" i="23"/>
  <c r="Q43" i="23"/>
  <c r="Q47" i="23"/>
  <c r="Q51" i="23"/>
  <c r="Q55" i="23"/>
  <c r="Q59" i="23"/>
  <c r="Q63" i="23"/>
  <c r="Q67" i="23"/>
  <c r="Q71" i="23"/>
  <c r="Q75" i="23"/>
  <c r="Q79" i="23"/>
  <c r="Q87" i="23"/>
  <c r="Q91" i="23"/>
  <c r="Q95" i="23"/>
  <c r="Q99" i="23"/>
  <c r="Q103" i="23"/>
  <c r="Q107" i="23"/>
  <c r="Q119" i="23"/>
  <c r="Q8" i="23"/>
  <c r="Q12" i="23"/>
  <c r="Q16" i="23"/>
  <c r="Q20" i="23"/>
  <c r="Q24" i="23"/>
  <c r="Q28" i="23"/>
  <c r="Q32" i="23"/>
  <c r="Q36" i="23"/>
  <c r="Q40" i="23"/>
  <c r="Q44" i="23"/>
  <c r="Q48" i="23"/>
  <c r="Q52" i="23"/>
  <c r="Q56" i="23"/>
  <c r="Q60" i="23"/>
  <c r="Q64" i="23"/>
  <c r="Q68" i="23"/>
  <c r="Q72" i="23"/>
  <c r="Q76" i="23"/>
  <c r="Q80" i="23"/>
  <c r="Q88" i="23"/>
  <c r="Q96" i="23"/>
  <c r="Q104" i="23"/>
  <c r="Q108" i="23"/>
  <c r="Q4" i="23"/>
  <c r="H105" i="23"/>
  <c r="H117" i="23"/>
  <c r="H121" i="23"/>
  <c r="H100" i="23"/>
  <c r="H112" i="23"/>
  <c r="H120" i="23"/>
  <c r="H90" i="23"/>
  <c r="H110" i="23"/>
  <c r="H118" i="23"/>
  <c r="H122" i="23"/>
  <c r="H83" i="23"/>
  <c r="H111" i="23"/>
  <c r="H115" i="23"/>
  <c r="H84" i="23"/>
  <c r="H92" i="23"/>
  <c r="H116" i="23"/>
  <c r="I5" i="23"/>
  <c r="I9" i="23"/>
  <c r="I13" i="23"/>
  <c r="I17" i="23"/>
  <c r="I21" i="23"/>
  <c r="I25" i="23"/>
  <c r="I29" i="23"/>
  <c r="I33" i="23"/>
  <c r="I37" i="23"/>
  <c r="I41" i="23"/>
  <c r="I45" i="23"/>
  <c r="I49" i="23"/>
  <c r="I53" i="23"/>
  <c r="I57" i="23"/>
  <c r="I61" i="23"/>
  <c r="I65" i="23"/>
  <c r="I69" i="23"/>
  <c r="I73" i="23"/>
  <c r="I77" i="23"/>
  <c r="I81" i="23"/>
  <c r="I85" i="23"/>
  <c r="I89" i="23"/>
  <c r="I93" i="23"/>
  <c r="I97" i="23"/>
  <c r="I101" i="23"/>
  <c r="I109" i="23"/>
  <c r="I113" i="23"/>
  <c r="I27" i="23"/>
  <c r="I47" i="23"/>
  <c r="I55" i="23"/>
  <c r="I59" i="23"/>
  <c r="I67" i="23"/>
  <c r="I75" i="23"/>
  <c r="I91" i="23"/>
  <c r="I99" i="23"/>
  <c r="I107" i="23"/>
  <c r="I8" i="23"/>
  <c r="I16" i="23"/>
  <c r="I24" i="23"/>
  <c r="I32" i="23"/>
  <c r="I40" i="23"/>
  <c r="I48" i="23"/>
  <c r="I56" i="23"/>
  <c r="I64" i="23"/>
  <c r="I72" i="23"/>
  <c r="I80" i="23"/>
  <c r="I88" i="23"/>
  <c r="I96" i="23"/>
  <c r="I104" i="23"/>
  <c r="I6" i="23"/>
  <c r="I10" i="23"/>
  <c r="I14" i="23"/>
  <c r="I18" i="23"/>
  <c r="I22" i="23"/>
  <c r="I26" i="23"/>
  <c r="I30" i="23"/>
  <c r="I34" i="23"/>
  <c r="I38" i="23"/>
  <c r="I42" i="23"/>
  <c r="I46" i="23"/>
  <c r="I50" i="23"/>
  <c r="I54" i="23"/>
  <c r="I58" i="23"/>
  <c r="I62" i="23"/>
  <c r="I66" i="23"/>
  <c r="I70" i="23"/>
  <c r="I74" i="23"/>
  <c r="I78" i="23"/>
  <c r="I82" i="23"/>
  <c r="I86" i="23"/>
  <c r="I94" i="23"/>
  <c r="I98" i="23"/>
  <c r="I102" i="23"/>
  <c r="I106" i="23"/>
  <c r="I114" i="23"/>
  <c r="I7" i="23"/>
  <c r="I11" i="23"/>
  <c r="I15" i="23"/>
  <c r="I19" i="23"/>
  <c r="I23" i="23"/>
  <c r="I31" i="23"/>
  <c r="I35" i="23"/>
  <c r="I39" i="23"/>
  <c r="I43" i="23"/>
  <c r="I51" i="23"/>
  <c r="I63" i="23"/>
  <c r="I71" i="23"/>
  <c r="I79" i="23"/>
  <c r="I87" i="23"/>
  <c r="I95" i="23"/>
  <c r="I103" i="23"/>
  <c r="I119" i="23"/>
  <c r="I12" i="23"/>
  <c r="I20" i="23"/>
  <c r="I28" i="23"/>
  <c r="I36" i="23"/>
  <c r="I44" i="23"/>
  <c r="I52" i="23"/>
  <c r="I60" i="23"/>
  <c r="I68" i="23"/>
  <c r="I76" i="23"/>
  <c r="I108" i="23"/>
  <c r="I4" i="23"/>
  <c r="R124" i="20"/>
  <c r="R120" i="20"/>
  <c r="R116" i="20"/>
  <c r="R112" i="20"/>
  <c r="R108" i="20"/>
  <c r="R104" i="20"/>
  <c r="R100" i="20"/>
  <c r="R96" i="20"/>
  <c r="R92" i="20"/>
  <c r="R88" i="20"/>
  <c r="R84" i="20"/>
  <c r="R80" i="20"/>
  <c r="R76" i="20"/>
  <c r="R72" i="20"/>
  <c r="R68" i="20"/>
  <c r="R64" i="20"/>
  <c r="R60" i="20"/>
  <c r="R122" i="20"/>
  <c r="R118" i="20"/>
  <c r="R114" i="20"/>
  <c r="R110" i="20"/>
  <c r="R106" i="20"/>
  <c r="R102" i="20"/>
  <c r="R98" i="20"/>
  <c r="R94" i="20"/>
  <c r="R90" i="20"/>
  <c r="R86" i="20"/>
  <c r="R82" i="20"/>
  <c r="R78" i="20"/>
  <c r="R74" i="20"/>
  <c r="R70" i="20"/>
  <c r="R66" i="20"/>
  <c r="R62" i="20"/>
  <c r="R58" i="20"/>
  <c r="R119" i="20"/>
  <c r="R111" i="20"/>
  <c r="R103" i="20"/>
  <c r="R95" i="20"/>
  <c r="R87" i="20"/>
  <c r="R79" i="20"/>
  <c r="R71" i="20"/>
  <c r="R63" i="20"/>
  <c r="R54" i="20"/>
  <c r="R50" i="20"/>
  <c r="R46" i="20"/>
  <c r="R117" i="20"/>
  <c r="R109" i="20"/>
  <c r="R101" i="20"/>
  <c r="R93" i="20"/>
  <c r="R85" i="20"/>
  <c r="R77" i="20"/>
  <c r="R69" i="20"/>
  <c r="R61" i="20"/>
  <c r="R53" i="20"/>
  <c r="R49" i="20"/>
  <c r="R45" i="20"/>
  <c r="R41" i="20"/>
  <c r="R37" i="20"/>
  <c r="R33" i="20"/>
  <c r="R29" i="20"/>
  <c r="R25" i="20"/>
  <c r="R123" i="20"/>
  <c r="R107" i="20"/>
  <c r="R91" i="20"/>
  <c r="R75" i="20"/>
  <c r="R59" i="20"/>
  <c r="R56" i="20"/>
  <c r="R48" i="20"/>
  <c r="R36" i="20"/>
  <c r="R35" i="20"/>
  <c r="R34" i="20"/>
  <c r="R19" i="20"/>
  <c r="R15" i="20"/>
  <c r="R11" i="20"/>
  <c r="R7" i="20"/>
  <c r="R83" i="20"/>
  <c r="R42" i="20"/>
  <c r="R28" i="20"/>
  <c r="R26" i="20"/>
  <c r="R21" i="20"/>
  <c r="R13" i="20"/>
  <c r="R5" i="20"/>
  <c r="R121" i="20"/>
  <c r="R57" i="20"/>
  <c r="R47" i="20"/>
  <c r="R31" i="20"/>
  <c r="R12" i="20"/>
  <c r="R113" i="20"/>
  <c r="R97" i="20"/>
  <c r="R81" i="20"/>
  <c r="R65" i="20"/>
  <c r="R51" i="20"/>
  <c r="R40" i="20"/>
  <c r="R39" i="20"/>
  <c r="R38" i="20"/>
  <c r="R24" i="20"/>
  <c r="R23" i="20"/>
  <c r="R22" i="20"/>
  <c r="R18" i="20"/>
  <c r="R14" i="20"/>
  <c r="R10" i="20"/>
  <c r="R6" i="20"/>
  <c r="R115" i="20"/>
  <c r="R99" i="20"/>
  <c r="R67" i="20"/>
  <c r="R52" i="20"/>
  <c r="R44" i="20"/>
  <c r="R43" i="20"/>
  <c r="R27" i="20"/>
  <c r="R17" i="20"/>
  <c r="R9" i="20"/>
  <c r="R105" i="20"/>
  <c r="R89" i="20"/>
  <c r="R73" i="20"/>
  <c r="R55" i="20"/>
  <c r="R32" i="20"/>
  <c r="R30" i="20"/>
  <c r="R20" i="20"/>
  <c r="R16" i="20"/>
  <c r="R8" i="20"/>
  <c r="B11" i="20"/>
  <c r="U11" i="20"/>
  <c r="X11" i="20"/>
  <c r="A12" i="20"/>
  <c r="J11" i="20"/>
  <c r="D11" i="20"/>
  <c r="X7" i="20"/>
  <c r="X6" i="20"/>
  <c r="X9" i="20"/>
  <c r="X10" i="20"/>
  <c r="X5" i="20"/>
  <c r="X8" i="20"/>
  <c r="F6" i="20"/>
  <c r="F5" i="20"/>
  <c r="L5" i="20"/>
  <c r="L10" i="20"/>
  <c r="L9" i="20"/>
  <c r="L8" i="20"/>
  <c r="L7" i="20"/>
  <c r="L6" i="20"/>
  <c r="L11" i="20"/>
  <c r="K47" i="23" l="1"/>
  <c r="K52" i="23"/>
  <c r="K65" i="23"/>
  <c r="K105" i="23"/>
  <c r="K95" i="23"/>
  <c r="F11" i="20"/>
  <c r="K94" i="23"/>
  <c r="K21" i="23"/>
  <c r="K92" i="23"/>
  <c r="K97" i="23"/>
  <c r="F10" i="20"/>
  <c r="F9" i="20"/>
  <c r="F8" i="20"/>
  <c r="K100" i="23"/>
  <c r="K30" i="23"/>
  <c r="K109" i="23"/>
  <c r="K24" i="23"/>
  <c r="K40" i="23"/>
  <c r="K36" i="23"/>
  <c r="K32" i="23"/>
  <c r="K68" i="23"/>
  <c r="K48" i="23"/>
  <c r="K117" i="23"/>
  <c r="K7" i="23"/>
  <c r="K20" i="23"/>
  <c r="K13" i="23"/>
  <c r="K121" i="23"/>
  <c r="K14" i="23"/>
  <c r="K37" i="23"/>
  <c r="K86" i="23"/>
  <c r="K19" i="23"/>
  <c r="K99" i="23"/>
  <c r="K25" i="23"/>
  <c r="K75" i="23"/>
  <c r="K61" i="23"/>
  <c r="K102" i="23"/>
  <c r="K31" i="23"/>
  <c r="K17" i="23"/>
  <c r="K113" i="23"/>
  <c r="K111" i="23"/>
  <c r="K90" i="23"/>
  <c r="K72" i="23"/>
  <c r="K62" i="23"/>
  <c r="K55" i="23"/>
  <c r="K82" i="23"/>
  <c r="K38" i="23"/>
  <c r="K58" i="23"/>
  <c r="K5" i="23"/>
  <c r="K107" i="23"/>
  <c r="K71" i="23"/>
  <c r="K9" i="23"/>
  <c r="K106" i="23"/>
  <c r="K81" i="23"/>
  <c r="K74" i="23"/>
  <c r="K51" i="23"/>
  <c r="K69" i="23"/>
  <c r="K89" i="23"/>
  <c r="K77" i="23"/>
  <c r="K84" i="23"/>
  <c r="K16" i="23"/>
  <c r="K35" i="23"/>
  <c r="K63" i="23"/>
  <c r="K104" i="23"/>
  <c r="K23" i="23"/>
  <c r="K76" i="23"/>
  <c r="K70" i="23"/>
  <c r="K57" i="23"/>
  <c r="K27" i="23"/>
  <c r="K67" i="23"/>
  <c r="K122" i="23"/>
  <c r="K91" i="23"/>
  <c r="K103" i="23"/>
  <c r="K101" i="23"/>
  <c r="K34" i="23"/>
  <c r="K29" i="23"/>
  <c r="K53" i="23"/>
  <c r="K112" i="23"/>
  <c r="K28" i="23"/>
  <c r="K8" i="23"/>
  <c r="K120" i="23"/>
  <c r="K12" i="23"/>
  <c r="K115" i="23"/>
  <c r="K39" i="23"/>
  <c r="K6" i="23"/>
  <c r="K79" i="23"/>
  <c r="K80" i="23"/>
  <c r="K45" i="23"/>
  <c r="K83" i="23"/>
  <c r="K56" i="23"/>
  <c r="K98" i="23"/>
  <c r="K10" i="23"/>
  <c r="K78" i="23"/>
  <c r="K49" i="23"/>
  <c r="K54" i="23"/>
  <c r="K59" i="23"/>
  <c r="K96" i="23"/>
  <c r="K87" i="23"/>
  <c r="K42" i="23"/>
  <c r="K118" i="23"/>
  <c r="K22" i="23"/>
  <c r="K119" i="23"/>
  <c r="K26" i="23"/>
  <c r="K114" i="23"/>
  <c r="K43" i="23"/>
  <c r="K93" i="23"/>
  <c r="K108" i="23"/>
  <c r="K46" i="23"/>
  <c r="K15" i="23"/>
  <c r="K85" i="23"/>
  <c r="A13" i="20"/>
  <c r="J12" i="20"/>
  <c r="D12" i="20"/>
  <c r="U12" i="20"/>
  <c r="I12" i="20"/>
  <c r="V12" i="20"/>
  <c r="H12" i="20"/>
  <c r="T12" i="20"/>
  <c r="C12" i="20"/>
  <c r="B12" i="20"/>
  <c r="J111" i="23" l="1"/>
  <c r="R111" i="23"/>
  <c r="J37" i="23"/>
  <c r="S37" i="23"/>
  <c r="F12" i="20"/>
  <c r="X12" i="20"/>
  <c r="L12" i="20"/>
  <c r="A14" i="20"/>
  <c r="J13" i="20"/>
  <c r="D13" i="20"/>
  <c r="T13" i="20"/>
  <c r="V13" i="20"/>
  <c r="U13" i="20"/>
  <c r="H13" i="20"/>
  <c r="B13" i="20"/>
  <c r="I13" i="20"/>
  <c r="C13" i="20"/>
  <c r="N90" i="23" l="1"/>
  <c r="F90" i="23"/>
  <c r="L13" i="20"/>
  <c r="A15" i="20"/>
  <c r="J14" i="20"/>
  <c r="D14" i="20"/>
  <c r="X14" i="20"/>
  <c r="U14" i="20"/>
  <c r="T14" i="20"/>
  <c r="I14" i="20"/>
  <c r="H14" i="20"/>
  <c r="F14" i="20"/>
  <c r="V14" i="20"/>
  <c r="C14" i="20"/>
  <c r="B14" i="20"/>
  <c r="L14" i="20"/>
  <c r="X13" i="20"/>
  <c r="F13" i="20"/>
  <c r="J44" i="23" l="1"/>
  <c r="S44" i="23"/>
  <c r="A16" i="20"/>
  <c r="J15" i="20"/>
  <c r="D15" i="20"/>
  <c r="V15" i="20"/>
  <c r="T15" i="20"/>
  <c r="I15" i="20"/>
  <c r="H15" i="20"/>
  <c r="C15" i="20"/>
  <c r="U15" i="20"/>
  <c r="B15" i="20"/>
  <c r="J57" i="23" l="1"/>
  <c r="S57" i="23"/>
  <c r="F15" i="20"/>
  <c r="X15" i="20"/>
  <c r="A17" i="20"/>
  <c r="J16" i="20"/>
  <c r="D16" i="20"/>
  <c r="U16" i="20"/>
  <c r="H16" i="20"/>
  <c r="C16" i="20"/>
  <c r="T16" i="20"/>
  <c r="I16" i="20"/>
  <c r="V16" i="20"/>
  <c r="B16" i="20"/>
  <c r="L16" i="20"/>
  <c r="L15" i="20"/>
  <c r="A18" i="20" l="1"/>
  <c r="J17" i="20"/>
  <c r="D17" i="20"/>
  <c r="V17" i="20"/>
  <c r="F17" i="20"/>
  <c r="U17" i="20"/>
  <c r="H17" i="20"/>
  <c r="T17" i="20"/>
  <c r="I17" i="20"/>
  <c r="B17" i="20"/>
  <c r="C17" i="20"/>
  <c r="X17" i="20"/>
  <c r="X16" i="20"/>
  <c r="F16" i="20"/>
  <c r="L17" i="20" l="1"/>
  <c r="A19" i="20"/>
  <c r="J18" i="20"/>
  <c r="D18" i="20"/>
  <c r="U18" i="20"/>
  <c r="V18" i="20"/>
  <c r="T18" i="20"/>
  <c r="C18" i="20"/>
  <c r="I18" i="20"/>
  <c r="L18" i="20"/>
  <c r="H18" i="20"/>
  <c r="B18" i="20"/>
  <c r="S86" i="23" l="1"/>
  <c r="J86" i="23"/>
  <c r="F18" i="20"/>
  <c r="A20" i="20"/>
  <c r="J19" i="20"/>
  <c r="D19" i="20"/>
  <c r="U19" i="20"/>
  <c r="I19" i="20"/>
  <c r="V19" i="20"/>
  <c r="H19" i="20"/>
  <c r="F19" i="20"/>
  <c r="C19" i="20"/>
  <c r="T19" i="20"/>
  <c r="B19" i="20"/>
  <c r="X18" i="20"/>
  <c r="A21" i="20" l="1"/>
  <c r="J20" i="20"/>
  <c r="D20" i="20"/>
  <c r="V20" i="20"/>
  <c r="U20" i="20"/>
  <c r="L20" i="20"/>
  <c r="H20" i="20"/>
  <c r="I20" i="20"/>
  <c r="T20" i="20"/>
  <c r="F20" i="20"/>
  <c r="C20" i="20"/>
  <c r="B20" i="20"/>
  <c r="L19" i="20"/>
  <c r="X19" i="20"/>
  <c r="X20" i="20" l="1"/>
  <c r="A22" i="20"/>
  <c r="J21" i="20"/>
  <c r="D21" i="20"/>
  <c r="X21" i="20"/>
  <c r="T21" i="20"/>
  <c r="V21" i="20"/>
  <c r="L21" i="20"/>
  <c r="F21" i="20"/>
  <c r="U21" i="20"/>
  <c r="C21" i="20"/>
  <c r="I21" i="20"/>
  <c r="H21" i="20"/>
  <c r="B21" i="20"/>
  <c r="A23" i="20" l="1"/>
  <c r="J22" i="20"/>
  <c r="D22" i="20"/>
  <c r="I22" i="20"/>
  <c r="V22" i="20"/>
  <c r="L22" i="20"/>
  <c r="X22" i="20"/>
  <c r="C22" i="20"/>
  <c r="U22" i="20"/>
  <c r="F22" i="20"/>
  <c r="B22" i="20"/>
  <c r="H22" i="20"/>
  <c r="T22" i="20"/>
  <c r="A24" i="20" l="1"/>
  <c r="J23" i="20"/>
  <c r="D23" i="20"/>
  <c r="X23" i="20"/>
  <c r="V23" i="20"/>
  <c r="T23" i="20"/>
  <c r="H23" i="20"/>
  <c r="U23" i="20"/>
  <c r="I23" i="20"/>
  <c r="L23" i="20"/>
  <c r="B23" i="20"/>
  <c r="F23" i="20"/>
  <c r="C23" i="20"/>
  <c r="A25" i="20" l="1"/>
  <c r="J24" i="20"/>
  <c r="D24" i="20"/>
  <c r="T24" i="20"/>
  <c r="X24" i="20"/>
  <c r="V24" i="20"/>
  <c r="U24" i="20"/>
  <c r="H24" i="20"/>
  <c r="B24" i="20"/>
  <c r="C24" i="20"/>
  <c r="L24" i="20"/>
  <c r="F24" i="20"/>
  <c r="I24" i="20"/>
  <c r="A26" i="20" l="1"/>
  <c r="J25" i="20"/>
  <c r="D25" i="20"/>
  <c r="V25" i="20"/>
  <c r="U25" i="20"/>
  <c r="T25" i="20"/>
  <c r="H25" i="20"/>
  <c r="X25" i="20"/>
  <c r="L25" i="20"/>
  <c r="F25" i="20"/>
  <c r="B25" i="20"/>
  <c r="I25" i="20"/>
  <c r="C25" i="20"/>
  <c r="A27" i="20" l="1"/>
  <c r="J26" i="20"/>
  <c r="D26" i="20"/>
  <c r="V26" i="20"/>
  <c r="U26" i="20"/>
  <c r="H26" i="20"/>
  <c r="X26" i="20"/>
  <c r="T26" i="20"/>
  <c r="I26" i="20"/>
  <c r="L26" i="20"/>
  <c r="C26" i="20"/>
  <c r="F26" i="20"/>
  <c r="B26" i="20"/>
  <c r="A28" i="20" l="1"/>
  <c r="J27" i="20"/>
  <c r="D27" i="20"/>
  <c r="I27" i="20"/>
  <c r="U27" i="20"/>
  <c r="T27" i="20"/>
  <c r="L27" i="20"/>
  <c r="F27" i="20"/>
  <c r="B27" i="20"/>
  <c r="X27" i="20"/>
  <c r="H27" i="20"/>
  <c r="V27" i="20"/>
  <c r="C27" i="20"/>
  <c r="A29" i="20" l="1"/>
  <c r="J28" i="20"/>
  <c r="D28" i="20"/>
  <c r="V28" i="20"/>
  <c r="X28" i="20"/>
  <c r="T28" i="20"/>
  <c r="I28" i="20"/>
  <c r="L28" i="20"/>
  <c r="U28" i="20"/>
  <c r="F28" i="20"/>
  <c r="H28" i="20"/>
  <c r="C28" i="20"/>
  <c r="B28" i="20"/>
  <c r="A30" i="20" l="1"/>
  <c r="J29" i="20"/>
  <c r="D29" i="20"/>
  <c r="T29" i="20"/>
  <c r="U29" i="20"/>
  <c r="L29" i="20"/>
  <c r="F29" i="20"/>
  <c r="B29" i="20"/>
  <c r="X29" i="20"/>
  <c r="V29" i="20"/>
  <c r="I29" i="20"/>
  <c r="H29" i="20"/>
  <c r="C29" i="20"/>
  <c r="A31" i="20" l="1"/>
  <c r="J30" i="20"/>
  <c r="D30" i="20"/>
  <c r="T30" i="20"/>
  <c r="X30" i="20"/>
  <c r="L30" i="20"/>
  <c r="H30" i="20"/>
  <c r="U30" i="20"/>
  <c r="I30" i="20"/>
  <c r="F30" i="20"/>
  <c r="V30" i="20"/>
  <c r="C30" i="20"/>
  <c r="B30" i="20"/>
  <c r="A32" i="20" l="1"/>
  <c r="J31" i="20"/>
  <c r="D31" i="20"/>
  <c r="V31" i="20"/>
  <c r="X31" i="20"/>
  <c r="T31" i="20"/>
  <c r="U31" i="20"/>
  <c r="I31" i="20"/>
  <c r="H31" i="20"/>
  <c r="C31" i="20"/>
  <c r="L31" i="20"/>
  <c r="F31" i="20"/>
  <c r="B31" i="20"/>
  <c r="A33" i="20" l="1"/>
  <c r="J32" i="20"/>
  <c r="D32" i="20"/>
  <c r="U32" i="20"/>
  <c r="V32" i="20"/>
  <c r="I32" i="20"/>
  <c r="X32" i="20"/>
  <c r="T32" i="20"/>
  <c r="F32" i="20"/>
  <c r="L32" i="20"/>
  <c r="C32" i="20"/>
  <c r="H32" i="20"/>
  <c r="B32" i="20"/>
  <c r="A34" i="20" l="1"/>
  <c r="J33" i="20"/>
  <c r="D33" i="20"/>
  <c r="V33" i="20"/>
  <c r="L33" i="20"/>
  <c r="H33" i="20"/>
  <c r="I33" i="20"/>
  <c r="X33" i="20"/>
  <c r="B33" i="20"/>
  <c r="C33" i="20"/>
  <c r="T33" i="20"/>
  <c r="U33" i="20"/>
  <c r="F33" i="20"/>
  <c r="A35" i="20" l="1"/>
  <c r="J34" i="20"/>
  <c r="D34" i="20"/>
  <c r="U34" i="20"/>
  <c r="V34" i="20"/>
  <c r="H34" i="20"/>
  <c r="X34" i="20"/>
  <c r="B34" i="20"/>
  <c r="T34" i="20"/>
  <c r="I34" i="20"/>
  <c r="L34" i="20"/>
  <c r="F34" i="20"/>
  <c r="C34" i="20"/>
  <c r="A36" i="20" l="1"/>
  <c r="J35" i="20"/>
  <c r="D35" i="20"/>
  <c r="V35" i="20"/>
  <c r="X35" i="20"/>
  <c r="T35" i="20"/>
  <c r="I35" i="20"/>
  <c r="U35" i="20"/>
  <c r="F35" i="20"/>
  <c r="C35" i="20"/>
  <c r="L35" i="20"/>
  <c r="H35" i="20"/>
  <c r="B35" i="20"/>
  <c r="A37" i="20" l="1"/>
  <c r="J36" i="20"/>
  <c r="D36" i="20"/>
  <c r="T36" i="20"/>
  <c r="V36" i="20"/>
  <c r="L36" i="20"/>
  <c r="I36" i="20"/>
  <c r="X36" i="20"/>
  <c r="F36" i="20"/>
  <c r="C36" i="20"/>
  <c r="U36" i="20"/>
  <c r="H36" i="20"/>
  <c r="B36" i="20"/>
  <c r="A38" i="20" l="1"/>
  <c r="J37" i="20"/>
  <c r="D37" i="20"/>
  <c r="T37" i="20"/>
  <c r="U37" i="20"/>
  <c r="L37" i="20"/>
  <c r="F37" i="20"/>
  <c r="V37" i="20"/>
  <c r="X37" i="20"/>
  <c r="H37" i="20"/>
  <c r="I37" i="20"/>
  <c r="C37" i="20"/>
  <c r="B37" i="20"/>
  <c r="A39" i="20" l="1"/>
  <c r="J38" i="20"/>
  <c r="D38" i="20"/>
  <c r="T38" i="20"/>
  <c r="V38" i="20"/>
  <c r="I38" i="20"/>
  <c r="X38" i="20"/>
  <c r="L38" i="20"/>
  <c r="U38" i="20"/>
  <c r="H38" i="20"/>
  <c r="C38" i="20"/>
  <c r="B38" i="20"/>
  <c r="F38" i="20"/>
  <c r="A40" i="20" l="1"/>
  <c r="J39" i="20"/>
  <c r="D39" i="20"/>
  <c r="X39" i="20"/>
  <c r="V39" i="20"/>
  <c r="U39" i="20"/>
  <c r="H39" i="20"/>
  <c r="T39" i="20"/>
  <c r="I39" i="20"/>
  <c r="L39" i="20"/>
  <c r="B39" i="20"/>
  <c r="F39" i="20"/>
  <c r="C39" i="20"/>
  <c r="A41" i="20" l="1"/>
  <c r="J40" i="20"/>
  <c r="D40" i="20"/>
  <c r="V40" i="20"/>
  <c r="T40" i="20"/>
  <c r="H40" i="20"/>
  <c r="L40" i="20"/>
  <c r="X40" i="20"/>
  <c r="U40" i="20"/>
  <c r="I40" i="20"/>
  <c r="C40" i="20"/>
  <c r="F40" i="20"/>
  <c r="B40" i="20"/>
  <c r="A42" i="20" l="1"/>
  <c r="J41" i="20"/>
  <c r="D41" i="20"/>
  <c r="V41" i="20"/>
  <c r="H41" i="20"/>
  <c r="T41" i="20"/>
  <c r="L41" i="20"/>
  <c r="B41" i="20"/>
  <c r="I41" i="20"/>
  <c r="F41" i="20"/>
  <c r="X41" i="20"/>
  <c r="U41" i="20"/>
  <c r="C41" i="20"/>
  <c r="A43" i="20" l="1"/>
  <c r="J42" i="20"/>
  <c r="D42" i="20"/>
  <c r="V42" i="20"/>
  <c r="U42" i="20"/>
  <c r="X42" i="20"/>
  <c r="T42" i="20"/>
  <c r="C42" i="20"/>
  <c r="I42" i="20"/>
  <c r="H42" i="20"/>
  <c r="L42" i="20"/>
  <c r="B42" i="20"/>
  <c r="F42" i="20"/>
  <c r="A44" i="20" l="1"/>
  <c r="J43" i="20"/>
  <c r="D43" i="20"/>
  <c r="T43" i="20"/>
  <c r="I43" i="20"/>
  <c r="U43" i="20"/>
  <c r="V43" i="20"/>
  <c r="H43" i="20"/>
  <c r="X43" i="20"/>
  <c r="L43" i="20"/>
  <c r="B43" i="20"/>
  <c r="F43" i="20"/>
  <c r="C43" i="20"/>
  <c r="A45" i="20" l="1"/>
  <c r="J44" i="20"/>
  <c r="D44" i="20"/>
  <c r="V44" i="20"/>
  <c r="X44" i="20"/>
  <c r="I44" i="20"/>
  <c r="L44" i="20"/>
  <c r="F44" i="20"/>
  <c r="T44" i="20"/>
  <c r="U44" i="20"/>
  <c r="C44" i="20"/>
  <c r="H44" i="20"/>
  <c r="B44" i="20"/>
  <c r="A46" i="20" l="1"/>
  <c r="J45" i="20"/>
  <c r="D45" i="20"/>
  <c r="T45" i="20"/>
  <c r="U45" i="20"/>
  <c r="L45" i="20"/>
  <c r="F45" i="20"/>
  <c r="X45" i="20"/>
  <c r="V45" i="20"/>
  <c r="H45" i="20"/>
  <c r="B45" i="20"/>
  <c r="C45" i="20"/>
  <c r="I45" i="20"/>
  <c r="A47" i="20" l="1"/>
  <c r="J46" i="20"/>
  <c r="D46" i="20"/>
  <c r="X46" i="20"/>
  <c r="T46" i="20"/>
  <c r="U46" i="20"/>
  <c r="L46" i="20"/>
  <c r="I46" i="20"/>
  <c r="H46" i="20"/>
  <c r="F46" i="20"/>
  <c r="C46" i="20"/>
  <c r="V46" i="20"/>
  <c r="B46" i="20"/>
  <c r="A48" i="20" l="1"/>
  <c r="J47" i="20"/>
  <c r="D47" i="20"/>
  <c r="V47" i="20"/>
  <c r="X47" i="20"/>
  <c r="I47" i="20"/>
  <c r="H47" i="20"/>
  <c r="T47" i="20"/>
  <c r="F47" i="20"/>
  <c r="L47" i="20"/>
  <c r="B47" i="20"/>
  <c r="C47" i="20"/>
  <c r="U47" i="20"/>
  <c r="A49" i="20" l="1"/>
  <c r="J48" i="20"/>
  <c r="D48" i="20"/>
  <c r="X48" i="20"/>
  <c r="U48" i="20"/>
  <c r="V48" i="20"/>
  <c r="L48" i="20"/>
  <c r="T48" i="20"/>
  <c r="I48" i="20"/>
  <c r="F48" i="20"/>
  <c r="H48" i="20"/>
  <c r="B48" i="20"/>
  <c r="C48" i="20"/>
  <c r="A50" i="20" l="1"/>
  <c r="J49" i="20"/>
  <c r="D49" i="20"/>
  <c r="V49" i="20"/>
  <c r="U49" i="20"/>
  <c r="X49" i="20"/>
  <c r="L49" i="20"/>
  <c r="H49" i="20"/>
  <c r="I49" i="20"/>
  <c r="C49" i="20"/>
  <c r="F49" i="20"/>
  <c r="T49" i="20"/>
  <c r="B49" i="20"/>
  <c r="A51" i="20" l="1"/>
  <c r="J50" i="20"/>
  <c r="D50" i="20"/>
  <c r="U50" i="20"/>
  <c r="T50" i="20"/>
  <c r="V50" i="20"/>
  <c r="I50" i="20"/>
  <c r="L50" i="20"/>
  <c r="X50" i="20"/>
  <c r="H50" i="20"/>
  <c r="B50" i="20"/>
  <c r="F50" i="20"/>
  <c r="C50" i="20"/>
  <c r="A52" i="20" l="1"/>
  <c r="J51" i="20"/>
  <c r="D51" i="20"/>
  <c r="I51" i="20"/>
  <c r="V51" i="20"/>
  <c r="X51" i="20"/>
  <c r="U51" i="20"/>
  <c r="T51" i="20"/>
  <c r="H51" i="20"/>
  <c r="F51" i="20"/>
  <c r="C51" i="20"/>
  <c r="L51" i="20"/>
  <c r="B51" i="20"/>
  <c r="A53" i="20" l="1"/>
  <c r="J52" i="20"/>
  <c r="D52" i="20"/>
  <c r="V52" i="20"/>
  <c r="U52" i="20"/>
  <c r="L52" i="20"/>
  <c r="H52" i="20"/>
  <c r="T52" i="20"/>
  <c r="X52" i="20"/>
  <c r="I52" i="20"/>
  <c r="F52" i="20"/>
  <c r="C52" i="20"/>
  <c r="B52" i="20"/>
  <c r="A54" i="20" l="1"/>
  <c r="J53" i="20"/>
  <c r="D53" i="20"/>
  <c r="T53" i="20"/>
  <c r="X53" i="20"/>
  <c r="V53" i="20"/>
  <c r="L53" i="20"/>
  <c r="F53" i="20"/>
  <c r="C53" i="20"/>
  <c r="I53" i="20"/>
  <c r="H53" i="20"/>
  <c r="U53" i="20"/>
  <c r="B53" i="20"/>
  <c r="A55" i="20" l="1"/>
  <c r="J54" i="20"/>
  <c r="D54" i="20"/>
  <c r="I54" i="20"/>
  <c r="V54" i="20"/>
  <c r="T54" i="20"/>
  <c r="L54" i="20"/>
  <c r="C54" i="20"/>
  <c r="X54" i="20"/>
  <c r="H54" i="20"/>
  <c r="F54" i="20"/>
  <c r="B54" i="20"/>
  <c r="U54" i="20"/>
  <c r="A56" i="20" l="1"/>
  <c r="J55" i="20"/>
  <c r="D55" i="20"/>
  <c r="X55" i="20"/>
  <c r="V55" i="20"/>
  <c r="H55" i="20"/>
  <c r="I55" i="20"/>
  <c r="L55" i="20"/>
  <c r="B55" i="20"/>
  <c r="U55" i="20"/>
  <c r="C55" i="20"/>
  <c r="T55" i="20"/>
  <c r="F55" i="20"/>
  <c r="A57" i="20" l="1"/>
  <c r="J56" i="20"/>
  <c r="D56" i="20"/>
  <c r="U56" i="20"/>
  <c r="V56" i="20"/>
  <c r="B56" i="20"/>
  <c r="H56" i="20"/>
  <c r="C56" i="20"/>
  <c r="T56" i="20"/>
  <c r="L56" i="20"/>
  <c r="F56" i="20"/>
  <c r="X56" i="20"/>
  <c r="I56" i="20"/>
  <c r="A58" i="20" l="1"/>
  <c r="J57" i="20"/>
  <c r="D57" i="20"/>
  <c r="V57" i="20"/>
  <c r="U57" i="20"/>
  <c r="T57" i="20"/>
  <c r="X57" i="20"/>
  <c r="H57" i="20"/>
  <c r="L57" i="20"/>
  <c r="F57" i="20"/>
  <c r="B57" i="20"/>
  <c r="I57" i="20"/>
  <c r="C57" i="20"/>
  <c r="A59" i="20" l="1"/>
  <c r="J58" i="20"/>
  <c r="D58" i="20"/>
  <c r="V58" i="20"/>
  <c r="U58" i="20"/>
  <c r="X58" i="20"/>
  <c r="H58" i="20"/>
  <c r="I58" i="20"/>
  <c r="C58" i="20"/>
  <c r="T58" i="20"/>
  <c r="L58" i="20"/>
  <c r="B58" i="20"/>
  <c r="F58" i="20"/>
  <c r="A60" i="20" l="1"/>
  <c r="J59" i="20"/>
  <c r="D59" i="20"/>
  <c r="U59" i="20"/>
  <c r="T59" i="20"/>
  <c r="I59" i="20"/>
  <c r="X59" i="20"/>
  <c r="V59" i="20"/>
  <c r="L59" i="20"/>
  <c r="F59" i="20"/>
  <c r="B59" i="20"/>
  <c r="H59" i="20"/>
  <c r="C59" i="20"/>
  <c r="A61" i="20" l="1"/>
  <c r="J60" i="20"/>
  <c r="D60" i="20"/>
  <c r="V60" i="20"/>
  <c r="X60" i="20"/>
  <c r="U60" i="20"/>
  <c r="I60" i="20"/>
  <c r="T60" i="20"/>
  <c r="L60" i="20"/>
  <c r="H60" i="20"/>
  <c r="F60" i="20"/>
  <c r="C60" i="20"/>
  <c r="B60" i="20"/>
  <c r="A62" i="20" l="1"/>
  <c r="J61" i="20"/>
  <c r="D61" i="20"/>
  <c r="T61" i="20"/>
  <c r="L61" i="20"/>
  <c r="F61" i="20"/>
  <c r="V61" i="20"/>
  <c r="B61" i="20"/>
  <c r="I61" i="20"/>
  <c r="H61" i="20"/>
  <c r="C61" i="20"/>
  <c r="U61" i="20"/>
  <c r="X61" i="20"/>
  <c r="A63" i="20" l="1"/>
  <c r="J62" i="20"/>
  <c r="D62" i="20"/>
  <c r="L62" i="20"/>
  <c r="H62" i="20"/>
  <c r="U62" i="20"/>
  <c r="I62" i="20"/>
  <c r="V62" i="20"/>
  <c r="T62" i="20"/>
  <c r="F62" i="20"/>
  <c r="X62" i="20"/>
  <c r="C62" i="20"/>
  <c r="B62" i="20"/>
  <c r="A64" i="20" l="1"/>
  <c r="J63" i="20"/>
  <c r="D63" i="20"/>
  <c r="V63" i="20"/>
  <c r="X63" i="20"/>
  <c r="U63" i="20"/>
  <c r="T63" i="20"/>
  <c r="I63" i="20"/>
  <c r="H63" i="20"/>
  <c r="C63" i="20"/>
  <c r="L63" i="20"/>
  <c r="F63" i="20"/>
  <c r="B63" i="20"/>
  <c r="A65" i="20" l="1"/>
  <c r="J64" i="20"/>
  <c r="D64" i="20"/>
  <c r="U64" i="20"/>
  <c r="H64" i="20"/>
  <c r="T64" i="20"/>
  <c r="X64" i="20"/>
  <c r="I64" i="20"/>
  <c r="V64" i="20"/>
  <c r="F64" i="20"/>
  <c r="L64" i="20"/>
  <c r="B64" i="20"/>
  <c r="C64" i="20"/>
  <c r="A66" i="20" l="1"/>
  <c r="J65" i="20"/>
  <c r="D65" i="20"/>
  <c r="V65" i="20"/>
  <c r="L65" i="20"/>
  <c r="H65" i="20"/>
  <c r="X65" i="20"/>
  <c r="U65" i="20"/>
  <c r="I65" i="20"/>
  <c r="T65" i="20"/>
  <c r="B65" i="20"/>
  <c r="C65" i="20"/>
  <c r="F65" i="20"/>
  <c r="A67" i="20" l="1"/>
  <c r="J66" i="20"/>
  <c r="D66" i="20"/>
  <c r="U66" i="20"/>
  <c r="V66" i="20"/>
  <c r="X66" i="20"/>
  <c r="L66" i="20"/>
  <c r="T66" i="20"/>
  <c r="B66" i="20"/>
  <c r="I66" i="20"/>
  <c r="H66" i="20"/>
  <c r="F66" i="20"/>
  <c r="C66" i="20"/>
  <c r="A68" i="20" l="1"/>
  <c r="J67" i="20"/>
  <c r="D67" i="20"/>
  <c r="V67" i="20"/>
  <c r="X67" i="20"/>
  <c r="I67" i="20"/>
  <c r="U67" i="20"/>
  <c r="T67" i="20"/>
  <c r="F67" i="20"/>
  <c r="C67" i="20"/>
  <c r="L67" i="20"/>
  <c r="B67" i="20"/>
  <c r="H67" i="20"/>
  <c r="A69" i="20" l="1"/>
  <c r="J68" i="20"/>
  <c r="D68" i="20"/>
  <c r="V68" i="20"/>
  <c r="T68" i="20"/>
  <c r="U68" i="20"/>
  <c r="L68" i="20"/>
  <c r="I68" i="20"/>
  <c r="F68" i="20"/>
  <c r="C68" i="20"/>
  <c r="X68" i="20"/>
  <c r="H68" i="20"/>
  <c r="B68" i="20"/>
  <c r="A70" i="20" l="1"/>
  <c r="J69" i="20"/>
  <c r="D69" i="20"/>
  <c r="T69" i="20"/>
  <c r="U69" i="20"/>
  <c r="L69" i="20"/>
  <c r="F69" i="20"/>
  <c r="V69" i="20"/>
  <c r="H69" i="20"/>
  <c r="I69" i="20"/>
  <c r="C69" i="20"/>
  <c r="X69" i="20"/>
  <c r="B69" i="20"/>
  <c r="A71" i="20" l="1"/>
  <c r="J70" i="20"/>
  <c r="D70" i="20"/>
  <c r="V70" i="20"/>
  <c r="X70" i="20"/>
  <c r="I70" i="20"/>
  <c r="L70" i="20"/>
  <c r="C70" i="20"/>
  <c r="B70" i="20"/>
  <c r="T70" i="20"/>
  <c r="F70" i="20"/>
  <c r="U70" i="20"/>
  <c r="H70" i="20"/>
  <c r="A72" i="20" l="1"/>
  <c r="J71" i="20"/>
  <c r="D71" i="20"/>
  <c r="X71" i="20"/>
  <c r="U71" i="20"/>
  <c r="V71" i="20"/>
  <c r="H71" i="20"/>
  <c r="I71" i="20"/>
  <c r="T71" i="20"/>
  <c r="L71" i="20"/>
  <c r="B71" i="20"/>
  <c r="F71" i="20"/>
  <c r="C71" i="20"/>
  <c r="A73" i="20" l="1"/>
  <c r="J72" i="20"/>
  <c r="D72" i="20"/>
  <c r="V72" i="20"/>
  <c r="T72" i="20"/>
  <c r="L72" i="20"/>
  <c r="X72" i="20"/>
  <c r="I72" i="20"/>
  <c r="H72" i="20"/>
  <c r="C72" i="20"/>
  <c r="U72" i="20"/>
  <c r="F72" i="20"/>
  <c r="B72" i="20"/>
  <c r="A74" i="20" l="1"/>
  <c r="J73" i="20"/>
  <c r="D73" i="20"/>
  <c r="V73" i="20"/>
  <c r="X73" i="20"/>
  <c r="U73" i="20"/>
  <c r="H73" i="20"/>
  <c r="T73" i="20"/>
  <c r="L73" i="20"/>
  <c r="B73" i="20"/>
  <c r="F73" i="20"/>
  <c r="I73" i="20"/>
  <c r="C73" i="20"/>
  <c r="A75" i="20" l="1"/>
  <c r="J74" i="20"/>
  <c r="D74" i="20"/>
  <c r="V74" i="20"/>
  <c r="U74" i="20"/>
  <c r="X74" i="20"/>
  <c r="L74" i="20"/>
  <c r="T74" i="20"/>
  <c r="H74" i="20"/>
  <c r="I74" i="20"/>
  <c r="F74" i="20"/>
  <c r="B74" i="20"/>
  <c r="C74" i="20"/>
  <c r="A76" i="20" l="1"/>
  <c r="J75" i="20"/>
  <c r="D75" i="20"/>
  <c r="T75" i="20"/>
  <c r="I75" i="20"/>
  <c r="H75" i="20"/>
  <c r="L75" i="20"/>
  <c r="B75" i="20"/>
  <c r="V75" i="20"/>
  <c r="U75" i="20"/>
  <c r="C75" i="20"/>
  <c r="X75" i="20"/>
  <c r="F75" i="20"/>
  <c r="A77" i="20" l="1"/>
  <c r="J76" i="20"/>
  <c r="D76" i="20"/>
  <c r="V76" i="20"/>
  <c r="U76" i="20"/>
  <c r="I76" i="20"/>
  <c r="L76" i="20"/>
  <c r="X76" i="20"/>
  <c r="F76" i="20"/>
  <c r="H76" i="20"/>
  <c r="C76" i="20"/>
  <c r="T76" i="20"/>
  <c r="B76" i="20"/>
  <c r="A78" i="20" l="1"/>
  <c r="J77" i="20"/>
  <c r="D77" i="20"/>
  <c r="T77" i="20"/>
  <c r="U77" i="20"/>
  <c r="X77" i="20"/>
  <c r="L77" i="20"/>
  <c r="H77" i="20"/>
  <c r="B77" i="20"/>
  <c r="V77" i="20"/>
  <c r="C77" i="20"/>
  <c r="F77" i="20"/>
  <c r="I77" i="20"/>
  <c r="A79" i="20" l="1"/>
  <c r="J78" i="20"/>
  <c r="D78" i="20"/>
  <c r="X78" i="20"/>
  <c r="U78" i="20"/>
  <c r="T78" i="20"/>
  <c r="I78" i="20"/>
  <c r="H78" i="20"/>
  <c r="C78" i="20"/>
  <c r="V78" i="20"/>
  <c r="F78" i="20"/>
  <c r="L78" i="20"/>
  <c r="B78" i="20"/>
  <c r="A80" i="20" l="1"/>
  <c r="J79" i="20"/>
  <c r="D79" i="20"/>
  <c r="V79" i="20"/>
  <c r="X79" i="20"/>
  <c r="I79" i="20"/>
  <c r="H79" i="20"/>
  <c r="U79" i="20"/>
  <c r="L79" i="20"/>
  <c r="B79" i="20"/>
  <c r="F79" i="20"/>
  <c r="T79" i="20"/>
  <c r="C79" i="20"/>
  <c r="A81" i="20" l="1"/>
  <c r="J80" i="20"/>
  <c r="D80" i="20"/>
  <c r="X80" i="20"/>
  <c r="T80" i="20"/>
  <c r="H80" i="20"/>
  <c r="U80" i="20"/>
  <c r="C80" i="20"/>
  <c r="L80" i="20"/>
  <c r="I80" i="20"/>
  <c r="F80" i="20"/>
  <c r="V80" i="20"/>
  <c r="B80" i="20"/>
  <c r="A82" i="20" l="1"/>
  <c r="J81" i="20"/>
  <c r="D81" i="20"/>
  <c r="V81" i="20"/>
  <c r="U81" i="20"/>
  <c r="L81" i="20"/>
  <c r="H81" i="20"/>
  <c r="T81" i="20"/>
  <c r="X81" i="20"/>
  <c r="I81" i="20"/>
  <c r="F81" i="20"/>
  <c r="C81" i="20"/>
  <c r="B81" i="20"/>
  <c r="A83" i="20" l="1"/>
  <c r="J82" i="20"/>
  <c r="D82" i="20"/>
  <c r="U82" i="20"/>
  <c r="V82" i="20"/>
  <c r="T82" i="20"/>
  <c r="X82" i="20"/>
  <c r="I82" i="20"/>
  <c r="L82" i="20"/>
  <c r="B82" i="20"/>
  <c r="F82" i="20"/>
  <c r="H82" i="20"/>
  <c r="C82" i="20"/>
  <c r="A84" i="20" l="1"/>
  <c r="J83" i="20"/>
  <c r="D83" i="20"/>
  <c r="I83" i="20"/>
  <c r="V83" i="20"/>
  <c r="X83" i="20"/>
  <c r="T83" i="20"/>
  <c r="U83" i="20"/>
  <c r="H83" i="20"/>
  <c r="C83" i="20"/>
  <c r="L83" i="20"/>
  <c r="B83" i="20"/>
  <c r="F83" i="20"/>
  <c r="A85" i="20" l="1"/>
  <c r="J84" i="20"/>
  <c r="D84" i="20"/>
  <c r="V84" i="20"/>
  <c r="X84" i="20"/>
  <c r="L84" i="20"/>
  <c r="H84" i="20"/>
  <c r="I84" i="20"/>
  <c r="U84" i="20"/>
  <c r="F84" i="20"/>
  <c r="B84" i="20"/>
  <c r="T84" i="20"/>
  <c r="C84" i="20"/>
  <c r="A86" i="20" l="1"/>
  <c r="J85" i="20"/>
  <c r="D85" i="20"/>
  <c r="X85" i="20"/>
  <c r="T85" i="20"/>
  <c r="V85" i="20"/>
  <c r="L85" i="20"/>
  <c r="U85" i="20"/>
  <c r="I85" i="20"/>
  <c r="H85" i="20"/>
  <c r="F85" i="20"/>
  <c r="B85" i="20"/>
  <c r="C85" i="20"/>
  <c r="A87" i="20" l="1"/>
  <c r="J86" i="20"/>
  <c r="D86" i="20"/>
  <c r="T86" i="20"/>
  <c r="I86" i="20"/>
  <c r="V86" i="20"/>
  <c r="U86" i="20"/>
  <c r="F86" i="20"/>
  <c r="X86" i="20"/>
  <c r="L86" i="20"/>
  <c r="B86" i="20"/>
  <c r="C86" i="20"/>
  <c r="H86" i="20"/>
  <c r="A88" i="20" l="1"/>
  <c r="J87" i="20"/>
  <c r="D87" i="20"/>
  <c r="X87" i="20"/>
  <c r="V87" i="20"/>
  <c r="U87" i="20"/>
  <c r="H87" i="20"/>
  <c r="I87" i="20"/>
  <c r="L87" i="20"/>
  <c r="B87" i="20"/>
  <c r="F87" i="20"/>
  <c r="T87" i="20"/>
  <c r="C87" i="20"/>
  <c r="A89" i="20" l="1"/>
  <c r="J88" i="20"/>
  <c r="D88" i="20"/>
  <c r="T88" i="20"/>
  <c r="X88" i="20"/>
  <c r="V88" i="20"/>
  <c r="U88" i="20"/>
  <c r="B88" i="20"/>
  <c r="L88" i="20"/>
  <c r="H88" i="20"/>
  <c r="F88" i="20"/>
  <c r="C88" i="20"/>
  <c r="I88" i="20"/>
  <c r="A90" i="20" l="1"/>
  <c r="J89" i="20"/>
  <c r="D89" i="20"/>
  <c r="V89" i="20"/>
  <c r="U89" i="20"/>
  <c r="T89" i="20"/>
  <c r="H89" i="20"/>
  <c r="L89" i="20"/>
  <c r="B89" i="20"/>
  <c r="X89" i="20"/>
  <c r="I89" i="20"/>
  <c r="C89" i="20"/>
  <c r="F89" i="20"/>
  <c r="A91" i="20" l="1"/>
  <c r="J90" i="20"/>
  <c r="D90" i="20"/>
  <c r="V90" i="20"/>
  <c r="U90" i="20"/>
  <c r="H90" i="20"/>
  <c r="X90" i="20"/>
  <c r="L90" i="20"/>
  <c r="C90" i="20"/>
  <c r="I90" i="20"/>
  <c r="B90" i="20"/>
  <c r="T90" i="20"/>
  <c r="F90" i="20"/>
  <c r="A92" i="20" l="1"/>
  <c r="J91" i="20"/>
  <c r="D91" i="20"/>
  <c r="I91" i="20"/>
  <c r="U91" i="20"/>
  <c r="C91" i="20"/>
  <c r="L91" i="20"/>
  <c r="B91" i="20"/>
  <c r="X91" i="20"/>
  <c r="T91" i="20"/>
  <c r="H91" i="20"/>
  <c r="F91" i="20"/>
  <c r="V91" i="20"/>
  <c r="A93" i="20" l="1"/>
  <c r="J92" i="20"/>
  <c r="D92" i="20"/>
  <c r="V92" i="20"/>
  <c r="X92" i="20"/>
  <c r="T92" i="20"/>
  <c r="I92" i="20"/>
  <c r="U92" i="20"/>
  <c r="L92" i="20"/>
  <c r="F92" i="20"/>
  <c r="C92" i="20"/>
  <c r="H92" i="20"/>
  <c r="B92" i="20"/>
  <c r="A94" i="20" l="1"/>
  <c r="J93" i="20"/>
  <c r="D93" i="20"/>
  <c r="T93" i="20"/>
  <c r="L93" i="20"/>
  <c r="X93" i="20"/>
  <c r="F93" i="20"/>
  <c r="B93" i="20"/>
  <c r="U93" i="20"/>
  <c r="V93" i="20"/>
  <c r="H93" i="20"/>
  <c r="I93" i="20"/>
  <c r="C93" i="20"/>
  <c r="A95" i="20" l="1"/>
  <c r="J94" i="20"/>
  <c r="D94" i="20"/>
  <c r="H94" i="20"/>
  <c r="U94" i="20"/>
  <c r="X94" i="20"/>
  <c r="T94" i="20"/>
  <c r="I94" i="20"/>
  <c r="L94" i="20"/>
  <c r="F94" i="20"/>
  <c r="V94" i="20"/>
  <c r="C94" i="20"/>
  <c r="B94" i="20"/>
  <c r="A96" i="20" l="1"/>
  <c r="J95" i="20"/>
  <c r="D95" i="20"/>
  <c r="V95" i="20"/>
  <c r="X95" i="20"/>
  <c r="T95" i="20"/>
  <c r="U95" i="20"/>
  <c r="I95" i="20"/>
  <c r="H95" i="20"/>
  <c r="C95" i="20"/>
  <c r="L95" i="20"/>
  <c r="B95" i="20"/>
  <c r="F95" i="20"/>
  <c r="A97" i="20" l="1"/>
  <c r="J96" i="20"/>
  <c r="D96" i="20"/>
  <c r="U96" i="20"/>
  <c r="X96" i="20"/>
  <c r="V96" i="20"/>
  <c r="I96" i="20"/>
  <c r="T96" i="20"/>
  <c r="H96" i="20"/>
  <c r="F96" i="20"/>
  <c r="C96" i="20"/>
  <c r="L96" i="20"/>
  <c r="B96" i="20"/>
  <c r="A98" i="20" l="1"/>
  <c r="J97" i="20"/>
  <c r="D97" i="20"/>
  <c r="V97" i="20"/>
  <c r="L97" i="20"/>
  <c r="H97" i="20"/>
  <c r="I97" i="20"/>
  <c r="U97" i="20"/>
  <c r="X97" i="20"/>
  <c r="F97" i="20"/>
  <c r="B97" i="20"/>
  <c r="T97" i="20"/>
  <c r="C97" i="20"/>
  <c r="A99" i="20" l="1"/>
  <c r="J98" i="20"/>
  <c r="D98" i="20"/>
  <c r="U98" i="20"/>
  <c r="V98" i="20"/>
  <c r="H98" i="20"/>
  <c r="L98" i="20"/>
  <c r="B98" i="20"/>
  <c r="I98" i="20"/>
  <c r="C98" i="20"/>
  <c r="F98" i="20"/>
  <c r="T98" i="20"/>
  <c r="X98" i="20"/>
  <c r="A100" i="20" l="1"/>
  <c r="J99" i="20"/>
  <c r="D99" i="20"/>
  <c r="V99" i="20"/>
  <c r="X99" i="20"/>
  <c r="T99" i="20"/>
  <c r="I99" i="20"/>
  <c r="F99" i="20"/>
  <c r="U99" i="20"/>
  <c r="L99" i="20"/>
  <c r="B99" i="20"/>
  <c r="H99" i="20"/>
  <c r="C99" i="20"/>
  <c r="A101" i="20" l="1"/>
  <c r="J100" i="20"/>
  <c r="D100" i="20"/>
  <c r="T100" i="20"/>
  <c r="V100" i="20"/>
  <c r="L100" i="20"/>
  <c r="U100" i="20"/>
  <c r="I100" i="20"/>
  <c r="H100" i="20"/>
  <c r="F100" i="20"/>
  <c r="X100" i="20"/>
  <c r="B100" i="20"/>
  <c r="C100" i="20"/>
  <c r="A102" i="20" l="1"/>
  <c r="J101" i="20"/>
  <c r="D101" i="20"/>
  <c r="T101" i="20"/>
  <c r="X101" i="20"/>
  <c r="L101" i="20"/>
  <c r="V101" i="20"/>
  <c r="H101" i="20"/>
  <c r="F101" i="20"/>
  <c r="I101" i="20"/>
  <c r="U101" i="20"/>
  <c r="C101" i="20"/>
  <c r="B101" i="20"/>
  <c r="A103" i="20" l="1"/>
  <c r="J102" i="20"/>
  <c r="D102" i="20"/>
  <c r="T102" i="20"/>
  <c r="V102" i="20"/>
  <c r="I102" i="20"/>
  <c r="X102" i="20"/>
  <c r="L102" i="20"/>
  <c r="U102" i="20"/>
  <c r="H102" i="20"/>
  <c r="B102" i="20"/>
  <c r="C102" i="20"/>
  <c r="F102" i="20"/>
  <c r="A104" i="20" l="1"/>
  <c r="J103" i="20"/>
  <c r="D103" i="20"/>
  <c r="X103" i="20"/>
  <c r="V103" i="20"/>
  <c r="U103" i="20"/>
  <c r="H103" i="20"/>
  <c r="T103" i="20"/>
  <c r="I103" i="20"/>
  <c r="L103" i="20"/>
  <c r="B103" i="20"/>
  <c r="C103" i="20"/>
  <c r="F103" i="20"/>
  <c r="A105" i="20" l="1"/>
  <c r="J104" i="20"/>
  <c r="D104" i="20"/>
  <c r="V104" i="20"/>
  <c r="X104" i="20"/>
  <c r="T104" i="20"/>
  <c r="L104" i="20"/>
  <c r="I104" i="20"/>
  <c r="C104" i="20"/>
  <c r="H104" i="20"/>
  <c r="F104" i="20"/>
  <c r="B104" i="20"/>
  <c r="U104" i="20"/>
  <c r="A106" i="20" l="1"/>
  <c r="J105" i="20"/>
  <c r="D105" i="20"/>
  <c r="V105" i="20"/>
  <c r="X105" i="20"/>
  <c r="H105" i="20"/>
  <c r="T105" i="20"/>
  <c r="L105" i="20"/>
  <c r="U105" i="20"/>
  <c r="B105" i="20"/>
  <c r="F105" i="20"/>
  <c r="I105" i="20"/>
  <c r="C105" i="20"/>
  <c r="A107" i="20" l="1"/>
  <c r="J106" i="20"/>
  <c r="D106" i="20"/>
  <c r="V106" i="20"/>
  <c r="U106" i="20"/>
  <c r="T106" i="20"/>
  <c r="X106" i="20"/>
  <c r="L106" i="20"/>
  <c r="H106" i="20"/>
  <c r="F106" i="20"/>
  <c r="C106" i="20"/>
  <c r="I106" i="20"/>
  <c r="B106" i="20"/>
  <c r="A108" i="20" l="1"/>
  <c r="J107" i="20"/>
  <c r="D107" i="20"/>
  <c r="T107" i="20"/>
  <c r="I107" i="20"/>
  <c r="V107" i="20"/>
  <c r="H107" i="20"/>
  <c r="X107" i="20"/>
  <c r="U107" i="20"/>
  <c r="L107" i="20"/>
  <c r="B107" i="20"/>
  <c r="F107" i="20"/>
  <c r="C107" i="20"/>
  <c r="A109" i="20" l="1"/>
  <c r="J108" i="20"/>
  <c r="D108" i="20"/>
  <c r="V108" i="20"/>
  <c r="U108" i="20"/>
  <c r="I108" i="20"/>
  <c r="X108" i="20"/>
  <c r="L108" i="20"/>
  <c r="T108" i="20"/>
  <c r="C108" i="20"/>
  <c r="H108" i="20"/>
  <c r="F108" i="20"/>
  <c r="B108" i="20"/>
  <c r="A110" i="20" l="1"/>
  <c r="J109" i="20"/>
  <c r="D109" i="20"/>
  <c r="T109" i="20"/>
  <c r="U109" i="20"/>
  <c r="L109" i="20"/>
  <c r="X109" i="20"/>
  <c r="V109" i="20"/>
  <c r="H109" i="20"/>
  <c r="B109" i="20"/>
  <c r="C109" i="20"/>
  <c r="F109" i="20"/>
  <c r="I109" i="20"/>
  <c r="A111" i="20" l="1"/>
  <c r="J110" i="20"/>
  <c r="D110" i="20"/>
  <c r="X110" i="20"/>
  <c r="U110" i="20"/>
  <c r="I110" i="20"/>
  <c r="H110" i="20"/>
  <c r="F110" i="20"/>
  <c r="C110" i="20"/>
  <c r="T110" i="20"/>
  <c r="V110" i="20"/>
  <c r="L110" i="20"/>
  <c r="B110" i="20"/>
  <c r="A112" i="20" l="1"/>
  <c r="J111" i="20"/>
  <c r="D111" i="20"/>
  <c r="V111" i="20"/>
  <c r="X111" i="20"/>
  <c r="T111" i="20"/>
  <c r="I111" i="20"/>
  <c r="H111" i="20"/>
  <c r="F111" i="20"/>
  <c r="U111" i="20"/>
  <c r="L111" i="20"/>
  <c r="B111" i="20"/>
  <c r="C111" i="20"/>
  <c r="A113" i="20" l="1"/>
  <c r="J112" i="20"/>
  <c r="D112" i="20"/>
  <c r="H112" i="20"/>
  <c r="V112" i="20"/>
  <c r="U112" i="20"/>
  <c r="L112" i="20"/>
  <c r="F112" i="20"/>
  <c r="X112" i="20"/>
  <c r="I112" i="20"/>
  <c r="C112" i="20"/>
  <c r="B112" i="20"/>
  <c r="T112" i="20"/>
  <c r="A114" i="20" l="1"/>
  <c r="J113" i="20"/>
  <c r="D113" i="20"/>
  <c r="V113" i="20"/>
  <c r="U113" i="20"/>
  <c r="L113" i="20"/>
  <c r="H113" i="20"/>
  <c r="I113" i="20"/>
  <c r="F113" i="20"/>
  <c r="T113" i="20"/>
  <c r="B113" i="20"/>
  <c r="X113" i="20"/>
  <c r="C113" i="20"/>
  <c r="A115" i="20" l="1"/>
  <c r="J114" i="20"/>
  <c r="D114" i="20"/>
  <c r="U114" i="20"/>
  <c r="T114" i="20"/>
  <c r="V114" i="20"/>
  <c r="X114" i="20"/>
  <c r="I114" i="20"/>
  <c r="H114" i="20"/>
  <c r="L114" i="20"/>
  <c r="F114" i="20"/>
  <c r="B114" i="20"/>
  <c r="C114" i="20"/>
  <c r="A116" i="20" l="1"/>
  <c r="J115" i="20"/>
  <c r="D115" i="20"/>
  <c r="I115" i="20"/>
  <c r="V115" i="20"/>
  <c r="X115" i="20"/>
  <c r="H115" i="20"/>
  <c r="T115" i="20"/>
  <c r="F115" i="20"/>
  <c r="U115" i="20"/>
  <c r="L115" i="20"/>
  <c r="C115" i="20"/>
  <c r="B115" i="20"/>
  <c r="A117" i="20" l="1"/>
  <c r="J116" i="20"/>
  <c r="D116" i="20"/>
  <c r="V116" i="20"/>
  <c r="U116" i="20"/>
  <c r="T116" i="20"/>
  <c r="L116" i="20"/>
  <c r="H116" i="20"/>
  <c r="X116" i="20"/>
  <c r="I116" i="20"/>
  <c r="B116" i="20"/>
  <c r="C116" i="20"/>
  <c r="F116" i="20"/>
  <c r="A118" i="20" l="1"/>
  <c r="J117" i="20"/>
  <c r="D117" i="20"/>
  <c r="V117" i="20"/>
  <c r="T117" i="20"/>
  <c r="X117" i="20"/>
  <c r="U117" i="20"/>
  <c r="L117" i="20"/>
  <c r="C117" i="20"/>
  <c r="I117" i="20"/>
  <c r="H117" i="20"/>
  <c r="F117" i="20"/>
  <c r="B117" i="20"/>
  <c r="A119" i="20" l="1"/>
  <c r="J118" i="20"/>
  <c r="D118" i="20"/>
  <c r="I118" i="20"/>
  <c r="V118" i="20"/>
  <c r="F118" i="20"/>
  <c r="H118" i="20"/>
  <c r="C118" i="20"/>
  <c r="B118" i="20"/>
  <c r="U118" i="20"/>
  <c r="T118" i="20"/>
  <c r="X118" i="20"/>
  <c r="L118" i="20"/>
  <c r="A120" i="20" l="1"/>
  <c r="J119" i="20"/>
  <c r="D119" i="20"/>
  <c r="V119" i="20"/>
  <c r="H119" i="20"/>
  <c r="X119" i="20"/>
  <c r="T119" i="20"/>
  <c r="I119" i="20"/>
  <c r="L119" i="20"/>
  <c r="B119" i="20"/>
  <c r="F119" i="20"/>
  <c r="C119" i="20"/>
  <c r="U119" i="20"/>
  <c r="A121" i="20" l="1"/>
  <c r="J120" i="20"/>
  <c r="D120" i="20"/>
  <c r="X120" i="20"/>
  <c r="T120" i="20"/>
  <c r="H120" i="20"/>
  <c r="V120" i="20"/>
  <c r="U120" i="20"/>
  <c r="B120" i="20"/>
  <c r="F120" i="20"/>
  <c r="L120" i="20"/>
  <c r="I120" i="20"/>
  <c r="C120" i="20"/>
  <c r="A122" i="20" l="1"/>
  <c r="J121" i="20"/>
  <c r="D121" i="20"/>
  <c r="X121" i="20"/>
  <c r="L121" i="20"/>
  <c r="T121" i="20"/>
  <c r="U121" i="20"/>
  <c r="B121" i="20"/>
  <c r="V121" i="20"/>
  <c r="F121" i="20"/>
  <c r="I121" i="20"/>
  <c r="H121" i="20"/>
  <c r="C121" i="20"/>
  <c r="A123" i="20" l="1"/>
  <c r="J122" i="20"/>
  <c r="D122" i="20"/>
  <c r="V122" i="20"/>
  <c r="U122" i="20"/>
  <c r="T122" i="20"/>
  <c r="X122" i="20"/>
  <c r="I122" i="20"/>
  <c r="L122" i="20"/>
  <c r="H122" i="20"/>
  <c r="F122" i="20"/>
  <c r="C122" i="20"/>
  <c r="B122" i="20"/>
  <c r="A124" i="20" l="1"/>
  <c r="J123" i="20"/>
  <c r="D123" i="20"/>
  <c r="U123" i="20"/>
  <c r="X123" i="20"/>
  <c r="I123" i="20"/>
  <c r="V123" i="20"/>
  <c r="L123" i="20"/>
  <c r="B123" i="20"/>
  <c r="H123" i="20"/>
  <c r="F123" i="20"/>
  <c r="C123" i="20"/>
  <c r="T123" i="20"/>
  <c r="J124" i="20" l="1"/>
  <c r="D124" i="20"/>
  <c r="V124" i="20"/>
  <c r="I124" i="20"/>
  <c r="L124" i="20"/>
  <c r="U124" i="20"/>
  <c r="C124" i="20"/>
  <c r="T124" i="20"/>
  <c r="H124" i="20"/>
  <c r="F124" i="20"/>
  <c r="B124" i="20"/>
  <c r="X124" i="20"/>
  <c r="G48" i="23" l="1"/>
  <c r="E72" i="23"/>
  <c r="O72" i="23"/>
  <c r="O48" i="23"/>
  <c r="N84" i="23"/>
  <c r="G104" i="23"/>
  <c r="O104" i="23"/>
  <c r="N117" i="23"/>
  <c r="O85" i="23"/>
  <c r="F84" i="23"/>
  <c r="F117" i="23"/>
  <c r="G7" i="23"/>
  <c r="N83" i="23"/>
  <c r="G85" i="23"/>
  <c r="F83" i="23"/>
  <c r="J66" i="23"/>
  <c r="S66" i="23"/>
  <c r="J78" i="23"/>
  <c r="S51" i="23"/>
  <c r="J51" i="23"/>
  <c r="J83" i="23"/>
  <c r="S78" i="23"/>
  <c r="R83" i="23"/>
  <c r="O7" i="23"/>
  <c r="G77" i="23"/>
  <c r="O77" i="23"/>
  <c r="M77" i="23"/>
  <c r="D77" i="23"/>
  <c r="M48" i="23"/>
  <c r="D48" i="23"/>
  <c r="D72" i="23"/>
  <c r="M72" i="23"/>
  <c r="M104" i="23"/>
  <c r="M7" i="23"/>
  <c r="D7" i="23"/>
  <c r="D104" i="23"/>
  <c r="M85" i="23"/>
  <c r="D31" i="23"/>
  <c r="M31" i="23"/>
  <c r="D85" i="23"/>
  <c r="M40" i="23"/>
  <c r="D40" i="23"/>
  <c r="M119" i="23"/>
  <c r="D119" i="23"/>
  <c r="D47" i="23"/>
  <c r="M103" i="23"/>
  <c r="M47" i="23"/>
  <c r="D103" i="23"/>
  <c r="M20" i="23"/>
  <c r="O53" i="23"/>
  <c r="G35" i="23"/>
  <c r="O10" i="23"/>
  <c r="G22" i="23"/>
  <c r="G78" i="23"/>
  <c r="G57" i="23"/>
  <c r="G51" i="23"/>
  <c r="G73" i="23"/>
  <c r="O101" i="23"/>
  <c r="G86" i="23"/>
  <c r="O95" i="23"/>
  <c r="O71" i="23"/>
  <c r="O8" i="23"/>
  <c r="G49" i="23"/>
  <c r="O65" i="23"/>
  <c r="G10" i="23"/>
  <c r="N110" i="23"/>
  <c r="G68" i="23"/>
  <c r="O107" i="23"/>
  <c r="N115" i="23"/>
  <c r="O55" i="23"/>
  <c r="O28" i="23"/>
  <c r="G24" i="23"/>
  <c r="O70" i="23"/>
  <c r="O113" i="23"/>
  <c r="F100" i="23"/>
  <c r="O93" i="23"/>
  <c r="G66" i="23"/>
  <c r="O64" i="23"/>
  <c r="G31" i="23"/>
  <c r="O19" i="23"/>
  <c r="G17" i="23"/>
  <c r="G53" i="23"/>
  <c r="F112" i="23"/>
  <c r="O42" i="23"/>
  <c r="G55" i="23"/>
  <c r="N105" i="23"/>
  <c r="O74" i="23"/>
  <c r="O37" i="23"/>
  <c r="N111" i="23"/>
  <c r="G52" i="23"/>
  <c r="N92" i="23"/>
  <c r="G11" i="23"/>
  <c r="G42" i="23"/>
  <c r="O109" i="23"/>
  <c r="G8" i="23"/>
  <c r="O91" i="23"/>
  <c r="G27" i="23"/>
  <c r="O49" i="23"/>
  <c r="O58" i="23"/>
  <c r="G6" i="23"/>
  <c r="G79" i="23"/>
  <c r="G114" i="23"/>
  <c r="O108" i="23"/>
  <c r="O78" i="23"/>
  <c r="G119" i="23"/>
  <c r="G9" i="23"/>
  <c r="G28" i="23"/>
  <c r="O82" i="23"/>
  <c r="O76" i="23"/>
  <c r="O119" i="23"/>
  <c r="O13" i="23"/>
  <c r="G47" i="23"/>
  <c r="O50" i="23"/>
  <c r="O5" i="23"/>
  <c r="O11" i="23"/>
  <c r="G109" i="23"/>
  <c r="O99" i="23"/>
  <c r="O14" i="23"/>
  <c r="O45" i="23"/>
  <c r="G94" i="23"/>
  <c r="O60" i="23"/>
  <c r="G106" i="23"/>
  <c r="G89" i="23"/>
  <c r="O25" i="23"/>
  <c r="G93" i="23"/>
  <c r="G32" i="23"/>
  <c r="G46" i="23"/>
  <c r="G39" i="23"/>
  <c r="O57" i="23"/>
  <c r="G56" i="23"/>
  <c r="G71" i="23"/>
  <c r="O17" i="23"/>
  <c r="G30" i="23"/>
  <c r="G74" i="23"/>
  <c r="F111" i="23"/>
  <c r="O97" i="23"/>
  <c r="F116" i="23"/>
  <c r="N122" i="23"/>
  <c r="N121" i="23"/>
  <c r="O30" i="23"/>
  <c r="G59" i="23"/>
  <c r="F110" i="23"/>
  <c r="O86" i="23"/>
  <c r="O43" i="23"/>
  <c r="G103" i="23"/>
  <c r="G54" i="23"/>
  <c r="N116" i="23"/>
  <c r="G12" i="23"/>
  <c r="O63" i="23"/>
  <c r="O80" i="23"/>
  <c r="O102" i="23"/>
  <c r="G43" i="23"/>
  <c r="O38" i="23"/>
  <c r="G58" i="23"/>
  <c r="G91" i="23"/>
  <c r="O29" i="23"/>
  <c r="G88" i="23"/>
  <c r="G19" i="23"/>
  <c r="O36" i="23"/>
  <c r="G13" i="23"/>
  <c r="F105" i="23"/>
  <c r="G67" i="23"/>
  <c r="O103" i="23"/>
  <c r="G15" i="23"/>
  <c r="O32" i="23"/>
  <c r="G18" i="23"/>
  <c r="G113" i="23"/>
  <c r="O89" i="23"/>
  <c r="O12" i="23"/>
  <c r="G26" i="23"/>
  <c r="O52" i="23"/>
  <c r="G102" i="23"/>
  <c r="G82" i="23"/>
  <c r="G99" i="23"/>
  <c r="N100" i="23"/>
  <c r="O98" i="23"/>
  <c r="O69" i="23"/>
  <c r="G62" i="23"/>
  <c r="G44" i="23"/>
  <c r="G87" i="23"/>
  <c r="N118" i="23"/>
  <c r="O87" i="23"/>
  <c r="G108" i="23"/>
  <c r="O23" i="23"/>
  <c r="G61" i="23"/>
  <c r="O39" i="23"/>
  <c r="G50" i="23"/>
  <c r="O44" i="23"/>
  <c r="O34" i="23"/>
  <c r="G81" i="23"/>
  <c r="F115" i="23"/>
  <c r="O106" i="23"/>
  <c r="O75" i="23"/>
  <c r="G14" i="23"/>
  <c r="F92" i="23"/>
  <c r="O21" i="23"/>
  <c r="G37" i="23"/>
  <c r="O62" i="23"/>
  <c r="O68" i="23"/>
  <c r="O16" i="23"/>
  <c r="G16" i="23"/>
  <c r="G98" i="23"/>
  <c r="G36" i="23"/>
  <c r="O79" i="23"/>
  <c r="O35" i="23"/>
  <c r="G96" i="23"/>
  <c r="G23" i="23"/>
  <c r="O94" i="23"/>
  <c r="F118" i="23"/>
  <c r="O4" i="23"/>
  <c r="O22" i="23"/>
  <c r="O67" i="23"/>
  <c r="G45" i="23"/>
  <c r="O61" i="23"/>
  <c r="O81" i="23"/>
  <c r="O96" i="23"/>
  <c r="G63" i="23"/>
  <c r="G80" i="23"/>
  <c r="G40" i="23"/>
  <c r="O59" i="23"/>
  <c r="G20" i="23"/>
  <c r="G38" i="23"/>
  <c r="O9" i="23"/>
  <c r="O6" i="23"/>
  <c r="O40" i="23"/>
  <c r="G65" i="23"/>
  <c r="G64" i="23"/>
  <c r="O114" i="23"/>
  <c r="O20" i="23"/>
  <c r="O33" i="23"/>
  <c r="G101" i="23"/>
  <c r="O56" i="23"/>
  <c r="O31" i="23"/>
  <c r="O66" i="23"/>
  <c r="N112" i="23"/>
  <c r="O88" i="23"/>
  <c r="G29" i="23"/>
  <c r="O47" i="23"/>
  <c r="G70" i="23"/>
  <c r="G5" i="23"/>
  <c r="G75" i="23"/>
  <c r="G107" i="23"/>
  <c r="G69" i="23"/>
  <c r="G95" i="23"/>
  <c r="O51" i="23"/>
  <c r="O24" i="23"/>
  <c r="G60" i="23"/>
  <c r="O27" i="23"/>
  <c r="G76" i="23"/>
  <c r="O15" i="23"/>
  <c r="G34" i="23"/>
  <c r="O26" i="23"/>
  <c r="O41" i="23"/>
  <c r="G21" i="23"/>
  <c r="G41" i="23"/>
  <c r="F122" i="23"/>
  <c r="G33" i="23"/>
  <c r="O46" i="23"/>
  <c r="O73" i="23"/>
  <c r="G97" i="23"/>
  <c r="G4" i="23"/>
  <c r="O18" i="23"/>
  <c r="G25" i="23"/>
  <c r="O54" i="23"/>
  <c r="F121" i="23"/>
  <c r="M22" i="23"/>
  <c r="M33" i="23"/>
  <c r="D32" i="23"/>
  <c r="M82" i="23"/>
  <c r="M76" i="23"/>
  <c r="M15" i="23"/>
  <c r="D52" i="23"/>
  <c r="D24" i="23"/>
  <c r="M98" i="23"/>
  <c r="D98" i="23"/>
  <c r="D89" i="23"/>
  <c r="D62" i="23"/>
  <c r="D102" i="23"/>
  <c r="D94" i="23"/>
  <c r="M8" i="23"/>
  <c r="D109" i="23"/>
  <c r="D60" i="23"/>
  <c r="M66" i="23"/>
  <c r="D36" i="23"/>
  <c r="D20" i="23"/>
  <c r="D11" i="23"/>
  <c r="C110" i="23"/>
  <c r="M26" i="23"/>
  <c r="M114" i="23"/>
  <c r="D9" i="23"/>
  <c r="L115" i="23"/>
  <c r="D10" i="23"/>
  <c r="C100" i="23"/>
  <c r="M61" i="23"/>
  <c r="D42" i="23"/>
  <c r="M93" i="23"/>
  <c r="D56" i="23"/>
  <c r="D58" i="23"/>
  <c r="L117" i="23"/>
  <c r="C83" i="23"/>
  <c r="C120" i="23"/>
  <c r="C115" i="23"/>
  <c r="L122" i="23"/>
  <c r="M34" i="23"/>
  <c r="M107" i="23"/>
  <c r="C111" i="23"/>
  <c r="D12" i="23"/>
  <c r="M14" i="23"/>
  <c r="D76" i="23"/>
  <c r="D114" i="23"/>
  <c r="L90" i="23"/>
  <c r="M21" i="23"/>
  <c r="L105" i="23"/>
  <c r="D66" i="23"/>
  <c r="M11" i="23"/>
  <c r="M67" i="23"/>
  <c r="D65" i="23"/>
  <c r="D93" i="23"/>
  <c r="M109" i="23"/>
  <c r="M68" i="23"/>
  <c r="M49" i="23"/>
  <c r="M5" i="23"/>
  <c r="D57" i="23"/>
  <c r="D79" i="23"/>
  <c r="M37" i="23"/>
  <c r="M78" i="23"/>
  <c r="M17" i="23"/>
  <c r="D50" i="23"/>
  <c r="D82" i="23"/>
  <c r="M81" i="23"/>
  <c r="L100" i="23"/>
  <c r="M79" i="23"/>
  <c r="D38" i="23"/>
  <c r="M32" i="23"/>
  <c r="C90" i="23"/>
  <c r="D23" i="23"/>
  <c r="D45" i="23"/>
  <c r="D35" i="23"/>
  <c r="D67" i="23"/>
  <c r="M57" i="23"/>
  <c r="D37" i="23"/>
  <c r="M42" i="23"/>
  <c r="D106" i="23"/>
  <c r="D14" i="23"/>
  <c r="M35" i="23"/>
  <c r="D27" i="23"/>
  <c r="M86" i="23"/>
  <c r="M88" i="23"/>
  <c r="D69" i="23"/>
  <c r="D39" i="23"/>
  <c r="D34" i="23"/>
  <c r="M55" i="23"/>
  <c r="L84" i="23"/>
  <c r="L111" i="23"/>
  <c r="M50" i="23"/>
  <c r="M46" i="23"/>
  <c r="M29" i="23"/>
  <c r="L118" i="23"/>
  <c r="D46" i="23"/>
  <c r="D80" i="23"/>
  <c r="D74" i="23"/>
  <c r="M95" i="23"/>
  <c r="M13" i="23"/>
  <c r="M101" i="23"/>
  <c r="D96" i="23"/>
  <c r="M10" i="23"/>
  <c r="M43" i="23"/>
  <c r="D75" i="23"/>
  <c r="M87" i="23"/>
  <c r="M91" i="23"/>
  <c r="D33" i="23"/>
  <c r="D78" i="23"/>
  <c r="D16" i="23"/>
  <c r="M51" i="23"/>
  <c r="D25" i="23"/>
  <c r="M56" i="23"/>
  <c r="C105" i="23"/>
  <c r="D107" i="23"/>
  <c r="M71" i="23"/>
  <c r="D68" i="23"/>
  <c r="M9" i="23"/>
  <c r="M58" i="23"/>
  <c r="M94" i="23"/>
  <c r="L121" i="23"/>
  <c r="M30" i="23"/>
  <c r="M75" i="23"/>
  <c r="D29" i="23"/>
  <c r="M16" i="23"/>
  <c r="D51" i="23"/>
  <c r="D91" i="23"/>
  <c r="M97" i="23"/>
  <c r="D81" i="23"/>
  <c r="C112" i="23"/>
  <c r="L92" i="23"/>
  <c r="D30" i="23"/>
  <c r="M19" i="23"/>
  <c r="D13" i="23"/>
  <c r="C118" i="23"/>
  <c r="M25" i="23"/>
  <c r="M44" i="23"/>
  <c r="M69" i="23"/>
  <c r="M108" i="23"/>
  <c r="D21" i="23"/>
  <c r="M4" i="23"/>
  <c r="D88" i="23"/>
  <c r="M28" i="23"/>
  <c r="D101" i="23"/>
  <c r="D19" i="23"/>
  <c r="M73" i="23"/>
  <c r="C116" i="23"/>
  <c r="M62" i="23"/>
  <c r="D43" i="23"/>
  <c r="M12" i="23"/>
  <c r="M96" i="23"/>
  <c r="D18" i="23"/>
  <c r="M18" i="23"/>
  <c r="M41" i="23"/>
  <c r="D70" i="23"/>
  <c r="M80" i="23"/>
  <c r="D53" i="23"/>
  <c r="L83" i="23"/>
  <c r="D15" i="23"/>
  <c r="D44" i="23"/>
  <c r="D95" i="23"/>
  <c r="D55" i="23"/>
  <c r="L112" i="23"/>
  <c r="M27" i="23"/>
  <c r="M53" i="23"/>
  <c r="D64" i="23"/>
  <c r="D87" i="23"/>
  <c r="D108" i="23"/>
  <c r="D54" i="23"/>
  <c r="D41" i="23"/>
  <c r="M99" i="23"/>
  <c r="D6" i="23"/>
  <c r="C121" i="23"/>
  <c r="L110" i="23"/>
  <c r="D59" i="23"/>
  <c r="D8" i="23"/>
  <c r="M54" i="23"/>
  <c r="M60" i="23"/>
  <c r="M64" i="23"/>
  <c r="L120" i="23"/>
  <c r="D49" i="23"/>
  <c r="M36" i="23"/>
  <c r="M70" i="23"/>
  <c r="D97" i="23"/>
  <c r="M113" i="23"/>
  <c r="M59" i="23"/>
  <c r="D22" i="23"/>
  <c r="M63" i="23"/>
  <c r="L116" i="23"/>
  <c r="D113" i="23"/>
  <c r="C117" i="23"/>
  <c r="D61" i="23"/>
  <c r="M39" i="23"/>
  <c r="D63" i="23"/>
  <c r="C122" i="23"/>
  <c r="M52" i="23"/>
  <c r="M38" i="23"/>
  <c r="D26" i="23"/>
  <c r="C84" i="23"/>
  <c r="D5" i="23"/>
  <c r="M89" i="23"/>
  <c r="D99" i="23"/>
  <c r="D28" i="23"/>
  <c r="M65" i="23"/>
  <c r="C92" i="23"/>
  <c r="M74" i="23"/>
  <c r="D73" i="23"/>
  <c r="M102" i="23"/>
  <c r="D4" i="23"/>
  <c r="D86" i="23"/>
  <c r="M23" i="23"/>
  <c r="M24" i="23"/>
  <c r="D17" i="23"/>
  <c r="M45" i="23"/>
  <c r="D71" i="23"/>
  <c r="M6" i="23"/>
  <c r="M106" i="23"/>
  <c r="J4" i="23"/>
  <c r="J79" i="23"/>
  <c r="J5" i="23"/>
  <c r="J41" i="23"/>
  <c r="J45" i="23"/>
  <c r="J81" i="23"/>
  <c r="J76" i="23"/>
  <c r="J116" i="23"/>
  <c r="J11" i="23"/>
  <c r="J62" i="23"/>
  <c r="J82" i="23"/>
  <c r="J64" i="23"/>
  <c r="J40" i="23"/>
  <c r="J63" i="23"/>
  <c r="J25" i="23"/>
  <c r="J29" i="23"/>
  <c r="J59" i="23"/>
  <c r="J8" i="23"/>
  <c r="J7" i="23"/>
  <c r="J27" i="23"/>
  <c r="J15" i="23"/>
  <c r="J46" i="23"/>
  <c r="J72" i="23"/>
  <c r="J112" i="23"/>
  <c r="J55" i="23"/>
  <c r="J19" i="23"/>
  <c r="J74" i="23"/>
  <c r="J47" i="23"/>
  <c r="J17" i="23"/>
  <c r="J6" i="23"/>
  <c r="J93" i="23"/>
  <c r="J117" i="23"/>
  <c r="J14" i="23"/>
  <c r="J80" i="23"/>
  <c r="J12" i="23"/>
  <c r="J110" i="23"/>
  <c r="J77" i="23"/>
  <c r="J60" i="23"/>
  <c r="J54" i="23"/>
  <c r="J58" i="23"/>
  <c r="J85" i="23"/>
  <c r="J101" i="23"/>
  <c r="J26" i="23"/>
  <c r="J61" i="23"/>
  <c r="J13" i="23"/>
  <c r="J9" i="23"/>
  <c r="J73" i="23"/>
  <c r="J48" i="23"/>
  <c r="J18" i="23"/>
  <c r="J65" i="23"/>
  <c r="J36" i="23"/>
  <c r="J97" i="23"/>
  <c r="J96" i="23"/>
  <c r="J91" i="23"/>
  <c r="J106" i="23"/>
  <c r="J35" i="23"/>
  <c r="J52" i="23"/>
  <c r="J95" i="23"/>
  <c r="J42" i="23"/>
  <c r="J120" i="23"/>
  <c r="J67" i="23"/>
  <c r="J109" i="23"/>
  <c r="J50" i="23"/>
  <c r="J30" i="23"/>
  <c r="J104" i="23"/>
  <c r="J118" i="23"/>
  <c r="J114" i="23"/>
  <c r="J100" i="23"/>
  <c r="J10" i="23"/>
  <c r="J23" i="23"/>
  <c r="J70" i="23"/>
  <c r="J92" i="23"/>
  <c r="J34" i="23"/>
  <c r="J105" i="23"/>
  <c r="J122" i="23"/>
  <c r="J87" i="23"/>
  <c r="J75" i="23"/>
  <c r="J108" i="23"/>
  <c r="J39" i="23"/>
  <c r="J24" i="23"/>
  <c r="J16" i="23"/>
  <c r="J38" i="23"/>
  <c r="J107" i="23"/>
  <c r="J99" i="23"/>
  <c r="J119" i="23"/>
  <c r="J32" i="23"/>
  <c r="J102" i="23"/>
  <c r="J21" i="23"/>
  <c r="J69" i="23"/>
  <c r="J88" i="23"/>
  <c r="J20" i="23"/>
  <c r="J49" i="23"/>
  <c r="J84" i="23"/>
  <c r="J89" i="23"/>
  <c r="J33" i="23"/>
  <c r="J121" i="23"/>
  <c r="J56" i="23"/>
  <c r="J71" i="23"/>
  <c r="J31" i="23"/>
  <c r="J43" i="23"/>
  <c r="J22" i="23"/>
  <c r="J53" i="23"/>
  <c r="J28" i="23"/>
  <c r="J103" i="23"/>
  <c r="J113" i="23"/>
  <c r="J68" i="23"/>
  <c r="J98" i="23"/>
  <c r="R105" i="23"/>
  <c r="R112" i="23"/>
  <c r="R120" i="23"/>
  <c r="R84" i="23"/>
  <c r="R122" i="23"/>
  <c r="R121" i="23"/>
  <c r="R100" i="23"/>
  <c r="R110" i="23"/>
  <c r="R92" i="23"/>
  <c r="R116" i="23"/>
  <c r="R118" i="23"/>
  <c r="R117" i="23"/>
  <c r="S4" i="23"/>
  <c r="S79" i="23"/>
  <c r="S5" i="23"/>
  <c r="S24" i="23"/>
  <c r="S31" i="23"/>
  <c r="S15" i="23"/>
  <c r="S58" i="23"/>
  <c r="S34" i="23"/>
  <c r="S29" i="23"/>
  <c r="S28" i="23"/>
  <c r="S63" i="23"/>
  <c r="S82" i="23"/>
  <c r="S73" i="23"/>
  <c r="S17" i="23"/>
  <c r="S76" i="23"/>
  <c r="S64" i="23"/>
  <c r="S25" i="23"/>
  <c r="S81" i="23"/>
  <c r="S16" i="23"/>
  <c r="S119" i="23"/>
  <c r="S114" i="23"/>
  <c r="S109" i="23"/>
  <c r="S75" i="23"/>
  <c r="S22" i="23"/>
  <c r="S14" i="23"/>
  <c r="S40" i="23"/>
  <c r="S20" i="23"/>
  <c r="S80" i="23"/>
  <c r="S27" i="23"/>
  <c r="S56" i="23"/>
  <c r="S36" i="23"/>
  <c r="S46" i="23"/>
  <c r="S71" i="23"/>
  <c r="S10" i="23"/>
  <c r="S50" i="23"/>
  <c r="S32" i="23"/>
  <c r="S104" i="23"/>
  <c r="S49" i="23"/>
  <c r="S107" i="23"/>
  <c r="S67" i="23"/>
  <c r="S96" i="23"/>
  <c r="S23" i="23"/>
  <c r="S103" i="23"/>
  <c r="S53" i="23"/>
  <c r="S113" i="23"/>
  <c r="S26" i="23"/>
  <c r="S47" i="23"/>
  <c r="S21" i="23"/>
  <c r="S85" i="23"/>
  <c r="S12" i="23"/>
  <c r="S41" i="23"/>
  <c r="S54" i="23"/>
  <c r="S68" i="23"/>
  <c r="S98" i="23"/>
  <c r="S89" i="23"/>
  <c r="S61" i="23"/>
  <c r="S62" i="23"/>
  <c r="S39" i="23"/>
  <c r="S18" i="23"/>
  <c r="S102" i="23"/>
  <c r="S93" i="23"/>
  <c r="S30" i="23"/>
  <c r="S9" i="23"/>
  <c r="S11" i="23"/>
  <c r="S108" i="23"/>
  <c r="S65" i="23"/>
  <c r="S91" i="23"/>
  <c r="S52" i="23"/>
  <c r="S13" i="23"/>
  <c r="S59" i="23"/>
  <c r="S99" i="23"/>
  <c r="S106" i="23"/>
  <c r="S88" i="23"/>
  <c r="S6" i="23"/>
  <c r="S45" i="23"/>
  <c r="S43" i="23"/>
  <c r="S87" i="23"/>
  <c r="S33" i="23"/>
  <c r="S19" i="23"/>
  <c r="S77" i="23"/>
  <c r="S95" i="23"/>
  <c r="S8" i="23"/>
  <c r="S101" i="23"/>
  <c r="S42" i="23"/>
  <c r="S72" i="23"/>
  <c r="S70" i="23"/>
  <c r="S7" i="23"/>
  <c r="S48" i="23"/>
  <c r="S74" i="23"/>
  <c r="S38" i="23"/>
  <c r="S35" i="23"/>
  <c r="S60" i="23"/>
  <c r="S55" i="23"/>
  <c r="S97" i="23"/>
  <c r="S69" i="23"/>
</calcChain>
</file>

<file path=xl/sharedStrings.xml><?xml version="1.0" encoding="utf-8"?>
<sst xmlns="http://schemas.openxmlformats.org/spreadsheetml/2006/main" count="12134" uniqueCount="369">
  <si>
    <t>Tiered Rate Methodology Billing Determinants</t>
  </si>
  <si>
    <t>TOC</t>
  </si>
  <si>
    <t>é</t>
  </si>
  <si>
    <t>BESID</t>
  </si>
  <si>
    <t>Preference Customer</t>
  </si>
  <si>
    <t>NOTJOE</t>
  </si>
  <si>
    <t>JOE</t>
  </si>
  <si>
    <t>CHWM 2012</t>
  </si>
  <si>
    <t>TRL 2012</t>
  </si>
  <si>
    <t>TRL 2013</t>
  </si>
  <si>
    <t>NLSL 2012</t>
  </si>
  <si>
    <t>NLSL 2013</t>
  </si>
  <si>
    <t>Existing Resource aMW 2012</t>
  </si>
  <si>
    <t>Existing Resource aMW 2013</t>
  </si>
  <si>
    <t>Existing Resource MWh 2012</t>
  </si>
  <si>
    <t>Existing Resource MWh 2013</t>
  </si>
  <si>
    <t>GrossReq 2012</t>
  </si>
  <si>
    <t>GrossReq 2013</t>
  </si>
  <si>
    <t>Gross MWh 2012</t>
  </si>
  <si>
    <t>Gross MWh 2013</t>
  </si>
  <si>
    <t>RHWM 2012</t>
  </si>
  <si>
    <t>RHWM MWh 2012</t>
  </si>
  <si>
    <t>Above
RHWM 2012</t>
  </si>
  <si>
    <t>Above
RHWM 2013</t>
  </si>
  <si>
    <t>Above
MWh 2012</t>
  </si>
  <si>
    <t>Above
MWh 2013</t>
  </si>
  <si>
    <t>TOCA 2012</t>
  </si>
  <si>
    <t>TOCA 2013</t>
  </si>
  <si>
    <t>Slice% 2012</t>
  </si>
  <si>
    <t>Non-slice TOCA 2012</t>
  </si>
  <si>
    <t>Non-slice TOCA 2013</t>
  </si>
  <si>
    <t>Avg Non-Slice
TOCA</t>
  </si>
  <si>
    <t>T1 Percentage 2012</t>
  </si>
  <si>
    <t>T1 Percentage 2013</t>
  </si>
  <si>
    <t>LDD adjTRL/RHWM 2012</t>
  </si>
  <si>
    <t>LDD adjTRL/RHWM 2013</t>
  </si>
  <si>
    <t>Applicable LDD 2012</t>
  </si>
  <si>
    <t>Applicable LDD 2013</t>
  </si>
  <si>
    <t>Alder Mutual</t>
  </si>
  <si>
    <t>Asotin County PUD #1</t>
  </si>
  <si>
    <t>Benton County PUD #1</t>
  </si>
  <si>
    <t>Benton REA</t>
  </si>
  <si>
    <t>Big Bend Elec Coop</t>
  </si>
  <si>
    <t>Blachly Lane Elec Coop</t>
  </si>
  <si>
    <t>Canby, City of</t>
  </si>
  <si>
    <t>Central Electric Coop</t>
  </si>
  <si>
    <t>Central Lincoln PUD</t>
  </si>
  <si>
    <t>Albion, City of</t>
  </si>
  <si>
    <t>Ashland, City of</t>
  </si>
  <si>
    <t>Bandon, City of</t>
  </si>
  <si>
    <t>Blaine, City of</t>
  </si>
  <si>
    <t>Bonners Ferry, City of</t>
  </si>
  <si>
    <t>Burley, City of</t>
  </si>
  <si>
    <t>Cascade Locks, City of</t>
  </si>
  <si>
    <t>Centralia, City of</t>
  </si>
  <si>
    <t>Cheney, City of</t>
  </si>
  <si>
    <t>Chewelah, City of</t>
  </si>
  <si>
    <t>Declo, City of</t>
  </si>
  <si>
    <t>Drain, City of</t>
  </si>
  <si>
    <t>Ellensburg, City of</t>
  </si>
  <si>
    <t>Forest Grove, City of</t>
  </si>
  <si>
    <t>Heyburn, City of</t>
  </si>
  <si>
    <t>McCleary, City of</t>
  </si>
  <si>
    <t>McMinnville, City of</t>
  </si>
  <si>
    <t>Milton, Town of</t>
  </si>
  <si>
    <t>Milton-Freewater, City of</t>
  </si>
  <si>
    <t>Minidoka, City of</t>
  </si>
  <si>
    <t>Monmouth, City of</t>
  </si>
  <si>
    <t>Plummer, City of</t>
  </si>
  <si>
    <t>Port Angeles, City of</t>
  </si>
  <si>
    <t>Richland, City of</t>
  </si>
  <si>
    <t>Rupert, City of</t>
  </si>
  <si>
    <t>Soda Springs, City of</t>
  </si>
  <si>
    <t>Sumas, Town of</t>
  </si>
  <si>
    <t>Troy, City of</t>
  </si>
  <si>
    <t>Clallam County PUD #1</t>
  </si>
  <si>
    <t>Clark County PUD #1</t>
  </si>
  <si>
    <t>Clatskanie PUD</t>
  </si>
  <si>
    <t>Clearwater Power</t>
  </si>
  <si>
    <t>Columbia Basin Elec Coop</t>
  </si>
  <si>
    <t>Columbia Power Coop</t>
  </si>
  <si>
    <t>Columbia River PUD</t>
  </si>
  <si>
    <t>Columbia REA</t>
  </si>
  <si>
    <t>Consolidated Irrigation District #19</t>
  </si>
  <si>
    <t>Consumers Power</t>
  </si>
  <si>
    <t>Coos Curry Elec Coop</t>
  </si>
  <si>
    <t>Cowlitz County PUD #1</t>
  </si>
  <si>
    <t>Douglas Electric Cooperative</t>
  </si>
  <si>
    <t>East End Mutual Electric</t>
  </si>
  <si>
    <t>Eatonville, City of</t>
  </si>
  <si>
    <t>Elmhurst Mutual P &amp; L</t>
  </si>
  <si>
    <t>Emerald PUD</t>
  </si>
  <si>
    <t>Energy Northwest</t>
  </si>
  <si>
    <t>Eugene Water &amp; Electric Board</t>
  </si>
  <si>
    <t>U.S. Airforce Base, Fairchild</t>
  </si>
  <si>
    <t>Fall River Elec Coop</t>
  </si>
  <si>
    <t>Farmers Elec Coop</t>
  </si>
  <si>
    <t>Ferry County PUD #1</t>
  </si>
  <si>
    <t>Flathead Elec Coop</t>
  </si>
  <si>
    <t>Franklin County PUD #1</t>
  </si>
  <si>
    <t>Glacier Elec  Coop</t>
  </si>
  <si>
    <t>Grant County PUD #2</t>
  </si>
  <si>
    <t>Grays Harbor PUD #1</t>
  </si>
  <si>
    <t>Harney Elec Coop</t>
  </si>
  <si>
    <t>Hood River Elec Coop</t>
  </si>
  <si>
    <t>Idaho County L &amp; P</t>
  </si>
  <si>
    <t>Idaho Falls Power</t>
  </si>
  <si>
    <t>Inland P &amp; L</t>
  </si>
  <si>
    <t>Kittitas County PUD #1</t>
  </si>
  <si>
    <t>Klickitat County PUD #1</t>
  </si>
  <si>
    <t>Kootenai Electric Coop</t>
  </si>
  <si>
    <t>Lakeview L &amp; P (WA)</t>
  </si>
  <si>
    <t>Lane County Elec Coop</t>
  </si>
  <si>
    <t>Lewis County PUD #1</t>
  </si>
  <si>
    <t>Lincoln Elec Coop (MT)</t>
  </si>
  <si>
    <t>Lost River Elec Coop</t>
  </si>
  <si>
    <t>Lower Valley Energy</t>
  </si>
  <si>
    <t>Mason County PUD #1</t>
  </si>
  <si>
    <t>Mason County PUD #3</t>
  </si>
  <si>
    <t>Midstate Elec Coop</t>
  </si>
  <si>
    <t>Mission Valley</t>
  </si>
  <si>
    <t>Missoula Elec Coop</t>
  </si>
  <si>
    <t>Modern Elec Coop</t>
  </si>
  <si>
    <t>Nespelem Valley Elec Coop</t>
  </si>
  <si>
    <t>Northern Lights</t>
  </si>
  <si>
    <t>Northern Wasco County PUD</t>
  </si>
  <si>
    <t>Ohop Mutual Light Company</t>
  </si>
  <si>
    <t>Okanogan County Elec Coop</t>
  </si>
  <si>
    <t>Okanogan County PUD #1</t>
  </si>
  <si>
    <t>Orcas P &amp; L</t>
  </si>
  <si>
    <t>Oregon Trail Coop</t>
  </si>
  <si>
    <t>Pacific County PUD #2</t>
  </si>
  <si>
    <t>Parkland L &amp; W</t>
  </si>
  <si>
    <t>Pend Oreille County PUD  #1</t>
  </si>
  <si>
    <t>Peninsula Light Company</t>
  </si>
  <si>
    <t>U.S. Naval Base,  Bremerton</t>
  </si>
  <si>
    <t>Raft River Elec Coop</t>
  </si>
  <si>
    <t>Ravalli County Elec Coop</t>
  </si>
  <si>
    <t>Riverside Elec Coop</t>
  </si>
  <si>
    <t>Salem Elec Coop</t>
  </si>
  <si>
    <t>Salmon River Elec Coop</t>
  </si>
  <si>
    <t>Seattle City Light</t>
  </si>
  <si>
    <t>Skamania County PUD #1</t>
  </si>
  <si>
    <t>Snohomish County PUD #1</t>
  </si>
  <si>
    <t>Southside Elec Lines</t>
  </si>
  <si>
    <t>Springfield Utility Board</t>
  </si>
  <si>
    <t>Surprise Valley Elec Coop</t>
  </si>
  <si>
    <t>Tacoma Public Utilities</t>
  </si>
  <si>
    <t>Tanner Elec Coop</t>
  </si>
  <si>
    <t>Tillamook PUD #1</t>
  </si>
  <si>
    <t>Coulee Dam, City of</t>
  </si>
  <si>
    <t>Steilacoom, Town of</t>
  </si>
  <si>
    <t>Umatilla Elec Coop</t>
  </si>
  <si>
    <t>United Electric Coop</t>
  </si>
  <si>
    <t>U.S. DOE Albany Research Center</t>
  </si>
  <si>
    <t>U.S. Naval Station, Everett (Jim Creek)</t>
  </si>
  <si>
    <t>U.S. Naval Submarine Base, Bangor</t>
  </si>
  <si>
    <t>U.S. DOE Richland Operations Office</t>
  </si>
  <si>
    <t>Vera Irrigation District</t>
  </si>
  <si>
    <t>Vigilante Elec Coop</t>
  </si>
  <si>
    <t>Wahkiakum County PUD #1</t>
  </si>
  <si>
    <t>Wasco Elec Coop</t>
  </si>
  <si>
    <t>Wells Rural Elec Coop</t>
  </si>
  <si>
    <t>West Oregon Elec Coop</t>
  </si>
  <si>
    <t>Whatcom County PUD #1</t>
  </si>
  <si>
    <t>Umpqua Indian Utility Cooperative</t>
  </si>
  <si>
    <t>Yakama Power</t>
  </si>
  <si>
    <t>Hermiston, City of</t>
  </si>
  <si>
    <t>Port of Seattle - SETAC In'tl. Airport</t>
  </si>
  <si>
    <t>Weiser, City of</t>
  </si>
  <si>
    <t>Jefferson County PUD #1</t>
  </si>
  <si>
    <t>PNGC Aggregate</t>
  </si>
  <si>
    <t/>
  </si>
  <si>
    <t>TOCA Computations, RHWMs and Net Requirements</t>
  </si>
  <si>
    <t>A*</t>
  </si>
  <si>
    <t>B</t>
  </si>
  <si>
    <t>C</t>
  </si>
  <si>
    <t>D</t>
  </si>
  <si>
    <t>E</t>
  </si>
  <si>
    <t>F**</t>
  </si>
  <si>
    <t>G**</t>
  </si>
  <si>
    <t>H</t>
  </si>
  <si>
    <t>I</t>
  </si>
  <si>
    <t>J</t>
  </si>
  <si>
    <t>K</t>
  </si>
  <si>
    <t>L</t>
  </si>
  <si>
    <t>M</t>
  </si>
  <si>
    <t>N</t>
  </si>
  <si>
    <t>O</t>
  </si>
  <si>
    <t>P</t>
  </si>
  <si>
    <t>Q</t>
  </si>
  <si>
    <t>R</t>
  </si>
  <si>
    <t>S</t>
  </si>
  <si>
    <t>T</t>
  </si>
  <si>
    <t>CHWM 2014</t>
  </si>
  <si>
    <t>TRL 2014</t>
  </si>
  <si>
    <t>TRL 2015</t>
  </si>
  <si>
    <t>NLSL 2014</t>
  </si>
  <si>
    <t>NLSL 2015</t>
  </si>
  <si>
    <t>Existing/Other Resource aMW 2014</t>
  </si>
  <si>
    <t>Existing/Other Resource aMW 2015</t>
  </si>
  <si>
    <t>Existing/Other Resource MWh 2014</t>
  </si>
  <si>
    <t>Existing/Other Resource MWh 2015</t>
  </si>
  <si>
    <t>TRL - NLSL - Exisiting Resource 2014</t>
  </si>
  <si>
    <t>TRL - NLSL - Exisiting Resource 2015</t>
  </si>
  <si>
    <t>TRL - NLSL - Exisiting Resource MWh 2014</t>
  </si>
  <si>
    <t>TRL - NLSL - Exisiting Resource MWh 2015</t>
  </si>
  <si>
    <t>RHWM 2014</t>
  </si>
  <si>
    <t>RHWM MWh 2014</t>
  </si>
  <si>
    <t>Above RHWM 2014</t>
  </si>
  <si>
    <t>Above RHWM 2015</t>
  </si>
  <si>
    <t>Above RHWM Load Served at the LS rate 2014</t>
  </si>
  <si>
    <t>Above RHWM Load Served at the LS rate 2015</t>
  </si>
  <si>
    <t>Vintage 2014 for 2014</t>
  </si>
  <si>
    <t>Vintage 2014 for 2015</t>
  </si>
  <si>
    <t>Remaining Above RHWM 2014</t>
  </si>
  <si>
    <t>Remaining Above RHWM 2015</t>
  </si>
  <si>
    <t>TOCA 2014</t>
  </si>
  <si>
    <t>TOCA 2015</t>
  </si>
  <si>
    <t>Slice% 2014</t>
  </si>
  <si>
    <t>Non-slice TOCA 2014</t>
  </si>
  <si>
    <t>Non-slice TOCA 2015</t>
  </si>
  <si>
    <t>T1 Percentage 2014</t>
  </si>
  <si>
    <t>T1 Percentage 2015</t>
  </si>
  <si>
    <t>LDD adjTRL/RHWM 2014</t>
  </si>
  <si>
    <t>LDD adjTRL/RHWM 2015</t>
  </si>
  <si>
    <t>Applicable LDD 2014</t>
  </si>
  <si>
    <t>Applicable LDD 2015</t>
  </si>
  <si>
    <t>Election 2014</t>
  </si>
  <si>
    <t>Election 2015</t>
  </si>
  <si>
    <t>Amount 2014</t>
  </si>
  <si>
    <t>Amount 2015</t>
  </si>
  <si>
    <t>Tier 2 Amounts 2014</t>
  </si>
  <si>
    <t>Tier 2 Amounts 2015</t>
  </si>
  <si>
    <t>Forecast Net Requirement 2014</t>
  </si>
  <si>
    <t>Forecast Net Requirement 2015</t>
  </si>
  <si>
    <t xml:space="preserve">* CHWMs are from the Final CHWMs spreadsheet published on May 19, 2011 with the following exceptions: a) Yakama Power, USBIA Wapato, and Benton REA's CHWMs were revised after Yakama Power annexed all of USBIA Wapato's load and a portion of Benton REA's load, and b) Benton PUD and City of Richland CHWMs were revised after annexation (these annexations did not change the sum of CHWMs, it only redistributed CHWM amongst the three parties); and c) Jefferson PUD's CHWM was finalized and accounts for wheel turning load at Port Townsend Paper.  The final CHWM for Jefferson PUD does change the sum of Additional CHWMs for 2012 and 2013.  </t>
  </si>
  <si>
    <t>Additional CHWM for FY2014 and FY2015 includes load growth for DOE Richland and New Tribal Utilities (Yakama Power and Umpqua).  Load growth is calculated per section 4.6.1.4 of the Tiered Rate Methodology and Exhibit B of the CHWM Contracts.</t>
  </si>
  <si>
    <t>** The Existing/Other Resource FY2014 and FY2015 column includes the following:  a) Existing Resource amounts in Exhibit A;  b) New Resource amounts in Exhibit A that have been added to offset Tier 1 Load (Lane Electric's King Estate Solar, Fall River's Chester Hydro, and Tillamook's Farm Power); and c) forecast generation amounts for any Consumer-Owned Resources serving either i) Onsite Consumer Load (Midstate's Interfor), or (ii) NLSL (Flathead's Sierra Pacific Biomass).</t>
  </si>
  <si>
    <t>Tier1 Shaping Charges Billing Determinant (MWh)</t>
  </si>
  <si>
    <t>HLH</t>
  </si>
  <si>
    <t>LLH</t>
  </si>
  <si>
    <t>Tier 1 Demand Charge Billing Determinant (KW)</t>
  </si>
  <si>
    <t>Preference Customer Parameters</t>
  </si>
  <si>
    <t>AccountName</t>
  </si>
  <si>
    <t>IRD Loads</t>
  </si>
  <si>
    <t>Previous</t>
  </si>
  <si>
    <t>Current</t>
  </si>
  <si>
    <t>Diurnal Hours</t>
  </si>
  <si>
    <t>Annual Hours</t>
  </si>
  <si>
    <t>date</t>
  </si>
  <si>
    <t>days</t>
  </si>
  <si>
    <t>hours</t>
  </si>
  <si>
    <t>#Sun</t>
  </si>
  <si>
    <t>#Hol</t>
  </si>
  <si>
    <t>HLH%</t>
  </si>
  <si>
    <t>year</t>
  </si>
  <si>
    <t>Cost Allocation under Tiered Rates</t>
  </si>
  <si>
    <t>RAMmodel_REP2014.xls</t>
  </si>
  <si>
    <t>Costs ($000)</t>
  </si>
  <si>
    <t>Rate Period</t>
  </si>
  <si>
    <t>Composite</t>
  </si>
  <si>
    <t>Non-Slice</t>
  </si>
  <si>
    <t>Slice</t>
  </si>
  <si>
    <t>Tier 2</t>
  </si>
  <si>
    <t>Total Costs</t>
  </si>
  <si>
    <t>Adjustments</t>
  </si>
  <si>
    <t>Revenues from Rate Pools to Composite Cost Pool</t>
  </si>
  <si>
    <t>DSI Revenue Credit</t>
  </si>
  <si>
    <t>Exchange Revenues</t>
  </si>
  <si>
    <t>New Resource Revenues</t>
  </si>
  <si>
    <t>FPS Revenues</t>
  </si>
  <si>
    <t>Non-Federal RSS Revenues</t>
  </si>
  <si>
    <t>Other Credits</t>
  </si>
  <si>
    <t>Tiered Rate Elements</t>
  </si>
  <si>
    <t>Unused RHWM Credit Reallocation</t>
  </si>
  <si>
    <t>Balancing Augmentation Adjustment Reallocation</t>
  </si>
  <si>
    <t>Composite Augmentation RSS Revenue Debit/(Credit)</t>
  </si>
  <si>
    <t>Composite Tier 2 RSS Revenue Debit/(Credit)</t>
  </si>
  <si>
    <t>Composite Tier 2 Rate Design Adjustment Debit/(Credit)</t>
  </si>
  <si>
    <t>Transmission Losses Adjustment Reallocation</t>
  </si>
  <si>
    <t>Total</t>
  </si>
  <si>
    <t>Rate Discount Costs Applied to Composite Pool</t>
  </si>
  <si>
    <t>Irigation Rate Discout Costs</t>
  </si>
  <si>
    <t>Low Density Discount Costs</t>
  </si>
  <si>
    <t>Non-Slice Revenues, Credits, and Costs</t>
  </si>
  <si>
    <t>Secondary Revenue</t>
  </si>
  <si>
    <t>FPS Revenues not classified as Obligations in TRM</t>
  </si>
  <si>
    <t>Non-federal RSC Revenues</t>
  </si>
  <si>
    <t>Network Wind Integration</t>
  </si>
  <si>
    <t>Load Shaping Revenue</t>
  </si>
  <si>
    <t>Demand Revenue</t>
  </si>
  <si>
    <t>Non-Slice Augmentation RSC Revenue Debit/(Credit)</t>
  </si>
  <si>
    <t>Non-Slice Tier 2 RSC Revenue Debit/(Credit)</t>
  </si>
  <si>
    <t>Non-Slice Tier 2 Rate Design Debit/(Credit)</t>
  </si>
  <si>
    <t>TRM Costs after Adjustments</t>
  </si>
  <si>
    <t>Billing Determinants</t>
  </si>
  <si>
    <t>TOCA</t>
  </si>
  <si>
    <t>Non-slice TOCA</t>
  </si>
  <si>
    <t>Slice Percentage</t>
  </si>
  <si>
    <t>Annual TRM Rates ($000/percent)</t>
  </si>
  <si>
    <t>Monthly TRM Rates ($/percent)</t>
  </si>
  <si>
    <t>Tier 2 Rates ($/MWh)</t>
  </si>
  <si>
    <t>Tier 2 Short Term</t>
  </si>
  <si>
    <t>Tier 2 Load Growth</t>
  </si>
  <si>
    <t>Tier 2 Vintage 2014</t>
  </si>
  <si>
    <t>Tier 2 Vintage 2</t>
  </si>
  <si>
    <t>Tier 2 Vintage 3</t>
  </si>
  <si>
    <t>Demand (kW)</t>
  </si>
  <si>
    <t>Demand Rate ($/kW/mo.)</t>
  </si>
  <si>
    <t>Demand</t>
  </si>
  <si>
    <t>Load Shaping HLH (MWh)</t>
  </si>
  <si>
    <t>Load Shaping LLH (MWh)</t>
  </si>
  <si>
    <t>Load Shaping HLH Rate ($/MWh)</t>
  </si>
  <si>
    <t>Load Shaping LLH Rate ($/MWh)</t>
  </si>
  <si>
    <t>Load Shaping</t>
  </si>
  <si>
    <t>RAMmodel_REP2012_FP.xls</t>
  </si>
  <si>
    <t>Results Under Settlement</t>
  </si>
  <si>
    <t>Tier 2 Vintage 1</t>
  </si>
  <si>
    <t>previous LS</t>
  </si>
  <si>
    <t>current LS</t>
  </si>
  <si>
    <t>previous Demand</t>
  </si>
  <si>
    <t>current Demand</t>
  </si>
  <si>
    <t>Rate Class</t>
  </si>
  <si>
    <t>Reshaping physical format of rates for calaculations</t>
  </si>
  <si>
    <t>Charges</t>
  </si>
  <si>
    <t>LDD TRM Billing Determinant Offsets by Customer</t>
  </si>
  <si>
    <t>CustomerImpactModel_new.xlsx</t>
  </si>
  <si>
    <t>(MWh)</t>
  </si>
  <si>
    <t>(KW)</t>
  </si>
  <si>
    <t>Composite (net of LDD)</t>
  </si>
  <si>
    <t>NonSlice (net of LDD)</t>
  </si>
  <si>
    <t>LS (net of LDD)</t>
  </si>
  <si>
    <t>Demand (net of LDD)</t>
  </si>
  <si>
    <t>IRD Discount</t>
  </si>
  <si>
    <t>IRD</t>
  </si>
  <si>
    <t>Tier 1 Energy</t>
  </si>
  <si>
    <t>Tier 1 System Capability</t>
  </si>
  <si>
    <t>previous</t>
  </si>
  <si>
    <t>current</t>
  </si>
  <si>
    <t>Previous Year</t>
  </si>
  <si>
    <t>Current Year</t>
  </si>
  <si>
    <t>Effective Rate</t>
  </si>
  <si>
    <t>Percent Change</t>
  </si>
  <si>
    <t>LSTUR</t>
  </si>
  <si>
    <t>Unused RHWM</t>
  </si>
  <si>
    <t>AHWM Load</t>
  </si>
  <si>
    <t>Annual Deviation</t>
  </si>
  <si>
    <t>Rank</t>
  </si>
  <si>
    <t>Rate Increase Including Slice and LS</t>
  </si>
  <si>
    <t>Increase</t>
  </si>
  <si>
    <t>Customer</t>
  </si>
  <si>
    <t>Energy</t>
  </si>
  <si>
    <t>Cumulative</t>
  </si>
  <si>
    <t>Rate</t>
  </si>
  <si>
    <t>Rate Increase NonSlice and Previous LS Rates</t>
  </si>
  <si>
    <t>Rate Increase NonSlice and Excluding Load Shaping</t>
  </si>
  <si>
    <t>Rate Increase NonSlice</t>
  </si>
  <si>
    <t>Rate Increase NonSlice Effective Rate to Effective Rate</t>
  </si>
  <si>
    <t>BP-14 Rate</t>
  </si>
  <si>
    <t>BP-12 Rate</t>
  </si>
  <si>
    <t>Effective Rate Increase</t>
  </si>
  <si>
    <t>Use Previous at BP-12 Billing Determinants adjusted for 2014 Loads and CSP?</t>
  </si>
  <si>
    <t>Don’t forget to manually do the sumproducts for PNGC Aggregate after updating input sheets (Demand and LDD).</t>
  </si>
  <si>
    <t>Average Impact</t>
  </si>
  <si>
    <t>Median Impact</t>
  </si>
  <si>
    <t>Average Load Weighted Impact</t>
  </si>
  <si>
    <t>Tier 1 TRM Effective Rate $/MWh previous</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</si>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</sst>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4" formatCode="_(* #,##0.000000_);_(* \(#,##0.000000\);_(* &quot;-&quot;????_);_(@_)"/>
    <numFmt numFmtId="165" formatCode="_(* #,##0_);_(* \(#,##0\);_(* &quot;-&quot;????_);_(@_)"/>
    <numFmt numFmtId="166" formatCode="0.000"/>
    <numFmt numFmtId="167" formatCode="_(* #,##0.000_);_(* \(#,##0.000\);_(* &quot;-&quot;????_);_(@_)"/>
    <numFmt numFmtId="168" formatCode="_(* #,##0.0000000_);_(* \(#,##0.0000000\);_(* &quot;-&quot;??_);_(@_)"/>
    <numFmt numFmtId="169" formatCode="_(* #,##0_);_(* \(#,##0\);_(* &quot;-&quot;??_);_(@_)"/>
    <numFmt numFmtId="170" formatCode="0.000%"/>
    <numFmt numFmtId="171" formatCode="_(* #,##0.000_);_(* \(#,##0.000\);_(* &quot;-&quot;??_);_(@_)"/>
    <numFmt numFmtId="172" formatCode="mmm"/>
    <numFmt numFmtId="173" formatCode="@*."/>
    <numFmt numFmtId="174" formatCode="_(&quot;$&quot;* #,##0_);_(&quot;$&quot;* \(#,##0\);_(&quot;$&quot;* &quot;-&quot;??_);_(@_)"/>
    <numFmt numFmtId="175" formatCode="0.0000"/>
    <numFmt numFmtId="176" formatCode="[$-409]mmm\-yy;@"/>
    <numFmt numFmtId="177" formatCode="0.0%"/>
  </numFmts>
  <fonts count="5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indexed="48"/>
      <name val="Arial"/>
      <family val="2"/>
    </font>
    <font>
      <sz val="8"/>
      <name val="Calibri"/>
      <family val="2"/>
    </font>
    <font>
      <sz val="10"/>
      <name val="Calibri"/>
      <family val="2"/>
    </font>
    <font>
      <sz val="10"/>
      <color indexed="22"/>
      <name val="Calibri"/>
      <family val="2"/>
    </font>
    <font>
      <u/>
      <sz val="10"/>
      <color indexed="12"/>
      <name val="Arial"/>
      <family val="2"/>
    </font>
    <font>
      <b/>
      <u/>
      <sz val="8"/>
      <color indexed="12"/>
      <name val="Times"/>
      <family val="1"/>
    </font>
    <font>
      <b/>
      <sz val="10"/>
      <name val="Times"/>
      <family val="1"/>
    </font>
    <font>
      <sz val="10"/>
      <name val="Arial"/>
      <family val="2"/>
    </font>
    <font>
      <sz val="10"/>
      <color indexed="10"/>
      <name val="Calibri"/>
      <family val="2"/>
    </font>
    <font>
      <b/>
      <u/>
      <sz val="10"/>
      <color indexed="12"/>
      <name val="Wingdings"/>
      <charset val="2"/>
    </font>
    <font>
      <b/>
      <sz val="10"/>
      <name val="Calibri"/>
      <family val="2"/>
    </font>
    <font>
      <b/>
      <sz val="8"/>
      <name val="Calibri"/>
      <family val="2"/>
    </font>
    <font>
      <b/>
      <sz val="9"/>
      <name val="Calibri"/>
      <family val="2"/>
    </font>
    <font>
      <b/>
      <sz val="9"/>
      <color indexed="22"/>
      <name val="Calibri"/>
      <family val="2"/>
    </font>
    <font>
      <sz val="10"/>
      <name val="Times New Roman"/>
      <family val="1"/>
    </font>
    <font>
      <sz val="10"/>
      <color indexed="22"/>
      <name val="Arial"/>
      <family val="2"/>
    </font>
    <font>
      <u val="singleAccounting"/>
      <sz val="10"/>
      <name val="Calibri"/>
      <family val="2"/>
    </font>
    <font>
      <b/>
      <sz val="10"/>
      <name val="Arial"/>
      <family val="2"/>
    </font>
    <font>
      <b/>
      <sz val="12"/>
      <name val="Calibri"/>
      <family val="2"/>
    </font>
    <font>
      <sz val="10"/>
      <name val="Times"/>
      <family val="1"/>
    </font>
    <font>
      <b/>
      <sz val="12"/>
      <color indexed="48"/>
      <name val="Times New Roman"/>
      <family val="1"/>
    </font>
    <font>
      <sz val="10"/>
      <color indexed="9"/>
      <name val="Times New Roman"/>
      <family val="1"/>
    </font>
    <font>
      <sz val="10"/>
      <color indexed="48"/>
      <name val="Times New Roman"/>
      <family val="1"/>
    </font>
    <font>
      <b/>
      <sz val="10"/>
      <name val="Times"/>
    </font>
    <font>
      <sz val="10"/>
      <color rgb="FFFF0000"/>
      <name val="Times New Roman"/>
      <family val="1"/>
    </font>
    <font>
      <sz val="8"/>
      <color rgb="FFFF0000"/>
      <name val="Calibri"/>
      <family val="2"/>
    </font>
    <font>
      <b/>
      <sz val="10"/>
      <name val="Times New Roman"/>
      <family val="1"/>
    </font>
    <font>
      <b/>
      <u/>
      <sz val="10"/>
      <color indexed="12"/>
      <name val="Times New Roman"/>
      <family val="1"/>
    </font>
    <font>
      <u/>
      <sz val="10"/>
      <color indexed="12"/>
      <name val="Wingdings"/>
      <charset val="2"/>
    </font>
    <font>
      <b/>
      <sz val="12"/>
      <color indexed="8"/>
      <name val="Times New Roman"/>
      <family val="1"/>
    </font>
    <font>
      <b/>
      <sz val="12"/>
      <name val="Times New Roman"/>
      <family val="1"/>
    </font>
    <font>
      <sz val="12"/>
      <name val="Times New Roman"/>
      <family val="1"/>
    </font>
    <font>
      <sz val="12"/>
      <color indexed="8"/>
      <name val="Times New Roman"/>
      <family val="1"/>
    </font>
    <font>
      <b/>
      <sz val="12"/>
      <color indexed="10"/>
      <name val="Times New Roman"/>
      <family val="1"/>
    </font>
    <font>
      <sz val="12"/>
      <color indexed="48"/>
      <name val="Times New Roman"/>
      <family val="1"/>
    </font>
    <font>
      <sz val="12"/>
      <color indexed="10"/>
      <name val="Times New Roman"/>
      <family val="1"/>
    </font>
    <font>
      <b/>
      <sz val="16"/>
      <color indexed="10"/>
      <name val="Times New Roman"/>
      <family val="1"/>
    </font>
    <font>
      <b/>
      <sz val="9"/>
      <color indexed="48"/>
      <name val="Calibri"/>
      <family val="2"/>
    </font>
    <font>
      <sz val="8"/>
      <color indexed="10"/>
      <name val="Calibri"/>
      <family val="2"/>
    </font>
    <font>
      <sz val="11"/>
      <name val="Calibri"/>
      <family val="2"/>
      <scheme val="minor"/>
    </font>
    <font>
      <b/>
      <sz val="11"/>
      <color rgb="FFFF0000"/>
      <name val="Calibri"/>
      <family val="2"/>
      <scheme val="minor"/>
    </font>
    <font>
      <sz val="11"/>
      <color theme="0" tint="-0.34998626667073579"/>
      <name val="Calibri"/>
      <family val="2"/>
      <scheme val="minor"/>
    </font>
    <font>
      <b/>
      <sz val="11"/>
      <color theme="0" tint="-0.34998626667073579"/>
      <name val="Calibri"/>
      <family val="2"/>
      <scheme val="minor"/>
    </font>
    <font>
      <b/>
      <sz val="11"/>
      <name val="Calibri"/>
      <family val="2"/>
      <scheme val="minor"/>
    </font>
    <font>
      <sz val="10"/>
      <name val="MS Sans Serif"/>
      <family val="2"/>
    </font>
    <font>
      <b/>
      <sz val="10"/>
      <name val="MS Sans Serif"/>
      <family val="2"/>
    </font>
    <font>
      <b/>
      <sz val="11"/>
      <color theme="4"/>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mediumGray">
        <fgColor indexed="22"/>
      </patternFill>
    </fill>
  </fills>
  <borders count="32">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49" fillId="0" borderId="0" applyNumberFormat="0" applyFont="0" applyFill="0" applyBorder="0" applyAlignment="0" applyProtection="0">
      <alignment horizontal="left"/>
    </xf>
    <xf numFmtId="15" fontId="49" fillId="0" borderId="0" applyFont="0" applyFill="0" applyBorder="0" applyAlignment="0" applyProtection="0"/>
    <xf numFmtId="4" fontId="49" fillId="0" borderId="0" applyFont="0" applyFill="0" applyBorder="0" applyAlignment="0" applyProtection="0"/>
    <xf numFmtId="0" fontId="50" fillId="0" borderId="23">
      <alignment horizontal="center"/>
    </xf>
    <xf numFmtId="3" fontId="49" fillId="0" borderId="0" applyFont="0" applyFill="0" applyBorder="0" applyAlignment="0" applyProtection="0"/>
    <xf numFmtId="0" fontId="49" fillId="7" borderId="0" applyNumberFormat="0" applyFont="0" applyBorder="0" applyAlignment="0" applyProtection="0"/>
  </cellStyleXfs>
  <cellXfs count="283">
    <xf numFmtId="0" fontId="0" fillId="0" borderId="0" xfId="0"/>
    <xf numFmtId="0" fontId="0" fillId="2" borderId="0" xfId="0" applyFill="1"/>
    <xf numFmtId="0" fontId="5" fillId="2" borderId="0" xfId="0" applyFont="1" applyFill="1"/>
    <xf numFmtId="164" fontId="6" fillId="2" borderId="0" xfId="0" applyNumberFormat="1" applyFont="1" applyFill="1"/>
    <xf numFmtId="164" fontId="7" fillId="2" borderId="0" xfId="0" applyNumberFormat="1" applyFont="1" applyFill="1"/>
    <xf numFmtId="165" fontId="7" fillId="2" borderId="0" xfId="0" applyNumberFormat="1" applyFont="1" applyFill="1"/>
    <xf numFmtId="166" fontId="7" fillId="2" borderId="0" xfId="0" applyNumberFormat="1" applyFont="1" applyFill="1"/>
    <xf numFmtId="167" fontId="7" fillId="2" borderId="0" xfId="0" applyNumberFormat="1" applyFont="1" applyFill="1"/>
    <xf numFmtId="164" fontId="8" fillId="2" borderId="0" xfId="0" applyNumberFormat="1" applyFont="1" applyFill="1"/>
    <xf numFmtId="0" fontId="7" fillId="2" borderId="0" xfId="0" applyFont="1" applyFill="1"/>
    <xf numFmtId="164" fontId="7" fillId="2" borderId="0" xfId="0" applyNumberFormat="1" applyFont="1" applyFill="1" applyAlignment="1">
      <alignment horizontal="right"/>
    </xf>
    <xf numFmtId="168" fontId="7" fillId="2" borderId="0" xfId="0" applyNumberFormat="1" applyFont="1" applyFill="1" applyAlignment="1">
      <alignment horizontal="right"/>
    </xf>
    <xf numFmtId="168" fontId="7" fillId="2" borderId="0" xfId="0" applyNumberFormat="1" applyFont="1" applyFill="1" applyAlignment="1">
      <alignment horizontal="center"/>
    </xf>
    <xf numFmtId="168" fontId="0" fillId="2" borderId="0" xfId="0" applyNumberFormat="1" applyFill="1"/>
    <xf numFmtId="0" fontId="10" fillId="2" borderId="0" xfId="4" applyFont="1" applyFill="1" applyAlignment="1" applyProtection="1"/>
    <xf numFmtId="0" fontId="11" fillId="2" borderId="0" xfId="0" applyFont="1" applyFill="1" applyAlignment="1"/>
    <xf numFmtId="169" fontId="13" fillId="2" borderId="0" xfId="1" applyNumberFormat="1" applyFont="1" applyFill="1"/>
    <xf numFmtId="0" fontId="14" fillId="2" borderId="0" xfId="4" applyFont="1" applyFill="1" applyBorder="1" applyAlignment="1" applyProtection="1"/>
    <xf numFmtId="0" fontId="15" fillId="2" borderId="0" xfId="0" applyFont="1" applyFill="1" applyAlignment="1"/>
    <xf numFmtId="0" fontId="16" fillId="2" borderId="0" xfId="0" applyFont="1" applyFill="1" applyAlignment="1">
      <alignment horizontal="center"/>
    </xf>
    <xf numFmtId="0" fontId="17" fillId="2" borderId="0" xfId="0" applyFont="1" applyFill="1" applyAlignment="1">
      <alignment horizontal="center"/>
    </xf>
    <xf numFmtId="167" fontId="17" fillId="2" borderId="0" xfId="0" applyNumberFormat="1" applyFont="1" applyFill="1" applyAlignment="1">
      <alignment horizontal="center"/>
    </xf>
    <xf numFmtId="165" fontId="17" fillId="2" borderId="0" xfId="0" applyNumberFormat="1" applyFont="1" applyFill="1" applyAlignment="1">
      <alignment horizontal="center" wrapText="1"/>
    </xf>
    <xf numFmtId="166" fontId="17" fillId="2" borderId="0" xfId="0" applyNumberFormat="1" applyFont="1" applyFill="1" applyAlignment="1">
      <alignment horizontal="center" wrapText="1"/>
    </xf>
    <xf numFmtId="167" fontId="17" fillId="2" borderId="0" xfId="0" applyNumberFormat="1" applyFont="1" applyFill="1" applyAlignment="1">
      <alignment horizontal="center" wrapText="1"/>
    </xf>
    <xf numFmtId="0" fontId="17" fillId="2" borderId="0" xfId="0" applyFont="1" applyFill="1" applyAlignment="1">
      <alignment horizontal="center" wrapText="1"/>
    </xf>
    <xf numFmtId="0" fontId="18" fillId="2" borderId="0" xfId="0" applyFont="1" applyFill="1" applyAlignment="1">
      <alignment horizontal="center" wrapText="1"/>
    </xf>
    <xf numFmtId="0" fontId="0" fillId="0" borderId="0" xfId="0" applyFill="1"/>
    <xf numFmtId="1" fontId="6" fillId="0" borderId="0" xfId="0" applyNumberFormat="1" applyFont="1" applyFill="1" applyAlignment="1">
      <alignment horizontal="center"/>
    </xf>
    <xf numFmtId="1" fontId="6" fillId="0" borderId="0" xfId="0" applyNumberFormat="1" applyFont="1" applyFill="1" applyAlignment="1">
      <alignment horizontal="left"/>
    </xf>
    <xf numFmtId="1" fontId="7" fillId="0" borderId="0" xfId="0" applyNumberFormat="1" applyFont="1" applyFill="1" applyAlignment="1">
      <alignment horizontal="center"/>
    </xf>
    <xf numFmtId="167" fontId="7" fillId="0" borderId="0" xfId="0" applyNumberFormat="1" applyFont="1" applyFill="1"/>
    <xf numFmtId="164" fontId="7" fillId="0" borderId="0" xfId="0" applyNumberFormat="1" applyFont="1" applyFill="1"/>
    <xf numFmtId="165" fontId="7" fillId="0" borderId="0" xfId="0" applyNumberFormat="1" applyFont="1" applyFill="1"/>
    <xf numFmtId="164" fontId="8" fillId="0" borderId="0" xfId="0" applyNumberFormat="1" applyFont="1" applyFill="1"/>
    <xf numFmtId="168" fontId="7" fillId="0" borderId="0" xfId="0" applyNumberFormat="1" applyFont="1" applyFill="1" applyAlignment="1">
      <alignment horizontal="center"/>
    </xf>
    <xf numFmtId="168" fontId="7" fillId="0" borderId="0" xfId="0" applyNumberFormat="1" applyFont="1" applyFill="1"/>
    <xf numFmtId="9" fontId="7" fillId="0" borderId="0" xfId="3" applyFont="1" applyFill="1"/>
    <xf numFmtId="170" fontId="7" fillId="0" borderId="0" xfId="3" applyNumberFormat="1" applyFont="1" applyFill="1"/>
    <xf numFmtId="9" fontId="7" fillId="3" borderId="0" xfId="3" applyFont="1" applyFill="1"/>
    <xf numFmtId="0" fontId="19" fillId="0" borderId="0" xfId="0" applyFont="1" applyFill="1"/>
    <xf numFmtId="167" fontId="0" fillId="0" borderId="0" xfId="0" applyNumberFormat="1" applyFill="1"/>
    <xf numFmtId="165" fontId="0" fillId="0" borderId="0" xfId="0" applyNumberFormat="1" applyFill="1"/>
    <xf numFmtId="0" fontId="20" fillId="0" borderId="0" xfId="0" applyFont="1" applyFill="1"/>
    <xf numFmtId="0" fontId="5" fillId="2" borderId="0" xfId="0" applyFont="1" applyFill="1" applyAlignment="1"/>
    <xf numFmtId="164" fontId="6" fillId="2" borderId="0" xfId="0" applyNumberFormat="1" applyFont="1" applyFill="1" applyAlignment="1"/>
    <xf numFmtId="164" fontId="7" fillId="2" borderId="0" xfId="0" applyNumberFormat="1" applyFont="1" applyFill="1" applyAlignment="1"/>
    <xf numFmtId="43" fontId="0" fillId="2" borderId="0" xfId="0" applyNumberFormat="1" applyFill="1"/>
    <xf numFmtId="168" fontId="0" fillId="2" borderId="0" xfId="0" applyNumberFormat="1" applyFill="1" applyAlignment="1"/>
    <xf numFmtId="0" fontId="0" fillId="2" borderId="0" xfId="0" applyFill="1" applyAlignment="1"/>
    <xf numFmtId="167" fontId="21" fillId="2" borderId="0" xfId="0" applyNumberFormat="1" applyFont="1" applyFill="1" applyAlignment="1">
      <alignment horizontal="center"/>
    </xf>
    <xf numFmtId="164" fontId="21" fillId="2" borderId="0" xfId="0" applyNumberFormat="1" applyFont="1" applyFill="1" applyAlignment="1">
      <alignment horizontal="center"/>
    </xf>
    <xf numFmtId="166" fontId="21" fillId="2" borderId="0" xfId="0" applyNumberFormat="1" applyFont="1" applyFill="1" applyAlignment="1">
      <alignment horizontal="center"/>
    </xf>
    <xf numFmtId="0" fontId="17" fillId="2" borderId="1" xfId="0" applyFont="1" applyFill="1" applyBorder="1" applyAlignment="1">
      <alignment horizontal="center" wrapText="1"/>
    </xf>
    <xf numFmtId="171" fontId="7" fillId="0" borderId="0" xfId="1" applyNumberFormat="1" applyFont="1" applyFill="1"/>
    <xf numFmtId="164" fontId="7" fillId="0" borderId="0" xfId="0" applyNumberFormat="1" applyFont="1" applyFill="1" applyAlignment="1"/>
    <xf numFmtId="168" fontId="7" fillId="0" borderId="0" xfId="0" applyNumberFormat="1" applyFont="1" applyFill="1" applyAlignment="1"/>
    <xf numFmtId="169" fontId="7" fillId="0" borderId="0" xfId="1" applyNumberFormat="1" applyFont="1" applyFill="1"/>
    <xf numFmtId="1" fontId="6" fillId="0" borderId="1" xfId="0" applyNumberFormat="1" applyFont="1" applyFill="1" applyBorder="1" applyAlignment="1">
      <alignment horizontal="center"/>
    </xf>
    <xf numFmtId="1" fontId="6" fillId="0" borderId="1" xfId="0" applyNumberFormat="1" applyFont="1" applyFill="1" applyBorder="1" applyAlignment="1">
      <alignment horizontal="left"/>
    </xf>
    <xf numFmtId="1" fontId="7" fillId="0" borderId="1" xfId="0" applyNumberFormat="1" applyFont="1" applyFill="1" applyBorder="1" applyAlignment="1">
      <alignment horizontal="center"/>
    </xf>
    <xf numFmtId="167" fontId="7" fillId="0" borderId="1" xfId="0" applyNumberFormat="1" applyFont="1" applyFill="1" applyBorder="1"/>
    <xf numFmtId="171" fontId="7" fillId="0" borderId="1" xfId="1" applyNumberFormat="1" applyFont="1" applyFill="1" applyBorder="1"/>
    <xf numFmtId="165" fontId="7" fillId="0" borderId="1" xfId="0" applyNumberFormat="1" applyFont="1" applyFill="1" applyBorder="1"/>
    <xf numFmtId="164" fontId="7" fillId="0" borderId="1" xfId="0" applyNumberFormat="1" applyFont="1" applyFill="1" applyBorder="1"/>
    <xf numFmtId="164" fontId="8" fillId="0" borderId="1" xfId="0" applyNumberFormat="1" applyFont="1" applyFill="1" applyBorder="1"/>
    <xf numFmtId="164" fontId="0" fillId="0" borderId="1" xfId="0" applyNumberFormat="1" applyFill="1" applyBorder="1"/>
    <xf numFmtId="164" fontId="7" fillId="0" borderId="1" xfId="0" applyNumberFormat="1" applyFont="1" applyFill="1" applyBorder="1" applyAlignment="1"/>
    <xf numFmtId="168" fontId="7" fillId="0" borderId="1" xfId="0" applyNumberFormat="1" applyFont="1" applyFill="1" applyBorder="1" applyAlignment="1">
      <alignment horizontal="center"/>
    </xf>
    <xf numFmtId="168" fontId="7" fillId="0" borderId="1" xfId="0" applyNumberFormat="1" applyFont="1" applyFill="1" applyBorder="1" applyAlignment="1"/>
    <xf numFmtId="9" fontId="7" fillId="0" borderId="1" xfId="3" applyFont="1" applyFill="1" applyBorder="1"/>
    <xf numFmtId="170" fontId="7" fillId="0" borderId="1" xfId="3" applyNumberFormat="1" applyFont="1" applyFill="1" applyBorder="1"/>
    <xf numFmtId="0" fontId="0" fillId="0" borderId="1" xfId="0" applyFill="1" applyBorder="1"/>
    <xf numFmtId="49" fontId="7" fillId="0" borderId="0" xfId="0" applyNumberFormat="1" applyFont="1" applyFill="1" applyBorder="1" applyAlignment="1">
      <alignment horizontal="center" vertical="center"/>
    </xf>
    <xf numFmtId="0" fontId="7"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0" xfId="0" applyFill="1" applyAlignment="1">
      <alignment horizontal="left"/>
    </xf>
    <xf numFmtId="171" fontId="7" fillId="0" borderId="0" xfId="1" applyNumberFormat="1" applyFont="1" applyFill="1" applyAlignment="1">
      <alignment horizontal="left"/>
    </xf>
    <xf numFmtId="0" fontId="7" fillId="0" borderId="0" xfId="0" applyFont="1" applyAlignment="1">
      <alignment horizontal="left" vertical="center"/>
    </xf>
    <xf numFmtId="0" fontId="7" fillId="0" borderId="0" xfId="0" applyNumberFormat="1" applyFont="1" applyAlignment="1">
      <alignment horizontal="left" vertical="center"/>
    </xf>
    <xf numFmtId="164" fontId="0" fillId="0" borderId="0" xfId="0" applyNumberFormat="1" applyFill="1"/>
    <xf numFmtId="0" fontId="19" fillId="0" borderId="0" xfId="0" applyFont="1" applyFill="1" applyAlignment="1"/>
    <xf numFmtId="0" fontId="0" fillId="0" borderId="0" xfId="0" applyFill="1" applyAlignment="1"/>
    <xf numFmtId="0" fontId="0" fillId="0" borderId="0" xfId="0" applyAlignment="1"/>
    <xf numFmtId="0" fontId="22" fillId="2" borderId="0" xfId="0" applyFont="1" applyFill="1" applyAlignment="1"/>
    <xf numFmtId="0" fontId="12" fillId="2" borderId="0" xfId="0" applyFont="1" applyFill="1" applyAlignment="1"/>
    <xf numFmtId="0" fontId="23" fillId="2" borderId="0" xfId="0" applyFont="1" applyFill="1" applyAlignment="1">
      <alignment horizontal="center"/>
    </xf>
    <xf numFmtId="17" fontId="15" fillId="2" borderId="2" xfId="0" applyNumberFormat="1" applyFont="1" applyFill="1" applyBorder="1" applyAlignment="1">
      <alignment horizontal="center" wrapText="1"/>
    </xf>
    <xf numFmtId="17" fontId="15" fillId="2" borderId="3" xfId="0" applyNumberFormat="1" applyFont="1" applyFill="1" applyBorder="1" applyAlignment="1">
      <alignment horizontal="center" wrapText="1"/>
    </xf>
    <xf numFmtId="17" fontId="15" fillId="2" borderId="4" xfId="0" applyNumberFormat="1" applyFont="1" applyFill="1" applyBorder="1" applyAlignment="1">
      <alignment horizontal="center" wrapText="1"/>
    </xf>
    <xf numFmtId="0" fontId="15" fillId="2" borderId="0" xfId="0" applyFont="1" applyFill="1" applyAlignment="1">
      <alignment horizontal="center"/>
    </xf>
    <xf numFmtId="0" fontId="15" fillId="2" borderId="5" xfId="0" applyFont="1" applyFill="1" applyBorder="1" applyAlignment="1">
      <alignment horizontal="center" wrapText="1"/>
    </xf>
    <xf numFmtId="0" fontId="15" fillId="2" borderId="6" xfId="0" applyFont="1" applyFill="1" applyBorder="1" applyAlignment="1">
      <alignment horizontal="center" wrapText="1"/>
    </xf>
    <xf numFmtId="0" fontId="15" fillId="2" borderId="1" xfId="0" applyFont="1" applyFill="1" applyBorder="1" applyAlignment="1">
      <alignment horizontal="center" wrapText="1"/>
    </xf>
    <xf numFmtId="1" fontId="6" fillId="0" borderId="0" xfId="0" applyNumberFormat="1" applyFont="1" applyAlignment="1">
      <alignment horizontal="center"/>
    </xf>
    <xf numFmtId="1" fontId="6" fillId="0" borderId="0" xfId="0" applyNumberFormat="1" applyFont="1" applyAlignment="1">
      <alignment horizontal="left"/>
    </xf>
    <xf numFmtId="37" fontId="6" fillId="0" borderId="0" xfId="0" applyNumberFormat="1" applyFont="1" applyFill="1" applyBorder="1" applyAlignment="1">
      <alignment horizontal="right" wrapText="1"/>
    </xf>
    <xf numFmtId="37" fontId="6" fillId="0" borderId="7" xfId="0" applyNumberFormat="1" applyFont="1" applyFill="1" applyBorder="1" applyAlignment="1">
      <alignment horizontal="right" wrapText="1"/>
    </xf>
    <xf numFmtId="0" fontId="27" fillId="2" borderId="8" xfId="0" applyFont="1" applyFill="1" applyBorder="1" applyAlignment="1">
      <alignment wrapText="1"/>
    </xf>
    <xf numFmtId="0" fontId="27" fillId="2" borderId="9" xfId="0" applyFont="1" applyFill="1" applyBorder="1" applyAlignment="1">
      <alignment wrapText="1"/>
    </xf>
    <xf numFmtId="0" fontId="19" fillId="0" borderId="2" xfId="0" applyFont="1" applyFill="1" applyBorder="1" applyAlignment="1">
      <alignment horizontal="right"/>
    </xf>
    <xf numFmtId="0" fontId="19" fillId="0" borderId="0" xfId="0" applyFont="1" applyFill="1" applyBorder="1" applyAlignment="1"/>
    <xf numFmtId="0" fontId="19" fillId="0" borderId="10" xfId="0" applyFont="1" applyFill="1" applyBorder="1" applyAlignment="1">
      <alignment horizontal="right"/>
    </xf>
    <xf numFmtId="0" fontId="19" fillId="0" borderId="0" xfId="0" applyFont="1" applyFill="1" applyBorder="1" applyAlignment="1">
      <alignment horizontal="left"/>
    </xf>
    <xf numFmtId="0" fontId="19" fillId="0" borderId="0" xfId="0" applyFont="1" applyFill="1" applyBorder="1" applyAlignment="1">
      <alignment horizontal="center"/>
    </xf>
    <xf numFmtId="0" fontId="19" fillId="4" borderId="11" xfId="0" applyFont="1" applyFill="1" applyBorder="1" applyAlignment="1">
      <alignment horizontal="center"/>
    </xf>
    <xf numFmtId="0" fontId="27" fillId="2" borderId="12" xfId="0" applyFont="1" applyFill="1" applyBorder="1" applyAlignment="1">
      <alignment horizontal="center" wrapText="1"/>
    </xf>
    <xf numFmtId="0" fontId="24" fillId="0" borderId="0" xfId="0" applyFont="1" applyFill="1" applyAlignment="1"/>
    <xf numFmtId="0" fontId="24" fillId="0" borderId="0" xfId="0" applyFont="1" applyFill="1" applyBorder="1" applyAlignment="1">
      <alignment horizontal="center"/>
    </xf>
    <xf numFmtId="0" fontId="28" fillId="0" borderId="0" xfId="0" applyFont="1" applyFill="1" applyAlignment="1"/>
    <xf numFmtId="0" fontId="25" fillId="0" borderId="0" xfId="0" applyFont="1" applyFill="1" applyAlignment="1">
      <alignment horizontal="left"/>
    </xf>
    <xf numFmtId="0" fontId="26" fillId="0" borderId="0" xfId="0" applyFont="1" applyFill="1" applyBorder="1" applyAlignment="1"/>
    <xf numFmtId="0" fontId="26" fillId="0" borderId="0" xfId="0" applyFont="1" applyFill="1" applyBorder="1" applyAlignment="1">
      <alignment horizontal="center"/>
    </xf>
    <xf numFmtId="0" fontId="29" fillId="0" borderId="10" xfId="0" applyFont="1" applyFill="1" applyBorder="1" applyAlignment="1">
      <alignment horizontal="right"/>
    </xf>
    <xf numFmtId="1" fontId="30" fillId="0" borderId="0" xfId="0" applyNumberFormat="1" applyFont="1" applyAlignment="1">
      <alignment horizontal="center"/>
    </xf>
    <xf numFmtId="1" fontId="30" fillId="0" borderId="0" xfId="0" applyNumberFormat="1" applyFont="1" applyFill="1" applyAlignment="1">
      <alignment horizontal="center"/>
    </xf>
    <xf numFmtId="0" fontId="31" fillId="0" borderId="0" xfId="0" applyFont="1" applyFill="1" applyBorder="1" applyAlignment="1">
      <alignment horizontal="center"/>
    </xf>
    <xf numFmtId="172" fontId="19" fillId="0" borderId="2" xfId="0" applyNumberFormat="1" applyFont="1" applyFill="1" applyBorder="1" applyAlignment="1"/>
    <xf numFmtId="0" fontId="19" fillId="0" borderId="4" xfId="0" applyFont="1" applyFill="1" applyBorder="1" applyAlignment="1"/>
    <xf numFmtId="1" fontId="19" fillId="0" borderId="3" xfId="0" applyNumberFormat="1" applyFont="1" applyFill="1" applyBorder="1" applyAlignment="1"/>
    <xf numFmtId="2" fontId="19" fillId="0" borderId="13" xfId="0" applyNumberFormat="1" applyFont="1" applyFill="1" applyBorder="1" applyAlignment="1"/>
    <xf numFmtId="0" fontId="19" fillId="0" borderId="2" xfId="0" applyFont="1" applyFill="1" applyBorder="1" applyAlignment="1">
      <alignment horizontal="center"/>
    </xf>
    <xf numFmtId="0" fontId="19" fillId="0" borderId="4" xfId="0" applyFont="1" applyFill="1" applyBorder="1" applyAlignment="1">
      <alignment horizontal="center"/>
    </xf>
    <xf numFmtId="0" fontId="19" fillId="0" borderId="3" xfId="0" applyFont="1" applyFill="1" applyBorder="1" applyAlignment="1">
      <alignment horizontal="center"/>
    </xf>
    <xf numFmtId="172" fontId="19" fillId="0" borderId="10" xfId="0" applyNumberFormat="1" applyFont="1" applyFill="1" applyBorder="1" applyAlignment="1"/>
    <xf numFmtId="1" fontId="19" fillId="0" borderId="7" xfId="0" applyNumberFormat="1" applyFont="1" applyFill="1" applyBorder="1" applyAlignment="1"/>
    <xf numFmtId="2" fontId="19" fillId="0" borderId="14" xfId="0" applyNumberFormat="1" applyFont="1" applyFill="1" applyBorder="1" applyAlignment="1"/>
    <xf numFmtId="0" fontId="19" fillId="0" borderId="10" xfId="0" applyFont="1" applyFill="1" applyBorder="1" applyAlignment="1">
      <alignment horizontal="center"/>
    </xf>
    <xf numFmtId="0" fontId="19" fillId="0" borderId="7" xfId="0" applyFont="1" applyFill="1" applyBorder="1" applyAlignment="1">
      <alignment horizontal="center"/>
    </xf>
    <xf numFmtId="0" fontId="19" fillId="0" borderId="5" xfId="0" applyFont="1" applyFill="1" applyBorder="1" applyAlignment="1">
      <alignment horizontal="center"/>
    </xf>
    <xf numFmtId="0" fontId="19" fillId="0" borderId="1" xfId="0" applyFont="1" applyFill="1" applyBorder="1" applyAlignment="1">
      <alignment horizontal="center"/>
    </xf>
    <xf numFmtId="0" fontId="19" fillId="0" borderId="6" xfId="0" applyFont="1" applyFill="1" applyBorder="1" applyAlignment="1">
      <alignment horizontal="center"/>
    </xf>
    <xf numFmtId="172" fontId="19" fillId="0" borderId="5" xfId="0" applyNumberFormat="1" applyFont="1" applyFill="1" applyBorder="1" applyAlignment="1"/>
    <xf numFmtId="0" fontId="19" fillId="0" borderId="1" xfId="0" applyFont="1" applyFill="1" applyBorder="1" applyAlignment="1"/>
    <xf numFmtId="1" fontId="19" fillId="0" borderId="6" xfId="0" applyNumberFormat="1" applyFont="1" applyFill="1" applyBorder="1" applyAlignment="1"/>
    <xf numFmtId="2" fontId="19" fillId="0" borderId="15" xfId="0" applyNumberFormat="1" applyFont="1" applyFill="1" applyBorder="1" applyAlignment="1"/>
    <xf numFmtId="0" fontId="32" fillId="2" borderId="0" xfId="4" applyFont="1" applyFill="1" applyAlignment="1" applyProtection="1"/>
    <xf numFmtId="0" fontId="19" fillId="5" borderId="0" xfId="0" applyFont="1" applyFill="1" applyAlignment="1"/>
    <xf numFmtId="0" fontId="33" fillId="2" borderId="0" xfId="4" applyFont="1" applyFill="1" applyAlignment="1" applyProtection="1"/>
    <xf numFmtId="0" fontId="34" fillId="0" borderId="16" xfId="5" applyFont="1" applyBorder="1" applyAlignment="1">
      <alignment horizontal="left"/>
    </xf>
    <xf numFmtId="0" fontId="35" fillId="0" borderId="16" xfId="0" applyFont="1" applyBorder="1" applyAlignment="1">
      <alignment horizontal="center"/>
    </xf>
    <xf numFmtId="0" fontId="35" fillId="0" borderId="16" xfId="0" applyFont="1" applyBorder="1" applyAlignment="1">
      <alignment horizontal="left"/>
    </xf>
    <xf numFmtId="173" fontId="34" fillId="0" borderId="0" xfId="5" applyNumberFormat="1" applyFont="1" applyBorder="1"/>
    <xf numFmtId="174" fontId="36" fillId="0" borderId="0" xfId="0" applyNumberFormat="1" applyFont="1" applyBorder="1"/>
    <xf numFmtId="173" fontId="34" fillId="0" borderId="1" xfId="5" applyNumberFormat="1" applyFont="1" applyBorder="1"/>
    <xf numFmtId="174" fontId="36" fillId="0" borderId="1" xfId="0" applyNumberFormat="1" applyFont="1" applyBorder="1"/>
    <xf numFmtId="0" fontId="35" fillId="0" borderId="0" xfId="0" applyFont="1" applyAlignment="1">
      <alignment horizontal="right"/>
    </xf>
    <xf numFmtId="174" fontId="0" fillId="0" borderId="0" xfId="0" applyNumberFormat="1"/>
    <xf numFmtId="0" fontId="0" fillId="0" borderId="16" xfId="0" applyBorder="1" applyAlignment="1">
      <alignment horizontal="center"/>
    </xf>
    <xf numFmtId="174" fontId="0" fillId="0" borderId="16" xfId="0" applyNumberFormat="1" applyBorder="1" applyAlignment="1">
      <alignment horizontal="center"/>
    </xf>
    <xf numFmtId="0" fontId="34" fillId="0" borderId="1" xfId="5" applyFont="1" applyBorder="1" applyAlignment="1">
      <alignment horizontal="left"/>
    </xf>
    <xf numFmtId="173" fontId="37" fillId="0" borderId="0" xfId="5" applyNumberFormat="1" applyFont="1" applyBorder="1"/>
    <xf numFmtId="174" fontId="38" fillId="0" borderId="0" xfId="0" applyNumberFormat="1" applyFont="1"/>
    <xf numFmtId="44" fontId="38" fillId="0" borderId="0" xfId="0" applyNumberFormat="1" applyFont="1"/>
    <xf numFmtId="174" fontId="0" fillId="0" borderId="0" xfId="0" applyNumberFormat="1" applyBorder="1"/>
    <xf numFmtId="174" fontId="0" fillId="0" borderId="0" xfId="0" applyNumberFormat="1" applyFill="1" applyBorder="1"/>
    <xf numFmtId="173" fontId="37" fillId="0" borderId="0" xfId="5" applyNumberFormat="1" applyFont="1" applyBorder="1" applyAlignment="1">
      <alignment horizontal="left" indent="1"/>
    </xf>
    <xf numFmtId="173" fontId="37" fillId="0" borderId="1" xfId="5" applyNumberFormat="1" applyFont="1" applyBorder="1" applyAlignment="1">
      <alignment horizontal="left" indent="1"/>
    </xf>
    <xf numFmtId="174" fontId="0" fillId="0" borderId="1" xfId="0" applyNumberFormat="1" applyBorder="1"/>
    <xf numFmtId="173" fontId="37" fillId="0" borderId="0" xfId="5" applyNumberFormat="1" applyFont="1" applyFill="1" applyBorder="1"/>
    <xf numFmtId="174" fontId="0" fillId="0" borderId="0" xfId="0" applyNumberFormat="1" applyFill="1"/>
    <xf numFmtId="173" fontId="37" fillId="0" borderId="1" xfId="5" applyNumberFormat="1" applyFont="1" applyFill="1" applyBorder="1"/>
    <xf numFmtId="174" fontId="0" fillId="0" borderId="1" xfId="0" applyNumberFormat="1" applyFill="1" applyBorder="1"/>
    <xf numFmtId="173" fontId="37" fillId="0" borderId="0" xfId="5" applyNumberFormat="1" applyFont="1" applyBorder="1" applyAlignment="1">
      <alignment horizontal="left"/>
    </xf>
    <xf numFmtId="173" fontId="37" fillId="0" borderId="1" xfId="5" applyNumberFormat="1" applyFont="1" applyBorder="1"/>
    <xf numFmtId="175" fontId="36" fillId="0" borderId="0" xfId="0" applyNumberFormat="1" applyFont="1" applyBorder="1"/>
    <xf numFmtId="169" fontId="0" fillId="0" borderId="0" xfId="0" applyNumberFormat="1"/>
    <xf numFmtId="44" fontId="36" fillId="0" borderId="0" xfId="0" applyNumberFormat="1" applyFont="1" applyBorder="1"/>
    <xf numFmtId="173" fontId="34" fillId="0" borderId="0" xfId="5" applyNumberFormat="1" applyFont="1" applyFill="1" applyBorder="1"/>
    <xf numFmtId="0" fontId="35" fillId="0" borderId="16" xfId="0" applyFont="1" applyFill="1" applyBorder="1" applyAlignment="1">
      <alignment horizontal="left" wrapText="1"/>
    </xf>
    <xf numFmtId="0" fontId="39" fillId="0" borderId="16" xfId="0" applyFont="1" applyBorder="1" applyAlignment="1">
      <alignment wrapText="1"/>
    </xf>
    <xf numFmtId="176" fontId="39" fillId="0" borderId="0" xfId="0" applyNumberFormat="1" applyFont="1"/>
    <xf numFmtId="169" fontId="0" fillId="0" borderId="0" xfId="1" applyNumberFormat="1" applyFont="1"/>
    <xf numFmtId="44" fontId="0" fillId="0" borderId="0" xfId="2" applyNumberFormat="1" applyFont="1"/>
    <xf numFmtId="174" fontId="0" fillId="0" borderId="0" xfId="2" applyNumberFormat="1" applyFont="1"/>
    <xf numFmtId="176" fontId="39" fillId="0" borderId="1" xfId="0" applyNumberFormat="1" applyFont="1" applyBorder="1"/>
    <xf numFmtId="169" fontId="0" fillId="0" borderId="1" xfId="1" applyNumberFormat="1" applyFont="1" applyBorder="1"/>
    <xf numFmtId="44" fontId="0" fillId="0" borderId="1" xfId="2" applyNumberFormat="1" applyFont="1" applyBorder="1"/>
    <xf numFmtId="174" fontId="0" fillId="0" borderId="1" xfId="2" applyNumberFormat="1" applyFont="1" applyBorder="1"/>
    <xf numFmtId="44" fontId="40" fillId="0" borderId="0" xfId="2" applyNumberFormat="1" applyFont="1"/>
    <xf numFmtId="44" fontId="40" fillId="0" borderId="1" xfId="2" applyNumberFormat="1" applyFont="1" applyBorder="1"/>
    <xf numFmtId="0" fontId="41" fillId="2" borderId="0" xfId="0" applyFont="1" applyFill="1"/>
    <xf numFmtId="2" fontId="36" fillId="0" borderId="0" xfId="0" applyNumberFormat="1" applyFont="1" applyBorder="1"/>
    <xf numFmtId="1" fontId="36" fillId="0" borderId="0" xfId="0" applyNumberFormat="1" applyFont="1" applyBorder="1"/>
    <xf numFmtId="0" fontId="3" fillId="0" borderId="0" xfId="0" applyFont="1"/>
    <xf numFmtId="0" fontId="42" fillId="2" borderId="1" xfId="0" applyFont="1" applyFill="1" applyBorder="1" applyAlignment="1">
      <alignment horizontal="left"/>
    </xf>
    <xf numFmtId="0" fontId="42" fillId="2" borderId="17" xfId="0" applyFont="1" applyFill="1" applyBorder="1" applyAlignment="1">
      <alignment horizontal="center"/>
    </xf>
    <xf numFmtId="0" fontId="42" fillId="2" borderId="0" xfId="0" applyFont="1" applyFill="1" applyAlignment="1">
      <alignment horizontal="left"/>
    </xf>
    <xf numFmtId="0" fontId="42" fillId="2" borderId="18" xfId="0" applyFont="1" applyFill="1" applyBorder="1" applyAlignment="1">
      <alignment horizontal="left"/>
    </xf>
    <xf numFmtId="0" fontId="15" fillId="2" borderId="4" xfId="0" applyFont="1" applyFill="1" applyBorder="1" applyAlignment="1">
      <alignment horizontal="center" wrapText="1"/>
    </xf>
    <xf numFmtId="0" fontId="15" fillId="2" borderId="19" xfId="0" applyFont="1" applyFill="1" applyBorder="1" applyAlignment="1">
      <alignment horizontal="center" wrapText="1"/>
    </xf>
    <xf numFmtId="17" fontId="15" fillId="2" borderId="20" xfId="0" applyNumberFormat="1" applyFont="1" applyFill="1" applyBorder="1" applyAlignment="1">
      <alignment horizontal="center" wrapText="1"/>
    </xf>
    <xf numFmtId="0" fontId="0" fillId="2" borderId="0" xfId="0" applyFill="1" applyBorder="1"/>
    <xf numFmtId="0" fontId="0" fillId="2" borderId="21" xfId="0" applyFill="1" applyBorder="1"/>
    <xf numFmtId="0" fontId="15" fillId="2" borderId="22" xfId="0" applyFont="1" applyFill="1" applyBorder="1" applyAlignment="1">
      <alignment horizontal="center" wrapText="1"/>
    </xf>
    <xf numFmtId="175" fontId="7" fillId="0" borderId="0" xfId="0" applyNumberFormat="1" applyFont="1" applyFill="1" applyBorder="1" applyAlignment="1">
      <alignment horizontal="center"/>
    </xf>
    <xf numFmtId="175" fontId="7" fillId="0" borderId="21" xfId="0" applyNumberFormat="1" applyFont="1" applyFill="1" applyBorder="1" applyAlignment="1">
      <alignment horizontal="center"/>
    </xf>
    <xf numFmtId="39" fontId="6" fillId="0" borderId="0" xfId="0" applyNumberFormat="1" applyFont="1" applyFill="1" applyBorder="1" applyAlignment="1">
      <alignment horizontal="right" wrapText="1"/>
    </xf>
    <xf numFmtId="39" fontId="6" fillId="0" borderId="7" xfId="0" applyNumberFormat="1" applyFont="1" applyFill="1" applyBorder="1" applyAlignment="1">
      <alignment horizontal="right" wrapText="1"/>
    </xf>
    <xf numFmtId="39" fontId="43" fillId="0" borderId="18" xfId="0" applyNumberFormat="1" applyFont="1" applyFill="1" applyBorder="1" applyAlignment="1">
      <alignment horizontal="right" wrapText="1"/>
    </xf>
    <xf numFmtId="39" fontId="43" fillId="0" borderId="7" xfId="0" applyNumberFormat="1" applyFont="1" applyFill="1" applyBorder="1" applyAlignment="1">
      <alignment horizontal="right" wrapText="1"/>
    </xf>
    <xf numFmtId="39" fontId="43" fillId="0" borderId="0" xfId="0" applyNumberFormat="1" applyFont="1" applyFill="1" applyBorder="1" applyAlignment="1">
      <alignment horizontal="right" wrapText="1"/>
    </xf>
    <xf numFmtId="0" fontId="5" fillId="0" borderId="0" xfId="0" applyFont="1" applyFill="1" applyAlignment="1"/>
    <xf numFmtId="164" fontId="6" fillId="0" borderId="0" xfId="0" applyNumberFormat="1" applyFont="1" applyFill="1" applyAlignment="1"/>
    <xf numFmtId="0" fontId="10" fillId="0" borderId="0" xfId="4" applyFont="1" applyFill="1" applyAlignment="1" applyProtection="1"/>
    <xf numFmtId="0" fontId="11" fillId="0" borderId="0" xfId="0" applyFont="1" applyFill="1" applyAlignment="1"/>
    <xf numFmtId="0" fontId="16" fillId="0" borderId="0" xfId="0" applyFont="1" applyFill="1" applyAlignment="1">
      <alignment horizontal="center"/>
    </xf>
    <xf numFmtId="0" fontId="0" fillId="4" borderId="11" xfId="0" applyFill="1" applyBorder="1"/>
    <xf numFmtId="0" fontId="19" fillId="0" borderId="0" xfId="0" applyFont="1" applyFill="1" applyBorder="1" applyAlignment="1">
      <alignment horizontal="center" wrapText="1"/>
    </xf>
    <xf numFmtId="0" fontId="19" fillId="0" borderId="8" xfId="0" applyFont="1" applyFill="1" applyBorder="1" applyAlignment="1">
      <alignment horizontal="center" wrapText="1"/>
    </xf>
    <xf numFmtId="0" fontId="19" fillId="0" borderId="9" xfId="0" applyFont="1" applyFill="1" applyBorder="1" applyAlignment="1">
      <alignment horizontal="center" wrapText="1"/>
    </xf>
    <xf numFmtId="0" fontId="19" fillId="0" borderId="12" xfId="0" applyFont="1" applyFill="1" applyBorder="1" applyAlignment="1">
      <alignment horizontal="center" wrapText="1"/>
    </xf>
    <xf numFmtId="0" fontId="19" fillId="0" borderId="11" xfId="0" applyFont="1" applyFill="1" applyBorder="1" applyAlignment="1">
      <alignment horizontal="center" wrapText="1"/>
    </xf>
    <xf numFmtId="0" fontId="19" fillId="0" borderId="0" xfId="0" applyFont="1" applyFill="1" applyBorder="1" applyAlignment="1">
      <alignment wrapText="1"/>
    </xf>
    <xf numFmtId="169" fontId="0" fillId="0" borderId="2" xfId="1" applyNumberFormat="1" applyFont="1" applyBorder="1"/>
    <xf numFmtId="169" fontId="0" fillId="0" borderId="4" xfId="1" applyNumberFormat="1" applyFont="1" applyBorder="1"/>
    <xf numFmtId="43" fontId="0" fillId="0" borderId="3" xfId="0" applyNumberFormat="1" applyBorder="1"/>
    <xf numFmtId="169" fontId="0" fillId="0" borderId="10" xfId="1" applyNumberFormat="1" applyFont="1" applyBorder="1"/>
    <xf numFmtId="169" fontId="0" fillId="0" borderId="0" xfId="1" applyNumberFormat="1" applyFont="1" applyBorder="1"/>
    <xf numFmtId="43" fontId="0" fillId="0" borderId="7" xfId="0" applyNumberFormat="1" applyBorder="1"/>
    <xf numFmtId="169" fontId="0" fillId="0" borderId="5" xfId="1" applyNumberFormat="1" applyFont="1" applyBorder="1"/>
    <xf numFmtId="169" fontId="2" fillId="0" borderId="1" xfId="1" applyNumberFormat="1" applyFont="1" applyBorder="1"/>
    <xf numFmtId="43" fontId="0" fillId="0" borderId="6" xfId="0" applyNumberFormat="1" applyBorder="1"/>
    <xf numFmtId="177" fontId="0" fillId="0" borderId="13" xfId="3" applyNumberFormat="1" applyFont="1" applyBorder="1"/>
    <xf numFmtId="177" fontId="0" fillId="0" borderId="14" xfId="3" applyNumberFormat="1" applyFont="1" applyBorder="1"/>
    <xf numFmtId="177" fontId="0" fillId="0" borderId="15" xfId="3" applyNumberFormat="1" applyFont="1" applyBorder="1"/>
    <xf numFmtId="175" fontId="7" fillId="6" borderId="0" xfId="0" applyNumberFormat="1" applyFont="1" applyFill="1" applyBorder="1" applyAlignment="1">
      <alignment horizontal="center"/>
    </xf>
    <xf numFmtId="175" fontId="7" fillId="6" borderId="21" xfId="0" applyNumberFormat="1" applyFont="1" applyFill="1" applyBorder="1" applyAlignment="1">
      <alignment horizontal="center"/>
    </xf>
    <xf numFmtId="39" fontId="6" fillId="6" borderId="0" xfId="0" applyNumberFormat="1" applyFont="1" applyFill="1" applyBorder="1" applyAlignment="1">
      <alignment horizontal="right" wrapText="1"/>
    </xf>
    <xf numFmtId="39" fontId="6" fillId="6" borderId="7" xfId="0" applyNumberFormat="1" applyFont="1" applyFill="1" applyBorder="1" applyAlignment="1">
      <alignment horizontal="right" wrapText="1"/>
    </xf>
    <xf numFmtId="39" fontId="43" fillId="6" borderId="18" xfId="0" applyNumberFormat="1" applyFont="1" applyFill="1" applyBorder="1" applyAlignment="1">
      <alignment horizontal="right" wrapText="1"/>
    </xf>
    <xf numFmtId="39" fontId="43" fillId="6" borderId="7" xfId="0" applyNumberFormat="1" applyFont="1" applyFill="1" applyBorder="1" applyAlignment="1">
      <alignment horizontal="right" wrapText="1"/>
    </xf>
    <xf numFmtId="39" fontId="43" fillId="6" borderId="0" xfId="0" applyNumberFormat="1" applyFont="1" applyFill="1" applyBorder="1" applyAlignment="1">
      <alignment horizontal="right" wrapText="1"/>
    </xf>
    <xf numFmtId="0" fontId="2" fillId="0" borderId="0" xfId="0" applyFont="1"/>
    <xf numFmtId="0" fontId="45" fillId="0" borderId="0" xfId="0" applyFont="1"/>
    <xf numFmtId="169" fontId="44" fillId="0" borderId="1" xfId="1" applyNumberFormat="1" applyFont="1" applyBorder="1"/>
    <xf numFmtId="0" fontId="46" fillId="0" borderId="0" xfId="0" applyFont="1"/>
    <xf numFmtId="169" fontId="46" fillId="0" borderId="4" xfId="1" applyNumberFormat="1" applyFont="1" applyBorder="1"/>
    <xf numFmtId="169" fontId="46" fillId="0" borderId="0" xfId="1" applyNumberFormat="1" applyFont="1" applyBorder="1"/>
    <xf numFmtId="169" fontId="46" fillId="0" borderId="1" xfId="1" applyNumberFormat="1" applyFont="1" applyBorder="1"/>
    <xf numFmtId="0" fontId="46" fillId="0" borderId="0" xfId="0" applyFont="1" applyFill="1"/>
    <xf numFmtId="0" fontId="48" fillId="4" borderId="11" xfId="0" applyFont="1" applyFill="1" applyBorder="1" applyAlignment="1">
      <alignment horizontal="center"/>
    </xf>
    <xf numFmtId="0" fontId="4" fillId="6" borderId="0" xfId="0" applyFont="1" applyFill="1" applyAlignment="1">
      <alignment horizontal="center"/>
    </xf>
    <xf numFmtId="0" fontId="0" fillId="4" borderId="11" xfId="0" applyFill="1" applyBorder="1" applyAlignment="1">
      <alignment horizontal="center"/>
    </xf>
    <xf numFmtId="0" fontId="14" fillId="0" borderId="0" xfId="4" applyFont="1" applyFill="1" applyBorder="1" applyAlignment="1" applyProtection="1">
      <alignment horizontal="center"/>
    </xf>
    <xf numFmtId="0" fontId="15" fillId="0" borderId="0" xfId="0" applyFont="1" applyFill="1" applyAlignment="1">
      <alignment horizontal="center"/>
    </xf>
    <xf numFmtId="0" fontId="3" fillId="0" borderId="0" xfId="0" applyFont="1" applyAlignment="1">
      <alignment horizontal="center"/>
    </xf>
    <xf numFmtId="0" fontId="47" fillId="0" borderId="0" xfId="0" applyFont="1" applyAlignment="1">
      <alignment horizontal="center"/>
    </xf>
    <xf numFmtId="0" fontId="0" fillId="0" borderId="0" xfId="0" applyAlignment="1">
      <alignment horizontal="center"/>
    </xf>
    <xf numFmtId="0" fontId="14" fillId="0" borderId="0" xfId="4" applyFont="1" applyFill="1" applyBorder="1" applyAlignment="1" applyProtection="1">
      <alignment horizontal="center" wrapText="1"/>
    </xf>
    <xf numFmtId="0" fontId="15" fillId="0" borderId="0" xfId="0" applyFont="1" applyFill="1" applyAlignment="1">
      <alignment horizontal="center" wrapText="1"/>
    </xf>
    <xf numFmtId="0" fontId="16" fillId="0" borderId="0" xfId="0" applyFont="1" applyFill="1" applyAlignment="1">
      <alignment horizontal="center" wrapText="1"/>
    </xf>
    <xf numFmtId="0" fontId="3" fillId="0" borderId="0" xfId="0" applyFont="1" applyAlignment="1">
      <alignment horizontal="center" wrapText="1"/>
    </xf>
    <xf numFmtId="0" fontId="47" fillId="0" borderId="0" xfId="0" applyFont="1" applyAlignment="1">
      <alignment horizontal="center" wrapText="1"/>
    </xf>
    <xf numFmtId="0" fontId="0" fillId="0" borderId="0" xfId="0" applyAlignment="1">
      <alignment horizontal="center" wrapText="1"/>
    </xf>
    <xf numFmtId="0" fontId="51" fillId="0" borderId="0" xfId="0" applyFont="1"/>
    <xf numFmtId="43" fontId="51" fillId="0" borderId="0" xfId="1" applyFont="1"/>
    <xf numFmtId="43" fontId="0" fillId="0" borderId="0" xfId="1" applyFont="1"/>
    <xf numFmtId="43" fontId="3" fillId="0" borderId="0" xfId="1" applyFont="1" applyAlignment="1">
      <alignment wrapText="1"/>
    </xf>
    <xf numFmtId="43" fontId="0" fillId="6" borderId="29" xfId="1" applyFont="1" applyFill="1" applyBorder="1"/>
    <xf numFmtId="43" fontId="0" fillId="6" borderId="30" xfId="1" applyFont="1" applyFill="1" applyBorder="1"/>
    <xf numFmtId="43" fontId="0" fillId="6" borderId="31" xfId="1" applyFont="1" applyFill="1" applyBorder="1"/>
    <xf numFmtId="9" fontId="0" fillId="6" borderId="24" xfId="3" applyFont="1" applyFill="1" applyBorder="1"/>
    <xf numFmtId="9" fontId="0" fillId="6" borderId="25" xfId="3" applyFont="1" applyFill="1" applyBorder="1"/>
    <xf numFmtId="9" fontId="0" fillId="6" borderId="26" xfId="3" applyFont="1" applyFill="1" applyBorder="1"/>
    <xf numFmtId="9" fontId="0" fillId="6" borderId="18" xfId="3" applyFont="1" applyFill="1" applyBorder="1"/>
    <xf numFmtId="9" fontId="0" fillId="6" borderId="0" xfId="3" applyFont="1" applyFill="1" applyBorder="1"/>
    <xf numFmtId="9" fontId="0" fillId="6" borderId="21" xfId="3" applyFont="1" applyFill="1" applyBorder="1"/>
    <xf numFmtId="9" fontId="0" fillId="6" borderId="27" xfId="3" applyFont="1" applyFill="1" applyBorder="1"/>
    <xf numFmtId="9" fontId="0" fillId="6" borderId="23" xfId="3" applyFont="1" applyFill="1" applyBorder="1"/>
    <xf numFmtId="9" fontId="0" fillId="6" borderId="28" xfId="3" applyFont="1" applyFill="1" applyBorder="1"/>
    <xf numFmtId="9" fontId="0" fillId="0" borderId="0" xfId="3" applyFont="1"/>
    <xf numFmtId="37" fontId="6" fillId="6" borderId="0" xfId="0" applyNumberFormat="1" applyFont="1" applyFill="1" applyBorder="1" applyAlignment="1">
      <alignment horizontal="right" wrapText="1"/>
    </xf>
    <xf numFmtId="37" fontId="6" fillId="6" borderId="7" xfId="0" applyNumberFormat="1" applyFont="1" applyFill="1" applyBorder="1" applyAlignment="1">
      <alignment horizontal="right" wrapText="1"/>
    </xf>
    <xf numFmtId="1" fontId="7" fillId="0" borderId="0" xfId="0" applyNumberFormat="1" applyFont="1" applyFill="1" applyBorder="1" applyAlignment="1">
      <alignment horizontal="right"/>
    </xf>
    <xf numFmtId="0" fontId="7" fillId="0" borderId="0" xfId="0" applyFont="1" applyBorder="1" applyAlignment="1">
      <alignment horizontal="right"/>
    </xf>
    <xf numFmtId="0" fontId="7" fillId="0" borderId="0" xfId="0" applyFont="1" applyBorder="1"/>
    <xf numFmtId="0" fontId="7" fillId="0" borderId="0" xfId="0" applyFont="1"/>
    <xf numFmtId="44" fontId="7" fillId="0" borderId="0" xfId="2" applyFont="1" applyFill="1" applyAlignment="1">
      <alignment horizontal="left"/>
    </xf>
    <xf numFmtId="0" fontId="0" fillId="6" borderId="11" xfId="0" applyFill="1" applyBorder="1"/>
    <xf numFmtId="1" fontId="7" fillId="4" borderId="11" xfId="0" applyNumberFormat="1" applyFont="1" applyFill="1" applyBorder="1" applyAlignment="1">
      <alignment horizontal="left"/>
    </xf>
    <xf numFmtId="44" fontId="7" fillId="4" borderId="11" xfId="2" applyFont="1" applyFill="1" applyBorder="1" applyAlignment="1">
      <alignment horizontal="left"/>
    </xf>
  </cellXfs>
  <cellStyles count="12">
    <cellStyle name="Comma" xfId="1" builtinId="3"/>
    <cellStyle name="Currency" xfId="2" builtinId="4"/>
    <cellStyle name="Hyperlink" xfId="4" builtinId="8"/>
    <cellStyle name="Normal" xfId="0" builtinId="0"/>
    <cellStyle name="Normal_RAM_Prog_07" xfId="5"/>
    <cellStyle name="Percent" xfId="3" builtinId="5"/>
    <cellStyle name="PSChar" xfId="6"/>
    <cellStyle name="PSDate" xfId="7"/>
    <cellStyle name="PSDec" xfId="8"/>
    <cellStyle name="PSHeading" xfId="9"/>
    <cellStyle name="PSInt" xfId="10"/>
    <cellStyle name="PSSpacer" xfId="11"/>
  </cellStyles>
  <dxfs count="20">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hartsheet" Target="chartsheets/sheet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hartsheet" Target="chartsheets/sheet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hartsheet" Target="chartsheets/sheet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800" b="1" i="0" baseline="0">
                <a:effectLst/>
              </a:rPr>
              <a:t>Non-Slice Customer - Rate Change BP-12 to BP-14 by Customer Type</a:t>
            </a:r>
            <a:endParaRPr lang="en-US">
              <a:effectLst/>
            </a:endParaRPr>
          </a:p>
        </c:rich>
      </c:tx>
      <c:layout/>
      <c:overlay val="0"/>
    </c:title>
    <c:autoTitleDeleted val="0"/>
    <c:plotArea>
      <c:layout/>
      <c:barChart>
        <c:barDir val="col"/>
        <c:grouping val="stacked"/>
        <c:varyColors val="0"/>
        <c:ser>
          <c:idx val="0"/>
          <c:order val="0"/>
          <c:tx>
            <c:v>Load Following</c:v>
          </c:tx>
          <c:spPr>
            <a:ln>
              <a:solidFill>
                <a:schemeClr val="tx1"/>
              </a:solidFill>
            </a:ln>
          </c:spPr>
          <c:invertIfNegative val="0"/>
          <c:dPt>
            <c:idx val="68"/>
            <c:invertIfNegative val="0"/>
            <c:bubble3D val="0"/>
            <c:spPr>
              <a:solidFill>
                <a:schemeClr val="accent3"/>
              </a:solidFill>
              <a:ln>
                <a:solidFill>
                  <a:schemeClr val="tx1"/>
                </a:solidFill>
              </a:ln>
            </c:spPr>
          </c:dPt>
          <c:cat>
            <c:strRef>
              <c:f>Restatement!$B$4:$B$122</c:f>
              <c:strCache>
                <c:ptCount val="119"/>
                <c:pt idx="0">
                  <c:v>Minidoka, City of</c:v>
                </c:pt>
                <c:pt idx="1">
                  <c:v>Consolidated Irrigation District #19</c:v>
                </c:pt>
                <c:pt idx="2">
                  <c:v>Declo, City of</c:v>
                </c:pt>
                <c:pt idx="3">
                  <c:v>Albion, City of</c:v>
                </c:pt>
                <c:pt idx="4">
                  <c:v>U.S. DOE Albany Research Center</c:v>
                </c:pt>
                <c:pt idx="5">
                  <c:v>Farmers Elec Coop</c:v>
                </c:pt>
                <c:pt idx="6">
                  <c:v>Alder Mutual</c:v>
                </c:pt>
                <c:pt idx="7">
                  <c:v>Asotin County PUD #1</c:v>
                </c:pt>
                <c:pt idx="8">
                  <c:v>U.S. Naval Station, Everett (Jim Creek)</c:v>
                </c:pt>
                <c:pt idx="9">
                  <c:v>Drain, City of</c:v>
                </c:pt>
                <c:pt idx="10">
                  <c:v>Coulee Dam, City of</c:v>
                </c:pt>
                <c:pt idx="11">
                  <c:v>Troy, City of</c:v>
                </c:pt>
                <c:pt idx="12">
                  <c:v>Cascade Locks, City of</c:v>
                </c:pt>
                <c:pt idx="13">
                  <c:v>Riverside Elec Coop</c:v>
                </c:pt>
                <c:pt idx="14">
                  <c:v>East End Mutual Electric</c:v>
                </c:pt>
                <c:pt idx="15">
                  <c:v>Energy Northwest</c:v>
                </c:pt>
                <c:pt idx="16">
                  <c:v>Chewelah, City of</c:v>
                </c:pt>
                <c:pt idx="17">
                  <c:v>Soda Springs, City of</c:v>
                </c:pt>
                <c:pt idx="18">
                  <c:v>Columbia Power Coop</c:v>
                </c:pt>
                <c:pt idx="19">
                  <c:v>Eatonville, City of</c:v>
                </c:pt>
                <c:pt idx="20">
                  <c:v>McCleary, City of</c:v>
                </c:pt>
                <c:pt idx="21">
                  <c:v>Sumas, Town of</c:v>
                </c:pt>
                <c:pt idx="22">
                  <c:v>Plummer, City of</c:v>
                </c:pt>
                <c:pt idx="23">
                  <c:v>Umpqua Indian Utility Cooperative</c:v>
                </c:pt>
                <c:pt idx="24">
                  <c:v>Steilacoom, Town of</c:v>
                </c:pt>
                <c:pt idx="25">
                  <c:v>Heyburn, City of</c:v>
                </c:pt>
                <c:pt idx="26">
                  <c:v>Wahkiakum County PUD #1</c:v>
                </c:pt>
                <c:pt idx="27">
                  <c:v>Grant County PUD #2</c:v>
                </c:pt>
                <c:pt idx="28">
                  <c:v>Bonners Ferry, City of</c:v>
                </c:pt>
                <c:pt idx="29">
                  <c:v>Nespelem Valley Elec Coop</c:v>
                </c:pt>
                <c:pt idx="30">
                  <c:v>U.S. Airforce Base, Fairchild</c:v>
                </c:pt>
                <c:pt idx="31">
                  <c:v>Idaho County L &amp; P</c:v>
                </c:pt>
                <c:pt idx="32">
                  <c:v>Weiser, City of</c:v>
                </c:pt>
                <c:pt idx="33">
                  <c:v>Southside Elec Lines</c:v>
                </c:pt>
                <c:pt idx="34">
                  <c:v>Milton, Town of</c:v>
                </c:pt>
                <c:pt idx="35">
                  <c:v>Bandon, City of</c:v>
                </c:pt>
                <c:pt idx="36">
                  <c:v>Monmouth, City of</c:v>
                </c:pt>
                <c:pt idx="37">
                  <c:v>Blaine, City of</c:v>
                </c:pt>
                <c:pt idx="38">
                  <c:v>Mason County PUD #1</c:v>
                </c:pt>
                <c:pt idx="39">
                  <c:v>Rupert, City of</c:v>
                </c:pt>
                <c:pt idx="40">
                  <c:v>Lost River Elec Coop</c:v>
                </c:pt>
                <c:pt idx="41">
                  <c:v>Kittitas County PUD #1</c:v>
                </c:pt>
                <c:pt idx="42">
                  <c:v>Yakama Power</c:v>
                </c:pt>
                <c:pt idx="43">
                  <c:v>Milton-Freewater, City of</c:v>
                </c:pt>
                <c:pt idx="44">
                  <c:v>Ohop Mutual Light Company</c:v>
                </c:pt>
                <c:pt idx="45">
                  <c:v>Tanner Elec Coop</c:v>
                </c:pt>
                <c:pt idx="46">
                  <c:v>Ferry County PUD #1</c:v>
                </c:pt>
                <c:pt idx="47">
                  <c:v>Columbia Basin Elec Coop</c:v>
                </c:pt>
                <c:pt idx="48">
                  <c:v>Hermiston, City of</c:v>
                </c:pt>
                <c:pt idx="49">
                  <c:v>Hood River Elec Coop</c:v>
                </c:pt>
                <c:pt idx="50">
                  <c:v>Wasco Elec Coop</c:v>
                </c:pt>
                <c:pt idx="51">
                  <c:v>Burley, City of</c:v>
                </c:pt>
                <c:pt idx="52">
                  <c:v>Parkland L &amp; W</c:v>
                </c:pt>
                <c:pt idx="53">
                  <c:v>Surprise Valley Elec Coop</c:v>
                </c:pt>
                <c:pt idx="54">
                  <c:v>Skamania County PUD #1</c:v>
                </c:pt>
                <c:pt idx="55">
                  <c:v>Cheney, City of</c:v>
                </c:pt>
                <c:pt idx="56">
                  <c:v>Port of Seattle - SETAC In'tl. Airport</c:v>
                </c:pt>
                <c:pt idx="57">
                  <c:v>Ravalli County Elec Coop</c:v>
                </c:pt>
                <c:pt idx="58">
                  <c:v>Vigilante Elec Coop</c:v>
                </c:pt>
                <c:pt idx="59">
                  <c:v>U.S. Naval Submarine Base, Bangor</c:v>
                </c:pt>
                <c:pt idx="60">
                  <c:v>Canby, City of</c:v>
                </c:pt>
                <c:pt idx="61">
                  <c:v>Ashland, City of</c:v>
                </c:pt>
                <c:pt idx="62">
                  <c:v>Harney Elec Coop</c:v>
                </c:pt>
                <c:pt idx="63">
                  <c:v>Glacier Elec  Coop</c:v>
                </c:pt>
                <c:pt idx="64">
                  <c:v>Ellensburg, City of</c:v>
                </c:pt>
                <c:pt idx="65">
                  <c:v>Centralia, City of</c:v>
                </c:pt>
                <c:pt idx="66">
                  <c:v>Orcas P &amp; L</c:v>
                </c:pt>
                <c:pt idx="67">
                  <c:v>Forest Grove, City of</c:v>
                </c:pt>
                <c:pt idx="68">
                  <c:v>Pend Oreille County PUD  #1</c:v>
                </c:pt>
                <c:pt idx="69">
                  <c:v>Modern Elec Coop</c:v>
                </c:pt>
                <c:pt idx="70">
                  <c:v>Whatcom County PUD #1</c:v>
                </c:pt>
                <c:pt idx="71">
                  <c:v>Missoula Elec Coop</c:v>
                </c:pt>
                <c:pt idx="72">
                  <c:v>Vera Irrigation District</c:v>
                </c:pt>
                <c:pt idx="73">
                  <c:v>U.S. DOE Richland Operations Office</c:v>
                </c:pt>
                <c:pt idx="74">
                  <c:v>United Electric Coop</c:v>
                </c:pt>
                <c:pt idx="75">
                  <c:v>U.S. Naval Base,  Bremerton</c:v>
                </c:pt>
                <c:pt idx="76">
                  <c:v>Salmon River Elec Coop</c:v>
                </c:pt>
                <c:pt idx="77">
                  <c:v>Elmhurst Mutual P &amp; L</c:v>
                </c:pt>
                <c:pt idx="78">
                  <c:v>Lakeview L &amp; P (WA)</c:v>
                </c:pt>
                <c:pt idx="79">
                  <c:v>Klickitat County PUD #1</c:v>
                </c:pt>
                <c:pt idx="80">
                  <c:v>Pacific County PUD #2</c:v>
                </c:pt>
                <c:pt idx="81">
                  <c:v>Mission Valley</c:v>
                </c:pt>
                <c:pt idx="82">
                  <c:v>Columbia REA</c:v>
                </c:pt>
                <c:pt idx="83">
                  <c:v>Salem Elec Coop</c:v>
                </c:pt>
                <c:pt idx="84">
                  <c:v>Jefferson County PUD #1</c:v>
                </c:pt>
                <c:pt idx="85">
                  <c:v>Midstate Elec Coop</c:v>
                </c:pt>
                <c:pt idx="86">
                  <c:v>Okanogan County PUD #1</c:v>
                </c:pt>
                <c:pt idx="87">
                  <c:v>Kootenai Electric Coop</c:v>
                </c:pt>
                <c:pt idx="88">
                  <c:v>Emerald PUD</c:v>
                </c:pt>
                <c:pt idx="89">
                  <c:v>Columbia River PUD</c:v>
                </c:pt>
                <c:pt idx="90">
                  <c:v>Big Bend Elec Coop</c:v>
                </c:pt>
                <c:pt idx="91">
                  <c:v>Northern Wasco County PUD</c:v>
                </c:pt>
                <c:pt idx="92">
                  <c:v>Benton REA</c:v>
                </c:pt>
                <c:pt idx="93">
                  <c:v>Peninsula Light Company</c:v>
                </c:pt>
                <c:pt idx="94">
                  <c:v>Oregon Trail Coop</c:v>
                </c:pt>
                <c:pt idx="95">
                  <c:v>Clallam County PUD #1</c:v>
                </c:pt>
                <c:pt idx="96">
                  <c:v>Idaho Falls Power</c:v>
                </c:pt>
                <c:pt idx="97">
                  <c:v>Mason County PUD #3</c:v>
                </c:pt>
                <c:pt idx="98">
                  <c:v>McMinnville, City of</c:v>
                </c:pt>
                <c:pt idx="99">
                  <c:v>Port Angeles, City of</c:v>
                </c:pt>
                <c:pt idx="100">
                  <c:v>Lower Valley Energy</c:v>
                </c:pt>
                <c:pt idx="101">
                  <c:v>Clatskanie PUD</c:v>
                </c:pt>
                <c:pt idx="102">
                  <c:v>Wells Rural Elec Coop</c:v>
                </c:pt>
                <c:pt idx="103">
                  <c:v>Springfield Utility Board</c:v>
                </c:pt>
                <c:pt idx="104">
                  <c:v>Richland, City of</c:v>
                </c:pt>
                <c:pt idx="105">
                  <c:v>Inland P &amp; L</c:v>
                </c:pt>
                <c:pt idx="106">
                  <c:v>Lewis County PUD #1</c:v>
                </c:pt>
                <c:pt idx="107">
                  <c:v>Franklin County PUD #1</c:v>
                </c:pt>
                <c:pt idx="108">
                  <c:v>Grays Harbor PUD #1</c:v>
                </c:pt>
                <c:pt idx="109">
                  <c:v>Central Lincoln PUD</c:v>
                </c:pt>
                <c:pt idx="110">
                  <c:v>Flathead Elec Coop</c:v>
                </c:pt>
                <c:pt idx="111">
                  <c:v>Benton County PUD #1</c:v>
                </c:pt>
                <c:pt idx="112">
                  <c:v>Eugene Water &amp; Electric Board</c:v>
                </c:pt>
                <c:pt idx="113">
                  <c:v>Clark County PUD #1</c:v>
                </c:pt>
                <c:pt idx="114">
                  <c:v>Tacoma Public Utilities</c:v>
                </c:pt>
                <c:pt idx="115">
                  <c:v>PNGC Aggregate</c:v>
                </c:pt>
                <c:pt idx="116">
                  <c:v>Seattle City Light</c:v>
                </c:pt>
                <c:pt idx="117">
                  <c:v>Cowlitz County PUD #1</c:v>
                </c:pt>
                <c:pt idx="118">
                  <c:v>Snohomish County PUD #1</c:v>
                </c:pt>
              </c:strCache>
            </c:strRef>
          </c:cat>
          <c:val>
            <c:numRef>
              <c:f>Restatement!$G$4:$G$122</c:f>
              <c:numCache>
                <c:formatCode>0%</c:formatCode>
                <c:ptCount val="119"/>
                <c:pt idx="0">
                  <c:v>8.1281741052330769E-2</c:v>
                </c:pt>
                <c:pt idx="1">
                  <c:v>4.0055331150234297E-2</c:v>
                </c:pt>
                <c:pt idx="2">
                  <c:v>6.8584293833592103E-2</c:v>
                </c:pt>
                <c:pt idx="3">
                  <c:v>9.1448532144042582E-2</c:v>
                </c:pt>
                <c:pt idx="4">
                  <c:v>6.1258210673728497E-2</c:v>
                </c:pt>
                <c:pt idx="5">
                  <c:v>7.472468347249972E-2</c:v>
                </c:pt>
                <c:pt idx="6">
                  <c:v>6.8022134059564809E-2</c:v>
                </c:pt>
                <c:pt idx="7">
                  <c:v>1.8333239083681452E-2</c:v>
                </c:pt>
                <c:pt idx="8">
                  <c:v>7.3445297739648252E-2</c:v>
                </c:pt>
                <c:pt idx="9">
                  <c:v>7.7470006631346733E-2</c:v>
                </c:pt>
                <c:pt idx="10">
                  <c:v>8.0141393046708087E-2</c:v>
                </c:pt>
                <c:pt idx="11">
                  <c:v>6.5855260265597515E-2</c:v>
                </c:pt>
                <c:pt idx="12">
                  <c:v>7.4772958337695483E-2</c:v>
                </c:pt>
                <c:pt idx="13">
                  <c:v>4.399993187111173E-2</c:v>
                </c:pt>
                <c:pt idx="14">
                  <c:v>2.1697253855858634E-2</c:v>
                </c:pt>
                <c:pt idx="15">
                  <c:v>7.8417788159350632E-2</c:v>
                </c:pt>
                <c:pt idx="16">
                  <c:v>7.6624805650618688E-2</c:v>
                </c:pt>
                <c:pt idx="17">
                  <c:v>6.8556614245223857E-2</c:v>
                </c:pt>
                <c:pt idx="18">
                  <c:v>6.6138422559724352E-2</c:v>
                </c:pt>
                <c:pt idx="19">
                  <c:v>7.4012181362555163E-2</c:v>
                </c:pt>
                <c:pt idx="20">
                  <c:v>6.1274301101025719E-2</c:v>
                </c:pt>
                <c:pt idx="21">
                  <c:v>6.0666980231087519E-2</c:v>
                </c:pt>
                <c:pt idx="22">
                  <c:v>7.7758202513439789E-2</c:v>
                </c:pt>
                <c:pt idx="23">
                  <c:v>6.1672092446269033E-2</c:v>
                </c:pt>
                <c:pt idx="24">
                  <c:v>8.2287644742851551E-2</c:v>
                </c:pt>
                <c:pt idx="25">
                  <c:v>6.4847034047210039E-2</c:v>
                </c:pt>
                <c:pt idx="26">
                  <c:v>6.2782698850682106E-2</c:v>
                </c:pt>
                <c:pt idx="27">
                  <c:v>8.4926388295478716E-2</c:v>
                </c:pt>
                <c:pt idx="28">
                  <c:v>5.9523964874936386E-2</c:v>
                </c:pt>
                <c:pt idx="29">
                  <c:v>3.9840031161218592E-2</c:v>
                </c:pt>
                <c:pt idx="30">
                  <c:v>5.9303939736620626E-2</c:v>
                </c:pt>
                <c:pt idx="31">
                  <c:v>9.4325488622540865E-2</c:v>
                </c:pt>
                <c:pt idx="32">
                  <c:v>5.8784805211022695E-2</c:v>
                </c:pt>
                <c:pt idx="33">
                  <c:v>4.0434441647560826E-2</c:v>
                </c:pt>
                <c:pt idx="34">
                  <c:v>7.381090614953334E-2</c:v>
                </c:pt>
                <c:pt idx="35">
                  <c:v>7.8744751013758219E-2</c:v>
                </c:pt>
                <c:pt idx="36">
                  <c:v>8.479970340183085E-2</c:v>
                </c:pt>
                <c:pt idx="37">
                  <c:v>6.6709234140640783E-2</c:v>
                </c:pt>
                <c:pt idx="38">
                  <c:v>7.8409165057409025E-2</c:v>
                </c:pt>
                <c:pt idx="39">
                  <c:v>7.8888789114320845E-2</c:v>
                </c:pt>
                <c:pt idx="40">
                  <c:v>3.7582888420529592E-2</c:v>
                </c:pt>
                <c:pt idx="41">
                  <c:v>7.0555292490281918E-2</c:v>
                </c:pt>
                <c:pt idx="42">
                  <c:v>4.122245557914872E-2</c:v>
                </c:pt>
                <c:pt idx="43">
                  <c:v>7.5877679982320423E-2</c:v>
                </c:pt>
                <c:pt idx="44">
                  <c:v>9.7680608528175839E-2</c:v>
                </c:pt>
                <c:pt idx="45">
                  <c:v>6.045074036705067E-2</c:v>
                </c:pt>
                <c:pt idx="46">
                  <c:v>6.732091167360843E-2</c:v>
                </c:pt>
                <c:pt idx="47">
                  <c:v>3.9412906593697894E-2</c:v>
                </c:pt>
                <c:pt idx="48">
                  <c:v>6.6301132086941106E-2</c:v>
                </c:pt>
                <c:pt idx="49">
                  <c:v>7.3261043022443628E-2</c:v>
                </c:pt>
                <c:pt idx="50">
                  <c:v>7.0135661762480428E-2</c:v>
                </c:pt>
                <c:pt idx="51">
                  <c:v>6.9077464560530988E-2</c:v>
                </c:pt>
                <c:pt idx="52">
                  <c:v>7.0668807853577764E-2</c:v>
                </c:pt>
                <c:pt idx="53">
                  <c:v>4.3152091546890148E-2</c:v>
                </c:pt>
                <c:pt idx="54">
                  <c:v>7.6690359818527343E-2</c:v>
                </c:pt>
                <c:pt idx="55">
                  <c:v>7.9710331030793835E-2</c:v>
                </c:pt>
                <c:pt idx="56">
                  <c:v>7.2220784938358706E-2</c:v>
                </c:pt>
                <c:pt idx="57">
                  <c:v>6.680016766254071E-2</c:v>
                </c:pt>
                <c:pt idx="58">
                  <c:v>5.4855489959803272E-2</c:v>
                </c:pt>
                <c:pt idx="59">
                  <c:v>7.2915354545369127E-2</c:v>
                </c:pt>
                <c:pt idx="60">
                  <c:v>6.3839922668281535E-2</c:v>
                </c:pt>
                <c:pt idx="61">
                  <c:v>6.6662550135663245E-2</c:v>
                </c:pt>
                <c:pt idx="62">
                  <c:v>1.6103876400750394E-2</c:v>
                </c:pt>
                <c:pt idx="63">
                  <c:v>6.5820793619395523E-2</c:v>
                </c:pt>
                <c:pt idx="64">
                  <c:v>7.0612163595117794E-2</c:v>
                </c:pt>
                <c:pt idx="65">
                  <c:v>7.7888987145126709E-2</c:v>
                </c:pt>
                <c:pt idx="66">
                  <c:v>7.9202316856046728E-2</c:v>
                </c:pt>
                <c:pt idx="67">
                  <c:v>7.059615587610768E-2</c:v>
                </c:pt>
                <c:pt idx="69">
                  <c:v>7.4950684489681674E-2</c:v>
                </c:pt>
                <c:pt idx="70">
                  <c:v>7.2070995576632324E-2</c:v>
                </c:pt>
                <c:pt idx="71">
                  <c:v>7.5901153224190221E-2</c:v>
                </c:pt>
                <c:pt idx="72">
                  <c:v>6.9375828674637097E-2</c:v>
                </c:pt>
                <c:pt idx="73">
                  <c:v>7.4411019073171936E-2</c:v>
                </c:pt>
                <c:pt idx="74">
                  <c:v>6.2227366858327526E-2</c:v>
                </c:pt>
                <c:pt idx="75">
                  <c:v>6.2375649359522445E-2</c:v>
                </c:pt>
                <c:pt idx="76">
                  <c:v>6.2297643139561876E-2</c:v>
                </c:pt>
                <c:pt idx="77">
                  <c:v>7.9804647887051328E-2</c:v>
                </c:pt>
                <c:pt idx="78">
                  <c:v>7.473150946986773E-2</c:v>
                </c:pt>
                <c:pt idx="79">
                  <c:v>0</c:v>
                </c:pt>
                <c:pt idx="80">
                  <c:v>0</c:v>
                </c:pt>
                <c:pt idx="81">
                  <c:v>8.6074784734777587E-2</c:v>
                </c:pt>
                <c:pt idx="82">
                  <c:v>4.0691604808720916E-2</c:v>
                </c:pt>
                <c:pt idx="83">
                  <c:v>7.0514227325642942E-2</c:v>
                </c:pt>
                <c:pt idx="84">
                  <c:v>7.8571999872693032E-2</c:v>
                </c:pt>
                <c:pt idx="85">
                  <c:v>7.1135073523612258E-2</c:v>
                </c:pt>
                <c:pt idx="86">
                  <c:v>0</c:v>
                </c:pt>
                <c:pt idx="87">
                  <c:v>6.3149755770081084E-2</c:v>
                </c:pt>
                <c:pt idx="88">
                  <c:v>0</c:v>
                </c:pt>
                <c:pt idx="89">
                  <c:v>6.6179132661776219E-2</c:v>
                </c:pt>
                <c:pt idx="90">
                  <c:v>3.2729328586155848E-2</c:v>
                </c:pt>
                <c:pt idx="91">
                  <c:v>7.3577349363100009E-2</c:v>
                </c:pt>
                <c:pt idx="92">
                  <c:v>5.7593503612296759E-2</c:v>
                </c:pt>
                <c:pt idx="93">
                  <c:v>7.7424230566205399E-2</c:v>
                </c:pt>
                <c:pt idx="94">
                  <c:v>6.3254152060283841E-2</c:v>
                </c:pt>
                <c:pt idx="95">
                  <c:v>8.1941710675816459E-2</c:v>
                </c:pt>
                <c:pt idx="96">
                  <c:v>0</c:v>
                </c:pt>
                <c:pt idx="97">
                  <c:v>7.6875925336657991E-2</c:v>
                </c:pt>
                <c:pt idx="98">
                  <c:v>6.4527480054671127E-2</c:v>
                </c:pt>
                <c:pt idx="99">
                  <c:v>7.9099453458654878E-2</c:v>
                </c:pt>
                <c:pt idx="100">
                  <c:v>9.4354158263653343E-2</c:v>
                </c:pt>
                <c:pt idx="101">
                  <c:v>0</c:v>
                </c:pt>
                <c:pt idx="102">
                  <c:v>6.6393738282546799E-2</c:v>
                </c:pt>
                <c:pt idx="103">
                  <c:v>7.332708365610574E-2</c:v>
                </c:pt>
                <c:pt idx="104">
                  <c:v>6.7075185610828481E-2</c:v>
                </c:pt>
                <c:pt idx="105">
                  <c:v>7.6753105762751517E-2</c:v>
                </c:pt>
                <c:pt idx="106">
                  <c:v>0</c:v>
                </c:pt>
                <c:pt idx="107">
                  <c:v>0</c:v>
                </c:pt>
                <c:pt idx="108">
                  <c:v>0</c:v>
                </c:pt>
                <c:pt idx="109">
                  <c:v>7.1194075078519159E-2</c:v>
                </c:pt>
                <c:pt idx="110">
                  <c:v>6.973056077449713E-2</c:v>
                </c:pt>
                <c:pt idx="111">
                  <c:v>0</c:v>
                </c:pt>
                <c:pt idx="112">
                  <c:v>0</c:v>
                </c:pt>
                <c:pt idx="113">
                  <c:v>0</c:v>
                </c:pt>
                <c:pt idx="114">
                  <c:v>0</c:v>
                </c:pt>
                <c:pt idx="115">
                  <c:v>8.4347753268128711E-2</c:v>
                </c:pt>
                <c:pt idx="116">
                  <c:v>0</c:v>
                </c:pt>
                <c:pt idx="117">
                  <c:v>0</c:v>
                </c:pt>
                <c:pt idx="118">
                  <c:v>0</c:v>
                </c:pt>
              </c:numCache>
            </c:numRef>
          </c:val>
        </c:ser>
        <c:ser>
          <c:idx val="1"/>
          <c:order val="1"/>
          <c:tx>
            <c:v>Block of Slice Block</c:v>
          </c:tx>
          <c:invertIfNegative val="0"/>
          <c:val>
            <c:numRef>
              <c:f>Restatement!$F$4:$F$122</c:f>
              <c:numCache>
                <c:formatCode>0%</c:formatCode>
                <c:ptCount val="1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8.7625904320689729E-2</c:v>
                </c:pt>
                <c:pt idx="80">
                  <c:v>9.3598949637290429E-2</c:v>
                </c:pt>
                <c:pt idx="81">
                  <c:v>0</c:v>
                </c:pt>
                <c:pt idx="82">
                  <c:v>0</c:v>
                </c:pt>
                <c:pt idx="83">
                  <c:v>0</c:v>
                </c:pt>
                <c:pt idx="84">
                  <c:v>0</c:v>
                </c:pt>
                <c:pt idx="85">
                  <c:v>0</c:v>
                </c:pt>
                <c:pt idx="86">
                  <c:v>0.11426878815217134</c:v>
                </c:pt>
                <c:pt idx="87">
                  <c:v>0</c:v>
                </c:pt>
                <c:pt idx="88">
                  <c:v>8.606327221588983E-2</c:v>
                </c:pt>
                <c:pt idx="89">
                  <c:v>0</c:v>
                </c:pt>
                <c:pt idx="90">
                  <c:v>0</c:v>
                </c:pt>
                <c:pt idx="91">
                  <c:v>0</c:v>
                </c:pt>
                <c:pt idx="92">
                  <c:v>0</c:v>
                </c:pt>
                <c:pt idx="93">
                  <c:v>0</c:v>
                </c:pt>
                <c:pt idx="94">
                  <c:v>0</c:v>
                </c:pt>
                <c:pt idx="95">
                  <c:v>0</c:v>
                </c:pt>
                <c:pt idx="96">
                  <c:v>8.330467926055185E-2</c:v>
                </c:pt>
                <c:pt idx="97">
                  <c:v>0</c:v>
                </c:pt>
                <c:pt idx="98">
                  <c:v>0</c:v>
                </c:pt>
                <c:pt idx="99">
                  <c:v>0</c:v>
                </c:pt>
                <c:pt idx="100">
                  <c:v>0</c:v>
                </c:pt>
                <c:pt idx="101">
                  <c:v>7.5621729524575354E-2</c:v>
                </c:pt>
                <c:pt idx="102">
                  <c:v>0</c:v>
                </c:pt>
                <c:pt idx="103">
                  <c:v>0</c:v>
                </c:pt>
                <c:pt idx="104">
                  <c:v>0</c:v>
                </c:pt>
                <c:pt idx="105">
                  <c:v>0</c:v>
                </c:pt>
                <c:pt idx="106">
                  <c:v>7.968676677064912E-2</c:v>
                </c:pt>
                <c:pt idx="107">
                  <c:v>7.2064461040211025E-2</c:v>
                </c:pt>
                <c:pt idx="108">
                  <c:v>8.6502478682334516E-2</c:v>
                </c:pt>
                <c:pt idx="109">
                  <c:v>0</c:v>
                </c:pt>
                <c:pt idx="110">
                  <c:v>0</c:v>
                </c:pt>
                <c:pt idx="111">
                  <c:v>7.297361952920034E-2</c:v>
                </c:pt>
                <c:pt idx="112">
                  <c:v>8.259929054263293E-2</c:v>
                </c:pt>
                <c:pt idx="113">
                  <c:v>9.0302374538031804E-2</c:v>
                </c:pt>
                <c:pt idx="114">
                  <c:v>8.3118348737771575E-2</c:v>
                </c:pt>
                <c:pt idx="115">
                  <c:v>0</c:v>
                </c:pt>
                <c:pt idx="116">
                  <c:v>0.12544061351348157</c:v>
                </c:pt>
                <c:pt idx="117">
                  <c:v>7.4698800712383218E-2</c:v>
                </c:pt>
                <c:pt idx="118">
                  <c:v>8.6355534265193601E-2</c:v>
                </c:pt>
              </c:numCache>
            </c:numRef>
          </c:val>
        </c:ser>
        <c:ser>
          <c:idx val="2"/>
          <c:order val="2"/>
          <c:tx>
            <c:v>Block</c:v>
          </c:tx>
          <c:invertIfNegative val="0"/>
          <c:val>
            <c:numRef>
              <c:f>Restatement!$E$4:$E$122</c:f>
              <c:numCache>
                <c:formatCode>0%</c:formatCode>
                <c:ptCount val="119"/>
                <c:pt idx="68">
                  <c:v>0.15131341437179757</c:v>
                </c:pt>
              </c:numCache>
            </c:numRef>
          </c:val>
        </c:ser>
        <c:dLbls>
          <c:showLegendKey val="0"/>
          <c:showVal val="0"/>
          <c:showCatName val="0"/>
          <c:showSerName val="0"/>
          <c:showPercent val="0"/>
          <c:showBubbleSize val="0"/>
        </c:dLbls>
        <c:gapWidth val="70"/>
        <c:overlap val="100"/>
        <c:axId val="46210048"/>
        <c:axId val="46236800"/>
      </c:barChart>
      <c:lineChart>
        <c:grouping val="standard"/>
        <c:varyColors val="0"/>
        <c:ser>
          <c:idx val="3"/>
          <c:order val="3"/>
          <c:tx>
            <c:v>w/o Load Shaping Charges</c:v>
          </c:tx>
          <c:spPr>
            <a:ln w="44450">
              <a:noFill/>
            </a:ln>
          </c:spPr>
          <c:marker>
            <c:symbol val="dash"/>
            <c:size val="3"/>
            <c:spPr>
              <a:ln>
                <a:solidFill>
                  <a:schemeClr val="tx1"/>
                </a:solidFill>
              </a:ln>
            </c:spPr>
          </c:marker>
          <c:val>
            <c:numRef>
              <c:f>Restatement!$J$4:$J$122</c:f>
              <c:numCache>
                <c:formatCode>_(* #,##0.00_);_(* \(#,##0.00\);_(* "-"??_);_(@_)</c:formatCode>
                <c:ptCount val="119"/>
                <c:pt idx="0">
                  <c:v>5.9024879167341025E-2</c:v>
                </c:pt>
                <c:pt idx="1">
                  <c:v>4.1929566704274569E-3</c:v>
                </c:pt>
                <c:pt idx="2">
                  <c:v>5.5894945856897166E-2</c:v>
                </c:pt>
                <c:pt idx="3">
                  <c:v>6.0343467610206987E-2</c:v>
                </c:pt>
                <c:pt idx="4">
                  <c:v>6.035462668709915E-2</c:v>
                </c:pt>
                <c:pt idx="5">
                  <c:v>5.5371064540839343E-2</c:v>
                </c:pt>
                <c:pt idx="6">
                  <c:v>5.7002882785420407E-2</c:v>
                </c:pt>
                <c:pt idx="7">
                  <c:v>5.2254108253553991E-2</c:v>
                </c:pt>
                <c:pt idx="8">
                  <c:v>5.6811013834634459E-2</c:v>
                </c:pt>
                <c:pt idx="9">
                  <c:v>6.1240141916747634E-2</c:v>
                </c:pt>
                <c:pt idx="10">
                  <c:v>5.6631990104827307E-2</c:v>
                </c:pt>
                <c:pt idx="11">
                  <c:v>5.2265118344587511E-2</c:v>
                </c:pt>
                <c:pt idx="12">
                  <c:v>5.4444592080508891E-2</c:v>
                </c:pt>
                <c:pt idx="13">
                  <c:v>5.9585762399004406E-2</c:v>
                </c:pt>
                <c:pt idx="14">
                  <c:v>5.5629436912033654E-2</c:v>
                </c:pt>
                <c:pt idx="15">
                  <c:v>5.6321079659093838E-2</c:v>
                </c:pt>
                <c:pt idx="16">
                  <c:v>5.8398882202800366E-2</c:v>
                </c:pt>
                <c:pt idx="17">
                  <c:v>5.6341555357962439E-2</c:v>
                </c:pt>
                <c:pt idx="18">
                  <c:v>6.1833356727971092E-2</c:v>
                </c:pt>
                <c:pt idx="19">
                  <c:v>5.6380487378059195E-2</c:v>
                </c:pt>
                <c:pt idx="20">
                  <c:v>5.1325021094476252E-2</c:v>
                </c:pt>
                <c:pt idx="21">
                  <c:v>5.819256600802819E-2</c:v>
                </c:pt>
                <c:pt idx="22">
                  <c:v>5.3455017954137971E-2</c:v>
                </c:pt>
                <c:pt idx="23">
                  <c:v>5.6529070946553954E-2</c:v>
                </c:pt>
                <c:pt idx="24">
                  <c:v>5.7242546939153809E-2</c:v>
                </c:pt>
                <c:pt idx="25">
                  <c:v>5.7962674122568933E-2</c:v>
                </c:pt>
                <c:pt idx="26">
                  <c:v>6.0236780752070562E-2</c:v>
                </c:pt>
                <c:pt idx="27">
                  <c:v>6.1365134289673093E-2</c:v>
                </c:pt>
                <c:pt idx="28">
                  <c:v>5.7713633837415582E-2</c:v>
                </c:pt>
                <c:pt idx="29">
                  <c:v>5.69902048781636E-2</c:v>
                </c:pt>
                <c:pt idx="30">
                  <c:v>5.487949518883125E-2</c:v>
                </c:pt>
                <c:pt idx="31">
                  <c:v>5.5115302004305936E-2</c:v>
                </c:pt>
                <c:pt idx="32">
                  <c:v>5.8096127844393219E-2</c:v>
                </c:pt>
                <c:pt idx="33">
                  <c:v>6.6336073718673311E-2</c:v>
                </c:pt>
                <c:pt idx="34">
                  <c:v>5.6725557090535172E-2</c:v>
                </c:pt>
                <c:pt idx="35">
                  <c:v>5.953423210634623E-2</c:v>
                </c:pt>
                <c:pt idx="36">
                  <c:v>5.9618358517313508E-2</c:v>
                </c:pt>
                <c:pt idx="37">
                  <c:v>6.1444742158246038E-2</c:v>
                </c:pt>
                <c:pt idx="38">
                  <c:v>5.5381051450376813E-2</c:v>
                </c:pt>
                <c:pt idx="39">
                  <c:v>5.7908894871467456E-2</c:v>
                </c:pt>
                <c:pt idx="40">
                  <c:v>7.0418093035423443E-2</c:v>
                </c:pt>
                <c:pt idx="41">
                  <c:v>5.6989795819279716E-2</c:v>
                </c:pt>
                <c:pt idx="42">
                  <c:v>5.853928105396234E-2</c:v>
                </c:pt>
                <c:pt idx="43">
                  <c:v>5.6582383614432741E-2</c:v>
                </c:pt>
                <c:pt idx="44">
                  <c:v>5.8029040813762936E-2</c:v>
                </c:pt>
                <c:pt idx="45">
                  <c:v>5.9561876877063047E-2</c:v>
                </c:pt>
                <c:pt idx="46">
                  <c:v>5.7520738575550234E-2</c:v>
                </c:pt>
                <c:pt idx="47">
                  <c:v>6.2693801593575682E-2</c:v>
                </c:pt>
                <c:pt idx="48">
                  <c:v>5.791607162310395E-2</c:v>
                </c:pt>
                <c:pt idx="49">
                  <c:v>5.8089667380344975E-2</c:v>
                </c:pt>
                <c:pt idx="50">
                  <c:v>5.2346752802328374E-2</c:v>
                </c:pt>
                <c:pt idx="51">
                  <c:v>5.7176651327057147E-2</c:v>
                </c:pt>
                <c:pt idx="52">
                  <c:v>5.7084801614725643E-2</c:v>
                </c:pt>
                <c:pt idx="53">
                  <c:v>6.6845923872347293E-2</c:v>
                </c:pt>
                <c:pt idx="54">
                  <c:v>5.7521597428478788E-2</c:v>
                </c:pt>
                <c:pt idx="55">
                  <c:v>5.6770635083810077E-2</c:v>
                </c:pt>
                <c:pt idx="56">
                  <c:v>5.7442700138508593E-2</c:v>
                </c:pt>
                <c:pt idx="57">
                  <c:v>5.5248024909118842E-2</c:v>
                </c:pt>
                <c:pt idx="58">
                  <c:v>6.1446978099796941E-2</c:v>
                </c:pt>
                <c:pt idx="59">
                  <c:v>5.8180297133616492E-2</c:v>
                </c:pt>
                <c:pt idx="60">
                  <c:v>5.6433647565196171E-2</c:v>
                </c:pt>
                <c:pt idx="61">
                  <c:v>5.6264040371095482E-2</c:v>
                </c:pt>
                <c:pt idx="62">
                  <c:v>7.3960128270048331E-2</c:v>
                </c:pt>
                <c:pt idx="63">
                  <c:v>5.6842006570032258E-2</c:v>
                </c:pt>
                <c:pt idx="64">
                  <c:v>5.8477408467331675E-2</c:v>
                </c:pt>
                <c:pt idx="65">
                  <c:v>5.6420568834358115E-2</c:v>
                </c:pt>
                <c:pt idx="66">
                  <c:v>5.6734439524754737E-2</c:v>
                </c:pt>
                <c:pt idx="67">
                  <c:v>5.6603123597516569E-2</c:v>
                </c:pt>
                <c:pt idx="68">
                  <c:v>6.144474246039109E-2</c:v>
                </c:pt>
                <c:pt idx="69">
                  <c:v>5.874859929084477E-2</c:v>
                </c:pt>
                <c:pt idx="70">
                  <c:v>5.8792059437068681E-2</c:v>
                </c:pt>
                <c:pt idx="71">
                  <c:v>5.6661141354509038E-2</c:v>
                </c:pt>
                <c:pt idx="72">
                  <c:v>5.3955296611569836E-2</c:v>
                </c:pt>
                <c:pt idx="73">
                  <c:v>5.6107718692292009E-2</c:v>
                </c:pt>
                <c:pt idx="74">
                  <c:v>6.3385062107856383E-2</c:v>
                </c:pt>
                <c:pt idx="75">
                  <c:v>5.6068138180195529E-2</c:v>
                </c:pt>
                <c:pt idx="76">
                  <c:v>6.1999357220812581E-2</c:v>
                </c:pt>
                <c:pt idx="77">
                  <c:v>5.716532471595407E-2</c:v>
                </c:pt>
                <c:pt idx="78">
                  <c:v>5.8356512144130429E-2</c:v>
                </c:pt>
                <c:pt idx="79">
                  <c:v>6.2165144318157145E-2</c:v>
                </c:pt>
                <c:pt idx="80">
                  <c:v>6.1444742465932685E-2</c:v>
                </c:pt>
                <c:pt idx="81">
                  <c:v>5.7508796546350383E-2</c:v>
                </c:pt>
                <c:pt idx="82">
                  <c:v>6.3615077232880859E-2</c:v>
                </c:pt>
                <c:pt idx="83">
                  <c:v>5.7765102273909505E-2</c:v>
                </c:pt>
                <c:pt idx="84">
                  <c:v>0</c:v>
                </c:pt>
                <c:pt idx="85">
                  <c:v>6.0534149458375486E-2</c:v>
                </c:pt>
                <c:pt idx="86">
                  <c:v>7.024490771047745E-2</c:v>
                </c:pt>
                <c:pt idx="87">
                  <c:v>5.7939231556969235E-2</c:v>
                </c:pt>
                <c:pt idx="88">
                  <c:v>5.7881392368025114E-2</c:v>
                </c:pt>
                <c:pt idx="89">
                  <c:v>5.5246129994134342E-2</c:v>
                </c:pt>
                <c:pt idx="90">
                  <c:v>6.6983938676530699E-2</c:v>
                </c:pt>
                <c:pt idx="91">
                  <c:v>6.1502774096324077E-2</c:v>
                </c:pt>
                <c:pt idx="92">
                  <c:v>6.1627338117799108E-2</c:v>
                </c:pt>
                <c:pt idx="93">
                  <c:v>5.8821717896086416E-2</c:v>
                </c:pt>
                <c:pt idx="94">
                  <c:v>5.7371463560408391E-2</c:v>
                </c:pt>
                <c:pt idx="95">
                  <c:v>5.7619598327375572E-2</c:v>
                </c:pt>
                <c:pt idx="96">
                  <c:v>6.1444742747813426E-2</c:v>
                </c:pt>
                <c:pt idx="97">
                  <c:v>5.7001123137091131E-2</c:v>
                </c:pt>
                <c:pt idx="98">
                  <c:v>5.5770225328631226E-2</c:v>
                </c:pt>
                <c:pt idx="99">
                  <c:v>6.0202256667720694E-2</c:v>
                </c:pt>
                <c:pt idx="100">
                  <c:v>5.9046773085049978E-2</c:v>
                </c:pt>
                <c:pt idx="101">
                  <c:v>6.1444742693551935E-2</c:v>
                </c:pt>
                <c:pt idx="102">
                  <c:v>5.8002206991662329E-2</c:v>
                </c:pt>
                <c:pt idx="103">
                  <c:v>5.9277488635041425E-2</c:v>
                </c:pt>
                <c:pt idx="104">
                  <c:v>5.8157871070417602E-2</c:v>
                </c:pt>
                <c:pt idx="105">
                  <c:v>5.9562259036557763E-2</c:v>
                </c:pt>
                <c:pt idx="106">
                  <c:v>5.6159636458083077E-2</c:v>
                </c:pt>
                <c:pt idx="107">
                  <c:v>6.6881869202951E-2</c:v>
                </c:pt>
                <c:pt idx="108">
                  <c:v>6.14447427137811E-2</c:v>
                </c:pt>
                <c:pt idx="109">
                  <c:v>5.6484211371279097E-2</c:v>
                </c:pt>
                <c:pt idx="110">
                  <c:v>5.4502158394503702E-2</c:v>
                </c:pt>
                <c:pt idx="111">
                  <c:v>7.3466307695249658E-2</c:v>
                </c:pt>
                <c:pt idx="112">
                  <c:v>6.1444742118215358E-2</c:v>
                </c:pt>
                <c:pt idx="113">
                  <c:v>6.144474204121126E-2</c:v>
                </c:pt>
                <c:pt idx="114">
                  <c:v>6.1444742290116379E-2</c:v>
                </c:pt>
                <c:pt idx="115">
                  <c:v>6.1130763267579769E-2</c:v>
                </c:pt>
                <c:pt idx="116">
                  <c:v>6.1444742329828904E-2</c:v>
                </c:pt>
                <c:pt idx="117">
                  <c:v>6.1444742196625837E-2</c:v>
                </c:pt>
                <c:pt idx="118">
                  <c:v>6.1444742129508338E-2</c:v>
                </c:pt>
              </c:numCache>
            </c:numRef>
          </c:val>
          <c:smooth val="0"/>
        </c:ser>
        <c:dLbls>
          <c:showLegendKey val="0"/>
          <c:showVal val="0"/>
          <c:showCatName val="0"/>
          <c:showSerName val="0"/>
          <c:showPercent val="0"/>
          <c:showBubbleSize val="0"/>
        </c:dLbls>
        <c:marker val="1"/>
        <c:smooth val="0"/>
        <c:axId val="46240128"/>
        <c:axId val="46238336"/>
      </c:lineChart>
      <c:catAx>
        <c:axId val="46210048"/>
        <c:scaling>
          <c:orientation val="minMax"/>
        </c:scaling>
        <c:delete val="0"/>
        <c:axPos val="b"/>
        <c:majorTickMark val="none"/>
        <c:minorTickMark val="none"/>
        <c:tickLblPos val="nextTo"/>
        <c:txPr>
          <a:bodyPr rot="-5400000"/>
          <a:lstStyle/>
          <a:p>
            <a:pPr>
              <a:defRPr sz="400"/>
            </a:pPr>
            <a:endParaRPr lang="en-US"/>
          </a:p>
        </c:txPr>
        <c:crossAx val="46236800"/>
        <c:crosses val="autoZero"/>
        <c:auto val="1"/>
        <c:lblAlgn val="ctr"/>
        <c:lblOffset val="100"/>
        <c:noMultiLvlLbl val="0"/>
      </c:catAx>
      <c:valAx>
        <c:axId val="46236800"/>
        <c:scaling>
          <c:orientation val="minMax"/>
        </c:scaling>
        <c:delete val="0"/>
        <c:axPos val="l"/>
        <c:majorGridlines/>
        <c:numFmt formatCode="0%" sourceLinked="1"/>
        <c:majorTickMark val="none"/>
        <c:minorTickMark val="none"/>
        <c:tickLblPos val="nextTo"/>
        <c:spPr>
          <a:ln w="9525">
            <a:noFill/>
          </a:ln>
        </c:spPr>
        <c:txPr>
          <a:bodyPr rot="-5400000"/>
          <a:lstStyle/>
          <a:p>
            <a:pPr>
              <a:defRPr sz="700"/>
            </a:pPr>
            <a:endParaRPr lang="en-US"/>
          </a:p>
        </c:txPr>
        <c:crossAx val="46210048"/>
        <c:crosses val="autoZero"/>
        <c:crossBetween val="between"/>
      </c:valAx>
      <c:valAx>
        <c:axId val="46238336"/>
        <c:scaling>
          <c:orientation val="minMax"/>
          <c:max val="0.16000000000000003"/>
          <c:min val="0"/>
        </c:scaling>
        <c:delete val="1"/>
        <c:axPos val="r"/>
        <c:numFmt formatCode="_(* #,##0.00_);_(* \(#,##0.00\);_(* &quot;-&quot;??_);_(@_)" sourceLinked="1"/>
        <c:majorTickMark val="out"/>
        <c:minorTickMark val="none"/>
        <c:tickLblPos val="nextTo"/>
        <c:crossAx val="46240128"/>
        <c:crosses val="max"/>
        <c:crossBetween val="between"/>
      </c:valAx>
      <c:catAx>
        <c:axId val="46240128"/>
        <c:scaling>
          <c:orientation val="minMax"/>
        </c:scaling>
        <c:delete val="1"/>
        <c:axPos val="b"/>
        <c:majorTickMark val="out"/>
        <c:minorTickMark val="none"/>
        <c:tickLblPos val="nextTo"/>
        <c:crossAx val="46238336"/>
        <c:crosses val="autoZero"/>
        <c:auto val="1"/>
        <c:lblAlgn val="ctr"/>
        <c:lblOffset val="100"/>
        <c:noMultiLvlLbl val="0"/>
      </c:catAx>
      <c:spPr>
        <a:effectLst/>
      </c:spPr>
    </c:plotArea>
    <c:legend>
      <c:legendPos val="b"/>
      <c:layout/>
      <c:overlay val="0"/>
    </c:legend>
    <c:plotVisOnly val="1"/>
    <c:dispBlanksAs val="gap"/>
    <c:showDLblsOverMax val="0"/>
  </c:chart>
  <c:spPr>
    <a:noFill/>
  </c:sp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800" b="1" i="0" baseline="0">
                <a:effectLst/>
              </a:rPr>
              <a:t>Non-Slice Customer - Effective Rate Change BP-12 to BP-14 by Customer Type</a:t>
            </a:r>
            <a:endParaRPr lang="en-US">
              <a:effectLst/>
            </a:endParaRPr>
          </a:p>
        </c:rich>
      </c:tx>
      <c:overlay val="0"/>
    </c:title>
    <c:autoTitleDeleted val="0"/>
    <c:plotArea>
      <c:layout/>
      <c:barChart>
        <c:barDir val="col"/>
        <c:grouping val="stacked"/>
        <c:varyColors val="0"/>
        <c:ser>
          <c:idx val="0"/>
          <c:order val="0"/>
          <c:tx>
            <c:v>Load Following</c:v>
          </c:tx>
          <c:spPr>
            <a:ln>
              <a:solidFill>
                <a:schemeClr val="tx1"/>
              </a:solidFill>
            </a:ln>
          </c:spPr>
          <c:invertIfNegative val="0"/>
          <c:dPt>
            <c:idx val="68"/>
            <c:invertIfNegative val="0"/>
            <c:bubble3D val="0"/>
          </c:dPt>
          <c:cat>
            <c:strRef>
              <c:f>Restatement!$B$4:$B$122</c:f>
              <c:strCache>
                <c:ptCount val="119"/>
                <c:pt idx="0">
                  <c:v>Minidoka, City of</c:v>
                </c:pt>
                <c:pt idx="1">
                  <c:v>Consolidated Irrigation District #19</c:v>
                </c:pt>
                <c:pt idx="2">
                  <c:v>Declo, City of</c:v>
                </c:pt>
                <c:pt idx="3">
                  <c:v>Albion, City of</c:v>
                </c:pt>
                <c:pt idx="4">
                  <c:v>U.S. DOE Albany Research Center</c:v>
                </c:pt>
                <c:pt idx="5">
                  <c:v>Farmers Elec Coop</c:v>
                </c:pt>
                <c:pt idx="6">
                  <c:v>Alder Mutual</c:v>
                </c:pt>
                <c:pt idx="7">
                  <c:v>Asotin County PUD #1</c:v>
                </c:pt>
                <c:pt idx="8">
                  <c:v>U.S. Naval Station, Everett (Jim Creek)</c:v>
                </c:pt>
                <c:pt idx="9">
                  <c:v>Drain, City of</c:v>
                </c:pt>
                <c:pt idx="10">
                  <c:v>Coulee Dam, City of</c:v>
                </c:pt>
                <c:pt idx="11">
                  <c:v>Troy, City of</c:v>
                </c:pt>
                <c:pt idx="12">
                  <c:v>Cascade Locks, City of</c:v>
                </c:pt>
                <c:pt idx="13">
                  <c:v>Riverside Elec Coop</c:v>
                </c:pt>
                <c:pt idx="14">
                  <c:v>East End Mutual Electric</c:v>
                </c:pt>
                <c:pt idx="15">
                  <c:v>Energy Northwest</c:v>
                </c:pt>
                <c:pt idx="16">
                  <c:v>Chewelah, City of</c:v>
                </c:pt>
                <c:pt idx="17">
                  <c:v>Soda Springs, City of</c:v>
                </c:pt>
                <c:pt idx="18">
                  <c:v>Columbia Power Coop</c:v>
                </c:pt>
                <c:pt idx="19">
                  <c:v>Eatonville, City of</c:v>
                </c:pt>
                <c:pt idx="20">
                  <c:v>McCleary, City of</c:v>
                </c:pt>
                <c:pt idx="21">
                  <c:v>Sumas, Town of</c:v>
                </c:pt>
                <c:pt idx="22">
                  <c:v>Plummer, City of</c:v>
                </c:pt>
                <c:pt idx="23">
                  <c:v>Umpqua Indian Utility Cooperative</c:v>
                </c:pt>
                <c:pt idx="24">
                  <c:v>Steilacoom, Town of</c:v>
                </c:pt>
                <c:pt idx="25">
                  <c:v>Heyburn, City of</c:v>
                </c:pt>
                <c:pt idx="26">
                  <c:v>Wahkiakum County PUD #1</c:v>
                </c:pt>
                <c:pt idx="27">
                  <c:v>Grant County PUD #2</c:v>
                </c:pt>
                <c:pt idx="28">
                  <c:v>Bonners Ferry, City of</c:v>
                </c:pt>
                <c:pt idx="29">
                  <c:v>Nespelem Valley Elec Coop</c:v>
                </c:pt>
                <c:pt idx="30">
                  <c:v>U.S. Airforce Base, Fairchild</c:v>
                </c:pt>
                <c:pt idx="31">
                  <c:v>Idaho County L &amp; P</c:v>
                </c:pt>
                <c:pt idx="32">
                  <c:v>Weiser, City of</c:v>
                </c:pt>
                <c:pt idx="33">
                  <c:v>Southside Elec Lines</c:v>
                </c:pt>
                <c:pt idx="34">
                  <c:v>Milton, Town of</c:v>
                </c:pt>
                <c:pt idx="35">
                  <c:v>Bandon, City of</c:v>
                </c:pt>
                <c:pt idx="36">
                  <c:v>Monmouth, City of</c:v>
                </c:pt>
                <c:pt idx="37">
                  <c:v>Blaine, City of</c:v>
                </c:pt>
                <c:pt idx="38">
                  <c:v>Mason County PUD #1</c:v>
                </c:pt>
                <c:pt idx="39">
                  <c:v>Rupert, City of</c:v>
                </c:pt>
                <c:pt idx="40">
                  <c:v>Lost River Elec Coop</c:v>
                </c:pt>
                <c:pt idx="41">
                  <c:v>Kittitas County PUD #1</c:v>
                </c:pt>
                <c:pt idx="42">
                  <c:v>Yakama Power</c:v>
                </c:pt>
                <c:pt idx="43">
                  <c:v>Milton-Freewater, City of</c:v>
                </c:pt>
                <c:pt idx="44">
                  <c:v>Ohop Mutual Light Company</c:v>
                </c:pt>
                <c:pt idx="45">
                  <c:v>Tanner Elec Coop</c:v>
                </c:pt>
                <c:pt idx="46">
                  <c:v>Ferry County PUD #1</c:v>
                </c:pt>
                <c:pt idx="47">
                  <c:v>Columbia Basin Elec Coop</c:v>
                </c:pt>
                <c:pt idx="48">
                  <c:v>Hermiston, City of</c:v>
                </c:pt>
                <c:pt idx="49">
                  <c:v>Hood River Elec Coop</c:v>
                </c:pt>
                <c:pt idx="50">
                  <c:v>Wasco Elec Coop</c:v>
                </c:pt>
                <c:pt idx="51">
                  <c:v>Burley, City of</c:v>
                </c:pt>
                <c:pt idx="52">
                  <c:v>Parkland L &amp; W</c:v>
                </c:pt>
                <c:pt idx="53">
                  <c:v>Surprise Valley Elec Coop</c:v>
                </c:pt>
                <c:pt idx="54">
                  <c:v>Skamania County PUD #1</c:v>
                </c:pt>
                <c:pt idx="55">
                  <c:v>Cheney, City of</c:v>
                </c:pt>
                <c:pt idx="56">
                  <c:v>Port of Seattle - SETAC In'tl. Airport</c:v>
                </c:pt>
                <c:pt idx="57">
                  <c:v>Ravalli County Elec Coop</c:v>
                </c:pt>
                <c:pt idx="58">
                  <c:v>Vigilante Elec Coop</c:v>
                </c:pt>
                <c:pt idx="59">
                  <c:v>U.S. Naval Submarine Base, Bangor</c:v>
                </c:pt>
                <c:pt idx="60">
                  <c:v>Canby, City of</c:v>
                </c:pt>
                <c:pt idx="61">
                  <c:v>Ashland, City of</c:v>
                </c:pt>
                <c:pt idx="62">
                  <c:v>Harney Elec Coop</c:v>
                </c:pt>
                <c:pt idx="63">
                  <c:v>Glacier Elec  Coop</c:v>
                </c:pt>
                <c:pt idx="64">
                  <c:v>Ellensburg, City of</c:v>
                </c:pt>
                <c:pt idx="65">
                  <c:v>Centralia, City of</c:v>
                </c:pt>
                <c:pt idx="66">
                  <c:v>Orcas P &amp; L</c:v>
                </c:pt>
                <c:pt idx="67">
                  <c:v>Forest Grove, City of</c:v>
                </c:pt>
                <c:pt idx="68">
                  <c:v>Pend Oreille County PUD  #1</c:v>
                </c:pt>
                <c:pt idx="69">
                  <c:v>Modern Elec Coop</c:v>
                </c:pt>
                <c:pt idx="70">
                  <c:v>Whatcom County PUD #1</c:v>
                </c:pt>
                <c:pt idx="71">
                  <c:v>Missoula Elec Coop</c:v>
                </c:pt>
                <c:pt idx="72">
                  <c:v>Vera Irrigation District</c:v>
                </c:pt>
                <c:pt idx="73">
                  <c:v>U.S. DOE Richland Operations Office</c:v>
                </c:pt>
                <c:pt idx="74">
                  <c:v>United Electric Coop</c:v>
                </c:pt>
                <c:pt idx="75">
                  <c:v>U.S. Naval Base,  Bremerton</c:v>
                </c:pt>
                <c:pt idx="76">
                  <c:v>Salmon River Elec Coop</c:v>
                </c:pt>
                <c:pt idx="77">
                  <c:v>Elmhurst Mutual P &amp; L</c:v>
                </c:pt>
                <c:pt idx="78">
                  <c:v>Lakeview L &amp; P (WA)</c:v>
                </c:pt>
                <c:pt idx="79">
                  <c:v>Klickitat County PUD #1</c:v>
                </c:pt>
                <c:pt idx="80">
                  <c:v>Pacific County PUD #2</c:v>
                </c:pt>
                <c:pt idx="81">
                  <c:v>Mission Valley</c:v>
                </c:pt>
                <c:pt idx="82">
                  <c:v>Columbia REA</c:v>
                </c:pt>
                <c:pt idx="83">
                  <c:v>Salem Elec Coop</c:v>
                </c:pt>
                <c:pt idx="84">
                  <c:v>Jefferson County PUD #1</c:v>
                </c:pt>
                <c:pt idx="85">
                  <c:v>Midstate Elec Coop</c:v>
                </c:pt>
                <c:pt idx="86">
                  <c:v>Okanogan County PUD #1</c:v>
                </c:pt>
                <c:pt idx="87">
                  <c:v>Kootenai Electric Coop</c:v>
                </c:pt>
                <c:pt idx="88">
                  <c:v>Emerald PUD</c:v>
                </c:pt>
                <c:pt idx="89">
                  <c:v>Columbia River PUD</c:v>
                </c:pt>
                <c:pt idx="90">
                  <c:v>Big Bend Elec Coop</c:v>
                </c:pt>
                <c:pt idx="91">
                  <c:v>Northern Wasco County PUD</c:v>
                </c:pt>
                <c:pt idx="92">
                  <c:v>Benton REA</c:v>
                </c:pt>
                <c:pt idx="93">
                  <c:v>Peninsula Light Company</c:v>
                </c:pt>
                <c:pt idx="94">
                  <c:v>Oregon Trail Coop</c:v>
                </c:pt>
                <c:pt idx="95">
                  <c:v>Clallam County PUD #1</c:v>
                </c:pt>
                <c:pt idx="96">
                  <c:v>Idaho Falls Power</c:v>
                </c:pt>
                <c:pt idx="97">
                  <c:v>Mason County PUD #3</c:v>
                </c:pt>
                <c:pt idx="98">
                  <c:v>McMinnville, City of</c:v>
                </c:pt>
                <c:pt idx="99">
                  <c:v>Port Angeles, City of</c:v>
                </c:pt>
                <c:pt idx="100">
                  <c:v>Lower Valley Energy</c:v>
                </c:pt>
                <c:pt idx="101">
                  <c:v>Clatskanie PUD</c:v>
                </c:pt>
                <c:pt idx="102">
                  <c:v>Wells Rural Elec Coop</c:v>
                </c:pt>
                <c:pt idx="103">
                  <c:v>Springfield Utility Board</c:v>
                </c:pt>
                <c:pt idx="104">
                  <c:v>Richland, City of</c:v>
                </c:pt>
                <c:pt idx="105">
                  <c:v>Inland P &amp; L</c:v>
                </c:pt>
                <c:pt idx="106">
                  <c:v>Lewis County PUD #1</c:v>
                </c:pt>
                <c:pt idx="107">
                  <c:v>Franklin County PUD #1</c:v>
                </c:pt>
                <c:pt idx="108">
                  <c:v>Grays Harbor PUD #1</c:v>
                </c:pt>
                <c:pt idx="109">
                  <c:v>Central Lincoln PUD</c:v>
                </c:pt>
                <c:pt idx="110">
                  <c:v>Flathead Elec Coop</c:v>
                </c:pt>
                <c:pt idx="111">
                  <c:v>Benton County PUD #1</c:v>
                </c:pt>
                <c:pt idx="112">
                  <c:v>Eugene Water &amp; Electric Board</c:v>
                </c:pt>
                <c:pt idx="113">
                  <c:v>Clark County PUD #1</c:v>
                </c:pt>
                <c:pt idx="114">
                  <c:v>Tacoma Public Utilities</c:v>
                </c:pt>
                <c:pt idx="115">
                  <c:v>PNGC Aggregate</c:v>
                </c:pt>
                <c:pt idx="116">
                  <c:v>Seattle City Light</c:v>
                </c:pt>
                <c:pt idx="117">
                  <c:v>Cowlitz County PUD #1</c:v>
                </c:pt>
                <c:pt idx="118">
                  <c:v>Snohomish County PUD #1</c:v>
                </c:pt>
              </c:strCache>
            </c:strRef>
          </c:cat>
          <c:val>
            <c:numRef>
              <c:f>Restatement!$K$4:$K$122</c:f>
              <c:numCache>
                <c:formatCode>_(* #,##0.00_);_(* \(#,##0.00\);_(* "-"??_);_(@_)</c:formatCode>
                <c:ptCount val="119"/>
                <c:pt idx="0">
                  <c:v>9.0085752527142571E-2</c:v>
                </c:pt>
                <c:pt idx="1">
                  <c:v>0</c:v>
                </c:pt>
                <c:pt idx="2">
                  <c:v>6.2631888804840496E-2</c:v>
                </c:pt>
                <c:pt idx="3">
                  <c:v>8.2973687669415153E-2</c:v>
                </c:pt>
                <c:pt idx="4">
                  <c:v>4.5078757028865768E-2</c:v>
                </c:pt>
                <c:pt idx="5">
                  <c:v>0.11095999134015955</c:v>
                </c:pt>
                <c:pt idx="6">
                  <c:v>4.760692006590439E-2</c:v>
                </c:pt>
                <c:pt idx="7">
                  <c:v>-4.4618932363779451E-2</c:v>
                </c:pt>
                <c:pt idx="8">
                  <c:v>9.1787418234890783E-2</c:v>
                </c:pt>
                <c:pt idx="9">
                  <c:v>2.9282667744555235E-2</c:v>
                </c:pt>
                <c:pt idx="10">
                  <c:v>6.1139929899926226E-2</c:v>
                </c:pt>
                <c:pt idx="11">
                  <c:v>0.12452900410203682</c:v>
                </c:pt>
                <c:pt idx="12">
                  <c:v>0.12124816712390318</c:v>
                </c:pt>
                <c:pt idx="13">
                  <c:v>6.3449139447508962E-2</c:v>
                </c:pt>
                <c:pt idx="14">
                  <c:v>0.1241464668044765</c:v>
                </c:pt>
                <c:pt idx="15">
                  <c:v>8.7840429394750563E-2</c:v>
                </c:pt>
                <c:pt idx="16">
                  <c:v>8.4175194944908549E-2</c:v>
                </c:pt>
                <c:pt idx="17">
                  <c:v>8.3253680197156177E-2</c:v>
                </c:pt>
                <c:pt idx="18">
                  <c:v>8.5897740689502511E-2</c:v>
                </c:pt>
                <c:pt idx="19">
                  <c:v>8.6726992288108873E-2</c:v>
                </c:pt>
                <c:pt idx="20">
                  <c:v>0.15482605752231082</c:v>
                </c:pt>
                <c:pt idx="21">
                  <c:v>5.6073915509372796E-2</c:v>
                </c:pt>
                <c:pt idx="22">
                  <c:v>9.1028471075081496E-2</c:v>
                </c:pt>
                <c:pt idx="23">
                  <c:v>7.791413175923001E-2</c:v>
                </c:pt>
                <c:pt idx="24">
                  <c:v>9.4372583526999287E-2</c:v>
                </c:pt>
                <c:pt idx="25">
                  <c:v>3.0299111477119167E-2</c:v>
                </c:pt>
                <c:pt idx="26">
                  <c:v>9.8174825078866768E-2</c:v>
                </c:pt>
                <c:pt idx="27">
                  <c:v>2.3520079345913159E-2</c:v>
                </c:pt>
                <c:pt idx="28">
                  <c:v>6.7198458827007146E-2</c:v>
                </c:pt>
                <c:pt idx="29">
                  <c:v>5.2721204818885425E-2</c:v>
                </c:pt>
                <c:pt idx="30">
                  <c:v>7.1501388360834861E-2</c:v>
                </c:pt>
                <c:pt idx="31">
                  <c:v>8.6177610559852846E-2</c:v>
                </c:pt>
                <c:pt idx="32">
                  <c:v>5.0756255124302374E-2</c:v>
                </c:pt>
                <c:pt idx="33">
                  <c:v>7.6719925012007861E-2</c:v>
                </c:pt>
                <c:pt idx="34">
                  <c:v>8.1146333969823958E-2</c:v>
                </c:pt>
                <c:pt idx="35">
                  <c:v>5.0278194691818712E-2</c:v>
                </c:pt>
                <c:pt idx="36">
                  <c:v>4.2818883040210087E-2</c:v>
                </c:pt>
                <c:pt idx="37">
                  <c:v>3.0166284644089547E-2</c:v>
                </c:pt>
                <c:pt idx="38">
                  <c:v>7.2854315453977803E-2</c:v>
                </c:pt>
                <c:pt idx="39">
                  <c:v>8.7221540931417207E-2</c:v>
                </c:pt>
                <c:pt idx="40">
                  <c:v>2.8405794898235026E-2</c:v>
                </c:pt>
                <c:pt idx="41">
                  <c:v>7.2934489421236703E-2</c:v>
                </c:pt>
                <c:pt idx="42">
                  <c:v>5.233342793968454E-2</c:v>
                </c:pt>
                <c:pt idx="43">
                  <c:v>4.6390348113320101E-2</c:v>
                </c:pt>
                <c:pt idx="44">
                  <c:v>7.8518761216835431E-2</c:v>
                </c:pt>
                <c:pt idx="45">
                  <c:v>9.345629493417662E-2</c:v>
                </c:pt>
                <c:pt idx="46">
                  <c:v>6.5745016725938799E-2</c:v>
                </c:pt>
                <c:pt idx="47">
                  <c:v>6.1829855862141292E-2</c:v>
                </c:pt>
                <c:pt idx="48">
                  <c:v>7.5982233013972111E-2</c:v>
                </c:pt>
                <c:pt idx="49">
                  <c:v>0.12389086512562097</c:v>
                </c:pt>
                <c:pt idx="50">
                  <c:v>8.714391469621674E-2</c:v>
                </c:pt>
                <c:pt idx="51">
                  <c:v>2.8861064790080881E-2</c:v>
                </c:pt>
                <c:pt idx="52">
                  <c:v>7.0447087222614835E-2</c:v>
                </c:pt>
                <c:pt idx="53">
                  <c:v>4.2898544965972008E-2</c:v>
                </c:pt>
                <c:pt idx="54">
                  <c:v>4.2785765291804223E-2</c:v>
                </c:pt>
                <c:pt idx="55">
                  <c:v>9.16395359613007E-2</c:v>
                </c:pt>
                <c:pt idx="56">
                  <c:v>8.1138359273522642E-2</c:v>
                </c:pt>
                <c:pt idx="57">
                  <c:v>8.8064707872666625E-2</c:v>
                </c:pt>
                <c:pt idx="58">
                  <c:v>9.2405198296937829E-2</c:v>
                </c:pt>
                <c:pt idx="59">
                  <c:v>8.245211496395366E-2</c:v>
                </c:pt>
                <c:pt idx="60">
                  <c:v>6.9647256928852652E-2</c:v>
                </c:pt>
                <c:pt idx="61">
                  <c:v>6.5834155748239587E-2</c:v>
                </c:pt>
                <c:pt idx="62">
                  <c:v>1.884067858159133E-2</c:v>
                </c:pt>
                <c:pt idx="63">
                  <c:v>8.5528426374291033E-2</c:v>
                </c:pt>
                <c:pt idx="64">
                  <c:v>7.6363243005991288E-2</c:v>
                </c:pt>
                <c:pt idx="65">
                  <c:v>6.992639121892319E-2</c:v>
                </c:pt>
                <c:pt idx="66">
                  <c:v>6.7298022778512934E-2</c:v>
                </c:pt>
                <c:pt idx="67">
                  <c:v>5.2148819672356295E-2</c:v>
                </c:pt>
                <c:pt idx="68">
                  <c:v>0.16893936437099821</c:v>
                </c:pt>
                <c:pt idx="69">
                  <c:v>5.4626160358672182E-2</c:v>
                </c:pt>
                <c:pt idx="70">
                  <c:v>6.4139658479544615E-2</c:v>
                </c:pt>
                <c:pt idx="71">
                  <c:v>6.5595629095340557E-2</c:v>
                </c:pt>
                <c:pt idx="72">
                  <c:v>0.11138125379581698</c:v>
                </c:pt>
                <c:pt idx="73">
                  <c:v>0.17919108038865539</c:v>
                </c:pt>
                <c:pt idx="74">
                  <c:v>8.0728067636923528E-2</c:v>
                </c:pt>
                <c:pt idx="75">
                  <c:v>0.10041192227808127</c:v>
                </c:pt>
                <c:pt idx="76">
                  <c:v>8.5277492318699188E-2</c:v>
                </c:pt>
                <c:pt idx="77">
                  <c:v>8.5491786465546005E-2</c:v>
                </c:pt>
                <c:pt idx="78">
                  <c:v>8.8182317925690201E-2</c:v>
                </c:pt>
                <c:pt idx="79">
                  <c:v>9.8526921167465531E-2</c:v>
                </c:pt>
                <c:pt idx="80">
                  <c:v>0.11052606280914179</c:v>
                </c:pt>
                <c:pt idx="81">
                  <c:v>8.716407489077449E-2</c:v>
                </c:pt>
                <c:pt idx="82">
                  <c:v>3.1659544685650465E-2</c:v>
                </c:pt>
                <c:pt idx="83">
                  <c:v>8.8886649712467847E-2</c:v>
                </c:pt>
                <c:pt idx="84">
                  <c:v>0</c:v>
                </c:pt>
                <c:pt idx="85">
                  <c:v>9.6923251821674938E-2</c:v>
                </c:pt>
                <c:pt idx="86">
                  <c:v>0.13425786300202991</c:v>
                </c:pt>
                <c:pt idx="87">
                  <c:v>6.0771860912358644E-2</c:v>
                </c:pt>
                <c:pt idx="88">
                  <c:v>0.10297273125886797</c:v>
                </c:pt>
                <c:pt idx="89">
                  <c:v>9.3008165141941213E-2</c:v>
                </c:pt>
                <c:pt idx="90">
                  <c:v>4.8594366982180448E-2</c:v>
                </c:pt>
                <c:pt idx="91">
                  <c:v>7.0937614293080431E-2</c:v>
                </c:pt>
                <c:pt idx="92">
                  <c:v>4.2527453963721706E-2</c:v>
                </c:pt>
                <c:pt idx="93">
                  <c:v>7.126366455116373E-2</c:v>
                </c:pt>
                <c:pt idx="94">
                  <c:v>8.511960653103734E-2</c:v>
                </c:pt>
                <c:pt idx="95">
                  <c:v>9.0131871507064698E-2</c:v>
                </c:pt>
                <c:pt idx="96">
                  <c:v>9.8467573637470496E-2</c:v>
                </c:pt>
                <c:pt idx="97">
                  <c:v>5.9975815387887099E-2</c:v>
                </c:pt>
                <c:pt idx="98">
                  <c:v>9.6653642009554286E-3</c:v>
                </c:pt>
                <c:pt idx="99">
                  <c:v>7.148319445675777E-2</c:v>
                </c:pt>
                <c:pt idx="100">
                  <c:v>2.358743836250099E-2</c:v>
                </c:pt>
                <c:pt idx="101">
                  <c:v>9.1482794464358808E-2</c:v>
                </c:pt>
                <c:pt idx="102">
                  <c:v>7.7010897171976067E-2</c:v>
                </c:pt>
                <c:pt idx="103">
                  <c:v>6.471400355674084E-2</c:v>
                </c:pt>
                <c:pt idx="104">
                  <c:v>2.9322519743563813E-2</c:v>
                </c:pt>
                <c:pt idx="105">
                  <c:v>7.3361590446612723E-2</c:v>
                </c:pt>
                <c:pt idx="106">
                  <c:v>0.10709000456412432</c:v>
                </c:pt>
                <c:pt idx="107">
                  <c:v>9.0505811672266567E-2</c:v>
                </c:pt>
                <c:pt idx="108">
                  <c:v>0.10214278295712709</c:v>
                </c:pt>
                <c:pt idx="109">
                  <c:v>7.1219816450624585E-2</c:v>
                </c:pt>
                <c:pt idx="110">
                  <c:v>3.5659824390538608E-2</c:v>
                </c:pt>
                <c:pt idx="111">
                  <c:v>8.9891002643299078E-2</c:v>
                </c:pt>
                <c:pt idx="112">
                  <c:v>9.8134355919548444E-2</c:v>
                </c:pt>
                <c:pt idx="113">
                  <c:v>0.10536712789078972</c:v>
                </c:pt>
                <c:pt idx="114">
                  <c:v>9.8387258217498941E-2</c:v>
                </c:pt>
                <c:pt idx="115">
                  <c:v>9.9178261783011257E-2</c:v>
                </c:pt>
                <c:pt idx="116">
                  <c:v>0.14131579758362034</c:v>
                </c:pt>
                <c:pt idx="117">
                  <c:v>9.0359885051873423E-2</c:v>
                </c:pt>
                <c:pt idx="118">
                  <c:v>0.10102133670948565</c:v>
                </c:pt>
              </c:numCache>
            </c:numRef>
          </c:val>
        </c:ser>
        <c:dLbls>
          <c:showLegendKey val="0"/>
          <c:showVal val="0"/>
          <c:showCatName val="0"/>
          <c:showSerName val="0"/>
          <c:showPercent val="0"/>
          <c:showBubbleSize val="0"/>
        </c:dLbls>
        <c:gapWidth val="70"/>
        <c:overlap val="100"/>
        <c:axId val="201573120"/>
        <c:axId val="201574656"/>
      </c:barChart>
      <c:catAx>
        <c:axId val="201573120"/>
        <c:scaling>
          <c:orientation val="minMax"/>
        </c:scaling>
        <c:delete val="0"/>
        <c:axPos val="b"/>
        <c:majorTickMark val="none"/>
        <c:minorTickMark val="none"/>
        <c:tickLblPos val="nextTo"/>
        <c:txPr>
          <a:bodyPr rot="-5400000"/>
          <a:lstStyle/>
          <a:p>
            <a:pPr>
              <a:defRPr sz="400"/>
            </a:pPr>
            <a:endParaRPr lang="en-US"/>
          </a:p>
        </c:txPr>
        <c:crossAx val="201574656"/>
        <c:crosses val="autoZero"/>
        <c:auto val="1"/>
        <c:lblAlgn val="ctr"/>
        <c:lblOffset val="100"/>
        <c:noMultiLvlLbl val="0"/>
      </c:catAx>
      <c:valAx>
        <c:axId val="201574656"/>
        <c:scaling>
          <c:orientation val="minMax"/>
        </c:scaling>
        <c:delete val="0"/>
        <c:axPos val="l"/>
        <c:majorGridlines/>
        <c:numFmt formatCode="_(* #,##0.00_);_(* \(#,##0.00\);_(* &quot;-&quot;??_);_(@_)" sourceLinked="1"/>
        <c:majorTickMark val="none"/>
        <c:minorTickMark val="none"/>
        <c:tickLblPos val="nextTo"/>
        <c:spPr>
          <a:ln w="9525">
            <a:noFill/>
          </a:ln>
        </c:spPr>
        <c:txPr>
          <a:bodyPr rot="-5400000"/>
          <a:lstStyle/>
          <a:p>
            <a:pPr>
              <a:defRPr sz="700"/>
            </a:pPr>
            <a:endParaRPr lang="en-US"/>
          </a:p>
        </c:txPr>
        <c:crossAx val="201573120"/>
        <c:crosses val="autoZero"/>
        <c:crossBetween val="between"/>
      </c:valAx>
      <c:spPr>
        <a:effectLst/>
      </c:spPr>
    </c:plotArea>
    <c:plotVisOnly val="1"/>
    <c:dispBlanksAs val="gap"/>
    <c:showDLblsOverMax val="0"/>
  </c:chart>
  <c:spPr>
    <a:noFill/>
  </c:sp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800" b="1" i="0" baseline="0">
                <a:effectLst/>
              </a:rPr>
              <a:t>Non-Slice Customer Estimated Rate Impacts - Ordered from Highest to Lowest</a:t>
            </a:r>
            <a:endParaRPr lang="en-US">
              <a:effectLst/>
            </a:endParaRPr>
          </a:p>
        </c:rich>
      </c:tx>
      <c:overlay val="0"/>
    </c:title>
    <c:autoTitleDeleted val="0"/>
    <c:plotArea>
      <c:layout/>
      <c:barChart>
        <c:barDir val="col"/>
        <c:grouping val="clustered"/>
        <c:varyColors val="0"/>
        <c:ser>
          <c:idx val="0"/>
          <c:order val="0"/>
          <c:tx>
            <c:v>Rate Increase</c:v>
          </c:tx>
          <c:invertIfNegative val="0"/>
          <c:cat>
            <c:strRef>
              <c:f>Outputs!$H$5:$H$124</c:f>
              <c:strCache>
                <c:ptCount val="120"/>
                <c:pt idx="0">
                  <c:v>Pend Oreille County PUD  #1</c:v>
                </c:pt>
                <c:pt idx="1">
                  <c:v>Seattle City Light</c:v>
                </c:pt>
                <c:pt idx="2">
                  <c:v>Okanogan County PUD #1</c:v>
                </c:pt>
                <c:pt idx="3">
                  <c:v>Ohop Mutual Light Company</c:v>
                </c:pt>
                <c:pt idx="4">
                  <c:v>Lower Valley Energy</c:v>
                </c:pt>
                <c:pt idx="5">
                  <c:v>Idaho County L &amp; P</c:v>
                </c:pt>
                <c:pt idx="6">
                  <c:v>Pacific County PUD #2</c:v>
                </c:pt>
                <c:pt idx="7">
                  <c:v>Albion, City of</c:v>
                </c:pt>
                <c:pt idx="8">
                  <c:v>Clark County PUD #1</c:v>
                </c:pt>
                <c:pt idx="9">
                  <c:v>Klickitat County PUD #1</c:v>
                </c:pt>
                <c:pt idx="10">
                  <c:v>Grays Harbor PUD #1</c:v>
                </c:pt>
                <c:pt idx="11">
                  <c:v>Snohomish County PUD #1</c:v>
                </c:pt>
                <c:pt idx="12">
                  <c:v>Mission Valley</c:v>
                </c:pt>
                <c:pt idx="13">
                  <c:v>Emerald PUD</c:v>
                </c:pt>
                <c:pt idx="14">
                  <c:v>Grant County PUD #2</c:v>
                </c:pt>
                <c:pt idx="15">
                  <c:v>Monmouth, City of</c:v>
                </c:pt>
                <c:pt idx="16">
                  <c:v>PNGC Aggregate</c:v>
                </c:pt>
                <c:pt idx="17">
                  <c:v>Idaho Falls Power</c:v>
                </c:pt>
                <c:pt idx="18">
                  <c:v>Tacoma Public Utilities</c:v>
                </c:pt>
                <c:pt idx="19">
                  <c:v>Eugene Water &amp; Electric Board</c:v>
                </c:pt>
                <c:pt idx="20">
                  <c:v>Steilacoom, Town of</c:v>
                </c:pt>
                <c:pt idx="21">
                  <c:v>Clallam County PUD #1</c:v>
                </c:pt>
                <c:pt idx="22">
                  <c:v>Minidoka, City of</c:v>
                </c:pt>
                <c:pt idx="23">
                  <c:v>Coulee Dam, City of</c:v>
                </c:pt>
                <c:pt idx="24">
                  <c:v>Elmhurst Mutual P &amp; L</c:v>
                </c:pt>
                <c:pt idx="25">
                  <c:v>Cheney, City of</c:v>
                </c:pt>
                <c:pt idx="26">
                  <c:v>Lewis County PUD #1</c:v>
                </c:pt>
                <c:pt idx="27">
                  <c:v>Orcas P &amp; L</c:v>
                </c:pt>
                <c:pt idx="28">
                  <c:v>Port Angeles, City of</c:v>
                </c:pt>
                <c:pt idx="29">
                  <c:v>Rupert, City of</c:v>
                </c:pt>
                <c:pt idx="30">
                  <c:v>Bandon, City of</c:v>
                </c:pt>
                <c:pt idx="31">
                  <c:v>Jefferson County PUD #1</c:v>
                </c:pt>
                <c:pt idx="32">
                  <c:v>Energy Northwest</c:v>
                </c:pt>
                <c:pt idx="33">
                  <c:v>Mason County PUD #1</c:v>
                </c:pt>
                <c:pt idx="34">
                  <c:v>Centralia, City of</c:v>
                </c:pt>
                <c:pt idx="35">
                  <c:v>Plummer, City of</c:v>
                </c:pt>
                <c:pt idx="36">
                  <c:v>Drain, City of</c:v>
                </c:pt>
                <c:pt idx="37">
                  <c:v>Peninsula Light Company</c:v>
                </c:pt>
                <c:pt idx="38">
                  <c:v>Mason County PUD #3</c:v>
                </c:pt>
                <c:pt idx="39">
                  <c:v>Inland P &amp; L</c:v>
                </c:pt>
                <c:pt idx="40">
                  <c:v>Skamania County PUD #1</c:v>
                </c:pt>
                <c:pt idx="41">
                  <c:v>Chewelah, City of</c:v>
                </c:pt>
                <c:pt idx="42">
                  <c:v>Missoula Elec Coop</c:v>
                </c:pt>
                <c:pt idx="43">
                  <c:v>Milton-Freewater, City of</c:v>
                </c:pt>
                <c:pt idx="44">
                  <c:v>Clatskanie PUD</c:v>
                </c:pt>
                <c:pt idx="45">
                  <c:v>Modern Elec Coop</c:v>
                </c:pt>
                <c:pt idx="46">
                  <c:v>Cascade Locks, City of</c:v>
                </c:pt>
                <c:pt idx="47">
                  <c:v>Lakeview L &amp; P (WA)</c:v>
                </c:pt>
                <c:pt idx="48">
                  <c:v>Farmers Elec Coop</c:v>
                </c:pt>
                <c:pt idx="49">
                  <c:v>Cowlitz County PUD #1</c:v>
                </c:pt>
                <c:pt idx="50">
                  <c:v>U.S. DOE Richland Operations Office</c:v>
                </c:pt>
                <c:pt idx="51">
                  <c:v>Eatonville, City of</c:v>
                </c:pt>
                <c:pt idx="52">
                  <c:v>Milton, Town of</c:v>
                </c:pt>
                <c:pt idx="53">
                  <c:v>Northern Wasco County PUD</c:v>
                </c:pt>
                <c:pt idx="54">
                  <c:v>U.S. Naval Station, Everett (Jim Creek)</c:v>
                </c:pt>
                <c:pt idx="55">
                  <c:v>Springfield Utility Board</c:v>
                </c:pt>
                <c:pt idx="56">
                  <c:v>Hood River Elec Coop</c:v>
                </c:pt>
                <c:pt idx="57">
                  <c:v>Benton County PUD #1</c:v>
                </c:pt>
                <c:pt idx="58">
                  <c:v>U.S. Naval Submarine Base, Bangor</c:v>
                </c:pt>
                <c:pt idx="59">
                  <c:v>Tillamook PUD #1</c:v>
                </c:pt>
                <c:pt idx="60">
                  <c:v>Port of Seattle - SETAC In'tl. Airport</c:v>
                </c:pt>
                <c:pt idx="61">
                  <c:v>Whatcom County PUD #1</c:v>
                </c:pt>
                <c:pt idx="62">
                  <c:v>Franklin County PUD #1</c:v>
                </c:pt>
                <c:pt idx="63">
                  <c:v>Central Lincoln PUD</c:v>
                </c:pt>
                <c:pt idx="64">
                  <c:v>Midstate Elec Coop</c:v>
                </c:pt>
                <c:pt idx="65">
                  <c:v>Parkland L &amp; W</c:v>
                </c:pt>
                <c:pt idx="66">
                  <c:v>Ellensburg, City of</c:v>
                </c:pt>
                <c:pt idx="67">
                  <c:v>Forest Grove, City of</c:v>
                </c:pt>
                <c:pt idx="68">
                  <c:v>Kittitas County PUD #1</c:v>
                </c:pt>
                <c:pt idx="69">
                  <c:v>Salem Elec Coop</c:v>
                </c:pt>
                <c:pt idx="70">
                  <c:v>Wasco Elec Coop</c:v>
                </c:pt>
                <c:pt idx="71">
                  <c:v>Flathead Elec Coop</c:v>
                </c:pt>
                <c:pt idx="72">
                  <c:v>Vera Irrigation District</c:v>
                </c:pt>
                <c:pt idx="73">
                  <c:v>Burley, City of</c:v>
                </c:pt>
                <c:pt idx="74">
                  <c:v>Declo, City of</c:v>
                </c:pt>
                <c:pt idx="75">
                  <c:v>Soda Springs, City of</c:v>
                </c:pt>
                <c:pt idx="76">
                  <c:v>Alder Mutual</c:v>
                </c:pt>
                <c:pt idx="77">
                  <c:v>Ferry County PUD #1</c:v>
                </c:pt>
                <c:pt idx="78">
                  <c:v>Richland, City of</c:v>
                </c:pt>
                <c:pt idx="79">
                  <c:v>Ravalli County Elec Coop</c:v>
                </c:pt>
                <c:pt idx="80">
                  <c:v>Blaine, City of</c:v>
                </c:pt>
                <c:pt idx="81">
                  <c:v>Ashland, City of</c:v>
                </c:pt>
                <c:pt idx="82">
                  <c:v>Wells Rural Elec Coop</c:v>
                </c:pt>
                <c:pt idx="83">
                  <c:v>Hermiston, City of</c:v>
                </c:pt>
                <c:pt idx="84">
                  <c:v>Columbia River PUD</c:v>
                </c:pt>
                <c:pt idx="85">
                  <c:v>Columbia Power Coop</c:v>
                </c:pt>
                <c:pt idx="86">
                  <c:v>Troy, City of</c:v>
                </c:pt>
                <c:pt idx="87">
                  <c:v>Glacier Elec  Coop</c:v>
                </c:pt>
                <c:pt idx="88">
                  <c:v>Heyburn, City of</c:v>
                </c:pt>
                <c:pt idx="89">
                  <c:v>McMinnville, City of</c:v>
                </c:pt>
                <c:pt idx="90">
                  <c:v>Canby, City of</c:v>
                </c:pt>
                <c:pt idx="91">
                  <c:v>Oregon Trail Coop</c:v>
                </c:pt>
                <c:pt idx="92">
                  <c:v>Kootenai Electric Coop</c:v>
                </c:pt>
                <c:pt idx="93">
                  <c:v>Wahkiakum County PUD #1</c:v>
                </c:pt>
                <c:pt idx="94">
                  <c:v>U.S. Naval Base,  Bremerton</c:v>
                </c:pt>
                <c:pt idx="95">
                  <c:v>Salmon River Elec Coop</c:v>
                </c:pt>
                <c:pt idx="96">
                  <c:v>United Electric Coop</c:v>
                </c:pt>
                <c:pt idx="97">
                  <c:v>Umpqua Indian Utility Cooperative</c:v>
                </c:pt>
                <c:pt idx="98">
                  <c:v>McCleary, City of</c:v>
                </c:pt>
                <c:pt idx="99">
                  <c:v>U.S. DOE Albany Research Center</c:v>
                </c:pt>
                <c:pt idx="100">
                  <c:v>Sumas, Town of</c:v>
                </c:pt>
                <c:pt idx="101">
                  <c:v>Tanner Elec Coop</c:v>
                </c:pt>
                <c:pt idx="102">
                  <c:v>Bonners Ferry, City of</c:v>
                </c:pt>
                <c:pt idx="103">
                  <c:v>U.S. Airforce Base, Fairchild</c:v>
                </c:pt>
                <c:pt idx="104">
                  <c:v>Weiser, City of</c:v>
                </c:pt>
                <c:pt idx="105">
                  <c:v>Benton REA</c:v>
                </c:pt>
                <c:pt idx="106">
                  <c:v>Vigilante Elec Coop</c:v>
                </c:pt>
                <c:pt idx="107">
                  <c:v>Riverside Elec Coop</c:v>
                </c:pt>
                <c:pt idx="108">
                  <c:v>Surprise Valley Elec Coop</c:v>
                </c:pt>
                <c:pt idx="109">
                  <c:v>Yakama Power</c:v>
                </c:pt>
                <c:pt idx="110">
                  <c:v>Columbia REA</c:v>
                </c:pt>
                <c:pt idx="111">
                  <c:v>Southside Elec Lines</c:v>
                </c:pt>
                <c:pt idx="112">
                  <c:v>Consolidated Irrigation District #19</c:v>
                </c:pt>
                <c:pt idx="113">
                  <c:v>Nespelem Valley Elec Coop</c:v>
                </c:pt>
                <c:pt idx="114">
                  <c:v>Columbia Basin Elec Coop</c:v>
                </c:pt>
                <c:pt idx="115">
                  <c:v>Lost River Elec Coop</c:v>
                </c:pt>
                <c:pt idx="116">
                  <c:v>Big Bend Elec Coop</c:v>
                </c:pt>
                <c:pt idx="117">
                  <c:v>East End Mutual Electric</c:v>
                </c:pt>
                <c:pt idx="118">
                  <c:v>Asotin County PUD #1</c:v>
                </c:pt>
                <c:pt idx="119">
                  <c:v>Harney Elec Coop</c:v>
                </c:pt>
              </c:strCache>
            </c:strRef>
          </c:cat>
          <c:val>
            <c:numRef>
              <c:f>Outputs!$I$5:$I$124</c:f>
              <c:numCache>
                <c:formatCode>0%</c:formatCode>
                <c:ptCount val="120"/>
                <c:pt idx="0">
                  <c:v>0.15131341437179757</c:v>
                </c:pt>
                <c:pt idx="1">
                  <c:v>0.12544061351348157</c:v>
                </c:pt>
                <c:pt idx="2">
                  <c:v>0.11426878815217134</c:v>
                </c:pt>
                <c:pt idx="3">
                  <c:v>9.7680608528175839E-2</c:v>
                </c:pt>
                <c:pt idx="4">
                  <c:v>9.4354158263653343E-2</c:v>
                </c:pt>
                <c:pt idx="5">
                  <c:v>9.4325488622540865E-2</c:v>
                </c:pt>
                <c:pt idx="6">
                  <c:v>9.3598949637290429E-2</c:v>
                </c:pt>
                <c:pt idx="7">
                  <c:v>9.1448532144042582E-2</c:v>
                </c:pt>
                <c:pt idx="8">
                  <c:v>9.0302374538031804E-2</c:v>
                </c:pt>
                <c:pt idx="9">
                  <c:v>8.7625904320689729E-2</c:v>
                </c:pt>
                <c:pt idx="10">
                  <c:v>8.6502478682334516E-2</c:v>
                </c:pt>
                <c:pt idx="11">
                  <c:v>8.6355534265193601E-2</c:v>
                </c:pt>
                <c:pt idx="12">
                  <c:v>8.6074784734777587E-2</c:v>
                </c:pt>
                <c:pt idx="13">
                  <c:v>8.606327221588983E-2</c:v>
                </c:pt>
                <c:pt idx="14">
                  <c:v>8.4926388295478716E-2</c:v>
                </c:pt>
                <c:pt idx="15">
                  <c:v>8.479970340183085E-2</c:v>
                </c:pt>
                <c:pt idx="16">
                  <c:v>8.4347753268128711E-2</c:v>
                </c:pt>
                <c:pt idx="17">
                  <c:v>8.330467926055185E-2</c:v>
                </c:pt>
                <c:pt idx="18">
                  <c:v>8.3118348737771575E-2</c:v>
                </c:pt>
                <c:pt idx="19">
                  <c:v>8.259929054263293E-2</c:v>
                </c:pt>
                <c:pt idx="20">
                  <c:v>8.2287644742851551E-2</c:v>
                </c:pt>
                <c:pt idx="21">
                  <c:v>8.1941710675816459E-2</c:v>
                </c:pt>
                <c:pt idx="22">
                  <c:v>8.1281741052330769E-2</c:v>
                </c:pt>
                <c:pt idx="23">
                  <c:v>8.0141393046708087E-2</c:v>
                </c:pt>
                <c:pt idx="24">
                  <c:v>7.9804647887051328E-2</c:v>
                </c:pt>
                <c:pt idx="25">
                  <c:v>7.9710331030793835E-2</c:v>
                </c:pt>
                <c:pt idx="26">
                  <c:v>7.968676677064912E-2</c:v>
                </c:pt>
                <c:pt idx="27">
                  <c:v>7.9202316856046728E-2</c:v>
                </c:pt>
                <c:pt idx="28">
                  <c:v>7.9099453458654878E-2</c:v>
                </c:pt>
                <c:pt idx="29">
                  <c:v>7.8888789114320845E-2</c:v>
                </c:pt>
                <c:pt idx="30">
                  <c:v>7.8744751013758219E-2</c:v>
                </c:pt>
                <c:pt idx="31">
                  <c:v>7.8571999872693032E-2</c:v>
                </c:pt>
                <c:pt idx="32">
                  <c:v>7.8417788159350632E-2</c:v>
                </c:pt>
                <c:pt idx="33">
                  <c:v>7.8409165057409025E-2</c:v>
                </c:pt>
                <c:pt idx="34">
                  <c:v>7.7888987145126709E-2</c:v>
                </c:pt>
                <c:pt idx="35">
                  <c:v>7.7758202513439789E-2</c:v>
                </c:pt>
                <c:pt idx="36">
                  <c:v>7.7470006631346733E-2</c:v>
                </c:pt>
                <c:pt idx="37">
                  <c:v>7.7424230566205399E-2</c:v>
                </c:pt>
                <c:pt idx="38">
                  <c:v>7.6875925336657991E-2</c:v>
                </c:pt>
                <c:pt idx="39">
                  <c:v>7.6753105762751517E-2</c:v>
                </c:pt>
                <c:pt idx="40">
                  <c:v>7.6690359818527343E-2</c:v>
                </c:pt>
                <c:pt idx="41">
                  <c:v>7.6624805650618688E-2</c:v>
                </c:pt>
                <c:pt idx="42">
                  <c:v>7.5901153224190221E-2</c:v>
                </c:pt>
                <c:pt idx="43">
                  <c:v>7.5877679982320423E-2</c:v>
                </c:pt>
                <c:pt idx="44">
                  <c:v>7.5621729524575354E-2</c:v>
                </c:pt>
                <c:pt idx="45">
                  <c:v>7.4950684489681674E-2</c:v>
                </c:pt>
                <c:pt idx="46">
                  <c:v>7.4772958337695483E-2</c:v>
                </c:pt>
                <c:pt idx="47">
                  <c:v>7.473150946986773E-2</c:v>
                </c:pt>
                <c:pt idx="48">
                  <c:v>7.472468347249972E-2</c:v>
                </c:pt>
                <c:pt idx="49">
                  <c:v>7.4698800712383218E-2</c:v>
                </c:pt>
                <c:pt idx="50">
                  <c:v>7.4411019073171936E-2</c:v>
                </c:pt>
                <c:pt idx="51">
                  <c:v>7.4012181362555163E-2</c:v>
                </c:pt>
                <c:pt idx="52">
                  <c:v>7.381090614953334E-2</c:v>
                </c:pt>
                <c:pt idx="53">
                  <c:v>7.3577349363100009E-2</c:v>
                </c:pt>
                <c:pt idx="54">
                  <c:v>7.3445297739648252E-2</c:v>
                </c:pt>
                <c:pt idx="55">
                  <c:v>7.332708365610574E-2</c:v>
                </c:pt>
                <c:pt idx="56">
                  <c:v>7.3261043022443628E-2</c:v>
                </c:pt>
                <c:pt idx="57">
                  <c:v>7.297361952920034E-2</c:v>
                </c:pt>
                <c:pt idx="58">
                  <c:v>7.2915354545369127E-2</c:v>
                </c:pt>
                <c:pt idx="59">
                  <c:v>7.2247584667933129E-2</c:v>
                </c:pt>
                <c:pt idx="60">
                  <c:v>7.2220784938358706E-2</c:v>
                </c:pt>
                <c:pt idx="61">
                  <c:v>7.2070995576632324E-2</c:v>
                </c:pt>
                <c:pt idx="62">
                  <c:v>7.2064461040211025E-2</c:v>
                </c:pt>
                <c:pt idx="63">
                  <c:v>7.1194075078519159E-2</c:v>
                </c:pt>
                <c:pt idx="64">
                  <c:v>7.1135073523612258E-2</c:v>
                </c:pt>
                <c:pt idx="65">
                  <c:v>7.0668807853577764E-2</c:v>
                </c:pt>
                <c:pt idx="66">
                  <c:v>7.0612163595117794E-2</c:v>
                </c:pt>
                <c:pt idx="67">
                  <c:v>7.059615587610768E-2</c:v>
                </c:pt>
                <c:pt idx="68">
                  <c:v>7.0555292490281918E-2</c:v>
                </c:pt>
                <c:pt idx="69">
                  <c:v>7.0514227325642942E-2</c:v>
                </c:pt>
                <c:pt idx="70">
                  <c:v>7.0135661762480428E-2</c:v>
                </c:pt>
                <c:pt idx="71">
                  <c:v>6.973056077449713E-2</c:v>
                </c:pt>
                <c:pt idx="72">
                  <c:v>6.9375828674637097E-2</c:v>
                </c:pt>
                <c:pt idx="73">
                  <c:v>6.9077464560530988E-2</c:v>
                </c:pt>
                <c:pt idx="74">
                  <c:v>6.8584293833592103E-2</c:v>
                </c:pt>
                <c:pt idx="75">
                  <c:v>6.8556614245223857E-2</c:v>
                </c:pt>
                <c:pt idx="76">
                  <c:v>6.8022134059564809E-2</c:v>
                </c:pt>
                <c:pt idx="77">
                  <c:v>6.732091167360843E-2</c:v>
                </c:pt>
                <c:pt idx="78">
                  <c:v>6.7075185610828481E-2</c:v>
                </c:pt>
                <c:pt idx="79">
                  <c:v>6.680016766254071E-2</c:v>
                </c:pt>
                <c:pt idx="80">
                  <c:v>6.6709234140640783E-2</c:v>
                </c:pt>
                <c:pt idx="81">
                  <c:v>6.6662550135663245E-2</c:v>
                </c:pt>
                <c:pt idx="82">
                  <c:v>6.6393738282546799E-2</c:v>
                </c:pt>
                <c:pt idx="83">
                  <c:v>6.6301132086941106E-2</c:v>
                </c:pt>
                <c:pt idx="84">
                  <c:v>6.6179132661776219E-2</c:v>
                </c:pt>
                <c:pt idx="85">
                  <c:v>6.6138422559724352E-2</c:v>
                </c:pt>
                <c:pt idx="86">
                  <c:v>6.5855260265597515E-2</c:v>
                </c:pt>
                <c:pt idx="87">
                  <c:v>6.5820793619395523E-2</c:v>
                </c:pt>
                <c:pt idx="88">
                  <c:v>6.4847034047210039E-2</c:v>
                </c:pt>
                <c:pt idx="89">
                  <c:v>6.4527480054671127E-2</c:v>
                </c:pt>
                <c:pt idx="90">
                  <c:v>6.3839922668281535E-2</c:v>
                </c:pt>
                <c:pt idx="91">
                  <c:v>6.3254152060283841E-2</c:v>
                </c:pt>
                <c:pt idx="92">
                  <c:v>6.3149755770081084E-2</c:v>
                </c:pt>
                <c:pt idx="93">
                  <c:v>6.2782698850682106E-2</c:v>
                </c:pt>
                <c:pt idx="94">
                  <c:v>6.2375649359522445E-2</c:v>
                </c:pt>
                <c:pt idx="95">
                  <c:v>6.2297643139561876E-2</c:v>
                </c:pt>
                <c:pt idx="96">
                  <c:v>6.2227366858327526E-2</c:v>
                </c:pt>
                <c:pt idx="97">
                  <c:v>6.1672092446269033E-2</c:v>
                </c:pt>
                <c:pt idx="98">
                  <c:v>6.1274301101025719E-2</c:v>
                </c:pt>
                <c:pt idx="99">
                  <c:v>6.1258210673728497E-2</c:v>
                </c:pt>
                <c:pt idx="100">
                  <c:v>6.0666980231087519E-2</c:v>
                </c:pt>
                <c:pt idx="101">
                  <c:v>6.045074036705067E-2</c:v>
                </c:pt>
                <c:pt idx="102">
                  <c:v>5.9523964874936386E-2</c:v>
                </c:pt>
                <c:pt idx="103">
                  <c:v>5.9303939736620626E-2</c:v>
                </c:pt>
                <c:pt idx="104">
                  <c:v>5.8784805211022695E-2</c:v>
                </c:pt>
                <c:pt idx="105">
                  <c:v>5.7593503612296759E-2</c:v>
                </c:pt>
                <c:pt idx="106">
                  <c:v>5.4855489959803272E-2</c:v>
                </c:pt>
                <c:pt idx="107">
                  <c:v>4.399993187111173E-2</c:v>
                </c:pt>
                <c:pt idx="108">
                  <c:v>4.3152091546890148E-2</c:v>
                </c:pt>
                <c:pt idx="109">
                  <c:v>4.122245557914872E-2</c:v>
                </c:pt>
                <c:pt idx="110">
                  <c:v>4.0691604808720916E-2</c:v>
                </c:pt>
                <c:pt idx="111">
                  <c:v>4.0434441647560826E-2</c:v>
                </c:pt>
                <c:pt idx="112">
                  <c:v>4.0055331150234297E-2</c:v>
                </c:pt>
                <c:pt idx="113">
                  <c:v>3.9840031161218592E-2</c:v>
                </c:pt>
                <c:pt idx="114">
                  <c:v>3.9412906593697894E-2</c:v>
                </c:pt>
                <c:pt idx="115">
                  <c:v>3.7582888420529592E-2</c:v>
                </c:pt>
                <c:pt idx="116">
                  <c:v>3.2729328586155848E-2</c:v>
                </c:pt>
                <c:pt idx="117">
                  <c:v>2.1697253855858634E-2</c:v>
                </c:pt>
                <c:pt idx="118">
                  <c:v>1.8333239083681452E-2</c:v>
                </c:pt>
                <c:pt idx="119">
                  <c:v>1.6103876400750394E-2</c:v>
                </c:pt>
              </c:numCache>
            </c:numRef>
          </c:val>
        </c:ser>
        <c:dLbls>
          <c:showLegendKey val="0"/>
          <c:showVal val="0"/>
          <c:showCatName val="0"/>
          <c:showSerName val="0"/>
          <c:showPercent val="0"/>
          <c:showBubbleSize val="0"/>
        </c:dLbls>
        <c:gapWidth val="75"/>
        <c:overlap val="-25"/>
        <c:axId val="177967872"/>
        <c:axId val="177969408"/>
      </c:barChart>
      <c:lineChart>
        <c:grouping val="standard"/>
        <c:varyColors val="0"/>
        <c:ser>
          <c:idx val="1"/>
          <c:order val="1"/>
          <c:tx>
            <c:v>Cumulative GWhs</c:v>
          </c:tx>
          <c:marker>
            <c:symbol val="square"/>
            <c:size val="3"/>
          </c:marker>
          <c:val>
            <c:numRef>
              <c:f>Outputs!$L$5:$L$124</c:f>
              <c:numCache>
                <c:formatCode>_(* #,##0_);_(* \(#,##0\);_(* "-"??_);_(@_)</c:formatCode>
                <c:ptCount val="120"/>
                <c:pt idx="0">
                  <c:v>255.19025922668402</c:v>
                </c:pt>
                <c:pt idx="1">
                  <c:v>2597.4749429461681</c:v>
                </c:pt>
                <c:pt idx="2">
                  <c:v>2802.1352193750427</c:v>
                </c:pt>
                <c:pt idx="3">
                  <c:v>2888.2945460162587</c:v>
                </c:pt>
                <c:pt idx="4">
                  <c:v>3630.9813045500869</c:v>
                </c:pt>
                <c:pt idx="5">
                  <c:v>3682.5019235002947</c:v>
                </c:pt>
                <c:pt idx="6">
                  <c:v>3825.8324625028422</c:v>
                </c:pt>
                <c:pt idx="7">
                  <c:v>3829.3031573021144</c:v>
                </c:pt>
                <c:pt idx="8">
                  <c:v>5093.910907036171</c:v>
                </c:pt>
                <c:pt idx="9">
                  <c:v>5268.6077041216968</c:v>
                </c:pt>
                <c:pt idx="10">
                  <c:v>5816.8964469004422</c:v>
                </c:pt>
                <c:pt idx="11">
                  <c:v>9181.4463998295814</c:v>
                </c:pt>
                <c:pt idx="12">
                  <c:v>9499.0694945615141</c:v>
                </c:pt>
                <c:pt idx="13">
                  <c:v>9686.8077991433329</c:v>
                </c:pt>
                <c:pt idx="14">
                  <c:v>9734.6260285729895</c:v>
                </c:pt>
                <c:pt idx="15">
                  <c:v>9806.8556233577019</c:v>
                </c:pt>
                <c:pt idx="16">
                  <c:v>14110.53565431901</c:v>
                </c:pt>
                <c:pt idx="17">
                  <c:v>14466.822934889178</c:v>
                </c:pt>
                <c:pt idx="18">
                  <c:v>16124.87406011137</c:v>
                </c:pt>
                <c:pt idx="19">
                  <c:v>17122.394882661461</c:v>
                </c:pt>
                <c:pt idx="20">
                  <c:v>17164.719253182921</c:v>
                </c:pt>
                <c:pt idx="21">
                  <c:v>17833.482033838249</c:v>
                </c:pt>
                <c:pt idx="22">
                  <c:v>17834.5565721149</c:v>
                </c:pt>
                <c:pt idx="23">
                  <c:v>17853.144691153193</c:v>
                </c:pt>
                <c:pt idx="24">
                  <c:v>18140.553231187499</c:v>
                </c:pt>
                <c:pt idx="25">
                  <c:v>18275.984687697375</c:v>
                </c:pt>
                <c:pt idx="26">
                  <c:v>18675.344246191496</c:v>
                </c:pt>
                <c:pt idx="27">
                  <c:v>18892.907163863722</c:v>
                </c:pt>
                <c:pt idx="28">
                  <c:v>19629.851000337752</c:v>
                </c:pt>
                <c:pt idx="29">
                  <c:v>19710.24415584937</c:v>
                </c:pt>
                <c:pt idx="30">
                  <c:v>19776.713666935051</c:v>
                </c:pt>
                <c:pt idx="31">
                  <c:v>20175.643536722226</c:v>
                </c:pt>
                <c:pt idx="32">
                  <c:v>20199.971571906495</c:v>
                </c:pt>
                <c:pt idx="33">
                  <c:v>20280.255159412489</c:v>
                </c:pt>
                <c:pt idx="34">
                  <c:v>20494.635936883242</c:v>
                </c:pt>
                <c:pt idx="35">
                  <c:v>20528.370724574248</c:v>
                </c:pt>
                <c:pt idx="36">
                  <c:v>20545.471753531489</c:v>
                </c:pt>
                <c:pt idx="37">
                  <c:v>21182.650868777837</c:v>
                </c:pt>
                <c:pt idx="38">
                  <c:v>21885.727681450946</c:v>
                </c:pt>
                <c:pt idx="39">
                  <c:v>22833.460571545096</c:v>
                </c:pt>
                <c:pt idx="40">
                  <c:v>22971.976125373309</c:v>
                </c:pt>
                <c:pt idx="41">
                  <c:v>22995.922002781048</c:v>
                </c:pt>
                <c:pt idx="42">
                  <c:v>23230.112570117482</c:v>
                </c:pt>
                <c:pt idx="43">
                  <c:v>23315.399837917743</c:v>
                </c:pt>
                <c:pt idx="44">
                  <c:v>23684.620169482285</c:v>
                </c:pt>
                <c:pt idx="45">
                  <c:v>23913.002994234237</c:v>
                </c:pt>
                <c:pt idx="46">
                  <c:v>23932.47386282021</c:v>
                </c:pt>
                <c:pt idx="47">
                  <c:v>24220.749307229344</c:v>
                </c:pt>
                <c:pt idx="48">
                  <c:v>24225.286577081795</c:v>
                </c:pt>
                <c:pt idx="49">
                  <c:v>26560.284421257446</c:v>
                </c:pt>
                <c:pt idx="50">
                  <c:v>26761.264272881781</c:v>
                </c:pt>
                <c:pt idx="51">
                  <c:v>26791.519583228648</c:v>
                </c:pt>
                <c:pt idx="52">
                  <c:v>26857.107349948186</c:v>
                </c:pt>
                <c:pt idx="53">
                  <c:v>27405.829601737918</c:v>
                </c:pt>
                <c:pt idx="54">
                  <c:v>27418.797000694663</c:v>
                </c:pt>
                <c:pt idx="55">
                  <c:v>28296.012688825871</c:v>
                </c:pt>
                <c:pt idx="56">
                  <c:v>28413.344645380574</c:v>
                </c:pt>
                <c:pt idx="57">
                  <c:v>29286.304677029711</c:v>
                </c:pt>
                <c:pt idx="58">
                  <c:v>29463.370558761653</c:v>
                </c:pt>
                <c:pt idx="59">
                  <c:v>29955.475441147864</c:v>
                </c:pt>
                <c:pt idx="60">
                  <c:v>30102.193963539055</c:v>
                </c:pt>
                <c:pt idx="61">
                  <c:v>30328.764472704952</c:v>
                </c:pt>
                <c:pt idx="62">
                  <c:v>30873.560444822</c:v>
                </c:pt>
                <c:pt idx="63">
                  <c:v>32211.03692431701</c:v>
                </c:pt>
                <c:pt idx="64">
                  <c:v>32604.73694529846</c:v>
                </c:pt>
                <c:pt idx="65">
                  <c:v>32732.087864180929</c:v>
                </c:pt>
                <c:pt idx="66">
                  <c:v>32943.749288927836</c:v>
                </c:pt>
                <c:pt idx="67">
                  <c:v>33167.894956352022</c:v>
                </c:pt>
                <c:pt idx="68">
                  <c:v>33256.185468333577</c:v>
                </c:pt>
                <c:pt idx="69">
                  <c:v>33588.728580455878</c:v>
                </c:pt>
                <c:pt idx="70">
                  <c:v>33704.802653832099</c:v>
                </c:pt>
                <c:pt idx="71">
                  <c:v>35167.30127752816</c:v>
                </c:pt>
                <c:pt idx="72">
                  <c:v>35404.025303037946</c:v>
                </c:pt>
                <c:pt idx="73">
                  <c:v>35524.04908614645</c:v>
                </c:pt>
                <c:pt idx="74">
                  <c:v>35527.300291236184</c:v>
                </c:pt>
                <c:pt idx="75">
                  <c:v>35553.183756599428</c:v>
                </c:pt>
                <c:pt idx="76">
                  <c:v>35558.221972161416</c:v>
                </c:pt>
                <c:pt idx="77">
                  <c:v>35665.38327906109</c:v>
                </c:pt>
                <c:pt idx="78">
                  <c:v>36555.059685889013</c:v>
                </c:pt>
                <c:pt idx="79">
                  <c:v>36720.812066943428</c:v>
                </c:pt>
                <c:pt idx="80">
                  <c:v>36800.509786636336</c:v>
                </c:pt>
                <c:pt idx="81">
                  <c:v>36980.695957556185</c:v>
                </c:pt>
                <c:pt idx="82">
                  <c:v>37835.352455409586</c:v>
                </c:pt>
                <c:pt idx="83">
                  <c:v>37945.108355475168</c:v>
                </c:pt>
                <c:pt idx="84">
                  <c:v>38433.747632273997</c:v>
                </c:pt>
                <c:pt idx="85">
                  <c:v>38462.44630360118</c:v>
                </c:pt>
                <c:pt idx="86">
                  <c:v>38481.209010974679</c:v>
                </c:pt>
                <c:pt idx="87">
                  <c:v>38671.032212515071</c:v>
                </c:pt>
                <c:pt idx="88">
                  <c:v>38714.50952526</c:v>
                </c:pt>
                <c:pt idx="89">
                  <c:v>39506.905308586814</c:v>
                </c:pt>
                <c:pt idx="90">
                  <c:v>39686.965170941861</c:v>
                </c:pt>
                <c:pt idx="91">
                  <c:v>40347.475041404403</c:v>
                </c:pt>
                <c:pt idx="92">
                  <c:v>40814.665829825768</c:v>
                </c:pt>
                <c:pt idx="93">
                  <c:v>40862.267604190994</c:v>
                </c:pt>
                <c:pt idx="94">
                  <c:v>41113.278927792999</c:v>
                </c:pt>
                <c:pt idx="95">
                  <c:v>41396.678134184018</c:v>
                </c:pt>
                <c:pt idx="96">
                  <c:v>41660.362082478685</c:v>
                </c:pt>
                <c:pt idx="97">
                  <c:v>41688.346168192191</c:v>
                </c:pt>
                <c:pt idx="98">
                  <c:v>41719.038747223538</c:v>
                </c:pt>
                <c:pt idx="99">
                  <c:v>41723.597758587115</c:v>
                </c:pt>
                <c:pt idx="100">
                  <c:v>41755.506590492914</c:v>
                </c:pt>
                <c:pt idx="101">
                  <c:v>41857.92051174392</c:v>
                </c:pt>
                <c:pt idx="102">
                  <c:v>41911.51006537761</c:v>
                </c:pt>
                <c:pt idx="103">
                  <c:v>41962.810257135032</c:v>
                </c:pt>
                <c:pt idx="104">
                  <c:v>42020.442628954064</c:v>
                </c:pt>
                <c:pt idx="105">
                  <c:v>42607.445075502539</c:v>
                </c:pt>
                <c:pt idx="106">
                  <c:v>42779.185321241675</c:v>
                </c:pt>
                <c:pt idx="107">
                  <c:v>42801.220781249533</c:v>
                </c:pt>
                <c:pt idx="108">
                  <c:v>42943.917576205858</c:v>
                </c:pt>
                <c:pt idx="109">
                  <c:v>43023.844776318831</c:v>
                </c:pt>
                <c:pt idx="110">
                  <c:v>43337.94159971043</c:v>
                </c:pt>
                <c:pt idx="111">
                  <c:v>43397.455019689005</c:v>
                </c:pt>
                <c:pt idx="112">
                  <c:v>43399.167313018836</c:v>
                </c:pt>
                <c:pt idx="113">
                  <c:v>43453.914955253633</c:v>
                </c:pt>
                <c:pt idx="114">
                  <c:v>43565.09018055319</c:v>
                </c:pt>
                <c:pt idx="115">
                  <c:v>43645.883397754907</c:v>
                </c:pt>
                <c:pt idx="116">
                  <c:v>44174.799526415285</c:v>
                </c:pt>
                <c:pt idx="117">
                  <c:v>44200.82800703244</c:v>
                </c:pt>
                <c:pt idx="118">
                  <c:v>44206.058059343086</c:v>
                </c:pt>
                <c:pt idx="119">
                  <c:v>44409.827097525529</c:v>
                </c:pt>
              </c:numCache>
            </c:numRef>
          </c:val>
          <c:smooth val="0"/>
        </c:ser>
        <c:dLbls>
          <c:showLegendKey val="0"/>
          <c:showVal val="0"/>
          <c:showCatName val="0"/>
          <c:showSerName val="0"/>
          <c:showPercent val="0"/>
          <c:showBubbleSize val="0"/>
        </c:dLbls>
        <c:marker val="1"/>
        <c:smooth val="0"/>
        <c:axId val="177976832"/>
        <c:axId val="177975296"/>
      </c:lineChart>
      <c:catAx>
        <c:axId val="177967872"/>
        <c:scaling>
          <c:orientation val="minMax"/>
        </c:scaling>
        <c:delete val="0"/>
        <c:axPos val="b"/>
        <c:majorTickMark val="none"/>
        <c:minorTickMark val="none"/>
        <c:tickLblPos val="nextTo"/>
        <c:txPr>
          <a:bodyPr/>
          <a:lstStyle/>
          <a:p>
            <a:pPr>
              <a:defRPr sz="400"/>
            </a:pPr>
            <a:endParaRPr lang="en-US"/>
          </a:p>
        </c:txPr>
        <c:crossAx val="177969408"/>
        <c:crosses val="autoZero"/>
        <c:auto val="1"/>
        <c:lblAlgn val="ctr"/>
        <c:lblOffset val="100"/>
        <c:noMultiLvlLbl val="0"/>
      </c:catAx>
      <c:valAx>
        <c:axId val="177969408"/>
        <c:scaling>
          <c:orientation val="minMax"/>
        </c:scaling>
        <c:delete val="0"/>
        <c:axPos val="l"/>
        <c:majorGridlines/>
        <c:numFmt formatCode="0%" sourceLinked="1"/>
        <c:majorTickMark val="none"/>
        <c:minorTickMark val="none"/>
        <c:tickLblPos val="nextTo"/>
        <c:spPr>
          <a:ln w="9525">
            <a:noFill/>
          </a:ln>
        </c:spPr>
        <c:txPr>
          <a:bodyPr rot="-5400000"/>
          <a:lstStyle/>
          <a:p>
            <a:pPr>
              <a:defRPr sz="800"/>
            </a:pPr>
            <a:endParaRPr lang="en-US"/>
          </a:p>
        </c:txPr>
        <c:crossAx val="177967872"/>
        <c:crosses val="autoZero"/>
        <c:crossBetween val="between"/>
      </c:valAx>
      <c:valAx>
        <c:axId val="177975296"/>
        <c:scaling>
          <c:orientation val="minMax"/>
        </c:scaling>
        <c:delete val="0"/>
        <c:axPos val="r"/>
        <c:numFmt formatCode="_(* #,##0_);_(* \(#,##0\);_(* &quot;-&quot;??_);_(@_)" sourceLinked="1"/>
        <c:majorTickMark val="out"/>
        <c:minorTickMark val="none"/>
        <c:tickLblPos val="nextTo"/>
        <c:txPr>
          <a:bodyPr rot="-5340000" vert="horz" anchor="t" anchorCtr="1"/>
          <a:lstStyle/>
          <a:p>
            <a:pPr>
              <a:defRPr sz="800"/>
            </a:pPr>
            <a:endParaRPr lang="en-US"/>
          </a:p>
        </c:txPr>
        <c:crossAx val="177976832"/>
        <c:crosses val="max"/>
        <c:crossBetween val="between"/>
      </c:valAx>
      <c:catAx>
        <c:axId val="177976832"/>
        <c:scaling>
          <c:orientation val="minMax"/>
        </c:scaling>
        <c:delete val="1"/>
        <c:axPos val="b"/>
        <c:majorTickMark val="out"/>
        <c:minorTickMark val="none"/>
        <c:tickLblPos val="nextTo"/>
        <c:crossAx val="177975296"/>
        <c:crosses val="autoZero"/>
        <c:auto val="1"/>
        <c:lblAlgn val="ctr"/>
        <c:lblOffset val="100"/>
        <c:noMultiLvlLbl val="0"/>
      </c:catAx>
    </c:plotArea>
    <c:legend>
      <c:legendPos val="b"/>
      <c:overlay val="0"/>
    </c:legend>
    <c:plotVisOnly val="1"/>
    <c:dispBlanksAs val="gap"/>
    <c:showDLblsOverMax val="0"/>
  </c:chart>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sheetPr codeName="Chart21">
    <tabColor rgb="FFFFFF99"/>
  </sheetPr>
  <sheetViews>
    <sheetView tabSelected="1" zoomScale="115" workbookViewId="0"/>
  </sheetViews>
  <pageMargins left="0.25" right="0.25"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codeName="Chart1">
    <tabColor rgb="FFFFFF99"/>
  </sheetPr>
  <sheetViews>
    <sheetView zoomScale="115" workbookViewId="0"/>
  </sheetViews>
  <pageMargins left="0.25" right="0.25"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codeName="Chart22">
    <tabColor rgb="FFFFFF99"/>
  </sheetPr>
  <sheetViews>
    <sheetView zoomScale="117" workbookViewId="0" zoomToFit="1"/>
  </sheetViews>
  <pageMargins left="0.25" right="0.25"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9472448"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467022" cy="6278217"/>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468013"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bs8701\Desktop\PublicRateImpacts_BP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_TRM_12"/>
      <sheetName val="Rates_TRM_14"/>
      <sheetName val="Billing Determinants_TRM"/>
      <sheetName val="TRM-12_Charges"/>
      <sheetName val="Charges_TRM&amp;Impacts"/>
      <sheetName val="PastedResults&amp;Sorted"/>
      <sheetName val="Live"/>
      <sheetName val="NoSliceEffectiveRate"/>
      <sheetName val="ByGroupRateImpact2"/>
      <sheetName val="Impact&amp;Impact5"/>
      <sheetName val="NoSliceRateImpact1"/>
    </sheetNames>
    <sheetDataSet>
      <sheetData sheetId="0"/>
      <sheetData sheetId="1"/>
      <sheetData sheetId="2"/>
      <sheetData sheetId="3"/>
      <sheetData sheetId="4"/>
      <sheetData sheetId="5">
        <row r="2">
          <cell r="W2" t="str">
            <v>Load Following IRD Customer</v>
          </cell>
        </row>
      </sheetData>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8" tint="-0.249977111117893"/>
  </sheetPr>
  <dimension ref="A1:R400"/>
  <sheetViews>
    <sheetView workbookViewId="0">
      <selection activeCell="R10" sqref="R10"/>
    </sheetView>
  </sheetViews>
  <sheetFormatPr defaultRowHeight="15" x14ac:dyDescent="0.25"/>
  <cols>
    <col min="1" max="1" width="14.7109375" style="102" bestFit="1" customWidth="1"/>
    <col min="2" max="2" width="5" style="102" customWidth="1"/>
    <col min="3" max="3" width="5.7109375" style="102" customWidth="1"/>
    <col min="4" max="9" width="5" style="102" customWidth="1"/>
    <col min="10" max="10" width="5" style="105" bestFit="1" customWidth="1"/>
    <col min="11" max="11" width="5.140625" style="105" bestFit="1" customWidth="1"/>
    <col min="12" max="12" width="5.5703125" style="105" bestFit="1" customWidth="1"/>
    <col min="13" max="14" width="5" style="102" customWidth="1"/>
    <col min="16" max="16" width="15.28515625" customWidth="1"/>
  </cols>
  <sheetData>
    <row r="1" spans="1:18" x14ac:dyDescent="0.25">
      <c r="A1" s="108"/>
      <c r="B1" s="108"/>
      <c r="C1" s="108"/>
      <c r="D1" s="108"/>
      <c r="E1" s="108"/>
      <c r="F1" s="108"/>
      <c r="G1" s="108"/>
      <c r="H1" s="108"/>
      <c r="I1" s="108"/>
      <c r="J1" s="206"/>
      <c r="K1" s="108"/>
      <c r="L1" s="108"/>
      <c r="M1" s="108"/>
      <c r="N1" s="108"/>
      <c r="O1" s="27"/>
    </row>
    <row r="2" spans="1:18" x14ac:dyDescent="0.25">
      <c r="A2" s="206"/>
      <c r="B2" s="206"/>
      <c r="C2" s="206"/>
      <c r="D2" s="206"/>
      <c r="E2" s="206"/>
      <c r="F2" s="206"/>
      <c r="G2" s="206"/>
      <c r="H2" s="206"/>
      <c r="I2" s="206"/>
      <c r="J2" s="206"/>
      <c r="K2" s="108"/>
      <c r="L2" s="108"/>
      <c r="M2" s="108"/>
      <c r="N2" s="108"/>
      <c r="O2" s="27"/>
    </row>
    <row r="3" spans="1:18" ht="15.75" x14ac:dyDescent="0.25">
      <c r="B3" s="111" t="s">
        <v>248</v>
      </c>
      <c r="C3" s="112"/>
      <c r="D3" s="112"/>
      <c r="E3" s="112"/>
      <c r="F3" s="112"/>
      <c r="G3" s="112"/>
      <c r="H3" s="112"/>
      <c r="I3" s="112"/>
      <c r="J3" s="112"/>
      <c r="K3" s="111" t="s">
        <v>249</v>
      </c>
      <c r="L3" s="113"/>
      <c r="M3" s="113"/>
      <c r="N3" s="112"/>
      <c r="O3" s="27"/>
      <c r="P3" s="111" t="s">
        <v>340</v>
      </c>
      <c r="R3" s="243">
        <f>+R4-2</f>
        <v>2012</v>
      </c>
    </row>
    <row r="4" spans="1:18" ht="26.25" x14ac:dyDescent="0.25">
      <c r="A4" s="209"/>
      <c r="B4" s="210" t="s">
        <v>250</v>
      </c>
      <c r="C4" s="211" t="s">
        <v>251</v>
      </c>
      <c r="D4" s="211" t="s">
        <v>252</v>
      </c>
      <c r="E4" s="211" t="s">
        <v>253</v>
      </c>
      <c r="F4" s="211" t="s">
        <v>254</v>
      </c>
      <c r="G4" s="211" t="s">
        <v>240</v>
      </c>
      <c r="H4" s="212" t="s">
        <v>241</v>
      </c>
      <c r="I4" s="213" t="s">
        <v>255</v>
      </c>
      <c r="J4" s="214"/>
      <c r="K4" s="210" t="s">
        <v>256</v>
      </c>
      <c r="L4" s="211" t="s">
        <v>251</v>
      </c>
      <c r="M4" s="212" t="s">
        <v>252</v>
      </c>
      <c r="N4" s="214"/>
      <c r="O4" s="27"/>
      <c r="P4" s="111" t="s">
        <v>341</v>
      </c>
      <c r="R4" s="244">
        <v>2014</v>
      </c>
    </row>
    <row r="5" spans="1:18" x14ac:dyDescent="0.25">
      <c r="A5" s="117">
        <v>2011</v>
      </c>
      <c r="B5" s="118">
        <v>40544</v>
      </c>
      <c r="C5" s="119">
        <v>31</v>
      </c>
      <c r="D5" s="119">
        <v>744</v>
      </c>
      <c r="E5" s="119">
        <v>5</v>
      </c>
      <c r="F5" s="119">
        <v>1</v>
      </c>
      <c r="G5" s="119">
        <v>400</v>
      </c>
      <c r="H5" s="120">
        <v>344</v>
      </c>
      <c r="I5" s="121">
        <v>0.5376344086021505</v>
      </c>
      <c r="J5" s="102"/>
      <c r="K5" s="122">
        <v>2009</v>
      </c>
      <c r="L5" s="123">
        <v>365</v>
      </c>
      <c r="M5" s="124">
        <v>8760</v>
      </c>
    </row>
    <row r="6" spans="1:18" x14ac:dyDescent="0.25">
      <c r="B6" s="125">
        <v>40575</v>
      </c>
      <c r="C6" s="102">
        <v>28</v>
      </c>
      <c r="D6" s="102">
        <v>672</v>
      </c>
      <c r="E6" s="102">
        <v>4</v>
      </c>
      <c r="F6" s="102">
        <v>0</v>
      </c>
      <c r="G6" s="102">
        <v>384</v>
      </c>
      <c r="H6" s="126">
        <v>288</v>
      </c>
      <c r="I6" s="127">
        <v>0.5714285714285714</v>
      </c>
      <c r="J6" s="102"/>
      <c r="K6" s="128">
        <v>2010</v>
      </c>
      <c r="L6" s="105">
        <v>365</v>
      </c>
      <c r="M6" s="129">
        <v>8760</v>
      </c>
    </row>
    <row r="7" spans="1:18" x14ac:dyDescent="0.25">
      <c r="B7" s="125">
        <v>40603</v>
      </c>
      <c r="C7" s="102">
        <v>31</v>
      </c>
      <c r="D7" s="102">
        <v>743</v>
      </c>
      <c r="E7" s="102">
        <v>4</v>
      </c>
      <c r="F7" s="102">
        <v>0</v>
      </c>
      <c r="G7" s="102">
        <v>432</v>
      </c>
      <c r="H7" s="126">
        <v>311</v>
      </c>
      <c r="I7" s="127">
        <v>0.58142664872139971</v>
      </c>
      <c r="J7" s="102"/>
      <c r="K7" s="128">
        <v>2011</v>
      </c>
      <c r="L7" s="105">
        <v>365</v>
      </c>
      <c r="M7" s="129">
        <v>8760</v>
      </c>
      <c r="P7" s="235" t="s">
        <v>363</v>
      </c>
    </row>
    <row r="8" spans="1:18" ht="15.75" x14ac:dyDescent="0.25">
      <c r="B8" s="125">
        <v>40634</v>
      </c>
      <c r="C8" s="102">
        <v>30</v>
      </c>
      <c r="D8" s="102">
        <v>720</v>
      </c>
      <c r="E8" s="102">
        <v>4</v>
      </c>
      <c r="F8" s="102">
        <v>0</v>
      </c>
      <c r="G8" s="102">
        <v>416</v>
      </c>
      <c r="H8" s="126">
        <v>304</v>
      </c>
      <c r="I8" s="127">
        <v>0.57777777777777772</v>
      </c>
      <c r="J8" s="102"/>
      <c r="K8" s="128">
        <v>2012</v>
      </c>
      <c r="L8" s="105">
        <v>366</v>
      </c>
      <c r="M8" s="129">
        <v>8784</v>
      </c>
      <c r="P8" s="111" t="s">
        <v>362</v>
      </c>
    </row>
    <row r="9" spans="1:18" x14ac:dyDescent="0.25">
      <c r="B9" s="125">
        <v>40664</v>
      </c>
      <c r="C9" s="102">
        <v>31</v>
      </c>
      <c r="D9" s="102">
        <v>744</v>
      </c>
      <c r="E9" s="102">
        <v>5</v>
      </c>
      <c r="F9" s="102">
        <v>1</v>
      </c>
      <c r="G9" s="102">
        <v>400</v>
      </c>
      <c r="H9" s="126">
        <v>344</v>
      </c>
      <c r="I9" s="127">
        <v>0.5376344086021505</v>
      </c>
      <c r="J9" s="102"/>
      <c r="K9" s="128">
        <v>2013</v>
      </c>
      <c r="L9" s="105">
        <v>365</v>
      </c>
      <c r="M9" s="129">
        <v>8760</v>
      </c>
      <c r="R9" s="242" t="s">
        <v>368</v>
      </c>
    </row>
    <row r="10" spans="1:18" x14ac:dyDescent="0.25">
      <c r="B10" s="125">
        <v>40695</v>
      </c>
      <c r="C10" s="102">
        <v>30</v>
      </c>
      <c r="D10" s="102">
        <v>720</v>
      </c>
      <c r="E10" s="102">
        <v>4</v>
      </c>
      <c r="F10" s="102">
        <v>0</v>
      </c>
      <c r="G10" s="102">
        <v>416</v>
      </c>
      <c r="H10" s="126">
        <v>304</v>
      </c>
      <c r="I10" s="127">
        <v>0.57777777777777772</v>
      </c>
      <c r="J10" s="102"/>
      <c r="K10" s="128">
        <v>2014</v>
      </c>
      <c r="L10" s="105">
        <v>365</v>
      </c>
      <c r="M10" s="129">
        <v>8760</v>
      </c>
    </row>
    <row r="11" spans="1:18" x14ac:dyDescent="0.25">
      <c r="B11" s="125">
        <v>40725</v>
      </c>
      <c r="C11" s="102">
        <v>31</v>
      </c>
      <c r="D11" s="102">
        <v>744</v>
      </c>
      <c r="E11" s="102">
        <v>5</v>
      </c>
      <c r="F11" s="102">
        <v>1</v>
      </c>
      <c r="G11" s="102">
        <v>400</v>
      </c>
      <c r="H11" s="126">
        <v>344</v>
      </c>
      <c r="I11" s="127">
        <v>0.5376344086021505</v>
      </c>
      <c r="J11" s="102"/>
      <c r="K11" s="128">
        <v>2015</v>
      </c>
      <c r="L11" s="105">
        <v>365</v>
      </c>
      <c r="M11" s="129">
        <v>8760</v>
      </c>
    </row>
    <row r="12" spans="1:18" x14ac:dyDescent="0.25">
      <c r="B12" s="125">
        <v>40756</v>
      </c>
      <c r="C12" s="102">
        <v>31</v>
      </c>
      <c r="D12" s="102">
        <v>744</v>
      </c>
      <c r="E12" s="102">
        <v>4</v>
      </c>
      <c r="F12" s="102">
        <v>0</v>
      </c>
      <c r="G12" s="102">
        <v>432</v>
      </c>
      <c r="H12" s="126">
        <v>312</v>
      </c>
      <c r="I12" s="127">
        <v>0.58064516129032262</v>
      </c>
      <c r="J12" s="102"/>
      <c r="K12" s="128">
        <v>2016</v>
      </c>
      <c r="L12" s="105">
        <v>366</v>
      </c>
      <c r="M12" s="129">
        <v>8784</v>
      </c>
    </row>
    <row r="13" spans="1:18" x14ac:dyDescent="0.25">
      <c r="B13" s="125">
        <v>40787</v>
      </c>
      <c r="C13" s="102">
        <v>30</v>
      </c>
      <c r="D13" s="102">
        <v>720</v>
      </c>
      <c r="E13" s="102">
        <v>4</v>
      </c>
      <c r="F13" s="102">
        <v>1</v>
      </c>
      <c r="G13" s="102">
        <v>400</v>
      </c>
      <c r="H13" s="126">
        <v>320</v>
      </c>
      <c r="I13" s="127">
        <v>0.55555555555555558</v>
      </c>
      <c r="J13" s="102"/>
      <c r="K13" s="128">
        <v>2017</v>
      </c>
      <c r="L13" s="105">
        <v>365</v>
      </c>
      <c r="M13" s="129">
        <v>8760</v>
      </c>
    </row>
    <row r="14" spans="1:18" x14ac:dyDescent="0.25">
      <c r="B14" s="125">
        <v>40817</v>
      </c>
      <c r="C14" s="102">
        <v>31</v>
      </c>
      <c r="D14" s="102">
        <v>744</v>
      </c>
      <c r="E14" s="102">
        <v>5</v>
      </c>
      <c r="F14" s="102">
        <v>0</v>
      </c>
      <c r="G14" s="102">
        <v>416</v>
      </c>
      <c r="H14" s="126">
        <v>328</v>
      </c>
      <c r="I14" s="127">
        <v>0.55913978494623651</v>
      </c>
      <c r="J14" s="102"/>
      <c r="K14" s="128">
        <v>2018</v>
      </c>
      <c r="L14" s="105">
        <v>365</v>
      </c>
      <c r="M14" s="129">
        <v>8760</v>
      </c>
    </row>
    <row r="15" spans="1:18" x14ac:dyDescent="0.25">
      <c r="B15" s="125">
        <v>40848</v>
      </c>
      <c r="C15" s="102">
        <v>30</v>
      </c>
      <c r="D15" s="102">
        <v>721</v>
      </c>
      <c r="E15" s="102">
        <v>4</v>
      </c>
      <c r="F15" s="102">
        <v>1</v>
      </c>
      <c r="G15" s="102">
        <v>400</v>
      </c>
      <c r="H15" s="126">
        <v>321</v>
      </c>
      <c r="I15" s="127">
        <v>0.55478502080443826</v>
      </c>
      <c r="J15" s="102"/>
      <c r="K15" s="128">
        <v>2019</v>
      </c>
      <c r="L15" s="105">
        <v>365</v>
      </c>
      <c r="M15" s="129">
        <v>8760</v>
      </c>
    </row>
    <row r="16" spans="1:18" x14ac:dyDescent="0.25">
      <c r="B16" s="125">
        <v>40878</v>
      </c>
      <c r="C16" s="102">
        <v>31</v>
      </c>
      <c r="D16" s="102">
        <v>744</v>
      </c>
      <c r="E16" s="102">
        <v>4</v>
      </c>
      <c r="F16" s="102">
        <v>1</v>
      </c>
      <c r="G16" s="102">
        <v>416</v>
      </c>
      <c r="H16" s="126">
        <v>328</v>
      </c>
      <c r="I16" s="127">
        <v>0.55913978494623651</v>
      </c>
      <c r="J16" s="102"/>
      <c r="K16" s="128">
        <v>2020</v>
      </c>
      <c r="L16" s="105">
        <v>366</v>
      </c>
      <c r="M16" s="129">
        <v>8784</v>
      </c>
    </row>
    <row r="17" spans="1:13" x14ac:dyDescent="0.25">
      <c r="A17" s="117">
        <v>2012</v>
      </c>
      <c r="B17" s="125">
        <v>40909</v>
      </c>
      <c r="C17" s="102">
        <v>31</v>
      </c>
      <c r="D17" s="102">
        <v>744</v>
      </c>
      <c r="E17" s="102">
        <v>5</v>
      </c>
      <c r="F17" s="102">
        <v>1</v>
      </c>
      <c r="G17" s="102">
        <v>400</v>
      </c>
      <c r="H17" s="126">
        <v>344</v>
      </c>
      <c r="I17" s="127">
        <v>0.5376344086021505</v>
      </c>
      <c r="J17" s="102"/>
      <c r="K17" s="128">
        <v>2021</v>
      </c>
      <c r="L17" s="105">
        <v>365</v>
      </c>
      <c r="M17" s="129">
        <v>8760</v>
      </c>
    </row>
    <row r="18" spans="1:13" x14ac:dyDescent="0.25">
      <c r="B18" s="125">
        <v>40940</v>
      </c>
      <c r="C18" s="102">
        <v>29</v>
      </c>
      <c r="D18" s="102">
        <v>696</v>
      </c>
      <c r="E18" s="102">
        <v>4</v>
      </c>
      <c r="F18" s="102">
        <v>0</v>
      </c>
      <c r="G18" s="102">
        <v>400</v>
      </c>
      <c r="H18" s="126">
        <v>296</v>
      </c>
      <c r="I18" s="127">
        <v>0.57471264367816088</v>
      </c>
      <c r="J18" s="102"/>
      <c r="K18" s="128">
        <v>2022</v>
      </c>
      <c r="L18" s="105">
        <v>365</v>
      </c>
      <c r="M18" s="129">
        <v>8760</v>
      </c>
    </row>
    <row r="19" spans="1:13" x14ac:dyDescent="0.25">
      <c r="B19" s="125">
        <v>40969</v>
      </c>
      <c r="C19" s="102">
        <v>31</v>
      </c>
      <c r="D19" s="102">
        <v>743</v>
      </c>
      <c r="E19" s="102">
        <v>4</v>
      </c>
      <c r="F19" s="102">
        <v>0</v>
      </c>
      <c r="G19" s="102">
        <v>432</v>
      </c>
      <c r="H19" s="126">
        <v>311</v>
      </c>
      <c r="I19" s="127">
        <v>0.58142664872139971</v>
      </c>
      <c r="J19" s="102"/>
      <c r="K19" s="128">
        <v>2023</v>
      </c>
      <c r="L19" s="105">
        <v>365</v>
      </c>
      <c r="M19" s="129">
        <v>8760</v>
      </c>
    </row>
    <row r="20" spans="1:13" x14ac:dyDescent="0.25">
      <c r="B20" s="125">
        <v>41000</v>
      </c>
      <c r="C20" s="102">
        <v>30</v>
      </c>
      <c r="D20" s="102">
        <v>720</v>
      </c>
      <c r="E20" s="102">
        <v>5</v>
      </c>
      <c r="F20" s="102">
        <v>0</v>
      </c>
      <c r="G20" s="102">
        <v>400</v>
      </c>
      <c r="H20" s="126">
        <v>320</v>
      </c>
      <c r="I20" s="127">
        <v>0.55555555555555558</v>
      </c>
      <c r="J20" s="102"/>
      <c r="K20" s="128">
        <v>2024</v>
      </c>
      <c r="L20" s="105">
        <v>366</v>
      </c>
      <c r="M20" s="129">
        <v>8784</v>
      </c>
    </row>
    <row r="21" spans="1:13" x14ac:dyDescent="0.25">
      <c r="B21" s="125">
        <v>41030</v>
      </c>
      <c r="C21" s="102">
        <v>31</v>
      </c>
      <c r="D21" s="102">
        <v>744</v>
      </c>
      <c r="E21" s="102">
        <v>4</v>
      </c>
      <c r="F21" s="102">
        <v>1</v>
      </c>
      <c r="G21" s="102">
        <v>416</v>
      </c>
      <c r="H21" s="126">
        <v>328</v>
      </c>
      <c r="I21" s="127">
        <v>0.55913978494623651</v>
      </c>
      <c r="J21" s="102"/>
      <c r="K21" s="128">
        <v>2025</v>
      </c>
      <c r="L21" s="105">
        <v>365</v>
      </c>
      <c r="M21" s="129">
        <v>8760</v>
      </c>
    </row>
    <row r="22" spans="1:13" x14ac:dyDescent="0.25">
      <c r="B22" s="125">
        <v>41061</v>
      </c>
      <c r="C22" s="102">
        <v>30</v>
      </c>
      <c r="D22" s="102">
        <v>720</v>
      </c>
      <c r="E22" s="102">
        <v>4</v>
      </c>
      <c r="F22" s="102">
        <v>0</v>
      </c>
      <c r="G22" s="102">
        <v>416</v>
      </c>
      <c r="H22" s="126">
        <v>304</v>
      </c>
      <c r="I22" s="127">
        <v>0.57777777777777772</v>
      </c>
      <c r="J22" s="102"/>
      <c r="K22" s="128">
        <v>2026</v>
      </c>
      <c r="L22" s="105">
        <v>365</v>
      </c>
      <c r="M22" s="129">
        <v>8760</v>
      </c>
    </row>
    <row r="23" spans="1:13" x14ac:dyDescent="0.25">
      <c r="B23" s="125">
        <v>41091</v>
      </c>
      <c r="C23" s="102">
        <v>31</v>
      </c>
      <c r="D23" s="102">
        <v>744</v>
      </c>
      <c r="E23" s="102">
        <v>5</v>
      </c>
      <c r="F23" s="102">
        <v>1</v>
      </c>
      <c r="G23" s="102">
        <v>400</v>
      </c>
      <c r="H23" s="126">
        <v>344</v>
      </c>
      <c r="I23" s="127">
        <v>0.5376344086021505</v>
      </c>
      <c r="J23" s="102"/>
      <c r="K23" s="128">
        <v>2027</v>
      </c>
      <c r="L23" s="105">
        <v>365</v>
      </c>
      <c r="M23" s="129">
        <v>8760</v>
      </c>
    </row>
    <row r="24" spans="1:13" x14ac:dyDescent="0.25">
      <c r="B24" s="125">
        <v>41122</v>
      </c>
      <c r="C24" s="102">
        <v>31</v>
      </c>
      <c r="D24" s="102">
        <v>744</v>
      </c>
      <c r="E24" s="102">
        <v>4</v>
      </c>
      <c r="F24" s="102">
        <v>0</v>
      </c>
      <c r="G24" s="102">
        <v>432</v>
      </c>
      <c r="H24" s="126">
        <v>312</v>
      </c>
      <c r="I24" s="127">
        <v>0.58064516129032262</v>
      </c>
      <c r="J24" s="102"/>
      <c r="K24" s="128">
        <v>2028</v>
      </c>
      <c r="L24" s="105">
        <v>366</v>
      </c>
      <c r="M24" s="129">
        <v>8784</v>
      </c>
    </row>
    <row r="25" spans="1:13" x14ac:dyDescent="0.25">
      <c r="B25" s="125">
        <v>41153</v>
      </c>
      <c r="C25" s="102">
        <v>30</v>
      </c>
      <c r="D25" s="102">
        <v>720</v>
      </c>
      <c r="E25" s="102">
        <v>5</v>
      </c>
      <c r="F25" s="102">
        <v>1</v>
      </c>
      <c r="G25" s="102">
        <v>384</v>
      </c>
      <c r="H25" s="126">
        <v>336</v>
      </c>
      <c r="I25" s="127">
        <v>0.53333333333333333</v>
      </c>
      <c r="J25" s="102"/>
      <c r="K25" s="128">
        <v>2029</v>
      </c>
      <c r="L25" s="105">
        <v>365</v>
      </c>
      <c r="M25" s="129">
        <v>8760</v>
      </c>
    </row>
    <row r="26" spans="1:13" x14ac:dyDescent="0.25">
      <c r="B26" s="125">
        <v>41183</v>
      </c>
      <c r="C26" s="102">
        <v>31</v>
      </c>
      <c r="D26" s="102">
        <v>744</v>
      </c>
      <c r="E26" s="102">
        <v>4</v>
      </c>
      <c r="F26" s="102">
        <v>0</v>
      </c>
      <c r="G26" s="102">
        <v>432</v>
      </c>
      <c r="H26" s="126">
        <v>312</v>
      </c>
      <c r="I26" s="127">
        <v>0.58064516129032262</v>
      </c>
      <c r="J26" s="102"/>
      <c r="K26" s="128">
        <v>2030</v>
      </c>
      <c r="L26" s="105">
        <v>365</v>
      </c>
      <c r="M26" s="129">
        <v>8760</v>
      </c>
    </row>
    <row r="27" spans="1:13" x14ac:dyDescent="0.25">
      <c r="B27" s="125">
        <v>41214</v>
      </c>
      <c r="C27" s="102">
        <v>30</v>
      </c>
      <c r="D27" s="102">
        <v>721</v>
      </c>
      <c r="E27" s="102">
        <v>4</v>
      </c>
      <c r="F27" s="102">
        <v>1</v>
      </c>
      <c r="G27" s="102">
        <v>400</v>
      </c>
      <c r="H27" s="126">
        <v>321</v>
      </c>
      <c r="I27" s="127">
        <v>0.55478502080443826</v>
      </c>
      <c r="J27" s="102"/>
      <c r="K27" s="128">
        <v>2031</v>
      </c>
      <c r="L27" s="105">
        <v>365</v>
      </c>
      <c r="M27" s="129">
        <v>8760</v>
      </c>
    </row>
    <row r="28" spans="1:13" x14ac:dyDescent="0.25">
      <c r="B28" s="125">
        <v>41244</v>
      </c>
      <c r="C28" s="102">
        <v>31</v>
      </c>
      <c r="D28" s="102">
        <v>744</v>
      </c>
      <c r="E28" s="102">
        <v>5</v>
      </c>
      <c r="F28" s="102">
        <v>1</v>
      </c>
      <c r="G28" s="102">
        <v>400</v>
      </c>
      <c r="H28" s="126">
        <v>344</v>
      </c>
      <c r="I28" s="127">
        <v>0.5376344086021505</v>
      </c>
      <c r="J28" s="102"/>
      <c r="K28" s="128">
        <v>2032</v>
      </c>
      <c r="L28" s="105">
        <v>366</v>
      </c>
      <c r="M28" s="129">
        <v>8784</v>
      </c>
    </row>
    <row r="29" spans="1:13" x14ac:dyDescent="0.25">
      <c r="A29" s="117">
        <v>2013</v>
      </c>
      <c r="B29" s="125">
        <v>41275</v>
      </c>
      <c r="C29" s="102">
        <v>31</v>
      </c>
      <c r="D29" s="102">
        <v>744</v>
      </c>
      <c r="E29" s="102">
        <v>4</v>
      </c>
      <c r="F29" s="102">
        <v>1</v>
      </c>
      <c r="G29" s="102">
        <v>416</v>
      </c>
      <c r="H29" s="126">
        <v>328</v>
      </c>
      <c r="I29" s="127">
        <v>0.55913978494623651</v>
      </c>
      <c r="J29" s="102"/>
      <c r="K29" s="128">
        <v>2033</v>
      </c>
      <c r="L29" s="105">
        <v>365</v>
      </c>
      <c r="M29" s="129">
        <v>8760</v>
      </c>
    </row>
    <row r="30" spans="1:13" x14ac:dyDescent="0.25">
      <c r="B30" s="125">
        <v>41306</v>
      </c>
      <c r="C30" s="102">
        <v>28</v>
      </c>
      <c r="D30" s="102">
        <v>672</v>
      </c>
      <c r="E30" s="102">
        <v>4</v>
      </c>
      <c r="F30" s="102">
        <v>0</v>
      </c>
      <c r="G30" s="102">
        <v>384</v>
      </c>
      <c r="H30" s="126">
        <v>288</v>
      </c>
      <c r="I30" s="127">
        <v>0.5714285714285714</v>
      </c>
      <c r="J30" s="102"/>
      <c r="K30" s="128">
        <v>2034</v>
      </c>
      <c r="L30" s="105">
        <v>365</v>
      </c>
      <c r="M30" s="129">
        <v>8760</v>
      </c>
    </row>
    <row r="31" spans="1:13" x14ac:dyDescent="0.25">
      <c r="B31" s="125">
        <v>41334</v>
      </c>
      <c r="C31" s="102">
        <v>31</v>
      </c>
      <c r="D31" s="102">
        <v>743</v>
      </c>
      <c r="E31" s="102">
        <v>5</v>
      </c>
      <c r="F31" s="102">
        <v>0</v>
      </c>
      <c r="G31" s="102">
        <v>416</v>
      </c>
      <c r="H31" s="126">
        <v>327</v>
      </c>
      <c r="I31" s="127">
        <v>0.55989232839838488</v>
      </c>
      <c r="J31" s="102"/>
      <c r="K31" s="128">
        <v>2035</v>
      </c>
      <c r="L31" s="105">
        <v>365</v>
      </c>
      <c r="M31" s="129">
        <v>8760</v>
      </c>
    </row>
    <row r="32" spans="1:13" x14ac:dyDescent="0.25">
      <c r="B32" s="125">
        <v>41365</v>
      </c>
      <c r="C32" s="102">
        <v>30</v>
      </c>
      <c r="D32" s="102">
        <v>720</v>
      </c>
      <c r="E32" s="102">
        <v>4</v>
      </c>
      <c r="F32" s="102">
        <v>0</v>
      </c>
      <c r="G32" s="102">
        <v>416</v>
      </c>
      <c r="H32" s="126">
        <v>304</v>
      </c>
      <c r="I32" s="127">
        <v>0.57777777777777772</v>
      </c>
      <c r="J32" s="102"/>
      <c r="K32" s="128">
        <v>2036</v>
      </c>
      <c r="L32" s="105">
        <v>366</v>
      </c>
      <c r="M32" s="129">
        <v>8784</v>
      </c>
    </row>
    <row r="33" spans="1:13" x14ac:dyDescent="0.25">
      <c r="B33" s="125">
        <v>41395</v>
      </c>
      <c r="C33" s="102">
        <v>31</v>
      </c>
      <c r="D33" s="102">
        <v>744</v>
      </c>
      <c r="E33" s="102">
        <v>4</v>
      </c>
      <c r="F33" s="102">
        <v>1</v>
      </c>
      <c r="G33" s="102">
        <v>416</v>
      </c>
      <c r="H33" s="126">
        <v>328</v>
      </c>
      <c r="I33" s="127">
        <v>0.55913978494623651</v>
      </c>
      <c r="J33" s="102"/>
      <c r="K33" s="128">
        <v>2037</v>
      </c>
      <c r="L33" s="105">
        <v>365</v>
      </c>
      <c r="M33" s="129">
        <v>8760</v>
      </c>
    </row>
    <row r="34" spans="1:13" x14ac:dyDescent="0.25">
      <c r="B34" s="125">
        <v>41426</v>
      </c>
      <c r="C34" s="102">
        <v>30</v>
      </c>
      <c r="D34" s="102">
        <v>720</v>
      </c>
      <c r="E34" s="102">
        <v>5</v>
      </c>
      <c r="F34" s="102">
        <v>0</v>
      </c>
      <c r="G34" s="102">
        <v>400</v>
      </c>
      <c r="H34" s="126">
        <v>320</v>
      </c>
      <c r="I34" s="127">
        <v>0.55555555555555558</v>
      </c>
      <c r="J34" s="102"/>
      <c r="K34" s="128">
        <v>2038</v>
      </c>
      <c r="L34" s="105">
        <v>365</v>
      </c>
      <c r="M34" s="129">
        <v>8760</v>
      </c>
    </row>
    <row r="35" spans="1:13" x14ac:dyDescent="0.25">
      <c r="B35" s="125">
        <v>41456</v>
      </c>
      <c r="C35" s="102">
        <v>31</v>
      </c>
      <c r="D35" s="102">
        <v>744</v>
      </c>
      <c r="E35" s="102">
        <v>4</v>
      </c>
      <c r="F35" s="102">
        <v>1</v>
      </c>
      <c r="G35" s="102">
        <v>416</v>
      </c>
      <c r="H35" s="126">
        <v>328</v>
      </c>
      <c r="I35" s="127">
        <v>0.55913978494623651</v>
      </c>
      <c r="J35" s="102"/>
      <c r="K35" s="128">
        <v>2039</v>
      </c>
      <c r="L35" s="105">
        <v>365</v>
      </c>
      <c r="M35" s="129">
        <v>8760</v>
      </c>
    </row>
    <row r="36" spans="1:13" x14ac:dyDescent="0.25">
      <c r="B36" s="125">
        <v>41487</v>
      </c>
      <c r="C36" s="102">
        <v>31</v>
      </c>
      <c r="D36" s="102">
        <v>744</v>
      </c>
      <c r="E36" s="102">
        <v>4</v>
      </c>
      <c r="F36" s="102">
        <v>0</v>
      </c>
      <c r="G36" s="102">
        <v>432</v>
      </c>
      <c r="H36" s="126">
        <v>312</v>
      </c>
      <c r="I36" s="127">
        <v>0.58064516129032262</v>
      </c>
      <c r="J36" s="102"/>
      <c r="K36" s="128">
        <v>2040</v>
      </c>
      <c r="L36" s="105">
        <v>366</v>
      </c>
      <c r="M36" s="129">
        <v>8784</v>
      </c>
    </row>
    <row r="37" spans="1:13" x14ac:dyDescent="0.25">
      <c r="B37" s="125">
        <v>41518</v>
      </c>
      <c r="C37" s="102">
        <v>30</v>
      </c>
      <c r="D37" s="102">
        <v>720</v>
      </c>
      <c r="E37" s="102">
        <v>5</v>
      </c>
      <c r="F37" s="102">
        <v>1</v>
      </c>
      <c r="G37" s="102">
        <v>384</v>
      </c>
      <c r="H37" s="126">
        <v>336</v>
      </c>
      <c r="I37" s="127">
        <v>0.53333333333333333</v>
      </c>
      <c r="J37" s="102"/>
      <c r="K37" s="128">
        <v>2041</v>
      </c>
      <c r="L37" s="105">
        <v>365</v>
      </c>
      <c r="M37" s="129">
        <v>8760</v>
      </c>
    </row>
    <row r="38" spans="1:13" x14ac:dyDescent="0.25">
      <c r="B38" s="125">
        <v>41548</v>
      </c>
      <c r="C38" s="102">
        <v>31</v>
      </c>
      <c r="D38" s="102">
        <v>744</v>
      </c>
      <c r="E38" s="102">
        <v>4</v>
      </c>
      <c r="F38" s="102">
        <v>0</v>
      </c>
      <c r="G38" s="102">
        <v>432</v>
      </c>
      <c r="H38" s="126">
        <v>312</v>
      </c>
      <c r="I38" s="127">
        <v>0.58064516129032262</v>
      </c>
      <c r="J38" s="102"/>
      <c r="K38" s="128">
        <v>2042</v>
      </c>
      <c r="L38" s="105">
        <v>365</v>
      </c>
      <c r="M38" s="129">
        <v>8760</v>
      </c>
    </row>
    <row r="39" spans="1:13" x14ac:dyDescent="0.25">
      <c r="B39" s="125">
        <v>41579</v>
      </c>
      <c r="C39" s="102">
        <v>30</v>
      </c>
      <c r="D39" s="102">
        <v>721</v>
      </c>
      <c r="E39" s="102">
        <v>4</v>
      </c>
      <c r="F39" s="102">
        <v>1</v>
      </c>
      <c r="G39" s="102">
        <v>400</v>
      </c>
      <c r="H39" s="126">
        <v>321</v>
      </c>
      <c r="I39" s="127">
        <v>0.55478502080443826</v>
      </c>
      <c r="J39" s="102"/>
      <c r="K39" s="128">
        <v>2043</v>
      </c>
      <c r="L39" s="105">
        <v>365</v>
      </c>
      <c r="M39" s="129">
        <v>8760</v>
      </c>
    </row>
    <row r="40" spans="1:13" x14ac:dyDescent="0.25">
      <c r="B40" s="125">
        <v>41609</v>
      </c>
      <c r="C40" s="102">
        <v>31</v>
      </c>
      <c r="D40" s="102">
        <v>744</v>
      </c>
      <c r="E40" s="102">
        <v>5</v>
      </c>
      <c r="F40" s="102">
        <v>1</v>
      </c>
      <c r="G40" s="102">
        <v>400</v>
      </c>
      <c r="H40" s="126">
        <v>344</v>
      </c>
      <c r="I40" s="127">
        <v>0.5376344086021505</v>
      </c>
      <c r="J40" s="102"/>
      <c r="K40" s="130">
        <v>2044</v>
      </c>
      <c r="L40" s="131">
        <v>366</v>
      </c>
      <c r="M40" s="132">
        <v>8784</v>
      </c>
    </row>
    <row r="41" spans="1:13" x14ac:dyDescent="0.25">
      <c r="A41" s="117">
        <v>2014</v>
      </c>
      <c r="B41" s="125">
        <v>41640</v>
      </c>
      <c r="C41" s="102">
        <v>31</v>
      </c>
      <c r="D41" s="102">
        <v>744</v>
      </c>
      <c r="E41" s="102">
        <v>4</v>
      </c>
      <c r="F41" s="102">
        <v>1</v>
      </c>
      <c r="G41" s="102">
        <v>416</v>
      </c>
      <c r="H41" s="126">
        <v>328</v>
      </c>
      <c r="I41" s="127">
        <v>0.55913978494623651</v>
      </c>
      <c r="J41" s="102"/>
      <c r="M41" s="105"/>
    </row>
    <row r="42" spans="1:13" x14ac:dyDescent="0.25">
      <c r="B42" s="125">
        <v>41671</v>
      </c>
      <c r="C42" s="102">
        <v>28</v>
      </c>
      <c r="D42" s="102">
        <v>672</v>
      </c>
      <c r="E42" s="102">
        <v>4</v>
      </c>
      <c r="F42" s="102">
        <v>0</v>
      </c>
      <c r="G42" s="102">
        <v>384</v>
      </c>
      <c r="H42" s="126">
        <v>288</v>
      </c>
      <c r="I42" s="127">
        <v>0.5714285714285714</v>
      </c>
      <c r="J42" s="102"/>
      <c r="M42" s="105"/>
    </row>
    <row r="43" spans="1:13" x14ac:dyDescent="0.25">
      <c r="B43" s="125">
        <v>41699</v>
      </c>
      <c r="C43" s="102">
        <v>31</v>
      </c>
      <c r="D43" s="102">
        <v>743</v>
      </c>
      <c r="E43" s="102">
        <v>5</v>
      </c>
      <c r="F43" s="102">
        <v>0</v>
      </c>
      <c r="G43" s="102">
        <v>416</v>
      </c>
      <c r="H43" s="126">
        <v>327</v>
      </c>
      <c r="I43" s="127">
        <v>0.55989232839838488</v>
      </c>
      <c r="J43" s="102"/>
      <c r="M43" s="105"/>
    </row>
    <row r="44" spans="1:13" x14ac:dyDescent="0.25">
      <c r="B44" s="125">
        <v>41730</v>
      </c>
      <c r="C44" s="102">
        <v>30</v>
      </c>
      <c r="D44" s="102">
        <v>720</v>
      </c>
      <c r="E44" s="102">
        <v>4</v>
      </c>
      <c r="F44" s="102">
        <v>0</v>
      </c>
      <c r="G44" s="102">
        <v>416</v>
      </c>
      <c r="H44" s="126">
        <v>304</v>
      </c>
      <c r="I44" s="127">
        <v>0.57777777777777772</v>
      </c>
      <c r="J44" s="102"/>
      <c r="M44" s="105"/>
    </row>
    <row r="45" spans="1:13" x14ac:dyDescent="0.25">
      <c r="B45" s="125">
        <v>41760</v>
      </c>
      <c r="C45" s="102">
        <v>31</v>
      </c>
      <c r="D45" s="102">
        <v>744</v>
      </c>
      <c r="E45" s="102">
        <v>4</v>
      </c>
      <c r="F45" s="102">
        <v>1</v>
      </c>
      <c r="G45" s="102">
        <v>416</v>
      </c>
      <c r="H45" s="126">
        <v>328</v>
      </c>
      <c r="I45" s="127">
        <v>0.55913978494623651</v>
      </c>
      <c r="J45" s="102"/>
      <c r="M45" s="105"/>
    </row>
    <row r="46" spans="1:13" x14ac:dyDescent="0.25">
      <c r="B46" s="125">
        <v>41791</v>
      </c>
      <c r="C46" s="102">
        <v>30</v>
      </c>
      <c r="D46" s="102">
        <v>720</v>
      </c>
      <c r="E46" s="102">
        <v>5</v>
      </c>
      <c r="F46" s="102">
        <v>0</v>
      </c>
      <c r="G46" s="102">
        <v>400</v>
      </c>
      <c r="H46" s="126">
        <v>320</v>
      </c>
      <c r="I46" s="127">
        <v>0.55555555555555558</v>
      </c>
      <c r="J46" s="102"/>
      <c r="M46" s="105"/>
    </row>
    <row r="47" spans="1:13" x14ac:dyDescent="0.25">
      <c r="B47" s="125">
        <v>41821</v>
      </c>
      <c r="C47" s="102">
        <v>31</v>
      </c>
      <c r="D47" s="102">
        <v>744</v>
      </c>
      <c r="E47" s="102">
        <v>4</v>
      </c>
      <c r="F47" s="102">
        <v>1</v>
      </c>
      <c r="G47" s="102">
        <v>416</v>
      </c>
      <c r="H47" s="126">
        <v>328</v>
      </c>
      <c r="I47" s="127">
        <v>0.55913978494623651</v>
      </c>
      <c r="J47" s="102"/>
      <c r="M47" s="105"/>
    </row>
    <row r="48" spans="1:13" x14ac:dyDescent="0.25">
      <c r="B48" s="125">
        <v>41852</v>
      </c>
      <c r="C48" s="102">
        <v>31</v>
      </c>
      <c r="D48" s="102">
        <v>744</v>
      </c>
      <c r="E48" s="102">
        <v>5</v>
      </c>
      <c r="F48" s="102">
        <v>0</v>
      </c>
      <c r="G48" s="102">
        <v>416</v>
      </c>
      <c r="H48" s="126">
        <v>328</v>
      </c>
      <c r="I48" s="127">
        <v>0.55913978494623651</v>
      </c>
      <c r="J48" s="102"/>
      <c r="M48" s="105"/>
    </row>
    <row r="49" spans="1:13" x14ac:dyDescent="0.25">
      <c r="B49" s="125">
        <v>41883</v>
      </c>
      <c r="C49" s="102">
        <v>30</v>
      </c>
      <c r="D49" s="102">
        <v>720</v>
      </c>
      <c r="E49" s="102">
        <v>4</v>
      </c>
      <c r="F49" s="102">
        <v>1</v>
      </c>
      <c r="G49" s="102">
        <v>400</v>
      </c>
      <c r="H49" s="126">
        <v>320</v>
      </c>
      <c r="I49" s="127">
        <v>0.55555555555555558</v>
      </c>
      <c r="J49" s="102"/>
      <c r="M49" s="105"/>
    </row>
    <row r="50" spans="1:13" x14ac:dyDescent="0.25">
      <c r="B50" s="125">
        <v>41913</v>
      </c>
      <c r="C50" s="102">
        <v>31</v>
      </c>
      <c r="D50" s="102">
        <v>744</v>
      </c>
      <c r="E50" s="102">
        <v>4</v>
      </c>
      <c r="F50" s="102">
        <v>0</v>
      </c>
      <c r="G50" s="102">
        <v>432</v>
      </c>
      <c r="H50" s="126">
        <v>312</v>
      </c>
      <c r="I50" s="127">
        <v>0.58064516129032262</v>
      </c>
      <c r="J50" s="102"/>
      <c r="M50" s="105"/>
    </row>
    <row r="51" spans="1:13" x14ac:dyDescent="0.25">
      <c r="B51" s="125">
        <v>41944</v>
      </c>
      <c r="C51" s="102">
        <v>30</v>
      </c>
      <c r="D51" s="102">
        <v>721</v>
      </c>
      <c r="E51" s="102">
        <v>5</v>
      </c>
      <c r="F51" s="102">
        <v>1</v>
      </c>
      <c r="G51" s="102">
        <v>384</v>
      </c>
      <c r="H51" s="126">
        <v>337</v>
      </c>
      <c r="I51" s="127">
        <v>0.53259361997226073</v>
      </c>
      <c r="J51" s="102"/>
      <c r="M51" s="105"/>
    </row>
    <row r="52" spans="1:13" x14ac:dyDescent="0.25">
      <c r="B52" s="125">
        <v>41974</v>
      </c>
      <c r="C52" s="102">
        <v>31</v>
      </c>
      <c r="D52" s="102">
        <v>744</v>
      </c>
      <c r="E52" s="102">
        <v>4</v>
      </c>
      <c r="F52" s="102">
        <v>1</v>
      </c>
      <c r="G52" s="102">
        <v>416</v>
      </c>
      <c r="H52" s="126">
        <v>328</v>
      </c>
      <c r="I52" s="127">
        <v>0.55913978494623651</v>
      </c>
      <c r="J52" s="102"/>
      <c r="M52" s="105"/>
    </row>
    <row r="53" spans="1:13" x14ac:dyDescent="0.25">
      <c r="A53" s="117">
        <v>2015</v>
      </c>
      <c r="B53" s="125">
        <v>42005</v>
      </c>
      <c r="C53" s="102">
        <v>31</v>
      </c>
      <c r="D53" s="102">
        <v>744</v>
      </c>
      <c r="E53" s="102">
        <v>4</v>
      </c>
      <c r="F53" s="102">
        <v>1</v>
      </c>
      <c r="G53" s="102">
        <v>416</v>
      </c>
      <c r="H53" s="126">
        <v>328</v>
      </c>
      <c r="I53" s="127">
        <v>0.55913978494623651</v>
      </c>
      <c r="J53" s="102"/>
      <c r="M53" s="105"/>
    </row>
    <row r="54" spans="1:13" x14ac:dyDescent="0.25">
      <c r="B54" s="125">
        <v>42036</v>
      </c>
      <c r="C54" s="102">
        <v>28</v>
      </c>
      <c r="D54" s="102">
        <v>672</v>
      </c>
      <c r="E54" s="102">
        <v>4</v>
      </c>
      <c r="F54" s="102">
        <v>0</v>
      </c>
      <c r="G54" s="102">
        <v>384</v>
      </c>
      <c r="H54" s="126">
        <v>288</v>
      </c>
      <c r="I54" s="127">
        <v>0.5714285714285714</v>
      </c>
      <c r="J54" s="102"/>
      <c r="M54" s="105"/>
    </row>
    <row r="55" spans="1:13" x14ac:dyDescent="0.25">
      <c r="B55" s="125">
        <v>42064</v>
      </c>
      <c r="C55" s="102">
        <v>31</v>
      </c>
      <c r="D55" s="102">
        <v>743</v>
      </c>
      <c r="E55" s="102">
        <v>5</v>
      </c>
      <c r="F55" s="102">
        <v>0</v>
      </c>
      <c r="G55" s="102">
        <v>416</v>
      </c>
      <c r="H55" s="126">
        <v>327</v>
      </c>
      <c r="I55" s="127">
        <v>0.55989232839838488</v>
      </c>
      <c r="J55" s="102"/>
      <c r="M55" s="105"/>
    </row>
    <row r="56" spans="1:13" x14ac:dyDescent="0.25">
      <c r="B56" s="125">
        <v>42095</v>
      </c>
      <c r="C56" s="102">
        <v>30</v>
      </c>
      <c r="D56" s="102">
        <v>720</v>
      </c>
      <c r="E56" s="102">
        <v>4</v>
      </c>
      <c r="F56" s="102">
        <v>0</v>
      </c>
      <c r="G56" s="102">
        <v>416</v>
      </c>
      <c r="H56" s="126">
        <v>304</v>
      </c>
      <c r="I56" s="127">
        <v>0.57777777777777772</v>
      </c>
      <c r="J56" s="102"/>
      <c r="M56" s="105"/>
    </row>
    <row r="57" spans="1:13" x14ac:dyDescent="0.25">
      <c r="B57" s="125">
        <v>42125</v>
      </c>
      <c r="C57" s="102">
        <v>31</v>
      </c>
      <c r="D57" s="102">
        <v>744</v>
      </c>
      <c r="E57" s="102">
        <v>5</v>
      </c>
      <c r="F57" s="102">
        <v>1</v>
      </c>
      <c r="G57" s="102">
        <v>400</v>
      </c>
      <c r="H57" s="126">
        <v>344</v>
      </c>
      <c r="I57" s="127">
        <v>0.5376344086021505</v>
      </c>
      <c r="J57" s="102"/>
      <c r="M57" s="105"/>
    </row>
    <row r="58" spans="1:13" x14ac:dyDescent="0.25">
      <c r="B58" s="125">
        <v>42156</v>
      </c>
      <c r="C58" s="102">
        <v>30</v>
      </c>
      <c r="D58" s="102">
        <v>720</v>
      </c>
      <c r="E58" s="102">
        <v>4</v>
      </c>
      <c r="F58" s="102">
        <v>0</v>
      </c>
      <c r="G58" s="102">
        <v>416</v>
      </c>
      <c r="H58" s="126">
        <v>304</v>
      </c>
      <c r="I58" s="127">
        <v>0.57777777777777772</v>
      </c>
      <c r="J58" s="102"/>
      <c r="M58" s="105"/>
    </row>
    <row r="59" spans="1:13" x14ac:dyDescent="0.25">
      <c r="B59" s="125">
        <v>42186</v>
      </c>
      <c r="C59" s="102">
        <v>31</v>
      </c>
      <c r="D59" s="102">
        <v>744</v>
      </c>
      <c r="E59" s="102">
        <v>4</v>
      </c>
      <c r="F59" s="102">
        <v>1</v>
      </c>
      <c r="G59" s="102">
        <v>416</v>
      </c>
      <c r="H59" s="126">
        <v>328</v>
      </c>
      <c r="I59" s="127">
        <v>0.55913978494623651</v>
      </c>
      <c r="J59" s="102"/>
      <c r="M59" s="105"/>
    </row>
    <row r="60" spans="1:13" x14ac:dyDescent="0.25">
      <c r="B60" s="125">
        <v>42217</v>
      </c>
      <c r="C60" s="102">
        <v>31</v>
      </c>
      <c r="D60" s="102">
        <v>744</v>
      </c>
      <c r="E60" s="102">
        <v>5</v>
      </c>
      <c r="F60" s="102">
        <v>0</v>
      </c>
      <c r="G60" s="102">
        <v>416</v>
      </c>
      <c r="H60" s="126">
        <v>328</v>
      </c>
      <c r="I60" s="127">
        <v>0.55913978494623651</v>
      </c>
      <c r="J60" s="102"/>
      <c r="M60" s="105"/>
    </row>
    <row r="61" spans="1:13" x14ac:dyDescent="0.25">
      <c r="B61" s="125">
        <v>42248</v>
      </c>
      <c r="C61" s="102">
        <v>30</v>
      </c>
      <c r="D61" s="102">
        <v>720</v>
      </c>
      <c r="E61" s="102">
        <v>4</v>
      </c>
      <c r="F61" s="102">
        <v>1</v>
      </c>
      <c r="G61" s="102">
        <v>400</v>
      </c>
      <c r="H61" s="126">
        <v>320</v>
      </c>
      <c r="I61" s="127">
        <v>0.55555555555555558</v>
      </c>
      <c r="J61" s="102"/>
      <c r="M61" s="105"/>
    </row>
    <row r="62" spans="1:13" x14ac:dyDescent="0.25">
      <c r="B62" s="125">
        <v>42278</v>
      </c>
      <c r="C62" s="102">
        <v>31</v>
      </c>
      <c r="D62" s="102">
        <v>744</v>
      </c>
      <c r="E62" s="102">
        <v>4</v>
      </c>
      <c r="F62" s="102">
        <v>0</v>
      </c>
      <c r="G62" s="102">
        <v>432</v>
      </c>
      <c r="H62" s="126">
        <v>312</v>
      </c>
      <c r="I62" s="127">
        <v>0.58064516129032262</v>
      </c>
      <c r="J62" s="102"/>
      <c r="M62" s="105"/>
    </row>
    <row r="63" spans="1:13" x14ac:dyDescent="0.25">
      <c r="B63" s="125">
        <v>42309</v>
      </c>
      <c r="C63" s="102">
        <v>30</v>
      </c>
      <c r="D63" s="102">
        <v>721</v>
      </c>
      <c r="E63" s="102">
        <v>5</v>
      </c>
      <c r="F63" s="102">
        <v>1</v>
      </c>
      <c r="G63" s="102">
        <v>384</v>
      </c>
      <c r="H63" s="126">
        <v>337</v>
      </c>
      <c r="I63" s="127">
        <v>0.53259361997226073</v>
      </c>
      <c r="J63" s="102"/>
      <c r="M63" s="105"/>
    </row>
    <row r="64" spans="1:13" x14ac:dyDescent="0.25">
      <c r="B64" s="125">
        <v>42339</v>
      </c>
      <c r="C64" s="102">
        <v>31</v>
      </c>
      <c r="D64" s="102">
        <v>744</v>
      </c>
      <c r="E64" s="102">
        <v>4</v>
      </c>
      <c r="F64" s="102">
        <v>1</v>
      </c>
      <c r="G64" s="102">
        <v>416</v>
      </c>
      <c r="H64" s="126">
        <v>328</v>
      </c>
      <c r="I64" s="127">
        <v>0.55913978494623651</v>
      </c>
      <c r="J64" s="102"/>
      <c r="M64" s="105"/>
    </row>
    <row r="65" spans="1:13" x14ac:dyDescent="0.25">
      <c r="A65" s="117">
        <v>2016</v>
      </c>
      <c r="B65" s="125">
        <v>42370</v>
      </c>
      <c r="C65" s="102">
        <v>31</v>
      </c>
      <c r="D65" s="102">
        <v>744</v>
      </c>
      <c r="E65" s="102">
        <v>5</v>
      </c>
      <c r="F65" s="102">
        <v>1</v>
      </c>
      <c r="G65" s="102">
        <v>400</v>
      </c>
      <c r="H65" s="126">
        <v>344</v>
      </c>
      <c r="I65" s="127">
        <v>0.5376344086021505</v>
      </c>
      <c r="J65" s="102"/>
      <c r="M65" s="105"/>
    </row>
    <row r="66" spans="1:13" x14ac:dyDescent="0.25">
      <c r="B66" s="125">
        <v>42401</v>
      </c>
      <c r="C66" s="102">
        <v>29</v>
      </c>
      <c r="D66" s="102">
        <v>696</v>
      </c>
      <c r="E66" s="102">
        <v>4</v>
      </c>
      <c r="F66" s="102">
        <v>0</v>
      </c>
      <c r="G66" s="102">
        <v>400</v>
      </c>
      <c r="H66" s="126">
        <v>296</v>
      </c>
      <c r="I66" s="127">
        <v>0.57471264367816088</v>
      </c>
      <c r="J66" s="102"/>
      <c r="M66" s="105"/>
    </row>
    <row r="67" spans="1:13" x14ac:dyDescent="0.25">
      <c r="B67" s="125">
        <v>42430</v>
      </c>
      <c r="C67" s="102">
        <v>31</v>
      </c>
      <c r="D67" s="102">
        <v>743</v>
      </c>
      <c r="E67" s="102">
        <v>4</v>
      </c>
      <c r="F67" s="102">
        <v>0</v>
      </c>
      <c r="G67" s="102">
        <v>432</v>
      </c>
      <c r="H67" s="126">
        <v>311</v>
      </c>
      <c r="I67" s="127">
        <v>0.58142664872139971</v>
      </c>
      <c r="J67" s="102"/>
      <c r="M67" s="105"/>
    </row>
    <row r="68" spans="1:13" x14ac:dyDescent="0.25">
      <c r="B68" s="125">
        <v>42461</v>
      </c>
      <c r="C68" s="102">
        <v>30</v>
      </c>
      <c r="D68" s="102">
        <v>720</v>
      </c>
      <c r="E68" s="102">
        <v>4</v>
      </c>
      <c r="F68" s="102">
        <v>0</v>
      </c>
      <c r="G68" s="102">
        <v>416</v>
      </c>
      <c r="H68" s="126">
        <v>304</v>
      </c>
      <c r="I68" s="127">
        <v>0.57777777777777772</v>
      </c>
      <c r="J68" s="102"/>
      <c r="M68" s="105"/>
    </row>
    <row r="69" spans="1:13" x14ac:dyDescent="0.25">
      <c r="B69" s="125">
        <v>42491</v>
      </c>
      <c r="C69" s="102">
        <v>31</v>
      </c>
      <c r="D69" s="102">
        <v>744</v>
      </c>
      <c r="E69" s="102">
        <v>5</v>
      </c>
      <c r="F69" s="102">
        <v>1</v>
      </c>
      <c r="G69" s="102">
        <v>400</v>
      </c>
      <c r="H69" s="126">
        <v>344</v>
      </c>
      <c r="I69" s="127">
        <v>0.5376344086021505</v>
      </c>
      <c r="J69" s="102"/>
      <c r="M69" s="105"/>
    </row>
    <row r="70" spans="1:13" x14ac:dyDescent="0.25">
      <c r="B70" s="125">
        <v>42522</v>
      </c>
      <c r="C70" s="102">
        <v>30</v>
      </c>
      <c r="D70" s="102">
        <v>720</v>
      </c>
      <c r="E70" s="102">
        <v>4</v>
      </c>
      <c r="F70" s="102">
        <v>0</v>
      </c>
      <c r="G70" s="102">
        <v>416</v>
      </c>
      <c r="H70" s="126">
        <v>304</v>
      </c>
      <c r="I70" s="127">
        <v>0.57777777777777772</v>
      </c>
      <c r="J70" s="102"/>
      <c r="M70" s="105"/>
    </row>
    <row r="71" spans="1:13" x14ac:dyDescent="0.25">
      <c r="B71" s="125">
        <v>42552</v>
      </c>
      <c r="C71" s="102">
        <v>31</v>
      </c>
      <c r="D71" s="102">
        <v>744</v>
      </c>
      <c r="E71" s="102">
        <v>5</v>
      </c>
      <c r="F71" s="102">
        <v>1</v>
      </c>
      <c r="G71" s="102">
        <v>400</v>
      </c>
      <c r="H71" s="126">
        <v>344</v>
      </c>
      <c r="I71" s="127">
        <v>0.5376344086021505</v>
      </c>
      <c r="J71" s="102"/>
      <c r="M71" s="105"/>
    </row>
    <row r="72" spans="1:13" x14ac:dyDescent="0.25">
      <c r="B72" s="125">
        <v>42583</v>
      </c>
      <c r="C72" s="102">
        <v>31</v>
      </c>
      <c r="D72" s="102">
        <v>744</v>
      </c>
      <c r="E72" s="102">
        <v>4</v>
      </c>
      <c r="F72" s="102">
        <v>0</v>
      </c>
      <c r="G72" s="102">
        <v>432</v>
      </c>
      <c r="H72" s="126">
        <v>312</v>
      </c>
      <c r="I72" s="127">
        <v>0.58064516129032262</v>
      </c>
      <c r="J72" s="102"/>
      <c r="M72" s="105"/>
    </row>
    <row r="73" spans="1:13" x14ac:dyDescent="0.25">
      <c r="B73" s="125">
        <v>42614</v>
      </c>
      <c r="C73" s="102">
        <v>30</v>
      </c>
      <c r="D73" s="102">
        <v>720</v>
      </c>
      <c r="E73" s="102">
        <v>4</v>
      </c>
      <c r="F73" s="102">
        <v>1</v>
      </c>
      <c r="G73" s="102">
        <v>400</v>
      </c>
      <c r="H73" s="126">
        <v>320</v>
      </c>
      <c r="I73" s="127">
        <v>0.55555555555555558</v>
      </c>
      <c r="J73" s="102"/>
      <c r="M73" s="105"/>
    </row>
    <row r="74" spans="1:13" x14ac:dyDescent="0.25">
      <c r="B74" s="125">
        <v>42644</v>
      </c>
      <c r="C74" s="102">
        <v>31</v>
      </c>
      <c r="D74" s="102">
        <v>744</v>
      </c>
      <c r="E74" s="102">
        <v>5</v>
      </c>
      <c r="F74" s="102">
        <v>0</v>
      </c>
      <c r="G74" s="102">
        <v>416</v>
      </c>
      <c r="H74" s="126">
        <v>328</v>
      </c>
      <c r="I74" s="127">
        <v>0.55913978494623651</v>
      </c>
      <c r="J74" s="102"/>
      <c r="M74" s="105"/>
    </row>
    <row r="75" spans="1:13" x14ac:dyDescent="0.25">
      <c r="B75" s="125">
        <v>42675</v>
      </c>
      <c r="C75" s="102">
        <v>30</v>
      </c>
      <c r="D75" s="102">
        <v>721</v>
      </c>
      <c r="E75" s="102">
        <v>4</v>
      </c>
      <c r="F75" s="102">
        <v>1</v>
      </c>
      <c r="G75" s="102">
        <v>400</v>
      </c>
      <c r="H75" s="126">
        <v>321</v>
      </c>
      <c r="I75" s="127">
        <v>0.55478502080443826</v>
      </c>
      <c r="J75" s="102"/>
      <c r="M75" s="105"/>
    </row>
    <row r="76" spans="1:13" x14ac:dyDescent="0.25">
      <c r="B76" s="125">
        <v>42705</v>
      </c>
      <c r="C76" s="102">
        <v>31</v>
      </c>
      <c r="D76" s="102">
        <v>744</v>
      </c>
      <c r="E76" s="102">
        <v>4</v>
      </c>
      <c r="F76" s="102">
        <v>1</v>
      </c>
      <c r="G76" s="102">
        <v>416</v>
      </c>
      <c r="H76" s="126">
        <v>328</v>
      </c>
      <c r="I76" s="127">
        <v>0.55913978494623651</v>
      </c>
      <c r="J76" s="102"/>
      <c r="M76" s="105"/>
    </row>
    <row r="77" spans="1:13" x14ac:dyDescent="0.25">
      <c r="A77" s="117">
        <v>2017</v>
      </c>
      <c r="B77" s="125">
        <v>42736</v>
      </c>
      <c r="C77" s="102">
        <v>31</v>
      </c>
      <c r="D77" s="102">
        <v>744</v>
      </c>
      <c r="E77" s="102">
        <v>5</v>
      </c>
      <c r="F77" s="102">
        <v>1</v>
      </c>
      <c r="G77" s="102">
        <v>400</v>
      </c>
      <c r="H77" s="126">
        <v>344</v>
      </c>
      <c r="I77" s="127">
        <v>0.5376344086021505</v>
      </c>
      <c r="J77" s="102"/>
      <c r="M77" s="105"/>
    </row>
    <row r="78" spans="1:13" x14ac:dyDescent="0.25">
      <c r="B78" s="125">
        <v>42767</v>
      </c>
      <c r="C78" s="102">
        <v>28</v>
      </c>
      <c r="D78" s="102">
        <v>672</v>
      </c>
      <c r="E78" s="102">
        <v>4</v>
      </c>
      <c r="F78" s="102">
        <v>0</v>
      </c>
      <c r="G78" s="102">
        <v>384</v>
      </c>
      <c r="H78" s="126">
        <v>288</v>
      </c>
      <c r="I78" s="127">
        <v>0.5714285714285714</v>
      </c>
      <c r="J78" s="102"/>
      <c r="M78" s="105"/>
    </row>
    <row r="79" spans="1:13" x14ac:dyDescent="0.25">
      <c r="B79" s="125">
        <v>42795</v>
      </c>
      <c r="C79" s="102">
        <v>31</v>
      </c>
      <c r="D79" s="102">
        <v>743</v>
      </c>
      <c r="E79" s="102">
        <v>4</v>
      </c>
      <c r="F79" s="102">
        <v>0</v>
      </c>
      <c r="G79" s="102">
        <v>432</v>
      </c>
      <c r="H79" s="126">
        <v>311</v>
      </c>
      <c r="I79" s="127">
        <v>0.58142664872139971</v>
      </c>
      <c r="J79" s="102"/>
      <c r="M79" s="105"/>
    </row>
    <row r="80" spans="1:13" x14ac:dyDescent="0.25">
      <c r="B80" s="125">
        <v>42826</v>
      </c>
      <c r="C80" s="102">
        <v>30</v>
      </c>
      <c r="D80" s="102">
        <v>720</v>
      </c>
      <c r="E80" s="102">
        <v>5</v>
      </c>
      <c r="F80" s="102">
        <v>0</v>
      </c>
      <c r="G80" s="102">
        <v>400</v>
      </c>
      <c r="H80" s="126">
        <v>320</v>
      </c>
      <c r="I80" s="127">
        <v>0.55555555555555558</v>
      </c>
      <c r="J80" s="102"/>
      <c r="M80" s="105"/>
    </row>
    <row r="81" spans="1:13" x14ac:dyDescent="0.25">
      <c r="B81" s="125">
        <v>42856</v>
      </c>
      <c r="C81" s="102">
        <v>31</v>
      </c>
      <c r="D81" s="102">
        <v>744</v>
      </c>
      <c r="E81" s="102">
        <v>4</v>
      </c>
      <c r="F81" s="102">
        <v>1</v>
      </c>
      <c r="G81" s="102">
        <v>416</v>
      </c>
      <c r="H81" s="126">
        <v>328</v>
      </c>
      <c r="I81" s="127">
        <v>0.55913978494623651</v>
      </c>
      <c r="J81" s="102"/>
      <c r="M81" s="105"/>
    </row>
    <row r="82" spans="1:13" x14ac:dyDescent="0.25">
      <c r="B82" s="125">
        <v>42887</v>
      </c>
      <c r="C82" s="102">
        <v>30</v>
      </c>
      <c r="D82" s="102">
        <v>720</v>
      </c>
      <c r="E82" s="102">
        <v>4</v>
      </c>
      <c r="F82" s="102">
        <v>0</v>
      </c>
      <c r="G82" s="102">
        <v>416</v>
      </c>
      <c r="H82" s="126">
        <v>304</v>
      </c>
      <c r="I82" s="127">
        <v>0.57777777777777772</v>
      </c>
      <c r="J82" s="102"/>
      <c r="M82" s="105"/>
    </row>
    <row r="83" spans="1:13" x14ac:dyDescent="0.25">
      <c r="B83" s="125">
        <v>42917</v>
      </c>
      <c r="C83" s="102">
        <v>31</v>
      </c>
      <c r="D83" s="102">
        <v>744</v>
      </c>
      <c r="E83" s="102">
        <v>5</v>
      </c>
      <c r="F83" s="102">
        <v>1</v>
      </c>
      <c r="G83" s="102">
        <v>400</v>
      </c>
      <c r="H83" s="126">
        <v>344</v>
      </c>
      <c r="I83" s="127">
        <v>0.5376344086021505</v>
      </c>
      <c r="J83" s="102"/>
      <c r="M83" s="105"/>
    </row>
    <row r="84" spans="1:13" x14ac:dyDescent="0.25">
      <c r="B84" s="125">
        <v>42948</v>
      </c>
      <c r="C84" s="102">
        <v>31</v>
      </c>
      <c r="D84" s="102">
        <v>744</v>
      </c>
      <c r="E84" s="102">
        <v>4</v>
      </c>
      <c r="F84" s="102">
        <v>0</v>
      </c>
      <c r="G84" s="102">
        <v>432</v>
      </c>
      <c r="H84" s="126">
        <v>312</v>
      </c>
      <c r="I84" s="127">
        <v>0.58064516129032262</v>
      </c>
      <c r="J84" s="102"/>
      <c r="M84" s="105"/>
    </row>
    <row r="85" spans="1:13" x14ac:dyDescent="0.25">
      <c r="B85" s="125">
        <v>42979</v>
      </c>
      <c r="C85" s="102">
        <v>30</v>
      </c>
      <c r="D85" s="102">
        <v>720</v>
      </c>
      <c r="E85" s="102">
        <v>4</v>
      </c>
      <c r="F85" s="102">
        <v>1</v>
      </c>
      <c r="G85" s="102">
        <v>400</v>
      </c>
      <c r="H85" s="126">
        <v>320</v>
      </c>
      <c r="I85" s="127">
        <v>0.55555555555555558</v>
      </c>
      <c r="J85" s="102"/>
      <c r="M85" s="105"/>
    </row>
    <row r="86" spans="1:13" x14ac:dyDescent="0.25">
      <c r="B86" s="125">
        <v>43009</v>
      </c>
      <c r="C86" s="102">
        <v>31</v>
      </c>
      <c r="D86" s="102">
        <v>744</v>
      </c>
      <c r="E86" s="102">
        <v>5</v>
      </c>
      <c r="F86" s="102">
        <v>0</v>
      </c>
      <c r="G86" s="102">
        <v>416</v>
      </c>
      <c r="H86" s="126">
        <v>328</v>
      </c>
      <c r="I86" s="127">
        <v>0.55913978494623651</v>
      </c>
      <c r="J86" s="102"/>
      <c r="M86" s="105"/>
    </row>
    <row r="87" spans="1:13" x14ac:dyDescent="0.25">
      <c r="B87" s="125">
        <v>43040</v>
      </c>
      <c r="C87" s="102">
        <v>30</v>
      </c>
      <c r="D87" s="102">
        <v>721</v>
      </c>
      <c r="E87" s="102">
        <v>4</v>
      </c>
      <c r="F87" s="102">
        <v>1</v>
      </c>
      <c r="G87" s="102">
        <v>400</v>
      </c>
      <c r="H87" s="126">
        <v>321</v>
      </c>
      <c r="I87" s="127">
        <v>0.55478502080443826</v>
      </c>
      <c r="J87" s="102"/>
      <c r="M87" s="105"/>
    </row>
    <row r="88" spans="1:13" x14ac:dyDescent="0.25">
      <c r="B88" s="125">
        <v>43070</v>
      </c>
      <c r="C88" s="102">
        <v>31</v>
      </c>
      <c r="D88" s="102">
        <v>744</v>
      </c>
      <c r="E88" s="102">
        <v>5</v>
      </c>
      <c r="F88" s="102">
        <v>1</v>
      </c>
      <c r="G88" s="102">
        <v>400</v>
      </c>
      <c r="H88" s="126">
        <v>344</v>
      </c>
      <c r="I88" s="127">
        <v>0.5376344086021505</v>
      </c>
      <c r="J88" s="102"/>
      <c r="M88" s="105"/>
    </row>
    <row r="89" spans="1:13" x14ac:dyDescent="0.25">
      <c r="A89" s="117">
        <v>2018</v>
      </c>
      <c r="B89" s="125">
        <v>43101</v>
      </c>
      <c r="C89" s="102">
        <v>31</v>
      </c>
      <c r="D89" s="102">
        <v>744</v>
      </c>
      <c r="E89" s="102">
        <v>4</v>
      </c>
      <c r="F89" s="102">
        <v>1</v>
      </c>
      <c r="G89" s="102">
        <v>416</v>
      </c>
      <c r="H89" s="126">
        <v>328</v>
      </c>
      <c r="I89" s="127">
        <v>0.55913978494623651</v>
      </c>
      <c r="J89" s="102"/>
      <c r="M89" s="105"/>
    </row>
    <row r="90" spans="1:13" x14ac:dyDescent="0.25">
      <c r="B90" s="125">
        <v>43132</v>
      </c>
      <c r="C90" s="102">
        <v>28</v>
      </c>
      <c r="D90" s="102">
        <v>672</v>
      </c>
      <c r="E90" s="102">
        <v>4</v>
      </c>
      <c r="F90" s="102">
        <v>0</v>
      </c>
      <c r="G90" s="102">
        <v>384</v>
      </c>
      <c r="H90" s="126">
        <v>288</v>
      </c>
      <c r="I90" s="127">
        <v>0.5714285714285714</v>
      </c>
      <c r="J90" s="102"/>
      <c r="M90" s="105"/>
    </row>
    <row r="91" spans="1:13" x14ac:dyDescent="0.25">
      <c r="B91" s="125">
        <v>43160</v>
      </c>
      <c r="C91" s="102">
        <v>31</v>
      </c>
      <c r="D91" s="102">
        <v>743</v>
      </c>
      <c r="E91" s="102">
        <v>4</v>
      </c>
      <c r="F91" s="102">
        <v>0</v>
      </c>
      <c r="G91" s="102">
        <v>432</v>
      </c>
      <c r="H91" s="126">
        <v>311</v>
      </c>
      <c r="I91" s="127">
        <v>0.58142664872139971</v>
      </c>
      <c r="J91" s="102"/>
      <c r="M91" s="105"/>
    </row>
    <row r="92" spans="1:13" x14ac:dyDescent="0.25">
      <c r="B92" s="125">
        <v>43191</v>
      </c>
      <c r="C92" s="102">
        <v>30</v>
      </c>
      <c r="D92" s="102">
        <v>720</v>
      </c>
      <c r="E92" s="102">
        <v>5</v>
      </c>
      <c r="F92" s="102">
        <v>0</v>
      </c>
      <c r="G92" s="102">
        <v>400</v>
      </c>
      <c r="H92" s="126">
        <v>320</v>
      </c>
      <c r="I92" s="127">
        <v>0.55555555555555558</v>
      </c>
      <c r="J92" s="102"/>
      <c r="M92" s="105"/>
    </row>
    <row r="93" spans="1:13" x14ac:dyDescent="0.25">
      <c r="B93" s="125">
        <v>43221</v>
      </c>
      <c r="C93" s="102">
        <v>31</v>
      </c>
      <c r="D93" s="102">
        <v>744</v>
      </c>
      <c r="E93" s="102">
        <v>4</v>
      </c>
      <c r="F93" s="102">
        <v>1</v>
      </c>
      <c r="G93" s="102">
        <v>416</v>
      </c>
      <c r="H93" s="126">
        <v>328</v>
      </c>
      <c r="I93" s="127">
        <v>0.55913978494623651</v>
      </c>
      <c r="J93" s="102"/>
      <c r="M93" s="105"/>
    </row>
    <row r="94" spans="1:13" x14ac:dyDescent="0.25">
      <c r="B94" s="125">
        <v>43252</v>
      </c>
      <c r="C94" s="102">
        <v>30</v>
      </c>
      <c r="D94" s="102">
        <v>720</v>
      </c>
      <c r="E94" s="102">
        <v>4</v>
      </c>
      <c r="F94" s="102">
        <v>0</v>
      </c>
      <c r="G94" s="102">
        <v>416</v>
      </c>
      <c r="H94" s="126">
        <v>304</v>
      </c>
      <c r="I94" s="127">
        <v>0.57777777777777772</v>
      </c>
      <c r="J94" s="102"/>
      <c r="M94" s="105"/>
    </row>
    <row r="95" spans="1:13" x14ac:dyDescent="0.25">
      <c r="B95" s="125">
        <v>43282</v>
      </c>
      <c r="C95" s="102">
        <v>31</v>
      </c>
      <c r="D95" s="102">
        <v>744</v>
      </c>
      <c r="E95" s="102">
        <v>5</v>
      </c>
      <c r="F95" s="102">
        <v>1</v>
      </c>
      <c r="G95" s="102">
        <v>400</v>
      </c>
      <c r="H95" s="126">
        <v>344</v>
      </c>
      <c r="I95" s="127">
        <v>0.5376344086021505</v>
      </c>
      <c r="J95" s="102"/>
      <c r="M95" s="105"/>
    </row>
    <row r="96" spans="1:13" x14ac:dyDescent="0.25">
      <c r="B96" s="125">
        <v>43313</v>
      </c>
      <c r="C96" s="102">
        <v>31</v>
      </c>
      <c r="D96" s="102">
        <v>744</v>
      </c>
      <c r="E96" s="102">
        <v>4</v>
      </c>
      <c r="F96" s="102">
        <v>0</v>
      </c>
      <c r="G96" s="102">
        <v>432</v>
      </c>
      <c r="H96" s="126">
        <v>312</v>
      </c>
      <c r="I96" s="127">
        <v>0.58064516129032262</v>
      </c>
      <c r="J96" s="102"/>
      <c r="M96" s="105"/>
    </row>
    <row r="97" spans="1:13" x14ac:dyDescent="0.25">
      <c r="B97" s="125">
        <v>43344</v>
      </c>
      <c r="C97" s="102">
        <v>30</v>
      </c>
      <c r="D97" s="102">
        <v>720</v>
      </c>
      <c r="E97" s="102">
        <v>5</v>
      </c>
      <c r="F97" s="102">
        <v>1</v>
      </c>
      <c r="G97" s="102">
        <v>384</v>
      </c>
      <c r="H97" s="126">
        <v>336</v>
      </c>
      <c r="I97" s="127">
        <v>0.53333333333333333</v>
      </c>
      <c r="J97" s="102"/>
      <c r="M97" s="105"/>
    </row>
    <row r="98" spans="1:13" x14ac:dyDescent="0.25">
      <c r="B98" s="125">
        <v>43374</v>
      </c>
      <c r="C98" s="102">
        <v>31</v>
      </c>
      <c r="D98" s="102">
        <v>744</v>
      </c>
      <c r="E98" s="102">
        <v>4</v>
      </c>
      <c r="F98" s="102">
        <v>0</v>
      </c>
      <c r="G98" s="102">
        <v>432</v>
      </c>
      <c r="H98" s="126">
        <v>312</v>
      </c>
      <c r="I98" s="127">
        <v>0.58064516129032262</v>
      </c>
      <c r="J98" s="102"/>
      <c r="M98" s="105"/>
    </row>
    <row r="99" spans="1:13" x14ac:dyDescent="0.25">
      <c r="B99" s="125">
        <v>43405</v>
      </c>
      <c r="C99" s="102">
        <v>30</v>
      </c>
      <c r="D99" s="102">
        <v>721</v>
      </c>
      <c r="E99" s="102">
        <v>4</v>
      </c>
      <c r="F99" s="102">
        <v>1</v>
      </c>
      <c r="G99" s="102">
        <v>400</v>
      </c>
      <c r="H99" s="126">
        <v>321</v>
      </c>
      <c r="I99" s="127">
        <v>0.55478502080443826</v>
      </c>
      <c r="J99" s="102"/>
      <c r="M99" s="105"/>
    </row>
    <row r="100" spans="1:13" x14ac:dyDescent="0.25">
      <c r="B100" s="125">
        <v>43435</v>
      </c>
      <c r="C100" s="102">
        <v>31</v>
      </c>
      <c r="D100" s="102">
        <v>744</v>
      </c>
      <c r="E100" s="102">
        <v>5</v>
      </c>
      <c r="F100" s="102">
        <v>1</v>
      </c>
      <c r="G100" s="102">
        <v>400</v>
      </c>
      <c r="H100" s="126">
        <v>344</v>
      </c>
      <c r="I100" s="127">
        <v>0.5376344086021505</v>
      </c>
      <c r="J100" s="102"/>
      <c r="M100" s="105"/>
    </row>
    <row r="101" spans="1:13" x14ac:dyDescent="0.25">
      <c r="A101" s="117">
        <v>2019</v>
      </c>
      <c r="B101" s="125">
        <v>43466</v>
      </c>
      <c r="C101" s="102">
        <v>31</v>
      </c>
      <c r="D101" s="102">
        <v>744</v>
      </c>
      <c r="E101" s="102">
        <v>4</v>
      </c>
      <c r="F101" s="102">
        <v>1</v>
      </c>
      <c r="G101" s="102">
        <v>416</v>
      </c>
      <c r="H101" s="126">
        <v>328</v>
      </c>
      <c r="I101" s="127">
        <v>0.55913978494623651</v>
      </c>
      <c r="J101" s="102"/>
      <c r="M101" s="105"/>
    </row>
    <row r="102" spans="1:13" x14ac:dyDescent="0.25">
      <c r="B102" s="125">
        <v>43497</v>
      </c>
      <c r="C102" s="102">
        <v>28</v>
      </c>
      <c r="D102" s="102">
        <v>672</v>
      </c>
      <c r="E102" s="102">
        <v>4</v>
      </c>
      <c r="F102" s="102">
        <v>0</v>
      </c>
      <c r="G102" s="102">
        <v>384</v>
      </c>
      <c r="H102" s="126">
        <v>288</v>
      </c>
      <c r="I102" s="127">
        <v>0.5714285714285714</v>
      </c>
      <c r="J102" s="102"/>
      <c r="M102" s="105"/>
    </row>
    <row r="103" spans="1:13" x14ac:dyDescent="0.25">
      <c r="B103" s="125">
        <v>43525</v>
      </c>
      <c r="C103" s="102">
        <v>31</v>
      </c>
      <c r="D103" s="102">
        <v>743</v>
      </c>
      <c r="E103" s="102">
        <v>5</v>
      </c>
      <c r="F103" s="102">
        <v>0</v>
      </c>
      <c r="G103" s="102">
        <v>416</v>
      </c>
      <c r="H103" s="126">
        <v>327</v>
      </c>
      <c r="I103" s="127">
        <v>0.55989232839838488</v>
      </c>
      <c r="J103" s="102"/>
      <c r="M103" s="105"/>
    </row>
    <row r="104" spans="1:13" x14ac:dyDescent="0.25">
      <c r="B104" s="125">
        <v>43556</v>
      </c>
      <c r="C104" s="102">
        <v>30</v>
      </c>
      <c r="D104" s="102">
        <v>720</v>
      </c>
      <c r="E104" s="102">
        <v>4</v>
      </c>
      <c r="F104" s="102">
        <v>0</v>
      </c>
      <c r="G104" s="102">
        <v>416</v>
      </c>
      <c r="H104" s="126">
        <v>304</v>
      </c>
      <c r="I104" s="127">
        <v>0.57777777777777772</v>
      </c>
      <c r="J104" s="102"/>
      <c r="M104" s="105"/>
    </row>
    <row r="105" spans="1:13" x14ac:dyDescent="0.25">
      <c r="B105" s="125">
        <v>43586</v>
      </c>
      <c r="C105" s="102">
        <v>31</v>
      </c>
      <c r="D105" s="102">
        <v>744</v>
      </c>
      <c r="E105" s="102">
        <v>4</v>
      </c>
      <c r="F105" s="102">
        <v>1</v>
      </c>
      <c r="G105" s="102">
        <v>416</v>
      </c>
      <c r="H105" s="126">
        <v>328</v>
      </c>
      <c r="I105" s="127">
        <v>0.55913978494623651</v>
      </c>
      <c r="J105" s="102"/>
      <c r="M105" s="105"/>
    </row>
    <row r="106" spans="1:13" x14ac:dyDescent="0.25">
      <c r="B106" s="125">
        <v>43617</v>
      </c>
      <c r="C106" s="102">
        <v>30</v>
      </c>
      <c r="D106" s="102">
        <v>720</v>
      </c>
      <c r="E106" s="102">
        <v>5</v>
      </c>
      <c r="F106" s="102">
        <v>0</v>
      </c>
      <c r="G106" s="102">
        <v>400</v>
      </c>
      <c r="H106" s="126">
        <v>320</v>
      </c>
      <c r="I106" s="127">
        <v>0.55555555555555558</v>
      </c>
      <c r="J106" s="102"/>
      <c r="M106" s="105"/>
    </row>
    <row r="107" spans="1:13" x14ac:dyDescent="0.25">
      <c r="B107" s="125">
        <v>43647</v>
      </c>
      <c r="C107" s="102">
        <v>31</v>
      </c>
      <c r="D107" s="102">
        <v>744</v>
      </c>
      <c r="E107" s="102">
        <v>4</v>
      </c>
      <c r="F107" s="102">
        <v>1</v>
      </c>
      <c r="G107" s="102">
        <v>416</v>
      </c>
      <c r="H107" s="126">
        <v>328</v>
      </c>
      <c r="I107" s="127">
        <v>0.55913978494623651</v>
      </c>
      <c r="J107" s="102"/>
      <c r="M107" s="105"/>
    </row>
    <row r="108" spans="1:13" x14ac:dyDescent="0.25">
      <c r="B108" s="125">
        <v>43678</v>
      </c>
      <c r="C108" s="102">
        <v>31</v>
      </c>
      <c r="D108" s="102">
        <v>744</v>
      </c>
      <c r="E108" s="102">
        <v>4</v>
      </c>
      <c r="F108" s="102">
        <v>0</v>
      </c>
      <c r="G108" s="102">
        <v>432</v>
      </c>
      <c r="H108" s="126">
        <v>312</v>
      </c>
      <c r="I108" s="127">
        <v>0.58064516129032262</v>
      </c>
      <c r="J108" s="102"/>
      <c r="M108" s="105"/>
    </row>
    <row r="109" spans="1:13" x14ac:dyDescent="0.25">
      <c r="B109" s="125">
        <v>43709</v>
      </c>
      <c r="C109" s="102">
        <v>30</v>
      </c>
      <c r="D109" s="102">
        <v>720</v>
      </c>
      <c r="E109" s="102">
        <v>5</v>
      </c>
      <c r="F109" s="102">
        <v>1</v>
      </c>
      <c r="G109" s="102">
        <v>384</v>
      </c>
      <c r="H109" s="126">
        <v>336</v>
      </c>
      <c r="I109" s="127">
        <v>0.53333333333333333</v>
      </c>
      <c r="J109" s="102"/>
      <c r="M109" s="105"/>
    </row>
    <row r="110" spans="1:13" x14ac:dyDescent="0.25">
      <c r="B110" s="125">
        <v>43739</v>
      </c>
      <c r="C110" s="102">
        <v>31</v>
      </c>
      <c r="D110" s="102">
        <v>744</v>
      </c>
      <c r="E110" s="102">
        <v>4</v>
      </c>
      <c r="F110" s="102">
        <v>0</v>
      </c>
      <c r="G110" s="102">
        <v>432</v>
      </c>
      <c r="H110" s="126">
        <v>312</v>
      </c>
      <c r="I110" s="127">
        <v>0.58064516129032262</v>
      </c>
      <c r="J110" s="102"/>
      <c r="M110" s="105"/>
    </row>
    <row r="111" spans="1:13" x14ac:dyDescent="0.25">
      <c r="B111" s="125">
        <v>43770</v>
      </c>
      <c r="C111" s="102">
        <v>30</v>
      </c>
      <c r="D111" s="102">
        <v>721</v>
      </c>
      <c r="E111" s="102">
        <v>4</v>
      </c>
      <c r="F111" s="102">
        <v>1</v>
      </c>
      <c r="G111" s="102">
        <v>400</v>
      </c>
      <c r="H111" s="126">
        <v>321</v>
      </c>
      <c r="I111" s="127">
        <v>0.55478502080443826</v>
      </c>
      <c r="J111" s="102"/>
      <c r="M111" s="105"/>
    </row>
    <row r="112" spans="1:13" x14ac:dyDescent="0.25">
      <c r="B112" s="133">
        <v>43800</v>
      </c>
      <c r="C112" s="134">
        <v>31</v>
      </c>
      <c r="D112" s="134">
        <v>744</v>
      </c>
      <c r="E112" s="134">
        <v>5</v>
      </c>
      <c r="F112" s="134">
        <v>1</v>
      </c>
      <c r="G112" s="134">
        <v>400</v>
      </c>
      <c r="H112" s="135">
        <v>344</v>
      </c>
      <c r="I112" s="136">
        <v>0.5376344086021505</v>
      </c>
      <c r="J112" s="102"/>
      <c r="M112" s="105"/>
    </row>
    <row r="113" spans="10:13" x14ac:dyDescent="0.25">
      <c r="J113" s="102"/>
      <c r="M113" s="105"/>
    </row>
    <row r="114" spans="10:13" x14ac:dyDescent="0.25">
      <c r="J114" s="102"/>
      <c r="M114" s="105"/>
    </row>
    <row r="115" spans="10:13" x14ac:dyDescent="0.25">
      <c r="J115" s="102"/>
      <c r="M115" s="105"/>
    </row>
    <row r="116" spans="10:13" x14ac:dyDescent="0.25">
      <c r="J116" s="102"/>
      <c r="M116" s="105"/>
    </row>
    <row r="117" spans="10:13" x14ac:dyDescent="0.25">
      <c r="J117" s="102"/>
      <c r="M117" s="105"/>
    </row>
    <row r="118" spans="10:13" x14ac:dyDescent="0.25">
      <c r="J118" s="102"/>
      <c r="M118" s="105"/>
    </row>
    <row r="119" spans="10:13" x14ac:dyDescent="0.25">
      <c r="J119" s="102"/>
      <c r="M119" s="105"/>
    </row>
    <row r="120" spans="10:13" x14ac:dyDescent="0.25">
      <c r="J120" s="102"/>
      <c r="M120" s="105"/>
    </row>
    <row r="121" spans="10:13" x14ac:dyDescent="0.25">
      <c r="J121" s="102"/>
      <c r="M121" s="105"/>
    </row>
    <row r="122" spans="10:13" x14ac:dyDescent="0.25">
      <c r="J122" s="102"/>
      <c r="M122" s="105"/>
    </row>
    <row r="123" spans="10:13" x14ac:dyDescent="0.25">
      <c r="J123" s="102"/>
      <c r="M123" s="105"/>
    </row>
    <row r="124" spans="10:13" x14ac:dyDescent="0.25">
      <c r="J124" s="102"/>
      <c r="M124" s="105"/>
    </row>
    <row r="125" spans="10:13" x14ac:dyDescent="0.25">
      <c r="J125" s="102"/>
      <c r="M125" s="105"/>
    </row>
    <row r="126" spans="10:13" x14ac:dyDescent="0.25">
      <c r="J126" s="102"/>
      <c r="M126" s="105"/>
    </row>
    <row r="127" spans="10:13" x14ac:dyDescent="0.25">
      <c r="J127" s="102"/>
      <c r="M127" s="105"/>
    </row>
    <row r="128" spans="10:13" x14ac:dyDescent="0.25">
      <c r="J128" s="102"/>
      <c r="M128" s="105"/>
    </row>
    <row r="129" spans="10:13" x14ac:dyDescent="0.25">
      <c r="J129" s="102"/>
      <c r="M129" s="105"/>
    </row>
    <row r="130" spans="10:13" x14ac:dyDescent="0.25">
      <c r="J130" s="102"/>
      <c r="M130" s="105"/>
    </row>
    <row r="131" spans="10:13" x14ac:dyDescent="0.25">
      <c r="J131" s="102"/>
      <c r="M131" s="105"/>
    </row>
    <row r="132" spans="10:13" x14ac:dyDescent="0.25">
      <c r="J132" s="102"/>
      <c r="M132" s="105"/>
    </row>
    <row r="133" spans="10:13" x14ac:dyDescent="0.25">
      <c r="J133" s="102"/>
      <c r="M133" s="105"/>
    </row>
    <row r="134" spans="10:13" x14ac:dyDescent="0.25">
      <c r="J134" s="102"/>
      <c r="M134" s="105"/>
    </row>
    <row r="135" spans="10:13" x14ac:dyDescent="0.25">
      <c r="J135" s="102"/>
      <c r="M135" s="105"/>
    </row>
    <row r="136" spans="10:13" x14ac:dyDescent="0.25">
      <c r="J136" s="102"/>
      <c r="M136" s="105"/>
    </row>
    <row r="137" spans="10:13" x14ac:dyDescent="0.25">
      <c r="J137" s="102"/>
      <c r="M137" s="105"/>
    </row>
    <row r="138" spans="10:13" x14ac:dyDescent="0.25">
      <c r="J138" s="102"/>
      <c r="M138" s="105"/>
    </row>
    <row r="139" spans="10:13" x14ac:dyDescent="0.25">
      <c r="J139" s="102"/>
      <c r="M139" s="105"/>
    </row>
    <row r="140" spans="10:13" x14ac:dyDescent="0.25">
      <c r="J140" s="102"/>
      <c r="M140" s="105"/>
    </row>
    <row r="141" spans="10:13" x14ac:dyDescent="0.25">
      <c r="J141" s="102"/>
      <c r="M141" s="105"/>
    </row>
    <row r="142" spans="10:13" x14ac:dyDescent="0.25">
      <c r="J142" s="102"/>
      <c r="M142" s="105"/>
    </row>
    <row r="143" spans="10:13" x14ac:dyDescent="0.25">
      <c r="J143" s="102"/>
      <c r="M143" s="105"/>
    </row>
    <row r="144" spans="10:13" x14ac:dyDescent="0.25">
      <c r="J144" s="102"/>
      <c r="M144" s="105"/>
    </row>
    <row r="145" spans="10:13" x14ac:dyDescent="0.25">
      <c r="J145" s="102"/>
      <c r="M145" s="105"/>
    </row>
    <row r="146" spans="10:13" x14ac:dyDescent="0.25">
      <c r="J146" s="102"/>
      <c r="M146" s="105"/>
    </row>
    <row r="147" spans="10:13" x14ac:dyDescent="0.25">
      <c r="J147" s="102"/>
      <c r="M147" s="105"/>
    </row>
    <row r="148" spans="10:13" x14ac:dyDescent="0.25">
      <c r="J148" s="102"/>
      <c r="M148" s="105"/>
    </row>
    <row r="149" spans="10:13" x14ac:dyDescent="0.25">
      <c r="J149" s="102"/>
      <c r="M149" s="105"/>
    </row>
    <row r="150" spans="10:13" x14ac:dyDescent="0.25">
      <c r="J150" s="102"/>
      <c r="M150" s="105"/>
    </row>
    <row r="151" spans="10:13" x14ac:dyDescent="0.25">
      <c r="J151" s="102"/>
      <c r="M151" s="105"/>
    </row>
    <row r="152" spans="10:13" x14ac:dyDescent="0.25">
      <c r="J152" s="102"/>
      <c r="M152" s="105"/>
    </row>
    <row r="153" spans="10:13" x14ac:dyDescent="0.25">
      <c r="J153" s="102"/>
      <c r="M153" s="105"/>
    </row>
    <row r="154" spans="10:13" x14ac:dyDescent="0.25">
      <c r="J154" s="102"/>
      <c r="M154" s="105"/>
    </row>
    <row r="155" spans="10:13" x14ac:dyDescent="0.25">
      <c r="J155" s="102"/>
      <c r="M155" s="105"/>
    </row>
    <row r="156" spans="10:13" x14ac:dyDescent="0.25">
      <c r="J156" s="102"/>
      <c r="M156" s="105"/>
    </row>
    <row r="157" spans="10:13" x14ac:dyDescent="0.25">
      <c r="J157" s="102"/>
      <c r="M157" s="105"/>
    </row>
    <row r="158" spans="10:13" x14ac:dyDescent="0.25">
      <c r="J158" s="102"/>
      <c r="M158" s="105"/>
    </row>
    <row r="159" spans="10:13" x14ac:dyDescent="0.25">
      <c r="J159" s="102"/>
      <c r="M159" s="105"/>
    </row>
    <row r="160" spans="10:13" x14ac:dyDescent="0.25">
      <c r="J160" s="102"/>
      <c r="M160" s="105"/>
    </row>
    <row r="161" spans="10:13" x14ac:dyDescent="0.25">
      <c r="J161" s="102"/>
      <c r="M161" s="105"/>
    </row>
    <row r="162" spans="10:13" x14ac:dyDescent="0.25">
      <c r="J162" s="102"/>
      <c r="M162" s="105"/>
    </row>
    <row r="163" spans="10:13" x14ac:dyDescent="0.25">
      <c r="J163" s="102"/>
      <c r="M163" s="105"/>
    </row>
    <row r="164" spans="10:13" x14ac:dyDescent="0.25">
      <c r="J164" s="102"/>
      <c r="M164" s="105"/>
    </row>
    <row r="165" spans="10:13" x14ac:dyDescent="0.25">
      <c r="J165" s="102"/>
      <c r="M165" s="105"/>
    </row>
    <row r="166" spans="10:13" x14ac:dyDescent="0.25">
      <c r="J166" s="102"/>
      <c r="M166" s="105"/>
    </row>
    <row r="167" spans="10:13" x14ac:dyDescent="0.25">
      <c r="J167" s="102"/>
      <c r="M167" s="105"/>
    </row>
    <row r="168" spans="10:13" x14ac:dyDescent="0.25">
      <c r="J168" s="102"/>
      <c r="M168" s="105"/>
    </row>
    <row r="169" spans="10:13" x14ac:dyDescent="0.25">
      <c r="J169" s="102"/>
      <c r="M169" s="105"/>
    </row>
    <row r="170" spans="10:13" x14ac:dyDescent="0.25">
      <c r="J170" s="102"/>
      <c r="M170" s="105"/>
    </row>
    <row r="171" spans="10:13" x14ac:dyDescent="0.25">
      <c r="J171" s="102"/>
      <c r="M171" s="105"/>
    </row>
    <row r="172" spans="10:13" x14ac:dyDescent="0.25">
      <c r="J172" s="102"/>
      <c r="M172" s="105"/>
    </row>
    <row r="173" spans="10:13" x14ac:dyDescent="0.25">
      <c r="J173" s="102"/>
      <c r="M173" s="105"/>
    </row>
    <row r="174" spans="10:13" x14ac:dyDescent="0.25">
      <c r="J174" s="102"/>
      <c r="M174" s="105"/>
    </row>
    <row r="175" spans="10:13" x14ac:dyDescent="0.25">
      <c r="J175" s="102"/>
      <c r="M175" s="105"/>
    </row>
    <row r="176" spans="10:13" x14ac:dyDescent="0.25">
      <c r="J176" s="102"/>
      <c r="M176" s="105"/>
    </row>
    <row r="177" spans="10:13" x14ac:dyDescent="0.25">
      <c r="J177" s="102"/>
      <c r="M177" s="105"/>
    </row>
    <row r="178" spans="10:13" x14ac:dyDescent="0.25">
      <c r="J178" s="102"/>
      <c r="M178" s="105"/>
    </row>
    <row r="179" spans="10:13" x14ac:dyDescent="0.25">
      <c r="J179" s="102"/>
      <c r="M179" s="105"/>
    </row>
    <row r="180" spans="10:13" x14ac:dyDescent="0.25">
      <c r="J180" s="102"/>
      <c r="M180" s="105"/>
    </row>
    <row r="181" spans="10:13" x14ac:dyDescent="0.25">
      <c r="J181" s="102"/>
      <c r="M181" s="105"/>
    </row>
    <row r="182" spans="10:13" x14ac:dyDescent="0.25">
      <c r="J182" s="102"/>
      <c r="M182" s="105"/>
    </row>
    <row r="183" spans="10:13" x14ac:dyDescent="0.25">
      <c r="J183" s="102"/>
      <c r="M183" s="105"/>
    </row>
    <row r="184" spans="10:13" x14ac:dyDescent="0.25">
      <c r="J184" s="102"/>
      <c r="M184" s="105"/>
    </row>
    <row r="185" spans="10:13" x14ac:dyDescent="0.25">
      <c r="J185" s="102"/>
      <c r="M185" s="105"/>
    </row>
    <row r="186" spans="10:13" x14ac:dyDescent="0.25">
      <c r="J186" s="102"/>
      <c r="M186" s="105"/>
    </row>
    <row r="187" spans="10:13" x14ac:dyDescent="0.25">
      <c r="J187" s="102"/>
      <c r="M187" s="105"/>
    </row>
    <row r="188" spans="10:13" x14ac:dyDescent="0.25">
      <c r="J188" s="102"/>
      <c r="M188" s="105"/>
    </row>
    <row r="189" spans="10:13" x14ac:dyDescent="0.25">
      <c r="J189" s="102"/>
      <c r="M189" s="105"/>
    </row>
    <row r="190" spans="10:13" x14ac:dyDescent="0.25">
      <c r="J190" s="102"/>
      <c r="M190" s="105"/>
    </row>
    <row r="191" spans="10:13" x14ac:dyDescent="0.25">
      <c r="J191" s="102"/>
      <c r="M191" s="105"/>
    </row>
    <row r="192" spans="10:13" x14ac:dyDescent="0.25">
      <c r="J192" s="102"/>
      <c r="M192" s="105"/>
    </row>
    <row r="193" spans="10:13" x14ac:dyDescent="0.25">
      <c r="J193" s="102"/>
      <c r="M193" s="105"/>
    </row>
    <row r="194" spans="10:13" x14ac:dyDescent="0.25">
      <c r="J194" s="102"/>
      <c r="M194" s="105"/>
    </row>
    <row r="195" spans="10:13" x14ac:dyDescent="0.25">
      <c r="J195" s="102"/>
      <c r="M195" s="105"/>
    </row>
    <row r="196" spans="10:13" x14ac:dyDescent="0.25">
      <c r="J196" s="102"/>
      <c r="M196" s="105"/>
    </row>
    <row r="197" spans="10:13" x14ac:dyDescent="0.25">
      <c r="J197" s="102"/>
      <c r="M197" s="105"/>
    </row>
    <row r="198" spans="10:13" x14ac:dyDescent="0.25">
      <c r="J198" s="102"/>
      <c r="M198" s="105"/>
    </row>
    <row r="199" spans="10:13" x14ac:dyDescent="0.25">
      <c r="J199" s="102"/>
      <c r="M199" s="105"/>
    </row>
    <row r="200" spans="10:13" x14ac:dyDescent="0.25">
      <c r="J200" s="102"/>
      <c r="M200" s="105"/>
    </row>
    <row r="201" spans="10:13" x14ac:dyDescent="0.25">
      <c r="J201" s="102"/>
      <c r="M201" s="105"/>
    </row>
    <row r="202" spans="10:13" x14ac:dyDescent="0.25">
      <c r="J202" s="102"/>
      <c r="M202" s="105"/>
    </row>
    <row r="203" spans="10:13" x14ac:dyDescent="0.25">
      <c r="J203" s="102"/>
      <c r="M203" s="105"/>
    </row>
    <row r="204" spans="10:13" x14ac:dyDescent="0.25">
      <c r="J204" s="102"/>
      <c r="M204" s="105"/>
    </row>
    <row r="205" spans="10:13" x14ac:dyDescent="0.25">
      <c r="J205" s="102"/>
      <c r="M205" s="105"/>
    </row>
    <row r="206" spans="10:13" x14ac:dyDescent="0.25">
      <c r="J206" s="102"/>
      <c r="M206" s="105"/>
    </row>
    <row r="207" spans="10:13" x14ac:dyDescent="0.25">
      <c r="J207" s="102"/>
      <c r="M207" s="105"/>
    </row>
    <row r="208" spans="10:13" x14ac:dyDescent="0.25">
      <c r="J208" s="102"/>
      <c r="M208" s="105"/>
    </row>
    <row r="209" spans="10:13" x14ac:dyDescent="0.25">
      <c r="J209" s="102"/>
      <c r="M209" s="105"/>
    </row>
    <row r="210" spans="10:13" x14ac:dyDescent="0.25">
      <c r="J210" s="102"/>
      <c r="M210" s="105"/>
    </row>
    <row r="211" spans="10:13" x14ac:dyDescent="0.25">
      <c r="J211" s="102"/>
      <c r="M211" s="105"/>
    </row>
    <row r="212" spans="10:13" x14ac:dyDescent="0.25">
      <c r="J212" s="102"/>
      <c r="M212" s="105"/>
    </row>
    <row r="213" spans="10:13" x14ac:dyDescent="0.25">
      <c r="J213" s="102"/>
      <c r="M213" s="105"/>
    </row>
    <row r="214" spans="10:13" x14ac:dyDescent="0.25">
      <c r="J214" s="102"/>
      <c r="M214" s="105"/>
    </row>
    <row r="215" spans="10:13" x14ac:dyDescent="0.25">
      <c r="J215" s="102"/>
      <c r="M215" s="105"/>
    </row>
    <row r="216" spans="10:13" x14ac:dyDescent="0.25">
      <c r="J216" s="102"/>
      <c r="M216" s="105"/>
    </row>
    <row r="217" spans="10:13" x14ac:dyDescent="0.25">
      <c r="J217" s="102"/>
      <c r="M217" s="105"/>
    </row>
    <row r="218" spans="10:13" x14ac:dyDescent="0.25">
      <c r="J218" s="102"/>
      <c r="M218" s="105"/>
    </row>
    <row r="219" spans="10:13" x14ac:dyDescent="0.25">
      <c r="J219" s="102"/>
      <c r="M219" s="105"/>
    </row>
    <row r="220" spans="10:13" x14ac:dyDescent="0.25">
      <c r="J220" s="102"/>
      <c r="M220" s="105"/>
    </row>
    <row r="221" spans="10:13" x14ac:dyDescent="0.25">
      <c r="J221" s="102"/>
      <c r="M221" s="105"/>
    </row>
    <row r="222" spans="10:13" x14ac:dyDescent="0.25">
      <c r="J222" s="102"/>
      <c r="M222" s="105"/>
    </row>
    <row r="223" spans="10:13" x14ac:dyDescent="0.25">
      <c r="J223" s="102"/>
      <c r="M223" s="105"/>
    </row>
    <row r="224" spans="10:13" x14ac:dyDescent="0.25">
      <c r="J224" s="102"/>
      <c r="M224" s="105"/>
    </row>
    <row r="225" spans="10:13" x14ac:dyDescent="0.25">
      <c r="J225" s="102"/>
      <c r="M225" s="105"/>
    </row>
    <row r="226" spans="10:13" x14ac:dyDescent="0.25">
      <c r="J226" s="102"/>
      <c r="M226" s="105"/>
    </row>
    <row r="227" spans="10:13" x14ac:dyDescent="0.25">
      <c r="J227" s="102"/>
      <c r="M227" s="105"/>
    </row>
    <row r="228" spans="10:13" x14ac:dyDescent="0.25">
      <c r="J228" s="102"/>
      <c r="M228" s="105"/>
    </row>
    <row r="229" spans="10:13" x14ac:dyDescent="0.25">
      <c r="J229" s="102"/>
      <c r="M229" s="105"/>
    </row>
    <row r="230" spans="10:13" x14ac:dyDescent="0.25">
      <c r="J230" s="102"/>
      <c r="M230" s="105"/>
    </row>
    <row r="231" spans="10:13" x14ac:dyDescent="0.25">
      <c r="J231" s="102"/>
      <c r="M231" s="105"/>
    </row>
    <row r="232" spans="10:13" x14ac:dyDescent="0.25">
      <c r="J232" s="102"/>
      <c r="M232" s="105"/>
    </row>
    <row r="233" spans="10:13" x14ac:dyDescent="0.25">
      <c r="J233" s="102"/>
      <c r="M233" s="105"/>
    </row>
    <row r="234" spans="10:13" x14ac:dyDescent="0.25">
      <c r="J234" s="102"/>
      <c r="M234" s="105"/>
    </row>
    <row r="235" spans="10:13" x14ac:dyDescent="0.25">
      <c r="J235" s="102"/>
      <c r="M235" s="105"/>
    </row>
    <row r="236" spans="10:13" x14ac:dyDescent="0.25">
      <c r="J236" s="102"/>
      <c r="M236" s="105"/>
    </row>
    <row r="237" spans="10:13" x14ac:dyDescent="0.25">
      <c r="J237" s="102"/>
      <c r="M237" s="105"/>
    </row>
    <row r="238" spans="10:13" x14ac:dyDescent="0.25">
      <c r="J238" s="102"/>
      <c r="M238" s="105"/>
    </row>
    <row r="239" spans="10:13" x14ac:dyDescent="0.25">
      <c r="J239" s="102"/>
      <c r="M239" s="105"/>
    </row>
    <row r="240" spans="10:13" x14ac:dyDescent="0.25">
      <c r="J240" s="102"/>
      <c r="M240" s="105"/>
    </row>
    <row r="241" spans="10:13" x14ac:dyDescent="0.25">
      <c r="J241" s="102"/>
      <c r="M241" s="105"/>
    </row>
    <row r="242" spans="10:13" x14ac:dyDescent="0.25">
      <c r="J242" s="102"/>
      <c r="M242" s="105"/>
    </row>
    <row r="243" spans="10:13" x14ac:dyDescent="0.25">
      <c r="J243" s="102"/>
      <c r="M243" s="105"/>
    </row>
    <row r="244" spans="10:13" x14ac:dyDescent="0.25">
      <c r="J244" s="102"/>
      <c r="M244" s="105"/>
    </row>
    <row r="245" spans="10:13" x14ac:dyDescent="0.25">
      <c r="J245" s="102"/>
      <c r="M245" s="105"/>
    </row>
    <row r="246" spans="10:13" x14ac:dyDescent="0.25">
      <c r="J246" s="102"/>
      <c r="M246" s="105"/>
    </row>
    <row r="247" spans="10:13" x14ac:dyDescent="0.25">
      <c r="J247" s="102"/>
      <c r="M247" s="105"/>
    </row>
    <row r="248" spans="10:13" x14ac:dyDescent="0.25">
      <c r="J248" s="102"/>
      <c r="M248" s="105"/>
    </row>
    <row r="249" spans="10:13" x14ac:dyDescent="0.25">
      <c r="J249" s="102"/>
      <c r="M249" s="105"/>
    </row>
    <row r="250" spans="10:13" x14ac:dyDescent="0.25">
      <c r="J250" s="102"/>
      <c r="M250" s="105"/>
    </row>
    <row r="251" spans="10:13" x14ac:dyDescent="0.25">
      <c r="J251" s="102"/>
      <c r="M251" s="105"/>
    </row>
    <row r="252" spans="10:13" x14ac:dyDescent="0.25">
      <c r="J252" s="102"/>
      <c r="M252" s="105"/>
    </row>
    <row r="253" spans="10:13" x14ac:dyDescent="0.25">
      <c r="J253" s="102"/>
      <c r="M253" s="105"/>
    </row>
    <row r="254" spans="10:13" x14ac:dyDescent="0.25">
      <c r="J254" s="102"/>
      <c r="M254" s="105"/>
    </row>
    <row r="255" spans="10:13" x14ac:dyDescent="0.25">
      <c r="J255" s="102"/>
      <c r="M255" s="105"/>
    </row>
    <row r="256" spans="10:13" x14ac:dyDescent="0.25">
      <c r="J256" s="102"/>
      <c r="M256" s="105"/>
    </row>
    <row r="257" spans="10:13" x14ac:dyDescent="0.25">
      <c r="J257" s="102"/>
      <c r="M257" s="105"/>
    </row>
    <row r="258" spans="10:13" x14ac:dyDescent="0.25">
      <c r="J258" s="102"/>
      <c r="M258" s="105"/>
    </row>
    <row r="259" spans="10:13" x14ac:dyDescent="0.25">
      <c r="J259" s="102"/>
      <c r="M259" s="105"/>
    </row>
    <row r="260" spans="10:13" x14ac:dyDescent="0.25">
      <c r="J260" s="102"/>
      <c r="M260" s="105"/>
    </row>
    <row r="261" spans="10:13" x14ac:dyDescent="0.25">
      <c r="J261" s="102"/>
      <c r="M261" s="105"/>
    </row>
    <row r="262" spans="10:13" x14ac:dyDescent="0.25">
      <c r="J262" s="102"/>
      <c r="M262" s="105"/>
    </row>
    <row r="263" spans="10:13" x14ac:dyDescent="0.25">
      <c r="J263" s="102"/>
      <c r="M263" s="105"/>
    </row>
    <row r="264" spans="10:13" x14ac:dyDescent="0.25">
      <c r="J264" s="102"/>
      <c r="M264" s="105"/>
    </row>
    <row r="265" spans="10:13" x14ac:dyDescent="0.25">
      <c r="J265" s="102"/>
      <c r="M265" s="105"/>
    </row>
    <row r="266" spans="10:13" x14ac:dyDescent="0.25">
      <c r="J266" s="102"/>
      <c r="M266" s="105"/>
    </row>
    <row r="267" spans="10:13" x14ac:dyDescent="0.25">
      <c r="J267" s="102"/>
      <c r="M267" s="105"/>
    </row>
    <row r="268" spans="10:13" x14ac:dyDescent="0.25">
      <c r="J268" s="102"/>
      <c r="M268" s="105"/>
    </row>
    <row r="269" spans="10:13" x14ac:dyDescent="0.25">
      <c r="J269" s="102"/>
      <c r="M269" s="105"/>
    </row>
    <row r="270" spans="10:13" x14ac:dyDescent="0.25">
      <c r="J270" s="102"/>
      <c r="M270" s="105"/>
    </row>
    <row r="271" spans="10:13" x14ac:dyDescent="0.25">
      <c r="J271" s="102"/>
      <c r="M271" s="105"/>
    </row>
    <row r="272" spans="10:13" x14ac:dyDescent="0.25">
      <c r="J272" s="102"/>
      <c r="M272" s="105"/>
    </row>
    <row r="273" spans="10:13" x14ac:dyDescent="0.25">
      <c r="J273" s="102"/>
      <c r="M273" s="105"/>
    </row>
    <row r="274" spans="10:13" x14ac:dyDescent="0.25">
      <c r="J274" s="102"/>
      <c r="M274" s="105"/>
    </row>
    <row r="275" spans="10:13" x14ac:dyDescent="0.25">
      <c r="J275" s="102"/>
      <c r="M275" s="105"/>
    </row>
    <row r="276" spans="10:13" x14ac:dyDescent="0.25">
      <c r="J276" s="102"/>
      <c r="M276" s="105"/>
    </row>
    <row r="277" spans="10:13" x14ac:dyDescent="0.25">
      <c r="J277" s="102"/>
      <c r="M277" s="105"/>
    </row>
    <row r="278" spans="10:13" x14ac:dyDescent="0.25">
      <c r="J278" s="102"/>
      <c r="M278" s="105"/>
    </row>
    <row r="279" spans="10:13" x14ac:dyDescent="0.25">
      <c r="J279" s="102"/>
      <c r="M279" s="105"/>
    </row>
    <row r="280" spans="10:13" x14ac:dyDescent="0.25">
      <c r="J280" s="102"/>
      <c r="M280" s="105"/>
    </row>
    <row r="281" spans="10:13" x14ac:dyDescent="0.25">
      <c r="J281" s="102"/>
      <c r="M281" s="105"/>
    </row>
    <row r="282" spans="10:13" x14ac:dyDescent="0.25">
      <c r="J282" s="102"/>
      <c r="M282" s="105"/>
    </row>
    <row r="283" spans="10:13" x14ac:dyDescent="0.25">
      <c r="J283" s="102"/>
      <c r="M283" s="105"/>
    </row>
    <row r="284" spans="10:13" x14ac:dyDescent="0.25">
      <c r="J284" s="102"/>
      <c r="M284" s="105"/>
    </row>
    <row r="285" spans="10:13" x14ac:dyDescent="0.25">
      <c r="J285" s="102"/>
      <c r="M285" s="105"/>
    </row>
    <row r="286" spans="10:13" x14ac:dyDescent="0.25">
      <c r="J286" s="102"/>
      <c r="M286" s="105"/>
    </row>
    <row r="287" spans="10:13" x14ac:dyDescent="0.25">
      <c r="J287" s="102"/>
      <c r="M287" s="105"/>
    </row>
    <row r="288" spans="10:13" x14ac:dyDescent="0.25">
      <c r="J288" s="102"/>
      <c r="M288" s="105"/>
    </row>
    <row r="289" spans="10:13" x14ac:dyDescent="0.25">
      <c r="J289" s="102"/>
      <c r="M289" s="105"/>
    </row>
    <row r="290" spans="10:13" x14ac:dyDescent="0.25">
      <c r="J290" s="102"/>
      <c r="M290" s="105"/>
    </row>
    <row r="291" spans="10:13" x14ac:dyDescent="0.25">
      <c r="J291" s="102"/>
      <c r="M291" s="105"/>
    </row>
    <row r="292" spans="10:13" x14ac:dyDescent="0.25">
      <c r="J292" s="102"/>
      <c r="M292" s="105"/>
    </row>
    <row r="293" spans="10:13" x14ac:dyDescent="0.25">
      <c r="J293" s="102"/>
      <c r="M293" s="105"/>
    </row>
    <row r="294" spans="10:13" x14ac:dyDescent="0.25">
      <c r="J294" s="102"/>
      <c r="M294" s="105"/>
    </row>
    <row r="295" spans="10:13" x14ac:dyDescent="0.25">
      <c r="J295" s="102"/>
      <c r="M295" s="105"/>
    </row>
    <row r="296" spans="10:13" x14ac:dyDescent="0.25">
      <c r="J296" s="102"/>
      <c r="M296" s="105"/>
    </row>
    <row r="297" spans="10:13" x14ac:dyDescent="0.25">
      <c r="J297" s="102"/>
      <c r="M297" s="105"/>
    </row>
    <row r="298" spans="10:13" x14ac:dyDescent="0.25">
      <c r="J298" s="102"/>
      <c r="M298" s="105"/>
    </row>
    <row r="299" spans="10:13" x14ac:dyDescent="0.25">
      <c r="J299" s="102"/>
      <c r="M299" s="105"/>
    </row>
    <row r="300" spans="10:13" x14ac:dyDescent="0.25">
      <c r="J300" s="102"/>
      <c r="M300" s="105"/>
    </row>
    <row r="301" spans="10:13" x14ac:dyDescent="0.25">
      <c r="J301" s="102"/>
      <c r="M301" s="105"/>
    </row>
    <row r="302" spans="10:13" x14ac:dyDescent="0.25">
      <c r="J302" s="102"/>
      <c r="M302" s="105"/>
    </row>
    <row r="303" spans="10:13" x14ac:dyDescent="0.25">
      <c r="J303" s="102"/>
      <c r="M303" s="105"/>
    </row>
    <row r="304" spans="10:13" x14ac:dyDescent="0.25">
      <c r="J304" s="102"/>
      <c r="M304" s="105"/>
    </row>
    <row r="305" spans="10:13" x14ac:dyDescent="0.25">
      <c r="J305" s="102"/>
      <c r="M305" s="105"/>
    </row>
    <row r="306" spans="10:13" x14ac:dyDescent="0.25">
      <c r="J306" s="102"/>
      <c r="M306" s="105"/>
    </row>
    <row r="307" spans="10:13" x14ac:dyDescent="0.25">
      <c r="J307" s="102"/>
      <c r="M307" s="105"/>
    </row>
    <row r="308" spans="10:13" x14ac:dyDescent="0.25">
      <c r="J308" s="102"/>
      <c r="M308" s="105"/>
    </row>
    <row r="309" spans="10:13" x14ac:dyDescent="0.25">
      <c r="J309" s="102"/>
      <c r="M309" s="105"/>
    </row>
    <row r="310" spans="10:13" x14ac:dyDescent="0.25">
      <c r="J310" s="102"/>
      <c r="M310" s="105"/>
    </row>
    <row r="311" spans="10:13" x14ac:dyDescent="0.25">
      <c r="J311" s="102"/>
      <c r="M311" s="105"/>
    </row>
    <row r="312" spans="10:13" x14ac:dyDescent="0.25">
      <c r="J312" s="102"/>
      <c r="M312" s="105"/>
    </row>
    <row r="313" spans="10:13" x14ac:dyDescent="0.25">
      <c r="J313" s="102"/>
      <c r="M313" s="105"/>
    </row>
    <row r="314" spans="10:13" x14ac:dyDescent="0.25">
      <c r="J314" s="102"/>
      <c r="M314" s="105"/>
    </row>
    <row r="315" spans="10:13" x14ac:dyDescent="0.25">
      <c r="J315" s="102"/>
      <c r="M315" s="105"/>
    </row>
    <row r="316" spans="10:13" x14ac:dyDescent="0.25">
      <c r="J316" s="102"/>
      <c r="M316" s="105"/>
    </row>
    <row r="317" spans="10:13" x14ac:dyDescent="0.25">
      <c r="J317" s="102"/>
      <c r="M317" s="105"/>
    </row>
    <row r="318" spans="10:13" x14ac:dyDescent="0.25">
      <c r="J318" s="102"/>
      <c r="M318" s="105"/>
    </row>
    <row r="319" spans="10:13" x14ac:dyDescent="0.25">
      <c r="J319" s="102"/>
      <c r="M319" s="105"/>
    </row>
    <row r="320" spans="10:13" x14ac:dyDescent="0.25">
      <c r="J320" s="102"/>
      <c r="M320" s="105"/>
    </row>
    <row r="321" spans="10:13" x14ac:dyDescent="0.25">
      <c r="J321" s="102"/>
      <c r="M321" s="105"/>
    </row>
    <row r="322" spans="10:13" x14ac:dyDescent="0.25">
      <c r="J322" s="102"/>
      <c r="M322" s="105"/>
    </row>
    <row r="323" spans="10:13" x14ac:dyDescent="0.25">
      <c r="J323" s="102"/>
      <c r="M323" s="105"/>
    </row>
    <row r="324" spans="10:13" x14ac:dyDescent="0.25">
      <c r="J324" s="102"/>
      <c r="M324" s="105"/>
    </row>
    <row r="325" spans="10:13" x14ac:dyDescent="0.25">
      <c r="J325" s="102"/>
      <c r="M325" s="105"/>
    </row>
    <row r="326" spans="10:13" x14ac:dyDescent="0.25">
      <c r="J326" s="102"/>
      <c r="M326" s="105"/>
    </row>
    <row r="327" spans="10:13" x14ac:dyDescent="0.25">
      <c r="J327" s="102"/>
      <c r="M327" s="105"/>
    </row>
    <row r="328" spans="10:13" x14ac:dyDescent="0.25">
      <c r="J328" s="102"/>
      <c r="M328" s="105"/>
    </row>
    <row r="329" spans="10:13" x14ac:dyDescent="0.25">
      <c r="J329" s="102"/>
      <c r="M329" s="105"/>
    </row>
    <row r="330" spans="10:13" x14ac:dyDescent="0.25">
      <c r="J330" s="102"/>
      <c r="M330" s="105"/>
    </row>
    <row r="331" spans="10:13" x14ac:dyDescent="0.25">
      <c r="J331" s="102"/>
      <c r="M331" s="105"/>
    </row>
    <row r="332" spans="10:13" x14ac:dyDescent="0.25">
      <c r="J332" s="102"/>
      <c r="M332" s="105"/>
    </row>
    <row r="333" spans="10:13" x14ac:dyDescent="0.25">
      <c r="J333" s="102"/>
      <c r="M333" s="105"/>
    </row>
    <row r="334" spans="10:13" x14ac:dyDescent="0.25">
      <c r="J334" s="102"/>
      <c r="M334" s="105"/>
    </row>
    <row r="335" spans="10:13" x14ac:dyDescent="0.25">
      <c r="J335" s="102"/>
      <c r="M335" s="105"/>
    </row>
    <row r="336" spans="10:13" x14ac:dyDescent="0.25">
      <c r="J336" s="102"/>
      <c r="M336" s="105"/>
    </row>
    <row r="337" spans="10:13" x14ac:dyDescent="0.25">
      <c r="J337" s="102"/>
      <c r="M337" s="105"/>
    </row>
    <row r="338" spans="10:13" x14ac:dyDescent="0.25">
      <c r="J338" s="102"/>
      <c r="M338" s="105"/>
    </row>
    <row r="339" spans="10:13" x14ac:dyDescent="0.25">
      <c r="J339" s="102"/>
      <c r="M339" s="105"/>
    </row>
    <row r="340" spans="10:13" x14ac:dyDescent="0.25">
      <c r="J340" s="102"/>
      <c r="M340" s="105"/>
    </row>
    <row r="341" spans="10:13" x14ac:dyDescent="0.25">
      <c r="J341" s="102"/>
      <c r="M341" s="105"/>
    </row>
    <row r="342" spans="10:13" x14ac:dyDescent="0.25">
      <c r="J342" s="102"/>
      <c r="M342" s="105"/>
    </row>
    <row r="343" spans="10:13" x14ac:dyDescent="0.25">
      <c r="J343" s="102"/>
      <c r="M343" s="105"/>
    </row>
    <row r="344" spans="10:13" x14ac:dyDescent="0.25">
      <c r="J344" s="102"/>
      <c r="M344" s="105"/>
    </row>
    <row r="345" spans="10:13" x14ac:dyDescent="0.25">
      <c r="J345" s="102"/>
      <c r="M345" s="105"/>
    </row>
    <row r="346" spans="10:13" x14ac:dyDescent="0.25">
      <c r="J346" s="102"/>
      <c r="M346" s="105"/>
    </row>
    <row r="347" spans="10:13" x14ac:dyDescent="0.25">
      <c r="J347" s="102"/>
      <c r="M347" s="105"/>
    </row>
    <row r="348" spans="10:13" x14ac:dyDescent="0.25">
      <c r="J348" s="102"/>
      <c r="M348" s="105"/>
    </row>
    <row r="349" spans="10:13" x14ac:dyDescent="0.25">
      <c r="J349" s="102"/>
      <c r="M349" s="105"/>
    </row>
    <row r="350" spans="10:13" x14ac:dyDescent="0.25">
      <c r="J350" s="102"/>
      <c r="M350" s="105"/>
    </row>
    <row r="351" spans="10:13" x14ac:dyDescent="0.25">
      <c r="J351" s="102"/>
      <c r="M351" s="105"/>
    </row>
    <row r="352" spans="10:13" x14ac:dyDescent="0.25">
      <c r="J352" s="102"/>
      <c r="M352" s="105"/>
    </row>
    <row r="353" spans="10:13" x14ac:dyDescent="0.25">
      <c r="J353" s="102"/>
      <c r="M353" s="105"/>
    </row>
    <row r="354" spans="10:13" x14ac:dyDescent="0.25">
      <c r="J354" s="102"/>
      <c r="M354" s="105"/>
    </row>
    <row r="355" spans="10:13" x14ac:dyDescent="0.25">
      <c r="J355" s="102"/>
      <c r="M355" s="105"/>
    </row>
    <row r="356" spans="10:13" x14ac:dyDescent="0.25">
      <c r="J356" s="102"/>
      <c r="M356" s="105"/>
    </row>
    <row r="357" spans="10:13" x14ac:dyDescent="0.25">
      <c r="J357" s="102"/>
      <c r="M357" s="105"/>
    </row>
    <row r="358" spans="10:13" x14ac:dyDescent="0.25">
      <c r="J358" s="102"/>
      <c r="M358" s="105"/>
    </row>
    <row r="359" spans="10:13" x14ac:dyDescent="0.25">
      <c r="J359" s="102"/>
      <c r="M359" s="105"/>
    </row>
    <row r="360" spans="10:13" x14ac:dyDescent="0.25">
      <c r="J360" s="102"/>
      <c r="M360" s="105"/>
    </row>
    <row r="361" spans="10:13" x14ac:dyDescent="0.25">
      <c r="J361" s="102"/>
      <c r="M361" s="105"/>
    </row>
    <row r="362" spans="10:13" x14ac:dyDescent="0.25">
      <c r="J362" s="102"/>
      <c r="M362" s="105"/>
    </row>
    <row r="363" spans="10:13" x14ac:dyDescent="0.25">
      <c r="J363" s="102"/>
      <c r="M363" s="105"/>
    </row>
    <row r="364" spans="10:13" x14ac:dyDescent="0.25">
      <c r="J364" s="102"/>
      <c r="M364" s="105"/>
    </row>
    <row r="365" spans="10:13" x14ac:dyDescent="0.25">
      <c r="J365" s="102"/>
      <c r="M365" s="105"/>
    </row>
    <row r="366" spans="10:13" x14ac:dyDescent="0.25">
      <c r="J366" s="102"/>
      <c r="M366" s="105"/>
    </row>
    <row r="367" spans="10:13" x14ac:dyDescent="0.25">
      <c r="J367" s="102"/>
      <c r="M367" s="105"/>
    </row>
    <row r="368" spans="10:13" x14ac:dyDescent="0.25">
      <c r="J368" s="102"/>
      <c r="M368" s="105"/>
    </row>
    <row r="369" spans="10:13" x14ac:dyDescent="0.25">
      <c r="J369" s="102"/>
      <c r="M369" s="105"/>
    </row>
    <row r="370" spans="10:13" x14ac:dyDescent="0.25">
      <c r="J370" s="102"/>
      <c r="M370" s="105"/>
    </row>
    <row r="371" spans="10:13" x14ac:dyDescent="0.25">
      <c r="J371" s="102"/>
      <c r="M371" s="105"/>
    </row>
    <row r="372" spans="10:13" x14ac:dyDescent="0.25">
      <c r="J372" s="102"/>
      <c r="M372" s="105"/>
    </row>
    <row r="373" spans="10:13" x14ac:dyDescent="0.25">
      <c r="J373" s="102"/>
      <c r="M373" s="105"/>
    </row>
    <row r="374" spans="10:13" x14ac:dyDescent="0.25">
      <c r="J374" s="102"/>
      <c r="M374" s="105"/>
    </row>
    <row r="375" spans="10:13" x14ac:dyDescent="0.25">
      <c r="J375" s="102"/>
      <c r="M375" s="105"/>
    </row>
    <row r="376" spans="10:13" x14ac:dyDescent="0.25">
      <c r="J376" s="102"/>
      <c r="M376" s="105"/>
    </row>
    <row r="377" spans="10:13" x14ac:dyDescent="0.25">
      <c r="J377" s="102"/>
      <c r="M377" s="105"/>
    </row>
    <row r="378" spans="10:13" x14ac:dyDescent="0.25">
      <c r="J378" s="102"/>
      <c r="M378" s="105"/>
    </row>
    <row r="379" spans="10:13" x14ac:dyDescent="0.25">
      <c r="J379" s="102"/>
      <c r="M379" s="105"/>
    </row>
    <row r="380" spans="10:13" x14ac:dyDescent="0.25">
      <c r="J380" s="102"/>
      <c r="M380" s="105"/>
    </row>
    <row r="381" spans="10:13" x14ac:dyDescent="0.25">
      <c r="J381" s="102"/>
      <c r="M381" s="105"/>
    </row>
    <row r="382" spans="10:13" x14ac:dyDescent="0.25">
      <c r="J382" s="102"/>
      <c r="M382" s="105"/>
    </row>
    <row r="383" spans="10:13" x14ac:dyDescent="0.25">
      <c r="J383" s="102"/>
      <c r="M383" s="105"/>
    </row>
    <row r="384" spans="10:13" x14ac:dyDescent="0.25">
      <c r="J384" s="102"/>
      <c r="M384" s="105"/>
    </row>
    <row r="385" spans="10:13" x14ac:dyDescent="0.25">
      <c r="J385" s="102"/>
      <c r="M385" s="105"/>
    </row>
    <row r="386" spans="10:13" x14ac:dyDescent="0.25">
      <c r="J386" s="102"/>
      <c r="M386" s="105"/>
    </row>
    <row r="387" spans="10:13" x14ac:dyDescent="0.25">
      <c r="J387" s="102"/>
      <c r="M387" s="105"/>
    </row>
    <row r="388" spans="10:13" x14ac:dyDescent="0.25">
      <c r="J388" s="102"/>
      <c r="M388" s="105"/>
    </row>
    <row r="389" spans="10:13" x14ac:dyDescent="0.25">
      <c r="J389" s="102"/>
      <c r="M389" s="105"/>
    </row>
    <row r="390" spans="10:13" x14ac:dyDescent="0.25">
      <c r="J390" s="102"/>
      <c r="M390" s="105"/>
    </row>
    <row r="391" spans="10:13" x14ac:dyDescent="0.25">
      <c r="J391" s="102"/>
      <c r="M391" s="105"/>
    </row>
    <row r="392" spans="10:13" x14ac:dyDescent="0.25">
      <c r="J392" s="102"/>
      <c r="M392" s="105"/>
    </row>
    <row r="393" spans="10:13" x14ac:dyDescent="0.25">
      <c r="J393" s="102"/>
      <c r="M393" s="105"/>
    </row>
    <row r="394" spans="10:13" x14ac:dyDescent="0.25">
      <c r="J394" s="102"/>
      <c r="M394" s="105"/>
    </row>
    <row r="395" spans="10:13" x14ac:dyDescent="0.25">
      <c r="J395" s="102"/>
      <c r="M395" s="105"/>
    </row>
    <row r="396" spans="10:13" x14ac:dyDescent="0.25">
      <c r="J396" s="102"/>
      <c r="M396" s="105"/>
    </row>
    <row r="397" spans="10:13" x14ac:dyDescent="0.25">
      <c r="J397" s="102"/>
      <c r="M397" s="105"/>
    </row>
    <row r="398" spans="10:13" x14ac:dyDescent="0.25">
      <c r="J398" s="102"/>
      <c r="M398" s="105"/>
    </row>
    <row r="399" spans="10:13" x14ac:dyDescent="0.25">
      <c r="J399" s="102"/>
      <c r="M399" s="105"/>
    </row>
    <row r="400" spans="10:13" x14ac:dyDescent="0.25">
      <c r="J400" s="102"/>
      <c r="M400" s="10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sheetPr>
  <dimension ref="A1:AL184"/>
  <sheetViews>
    <sheetView workbookViewId="0">
      <pane xSplit="5" ySplit="3" topLeftCell="F4" activePane="bottomRight" state="frozen"/>
      <selection pane="topRight" activeCell="F1" sqref="F1"/>
      <selection pane="bottomLeft" activeCell="A4" sqref="A4"/>
      <selection pane="bottomRight" activeCell="D1" sqref="D1:E1048576"/>
    </sheetView>
  </sheetViews>
  <sheetFormatPr defaultRowHeight="15" outlineLevelCol="1" x14ac:dyDescent="0.25"/>
  <cols>
    <col min="1" max="2" width="9.140625" style="27"/>
    <col min="3" max="3" width="28.140625" style="27" customWidth="1"/>
    <col min="4" max="5" width="10.140625" style="27" hidden="1" customWidth="1" outlineLevel="1"/>
    <col min="6" max="6" width="13.140625" style="41" bestFit="1" customWidth="1" collapsed="1"/>
    <col min="7" max="10" width="13.140625" style="27" customWidth="1"/>
    <col min="11" max="12" width="14.28515625" style="27" customWidth="1"/>
    <col min="13" max="14" width="14.28515625" style="42" customWidth="1"/>
    <col min="15" max="18" width="11.5703125" style="27" customWidth="1"/>
    <col min="19" max="19" width="20.7109375" style="41" bestFit="1" customWidth="1"/>
    <col min="20" max="20" width="20.7109375" style="27" customWidth="1"/>
    <col min="21" max="22" width="10.28515625" style="43" customWidth="1" outlineLevel="1"/>
    <col min="23" max="24" width="13.140625" style="27" bestFit="1" customWidth="1"/>
    <col min="25" max="26" width="10.5703125" style="27" customWidth="1"/>
    <col min="27" max="27" width="13.28515625" style="27" customWidth="1"/>
    <col min="28" max="29" width="10.5703125" style="27" bestFit="1" customWidth="1"/>
    <col min="30" max="32" width="11.140625" style="27" bestFit="1" customWidth="1"/>
    <col min="33" max="36" width="14.140625" style="27" bestFit="1" customWidth="1"/>
    <col min="37" max="258" width="9.140625" style="27"/>
    <col min="259" max="259" width="28.140625" style="27" customWidth="1"/>
    <col min="260" max="261" width="10.140625" style="27" customWidth="1"/>
    <col min="262" max="262" width="13.140625" style="27" bestFit="1" customWidth="1"/>
    <col min="263" max="266" width="13.140625" style="27" customWidth="1"/>
    <col min="267" max="270" width="14.28515625" style="27" customWidth="1"/>
    <col min="271" max="274" width="11.5703125" style="27" customWidth="1"/>
    <col min="275" max="275" width="20.7109375" style="27" bestFit="1" customWidth="1"/>
    <col min="276" max="276" width="20.7109375" style="27" customWidth="1"/>
    <col min="277" max="278" width="10.28515625" style="27" customWidth="1"/>
    <col min="279" max="280" width="13.140625" style="27" bestFit="1" customWidth="1"/>
    <col min="281" max="282" width="10.5703125" style="27" customWidth="1"/>
    <col min="283" max="283" width="13.28515625" style="27" customWidth="1"/>
    <col min="284" max="285" width="10.5703125" style="27" bestFit="1" customWidth="1"/>
    <col min="286" max="288" width="11.140625" style="27" bestFit="1" customWidth="1"/>
    <col min="289" max="292" width="14.140625" style="27" bestFit="1" customWidth="1"/>
    <col min="293" max="514" width="9.140625" style="27"/>
    <col min="515" max="515" width="28.140625" style="27" customWidth="1"/>
    <col min="516" max="517" width="10.140625" style="27" customWidth="1"/>
    <col min="518" max="518" width="13.140625" style="27" bestFit="1" customWidth="1"/>
    <col min="519" max="522" width="13.140625" style="27" customWidth="1"/>
    <col min="523" max="526" width="14.28515625" style="27" customWidth="1"/>
    <col min="527" max="530" width="11.5703125" style="27" customWidth="1"/>
    <col min="531" max="531" width="20.7109375" style="27" bestFit="1" customWidth="1"/>
    <col min="532" max="532" width="20.7109375" style="27" customWidth="1"/>
    <col min="533" max="534" width="10.28515625" style="27" customWidth="1"/>
    <col min="535" max="536" width="13.140625" style="27" bestFit="1" customWidth="1"/>
    <col min="537" max="538" width="10.5703125" style="27" customWidth="1"/>
    <col min="539" max="539" width="13.28515625" style="27" customWidth="1"/>
    <col min="540" max="541" width="10.5703125" style="27" bestFit="1" customWidth="1"/>
    <col min="542" max="544" width="11.140625" style="27" bestFit="1" customWidth="1"/>
    <col min="545" max="548" width="14.140625" style="27" bestFit="1" customWidth="1"/>
    <col min="549" max="770" width="9.140625" style="27"/>
    <col min="771" max="771" width="28.140625" style="27" customWidth="1"/>
    <col min="772" max="773" width="10.140625" style="27" customWidth="1"/>
    <col min="774" max="774" width="13.140625" style="27" bestFit="1" customWidth="1"/>
    <col min="775" max="778" width="13.140625" style="27" customWidth="1"/>
    <col min="779" max="782" width="14.28515625" style="27" customWidth="1"/>
    <col min="783" max="786" width="11.5703125" style="27" customWidth="1"/>
    <col min="787" max="787" width="20.7109375" style="27" bestFit="1" customWidth="1"/>
    <col min="788" max="788" width="20.7109375" style="27" customWidth="1"/>
    <col min="789" max="790" width="10.28515625" style="27" customWidth="1"/>
    <col min="791" max="792" width="13.140625" style="27" bestFit="1" customWidth="1"/>
    <col min="793" max="794" width="10.5703125" style="27" customWidth="1"/>
    <col min="795" max="795" width="13.28515625" style="27" customWidth="1"/>
    <col min="796" max="797" width="10.5703125" style="27" bestFit="1" customWidth="1"/>
    <col min="798" max="800" width="11.140625" style="27" bestFit="1" customWidth="1"/>
    <col min="801" max="804" width="14.140625" style="27" bestFit="1" customWidth="1"/>
    <col min="805" max="1026" width="9.140625" style="27"/>
    <col min="1027" max="1027" width="28.140625" style="27" customWidth="1"/>
    <col min="1028" max="1029" width="10.140625" style="27" customWidth="1"/>
    <col min="1030" max="1030" width="13.140625" style="27" bestFit="1" customWidth="1"/>
    <col min="1031" max="1034" width="13.140625" style="27" customWidth="1"/>
    <col min="1035" max="1038" width="14.28515625" style="27" customWidth="1"/>
    <col min="1039" max="1042" width="11.5703125" style="27" customWidth="1"/>
    <col min="1043" max="1043" width="20.7109375" style="27" bestFit="1" customWidth="1"/>
    <col min="1044" max="1044" width="20.7109375" style="27" customWidth="1"/>
    <col min="1045" max="1046" width="10.28515625" style="27" customWidth="1"/>
    <col min="1047" max="1048" width="13.140625" style="27" bestFit="1" customWidth="1"/>
    <col min="1049" max="1050" width="10.5703125" style="27" customWidth="1"/>
    <col min="1051" max="1051" width="13.28515625" style="27" customWidth="1"/>
    <col min="1052" max="1053" width="10.5703125" style="27" bestFit="1" customWidth="1"/>
    <col min="1054" max="1056" width="11.140625" style="27" bestFit="1" customWidth="1"/>
    <col min="1057" max="1060" width="14.140625" style="27" bestFit="1" customWidth="1"/>
    <col min="1061" max="1282" width="9.140625" style="27"/>
    <col min="1283" max="1283" width="28.140625" style="27" customWidth="1"/>
    <col min="1284" max="1285" width="10.140625" style="27" customWidth="1"/>
    <col min="1286" max="1286" width="13.140625" style="27" bestFit="1" customWidth="1"/>
    <col min="1287" max="1290" width="13.140625" style="27" customWidth="1"/>
    <col min="1291" max="1294" width="14.28515625" style="27" customWidth="1"/>
    <col min="1295" max="1298" width="11.5703125" style="27" customWidth="1"/>
    <col min="1299" max="1299" width="20.7109375" style="27" bestFit="1" customWidth="1"/>
    <col min="1300" max="1300" width="20.7109375" style="27" customWidth="1"/>
    <col min="1301" max="1302" width="10.28515625" style="27" customWidth="1"/>
    <col min="1303" max="1304" width="13.140625" style="27" bestFit="1" customWidth="1"/>
    <col min="1305" max="1306" width="10.5703125" style="27" customWidth="1"/>
    <col min="1307" max="1307" width="13.28515625" style="27" customWidth="1"/>
    <col min="1308" max="1309" width="10.5703125" style="27" bestFit="1" customWidth="1"/>
    <col min="1310" max="1312" width="11.140625" style="27" bestFit="1" customWidth="1"/>
    <col min="1313" max="1316" width="14.140625" style="27" bestFit="1" customWidth="1"/>
    <col min="1317" max="1538" width="9.140625" style="27"/>
    <col min="1539" max="1539" width="28.140625" style="27" customWidth="1"/>
    <col min="1540" max="1541" width="10.140625" style="27" customWidth="1"/>
    <col min="1542" max="1542" width="13.140625" style="27" bestFit="1" customWidth="1"/>
    <col min="1543" max="1546" width="13.140625" style="27" customWidth="1"/>
    <col min="1547" max="1550" width="14.28515625" style="27" customWidth="1"/>
    <col min="1551" max="1554" width="11.5703125" style="27" customWidth="1"/>
    <col min="1555" max="1555" width="20.7109375" style="27" bestFit="1" customWidth="1"/>
    <col min="1556" max="1556" width="20.7109375" style="27" customWidth="1"/>
    <col min="1557" max="1558" width="10.28515625" style="27" customWidth="1"/>
    <col min="1559" max="1560" width="13.140625" style="27" bestFit="1" customWidth="1"/>
    <col min="1561" max="1562" width="10.5703125" style="27" customWidth="1"/>
    <col min="1563" max="1563" width="13.28515625" style="27" customWidth="1"/>
    <col min="1564" max="1565" width="10.5703125" style="27" bestFit="1" customWidth="1"/>
    <col min="1566" max="1568" width="11.140625" style="27" bestFit="1" customWidth="1"/>
    <col min="1569" max="1572" width="14.140625" style="27" bestFit="1" customWidth="1"/>
    <col min="1573" max="1794" width="9.140625" style="27"/>
    <col min="1795" max="1795" width="28.140625" style="27" customWidth="1"/>
    <col min="1796" max="1797" width="10.140625" style="27" customWidth="1"/>
    <col min="1798" max="1798" width="13.140625" style="27" bestFit="1" customWidth="1"/>
    <col min="1799" max="1802" width="13.140625" style="27" customWidth="1"/>
    <col min="1803" max="1806" width="14.28515625" style="27" customWidth="1"/>
    <col min="1807" max="1810" width="11.5703125" style="27" customWidth="1"/>
    <col min="1811" max="1811" width="20.7109375" style="27" bestFit="1" customWidth="1"/>
    <col min="1812" max="1812" width="20.7109375" style="27" customWidth="1"/>
    <col min="1813" max="1814" width="10.28515625" style="27" customWidth="1"/>
    <col min="1815" max="1816" width="13.140625" style="27" bestFit="1" customWidth="1"/>
    <col min="1817" max="1818" width="10.5703125" style="27" customWidth="1"/>
    <col min="1819" max="1819" width="13.28515625" style="27" customWidth="1"/>
    <col min="1820" max="1821" width="10.5703125" style="27" bestFit="1" customWidth="1"/>
    <col min="1822" max="1824" width="11.140625" style="27" bestFit="1" customWidth="1"/>
    <col min="1825" max="1828" width="14.140625" style="27" bestFit="1" customWidth="1"/>
    <col min="1829" max="2050" width="9.140625" style="27"/>
    <col min="2051" max="2051" width="28.140625" style="27" customWidth="1"/>
    <col min="2052" max="2053" width="10.140625" style="27" customWidth="1"/>
    <col min="2054" max="2054" width="13.140625" style="27" bestFit="1" customWidth="1"/>
    <col min="2055" max="2058" width="13.140625" style="27" customWidth="1"/>
    <col min="2059" max="2062" width="14.28515625" style="27" customWidth="1"/>
    <col min="2063" max="2066" width="11.5703125" style="27" customWidth="1"/>
    <col min="2067" max="2067" width="20.7109375" style="27" bestFit="1" customWidth="1"/>
    <col min="2068" max="2068" width="20.7109375" style="27" customWidth="1"/>
    <col min="2069" max="2070" width="10.28515625" style="27" customWidth="1"/>
    <col min="2071" max="2072" width="13.140625" style="27" bestFit="1" customWidth="1"/>
    <col min="2073" max="2074" width="10.5703125" style="27" customWidth="1"/>
    <col min="2075" max="2075" width="13.28515625" style="27" customWidth="1"/>
    <col min="2076" max="2077" width="10.5703125" style="27" bestFit="1" customWidth="1"/>
    <col min="2078" max="2080" width="11.140625" style="27" bestFit="1" customWidth="1"/>
    <col min="2081" max="2084" width="14.140625" style="27" bestFit="1" customWidth="1"/>
    <col min="2085" max="2306" width="9.140625" style="27"/>
    <col min="2307" max="2307" width="28.140625" style="27" customWidth="1"/>
    <col min="2308" max="2309" width="10.140625" style="27" customWidth="1"/>
    <col min="2310" max="2310" width="13.140625" style="27" bestFit="1" customWidth="1"/>
    <col min="2311" max="2314" width="13.140625" style="27" customWidth="1"/>
    <col min="2315" max="2318" width="14.28515625" style="27" customWidth="1"/>
    <col min="2319" max="2322" width="11.5703125" style="27" customWidth="1"/>
    <col min="2323" max="2323" width="20.7109375" style="27" bestFit="1" customWidth="1"/>
    <col min="2324" max="2324" width="20.7109375" style="27" customWidth="1"/>
    <col min="2325" max="2326" width="10.28515625" style="27" customWidth="1"/>
    <col min="2327" max="2328" width="13.140625" style="27" bestFit="1" customWidth="1"/>
    <col min="2329" max="2330" width="10.5703125" style="27" customWidth="1"/>
    <col min="2331" max="2331" width="13.28515625" style="27" customWidth="1"/>
    <col min="2332" max="2333" width="10.5703125" style="27" bestFit="1" customWidth="1"/>
    <col min="2334" max="2336" width="11.140625" style="27" bestFit="1" customWidth="1"/>
    <col min="2337" max="2340" width="14.140625" style="27" bestFit="1" customWidth="1"/>
    <col min="2341" max="2562" width="9.140625" style="27"/>
    <col min="2563" max="2563" width="28.140625" style="27" customWidth="1"/>
    <col min="2564" max="2565" width="10.140625" style="27" customWidth="1"/>
    <col min="2566" max="2566" width="13.140625" style="27" bestFit="1" customWidth="1"/>
    <col min="2567" max="2570" width="13.140625" style="27" customWidth="1"/>
    <col min="2571" max="2574" width="14.28515625" style="27" customWidth="1"/>
    <col min="2575" max="2578" width="11.5703125" style="27" customWidth="1"/>
    <col min="2579" max="2579" width="20.7109375" style="27" bestFit="1" customWidth="1"/>
    <col min="2580" max="2580" width="20.7109375" style="27" customWidth="1"/>
    <col min="2581" max="2582" width="10.28515625" style="27" customWidth="1"/>
    <col min="2583" max="2584" width="13.140625" style="27" bestFit="1" customWidth="1"/>
    <col min="2585" max="2586" width="10.5703125" style="27" customWidth="1"/>
    <col min="2587" max="2587" width="13.28515625" style="27" customWidth="1"/>
    <col min="2588" max="2589" width="10.5703125" style="27" bestFit="1" customWidth="1"/>
    <col min="2590" max="2592" width="11.140625" style="27" bestFit="1" customWidth="1"/>
    <col min="2593" max="2596" width="14.140625" style="27" bestFit="1" customWidth="1"/>
    <col min="2597" max="2818" width="9.140625" style="27"/>
    <col min="2819" max="2819" width="28.140625" style="27" customWidth="1"/>
    <col min="2820" max="2821" width="10.140625" style="27" customWidth="1"/>
    <col min="2822" max="2822" width="13.140625" style="27" bestFit="1" customWidth="1"/>
    <col min="2823" max="2826" width="13.140625" style="27" customWidth="1"/>
    <col min="2827" max="2830" width="14.28515625" style="27" customWidth="1"/>
    <col min="2831" max="2834" width="11.5703125" style="27" customWidth="1"/>
    <col min="2835" max="2835" width="20.7109375" style="27" bestFit="1" customWidth="1"/>
    <col min="2836" max="2836" width="20.7109375" style="27" customWidth="1"/>
    <col min="2837" max="2838" width="10.28515625" style="27" customWidth="1"/>
    <col min="2839" max="2840" width="13.140625" style="27" bestFit="1" customWidth="1"/>
    <col min="2841" max="2842" width="10.5703125" style="27" customWidth="1"/>
    <col min="2843" max="2843" width="13.28515625" style="27" customWidth="1"/>
    <col min="2844" max="2845" width="10.5703125" style="27" bestFit="1" customWidth="1"/>
    <col min="2846" max="2848" width="11.140625" style="27" bestFit="1" customWidth="1"/>
    <col min="2849" max="2852" width="14.140625" style="27" bestFit="1" customWidth="1"/>
    <col min="2853" max="3074" width="9.140625" style="27"/>
    <col min="3075" max="3075" width="28.140625" style="27" customWidth="1"/>
    <col min="3076" max="3077" width="10.140625" style="27" customWidth="1"/>
    <col min="3078" max="3078" width="13.140625" style="27" bestFit="1" customWidth="1"/>
    <col min="3079" max="3082" width="13.140625" style="27" customWidth="1"/>
    <col min="3083" max="3086" width="14.28515625" style="27" customWidth="1"/>
    <col min="3087" max="3090" width="11.5703125" style="27" customWidth="1"/>
    <col min="3091" max="3091" width="20.7109375" style="27" bestFit="1" customWidth="1"/>
    <col min="3092" max="3092" width="20.7109375" style="27" customWidth="1"/>
    <col min="3093" max="3094" width="10.28515625" style="27" customWidth="1"/>
    <col min="3095" max="3096" width="13.140625" style="27" bestFit="1" customWidth="1"/>
    <col min="3097" max="3098" width="10.5703125" style="27" customWidth="1"/>
    <col min="3099" max="3099" width="13.28515625" style="27" customWidth="1"/>
    <col min="3100" max="3101" width="10.5703125" style="27" bestFit="1" customWidth="1"/>
    <col min="3102" max="3104" width="11.140625" style="27" bestFit="1" customWidth="1"/>
    <col min="3105" max="3108" width="14.140625" style="27" bestFit="1" customWidth="1"/>
    <col min="3109" max="3330" width="9.140625" style="27"/>
    <col min="3331" max="3331" width="28.140625" style="27" customWidth="1"/>
    <col min="3332" max="3333" width="10.140625" style="27" customWidth="1"/>
    <col min="3334" max="3334" width="13.140625" style="27" bestFit="1" customWidth="1"/>
    <col min="3335" max="3338" width="13.140625" style="27" customWidth="1"/>
    <col min="3339" max="3342" width="14.28515625" style="27" customWidth="1"/>
    <col min="3343" max="3346" width="11.5703125" style="27" customWidth="1"/>
    <col min="3347" max="3347" width="20.7109375" style="27" bestFit="1" customWidth="1"/>
    <col min="3348" max="3348" width="20.7109375" style="27" customWidth="1"/>
    <col min="3349" max="3350" width="10.28515625" style="27" customWidth="1"/>
    <col min="3351" max="3352" width="13.140625" style="27" bestFit="1" customWidth="1"/>
    <col min="3353" max="3354" width="10.5703125" style="27" customWidth="1"/>
    <col min="3355" max="3355" width="13.28515625" style="27" customWidth="1"/>
    <col min="3356" max="3357" width="10.5703125" style="27" bestFit="1" customWidth="1"/>
    <col min="3358" max="3360" width="11.140625" style="27" bestFit="1" customWidth="1"/>
    <col min="3361" max="3364" width="14.140625" style="27" bestFit="1" customWidth="1"/>
    <col min="3365" max="3586" width="9.140625" style="27"/>
    <col min="3587" max="3587" width="28.140625" style="27" customWidth="1"/>
    <col min="3588" max="3589" width="10.140625" style="27" customWidth="1"/>
    <col min="3590" max="3590" width="13.140625" style="27" bestFit="1" customWidth="1"/>
    <col min="3591" max="3594" width="13.140625" style="27" customWidth="1"/>
    <col min="3595" max="3598" width="14.28515625" style="27" customWidth="1"/>
    <col min="3599" max="3602" width="11.5703125" style="27" customWidth="1"/>
    <col min="3603" max="3603" width="20.7109375" style="27" bestFit="1" customWidth="1"/>
    <col min="3604" max="3604" width="20.7109375" style="27" customWidth="1"/>
    <col min="3605" max="3606" width="10.28515625" style="27" customWidth="1"/>
    <col min="3607" max="3608" width="13.140625" style="27" bestFit="1" customWidth="1"/>
    <col min="3609" max="3610" width="10.5703125" style="27" customWidth="1"/>
    <col min="3611" max="3611" width="13.28515625" style="27" customWidth="1"/>
    <col min="3612" max="3613" width="10.5703125" style="27" bestFit="1" customWidth="1"/>
    <col min="3614" max="3616" width="11.140625" style="27" bestFit="1" customWidth="1"/>
    <col min="3617" max="3620" width="14.140625" style="27" bestFit="1" customWidth="1"/>
    <col min="3621" max="3842" width="9.140625" style="27"/>
    <col min="3843" max="3843" width="28.140625" style="27" customWidth="1"/>
    <col min="3844" max="3845" width="10.140625" style="27" customWidth="1"/>
    <col min="3846" max="3846" width="13.140625" style="27" bestFit="1" customWidth="1"/>
    <col min="3847" max="3850" width="13.140625" style="27" customWidth="1"/>
    <col min="3851" max="3854" width="14.28515625" style="27" customWidth="1"/>
    <col min="3855" max="3858" width="11.5703125" style="27" customWidth="1"/>
    <col min="3859" max="3859" width="20.7109375" style="27" bestFit="1" customWidth="1"/>
    <col min="3860" max="3860" width="20.7109375" style="27" customWidth="1"/>
    <col min="3861" max="3862" width="10.28515625" style="27" customWidth="1"/>
    <col min="3863" max="3864" width="13.140625" style="27" bestFit="1" customWidth="1"/>
    <col min="3865" max="3866" width="10.5703125" style="27" customWidth="1"/>
    <col min="3867" max="3867" width="13.28515625" style="27" customWidth="1"/>
    <col min="3868" max="3869" width="10.5703125" style="27" bestFit="1" customWidth="1"/>
    <col min="3870" max="3872" width="11.140625" style="27" bestFit="1" customWidth="1"/>
    <col min="3873" max="3876" width="14.140625" style="27" bestFit="1" customWidth="1"/>
    <col min="3877" max="4098" width="9.140625" style="27"/>
    <col min="4099" max="4099" width="28.140625" style="27" customWidth="1"/>
    <col min="4100" max="4101" width="10.140625" style="27" customWidth="1"/>
    <col min="4102" max="4102" width="13.140625" style="27" bestFit="1" customWidth="1"/>
    <col min="4103" max="4106" width="13.140625" style="27" customWidth="1"/>
    <col min="4107" max="4110" width="14.28515625" style="27" customWidth="1"/>
    <col min="4111" max="4114" width="11.5703125" style="27" customWidth="1"/>
    <col min="4115" max="4115" width="20.7109375" style="27" bestFit="1" customWidth="1"/>
    <col min="4116" max="4116" width="20.7109375" style="27" customWidth="1"/>
    <col min="4117" max="4118" width="10.28515625" style="27" customWidth="1"/>
    <col min="4119" max="4120" width="13.140625" style="27" bestFit="1" customWidth="1"/>
    <col min="4121" max="4122" width="10.5703125" style="27" customWidth="1"/>
    <col min="4123" max="4123" width="13.28515625" style="27" customWidth="1"/>
    <col min="4124" max="4125" width="10.5703125" style="27" bestFit="1" customWidth="1"/>
    <col min="4126" max="4128" width="11.140625" style="27" bestFit="1" customWidth="1"/>
    <col min="4129" max="4132" width="14.140625" style="27" bestFit="1" customWidth="1"/>
    <col min="4133" max="4354" width="9.140625" style="27"/>
    <col min="4355" max="4355" width="28.140625" style="27" customWidth="1"/>
    <col min="4356" max="4357" width="10.140625" style="27" customWidth="1"/>
    <col min="4358" max="4358" width="13.140625" style="27" bestFit="1" customWidth="1"/>
    <col min="4359" max="4362" width="13.140625" style="27" customWidth="1"/>
    <col min="4363" max="4366" width="14.28515625" style="27" customWidth="1"/>
    <col min="4367" max="4370" width="11.5703125" style="27" customWidth="1"/>
    <col min="4371" max="4371" width="20.7109375" style="27" bestFit="1" customWidth="1"/>
    <col min="4372" max="4372" width="20.7109375" style="27" customWidth="1"/>
    <col min="4373" max="4374" width="10.28515625" style="27" customWidth="1"/>
    <col min="4375" max="4376" width="13.140625" style="27" bestFit="1" customWidth="1"/>
    <col min="4377" max="4378" width="10.5703125" style="27" customWidth="1"/>
    <col min="4379" max="4379" width="13.28515625" style="27" customWidth="1"/>
    <col min="4380" max="4381" width="10.5703125" style="27" bestFit="1" customWidth="1"/>
    <col min="4382" max="4384" width="11.140625" style="27" bestFit="1" customWidth="1"/>
    <col min="4385" max="4388" width="14.140625" style="27" bestFit="1" customWidth="1"/>
    <col min="4389" max="4610" width="9.140625" style="27"/>
    <col min="4611" max="4611" width="28.140625" style="27" customWidth="1"/>
    <col min="4612" max="4613" width="10.140625" style="27" customWidth="1"/>
    <col min="4614" max="4614" width="13.140625" style="27" bestFit="1" customWidth="1"/>
    <col min="4615" max="4618" width="13.140625" style="27" customWidth="1"/>
    <col min="4619" max="4622" width="14.28515625" style="27" customWidth="1"/>
    <col min="4623" max="4626" width="11.5703125" style="27" customWidth="1"/>
    <col min="4627" max="4627" width="20.7109375" style="27" bestFit="1" customWidth="1"/>
    <col min="4628" max="4628" width="20.7109375" style="27" customWidth="1"/>
    <col min="4629" max="4630" width="10.28515625" style="27" customWidth="1"/>
    <col min="4631" max="4632" width="13.140625" style="27" bestFit="1" customWidth="1"/>
    <col min="4633" max="4634" width="10.5703125" style="27" customWidth="1"/>
    <col min="4635" max="4635" width="13.28515625" style="27" customWidth="1"/>
    <col min="4636" max="4637" width="10.5703125" style="27" bestFit="1" customWidth="1"/>
    <col min="4638" max="4640" width="11.140625" style="27" bestFit="1" customWidth="1"/>
    <col min="4641" max="4644" width="14.140625" style="27" bestFit="1" customWidth="1"/>
    <col min="4645" max="4866" width="9.140625" style="27"/>
    <col min="4867" max="4867" width="28.140625" style="27" customWidth="1"/>
    <col min="4868" max="4869" width="10.140625" style="27" customWidth="1"/>
    <col min="4870" max="4870" width="13.140625" style="27" bestFit="1" customWidth="1"/>
    <col min="4871" max="4874" width="13.140625" style="27" customWidth="1"/>
    <col min="4875" max="4878" width="14.28515625" style="27" customWidth="1"/>
    <col min="4879" max="4882" width="11.5703125" style="27" customWidth="1"/>
    <col min="4883" max="4883" width="20.7109375" style="27" bestFit="1" customWidth="1"/>
    <col min="4884" max="4884" width="20.7109375" style="27" customWidth="1"/>
    <col min="4885" max="4886" width="10.28515625" style="27" customWidth="1"/>
    <col min="4887" max="4888" width="13.140625" style="27" bestFit="1" customWidth="1"/>
    <col min="4889" max="4890" width="10.5703125" style="27" customWidth="1"/>
    <col min="4891" max="4891" width="13.28515625" style="27" customWidth="1"/>
    <col min="4892" max="4893" width="10.5703125" style="27" bestFit="1" customWidth="1"/>
    <col min="4894" max="4896" width="11.140625" style="27" bestFit="1" customWidth="1"/>
    <col min="4897" max="4900" width="14.140625" style="27" bestFit="1" customWidth="1"/>
    <col min="4901" max="5122" width="9.140625" style="27"/>
    <col min="5123" max="5123" width="28.140625" style="27" customWidth="1"/>
    <col min="5124" max="5125" width="10.140625" style="27" customWidth="1"/>
    <col min="5126" max="5126" width="13.140625" style="27" bestFit="1" customWidth="1"/>
    <col min="5127" max="5130" width="13.140625" style="27" customWidth="1"/>
    <col min="5131" max="5134" width="14.28515625" style="27" customWidth="1"/>
    <col min="5135" max="5138" width="11.5703125" style="27" customWidth="1"/>
    <col min="5139" max="5139" width="20.7109375" style="27" bestFit="1" customWidth="1"/>
    <col min="5140" max="5140" width="20.7109375" style="27" customWidth="1"/>
    <col min="5141" max="5142" width="10.28515625" style="27" customWidth="1"/>
    <col min="5143" max="5144" width="13.140625" style="27" bestFit="1" customWidth="1"/>
    <col min="5145" max="5146" width="10.5703125" style="27" customWidth="1"/>
    <col min="5147" max="5147" width="13.28515625" style="27" customWidth="1"/>
    <col min="5148" max="5149" width="10.5703125" style="27" bestFit="1" customWidth="1"/>
    <col min="5150" max="5152" width="11.140625" style="27" bestFit="1" customWidth="1"/>
    <col min="5153" max="5156" width="14.140625" style="27" bestFit="1" customWidth="1"/>
    <col min="5157" max="5378" width="9.140625" style="27"/>
    <col min="5379" max="5379" width="28.140625" style="27" customWidth="1"/>
    <col min="5380" max="5381" width="10.140625" style="27" customWidth="1"/>
    <col min="5382" max="5382" width="13.140625" style="27" bestFit="1" customWidth="1"/>
    <col min="5383" max="5386" width="13.140625" style="27" customWidth="1"/>
    <col min="5387" max="5390" width="14.28515625" style="27" customWidth="1"/>
    <col min="5391" max="5394" width="11.5703125" style="27" customWidth="1"/>
    <col min="5395" max="5395" width="20.7109375" style="27" bestFit="1" customWidth="1"/>
    <col min="5396" max="5396" width="20.7109375" style="27" customWidth="1"/>
    <col min="5397" max="5398" width="10.28515625" style="27" customWidth="1"/>
    <col min="5399" max="5400" width="13.140625" style="27" bestFit="1" customWidth="1"/>
    <col min="5401" max="5402" width="10.5703125" style="27" customWidth="1"/>
    <col min="5403" max="5403" width="13.28515625" style="27" customWidth="1"/>
    <col min="5404" max="5405" width="10.5703125" style="27" bestFit="1" customWidth="1"/>
    <col min="5406" max="5408" width="11.140625" style="27" bestFit="1" customWidth="1"/>
    <col min="5409" max="5412" width="14.140625" style="27" bestFit="1" customWidth="1"/>
    <col min="5413" max="5634" width="9.140625" style="27"/>
    <col min="5635" max="5635" width="28.140625" style="27" customWidth="1"/>
    <col min="5636" max="5637" width="10.140625" style="27" customWidth="1"/>
    <col min="5638" max="5638" width="13.140625" style="27" bestFit="1" customWidth="1"/>
    <col min="5639" max="5642" width="13.140625" style="27" customWidth="1"/>
    <col min="5643" max="5646" width="14.28515625" style="27" customWidth="1"/>
    <col min="5647" max="5650" width="11.5703125" style="27" customWidth="1"/>
    <col min="5651" max="5651" width="20.7109375" style="27" bestFit="1" customWidth="1"/>
    <col min="5652" max="5652" width="20.7109375" style="27" customWidth="1"/>
    <col min="5653" max="5654" width="10.28515625" style="27" customWidth="1"/>
    <col min="5655" max="5656" width="13.140625" style="27" bestFit="1" customWidth="1"/>
    <col min="5657" max="5658" width="10.5703125" style="27" customWidth="1"/>
    <col min="5659" max="5659" width="13.28515625" style="27" customWidth="1"/>
    <col min="5660" max="5661" width="10.5703125" style="27" bestFit="1" customWidth="1"/>
    <col min="5662" max="5664" width="11.140625" style="27" bestFit="1" customWidth="1"/>
    <col min="5665" max="5668" width="14.140625" style="27" bestFit="1" customWidth="1"/>
    <col min="5669" max="5890" width="9.140625" style="27"/>
    <col min="5891" max="5891" width="28.140625" style="27" customWidth="1"/>
    <col min="5892" max="5893" width="10.140625" style="27" customWidth="1"/>
    <col min="5894" max="5894" width="13.140625" style="27" bestFit="1" customWidth="1"/>
    <col min="5895" max="5898" width="13.140625" style="27" customWidth="1"/>
    <col min="5899" max="5902" width="14.28515625" style="27" customWidth="1"/>
    <col min="5903" max="5906" width="11.5703125" style="27" customWidth="1"/>
    <col min="5907" max="5907" width="20.7109375" style="27" bestFit="1" customWidth="1"/>
    <col min="5908" max="5908" width="20.7109375" style="27" customWidth="1"/>
    <col min="5909" max="5910" width="10.28515625" style="27" customWidth="1"/>
    <col min="5911" max="5912" width="13.140625" style="27" bestFit="1" customWidth="1"/>
    <col min="5913" max="5914" width="10.5703125" style="27" customWidth="1"/>
    <col min="5915" max="5915" width="13.28515625" style="27" customWidth="1"/>
    <col min="5916" max="5917" width="10.5703125" style="27" bestFit="1" customWidth="1"/>
    <col min="5918" max="5920" width="11.140625" style="27" bestFit="1" customWidth="1"/>
    <col min="5921" max="5924" width="14.140625" style="27" bestFit="1" customWidth="1"/>
    <col min="5925" max="6146" width="9.140625" style="27"/>
    <col min="6147" max="6147" width="28.140625" style="27" customWidth="1"/>
    <col min="6148" max="6149" width="10.140625" style="27" customWidth="1"/>
    <col min="6150" max="6150" width="13.140625" style="27" bestFit="1" customWidth="1"/>
    <col min="6151" max="6154" width="13.140625" style="27" customWidth="1"/>
    <col min="6155" max="6158" width="14.28515625" style="27" customWidth="1"/>
    <col min="6159" max="6162" width="11.5703125" style="27" customWidth="1"/>
    <col min="6163" max="6163" width="20.7109375" style="27" bestFit="1" customWidth="1"/>
    <col min="6164" max="6164" width="20.7109375" style="27" customWidth="1"/>
    <col min="6165" max="6166" width="10.28515625" style="27" customWidth="1"/>
    <col min="6167" max="6168" width="13.140625" style="27" bestFit="1" customWidth="1"/>
    <col min="6169" max="6170" width="10.5703125" style="27" customWidth="1"/>
    <col min="6171" max="6171" width="13.28515625" style="27" customWidth="1"/>
    <col min="6172" max="6173" width="10.5703125" style="27" bestFit="1" customWidth="1"/>
    <col min="6174" max="6176" width="11.140625" style="27" bestFit="1" customWidth="1"/>
    <col min="6177" max="6180" width="14.140625" style="27" bestFit="1" customWidth="1"/>
    <col min="6181" max="6402" width="9.140625" style="27"/>
    <col min="6403" max="6403" width="28.140625" style="27" customWidth="1"/>
    <col min="6404" max="6405" width="10.140625" style="27" customWidth="1"/>
    <col min="6406" max="6406" width="13.140625" style="27" bestFit="1" customWidth="1"/>
    <col min="6407" max="6410" width="13.140625" style="27" customWidth="1"/>
    <col min="6411" max="6414" width="14.28515625" style="27" customWidth="1"/>
    <col min="6415" max="6418" width="11.5703125" style="27" customWidth="1"/>
    <col min="6419" max="6419" width="20.7109375" style="27" bestFit="1" customWidth="1"/>
    <col min="6420" max="6420" width="20.7109375" style="27" customWidth="1"/>
    <col min="6421" max="6422" width="10.28515625" style="27" customWidth="1"/>
    <col min="6423" max="6424" width="13.140625" style="27" bestFit="1" customWidth="1"/>
    <col min="6425" max="6426" width="10.5703125" style="27" customWidth="1"/>
    <col min="6427" max="6427" width="13.28515625" style="27" customWidth="1"/>
    <col min="6428" max="6429" width="10.5703125" style="27" bestFit="1" customWidth="1"/>
    <col min="6430" max="6432" width="11.140625" style="27" bestFit="1" customWidth="1"/>
    <col min="6433" max="6436" width="14.140625" style="27" bestFit="1" customWidth="1"/>
    <col min="6437" max="6658" width="9.140625" style="27"/>
    <col min="6659" max="6659" width="28.140625" style="27" customWidth="1"/>
    <col min="6660" max="6661" width="10.140625" style="27" customWidth="1"/>
    <col min="6662" max="6662" width="13.140625" style="27" bestFit="1" customWidth="1"/>
    <col min="6663" max="6666" width="13.140625" style="27" customWidth="1"/>
    <col min="6667" max="6670" width="14.28515625" style="27" customWidth="1"/>
    <col min="6671" max="6674" width="11.5703125" style="27" customWidth="1"/>
    <col min="6675" max="6675" width="20.7109375" style="27" bestFit="1" customWidth="1"/>
    <col min="6676" max="6676" width="20.7109375" style="27" customWidth="1"/>
    <col min="6677" max="6678" width="10.28515625" style="27" customWidth="1"/>
    <col min="6679" max="6680" width="13.140625" style="27" bestFit="1" customWidth="1"/>
    <col min="6681" max="6682" width="10.5703125" style="27" customWidth="1"/>
    <col min="6683" max="6683" width="13.28515625" style="27" customWidth="1"/>
    <col min="6684" max="6685" width="10.5703125" style="27" bestFit="1" customWidth="1"/>
    <col min="6686" max="6688" width="11.140625" style="27" bestFit="1" customWidth="1"/>
    <col min="6689" max="6692" width="14.140625" style="27" bestFit="1" customWidth="1"/>
    <col min="6693" max="6914" width="9.140625" style="27"/>
    <col min="6915" max="6915" width="28.140625" style="27" customWidth="1"/>
    <col min="6916" max="6917" width="10.140625" style="27" customWidth="1"/>
    <col min="6918" max="6918" width="13.140625" style="27" bestFit="1" customWidth="1"/>
    <col min="6919" max="6922" width="13.140625" style="27" customWidth="1"/>
    <col min="6923" max="6926" width="14.28515625" style="27" customWidth="1"/>
    <col min="6927" max="6930" width="11.5703125" style="27" customWidth="1"/>
    <col min="6931" max="6931" width="20.7109375" style="27" bestFit="1" customWidth="1"/>
    <col min="6932" max="6932" width="20.7109375" style="27" customWidth="1"/>
    <col min="6933" max="6934" width="10.28515625" style="27" customWidth="1"/>
    <col min="6935" max="6936" width="13.140625" style="27" bestFit="1" customWidth="1"/>
    <col min="6937" max="6938" width="10.5703125" style="27" customWidth="1"/>
    <col min="6939" max="6939" width="13.28515625" style="27" customWidth="1"/>
    <col min="6940" max="6941" width="10.5703125" style="27" bestFit="1" customWidth="1"/>
    <col min="6942" max="6944" width="11.140625" style="27" bestFit="1" customWidth="1"/>
    <col min="6945" max="6948" width="14.140625" style="27" bestFit="1" customWidth="1"/>
    <col min="6949" max="7170" width="9.140625" style="27"/>
    <col min="7171" max="7171" width="28.140625" style="27" customWidth="1"/>
    <col min="7172" max="7173" width="10.140625" style="27" customWidth="1"/>
    <col min="7174" max="7174" width="13.140625" style="27" bestFit="1" customWidth="1"/>
    <col min="7175" max="7178" width="13.140625" style="27" customWidth="1"/>
    <col min="7179" max="7182" width="14.28515625" style="27" customWidth="1"/>
    <col min="7183" max="7186" width="11.5703125" style="27" customWidth="1"/>
    <col min="7187" max="7187" width="20.7109375" style="27" bestFit="1" customWidth="1"/>
    <col min="7188" max="7188" width="20.7109375" style="27" customWidth="1"/>
    <col min="7189" max="7190" width="10.28515625" style="27" customWidth="1"/>
    <col min="7191" max="7192" width="13.140625" style="27" bestFit="1" customWidth="1"/>
    <col min="7193" max="7194" width="10.5703125" style="27" customWidth="1"/>
    <col min="7195" max="7195" width="13.28515625" style="27" customWidth="1"/>
    <col min="7196" max="7197" width="10.5703125" style="27" bestFit="1" customWidth="1"/>
    <col min="7198" max="7200" width="11.140625" style="27" bestFit="1" customWidth="1"/>
    <col min="7201" max="7204" width="14.140625" style="27" bestFit="1" customWidth="1"/>
    <col min="7205" max="7426" width="9.140625" style="27"/>
    <col min="7427" max="7427" width="28.140625" style="27" customWidth="1"/>
    <col min="7428" max="7429" width="10.140625" style="27" customWidth="1"/>
    <col min="7430" max="7430" width="13.140625" style="27" bestFit="1" customWidth="1"/>
    <col min="7431" max="7434" width="13.140625" style="27" customWidth="1"/>
    <col min="7435" max="7438" width="14.28515625" style="27" customWidth="1"/>
    <col min="7439" max="7442" width="11.5703125" style="27" customWidth="1"/>
    <col min="7443" max="7443" width="20.7109375" style="27" bestFit="1" customWidth="1"/>
    <col min="7444" max="7444" width="20.7109375" style="27" customWidth="1"/>
    <col min="7445" max="7446" width="10.28515625" style="27" customWidth="1"/>
    <col min="7447" max="7448" width="13.140625" style="27" bestFit="1" customWidth="1"/>
    <col min="7449" max="7450" width="10.5703125" style="27" customWidth="1"/>
    <col min="7451" max="7451" width="13.28515625" style="27" customWidth="1"/>
    <col min="7452" max="7453" width="10.5703125" style="27" bestFit="1" customWidth="1"/>
    <col min="7454" max="7456" width="11.140625" style="27" bestFit="1" customWidth="1"/>
    <col min="7457" max="7460" width="14.140625" style="27" bestFit="1" customWidth="1"/>
    <col min="7461" max="7682" width="9.140625" style="27"/>
    <col min="7683" max="7683" width="28.140625" style="27" customWidth="1"/>
    <col min="7684" max="7685" width="10.140625" style="27" customWidth="1"/>
    <col min="7686" max="7686" width="13.140625" style="27" bestFit="1" customWidth="1"/>
    <col min="7687" max="7690" width="13.140625" style="27" customWidth="1"/>
    <col min="7691" max="7694" width="14.28515625" style="27" customWidth="1"/>
    <col min="7695" max="7698" width="11.5703125" style="27" customWidth="1"/>
    <col min="7699" max="7699" width="20.7109375" style="27" bestFit="1" customWidth="1"/>
    <col min="7700" max="7700" width="20.7109375" style="27" customWidth="1"/>
    <col min="7701" max="7702" width="10.28515625" style="27" customWidth="1"/>
    <col min="7703" max="7704" width="13.140625" style="27" bestFit="1" customWidth="1"/>
    <col min="7705" max="7706" width="10.5703125" style="27" customWidth="1"/>
    <col min="7707" max="7707" width="13.28515625" style="27" customWidth="1"/>
    <col min="7708" max="7709" width="10.5703125" style="27" bestFit="1" customWidth="1"/>
    <col min="7710" max="7712" width="11.140625" style="27" bestFit="1" customWidth="1"/>
    <col min="7713" max="7716" width="14.140625" style="27" bestFit="1" customWidth="1"/>
    <col min="7717" max="7938" width="9.140625" style="27"/>
    <col min="7939" max="7939" width="28.140625" style="27" customWidth="1"/>
    <col min="7940" max="7941" width="10.140625" style="27" customWidth="1"/>
    <col min="7942" max="7942" width="13.140625" style="27" bestFit="1" customWidth="1"/>
    <col min="7943" max="7946" width="13.140625" style="27" customWidth="1"/>
    <col min="7947" max="7950" width="14.28515625" style="27" customWidth="1"/>
    <col min="7951" max="7954" width="11.5703125" style="27" customWidth="1"/>
    <col min="7955" max="7955" width="20.7109375" style="27" bestFit="1" customWidth="1"/>
    <col min="7956" max="7956" width="20.7109375" style="27" customWidth="1"/>
    <col min="7957" max="7958" width="10.28515625" style="27" customWidth="1"/>
    <col min="7959" max="7960" width="13.140625" style="27" bestFit="1" customWidth="1"/>
    <col min="7961" max="7962" width="10.5703125" style="27" customWidth="1"/>
    <col min="7963" max="7963" width="13.28515625" style="27" customWidth="1"/>
    <col min="7964" max="7965" width="10.5703125" style="27" bestFit="1" customWidth="1"/>
    <col min="7966" max="7968" width="11.140625" style="27" bestFit="1" customWidth="1"/>
    <col min="7969" max="7972" width="14.140625" style="27" bestFit="1" customWidth="1"/>
    <col min="7973" max="8194" width="9.140625" style="27"/>
    <col min="8195" max="8195" width="28.140625" style="27" customWidth="1"/>
    <col min="8196" max="8197" width="10.140625" style="27" customWidth="1"/>
    <col min="8198" max="8198" width="13.140625" style="27" bestFit="1" customWidth="1"/>
    <col min="8199" max="8202" width="13.140625" style="27" customWidth="1"/>
    <col min="8203" max="8206" width="14.28515625" style="27" customWidth="1"/>
    <col min="8207" max="8210" width="11.5703125" style="27" customWidth="1"/>
    <col min="8211" max="8211" width="20.7109375" style="27" bestFit="1" customWidth="1"/>
    <col min="8212" max="8212" width="20.7109375" style="27" customWidth="1"/>
    <col min="8213" max="8214" width="10.28515625" style="27" customWidth="1"/>
    <col min="8215" max="8216" width="13.140625" style="27" bestFit="1" customWidth="1"/>
    <col min="8217" max="8218" width="10.5703125" style="27" customWidth="1"/>
    <col min="8219" max="8219" width="13.28515625" style="27" customWidth="1"/>
    <col min="8220" max="8221" width="10.5703125" style="27" bestFit="1" customWidth="1"/>
    <col min="8222" max="8224" width="11.140625" style="27" bestFit="1" customWidth="1"/>
    <col min="8225" max="8228" width="14.140625" style="27" bestFit="1" customWidth="1"/>
    <col min="8229" max="8450" width="9.140625" style="27"/>
    <col min="8451" max="8451" width="28.140625" style="27" customWidth="1"/>
    <col min="8452" max="8453" width="10.140625" style="27" customWidth="1"/>
    <col min="8454" max="8454" width="13.140625" style="27" bestFit="1" customWidth="1"/>
    <col min="8455" max="8458" width="13.140625" style="27" customWidth="1"/>
    <col min="8459" max="8462" width="14.28515625" style="27" customWidth="1"/>
    <col min="8463" max="8466" width="11.5703125" style="27" customWidth="1"/>
    <col min="8467" max="8467" width="20.7109375" style="27" bestFit="1" customWidth="1"/>
    <col min="8468" max="8468" width="20.7109375" style="27" customWidth="1"/>
    <col min="8469" max="8470" width="10.28515625" style="27" customWidth="1"/>
    <col min="8471" max="8472" width="13.140625" style="27" bestFit="1" customWidth="1"/>
    <col min="8473" max="8474" width="10.5703125" style="27" customWidth="1"/>
    <col min="8475" max="8475" width="13.28515625" style="27" customWidth="1"/>
    <col min="8476" max="8477" width="10.5703125" style="27" bestFit="1" customWidth="1"/>
    <col min="8478" max="8480" width="11.140625" style="27" bestFit="1" customWidth="1"/>
    <col min="8481" max="8484" width="14.140625" style="27" bestFit="1" customWidth="1"/>
    <col min="8485" max="8706" width="9.140625" style="27"/>
    <col min="8707" max="8707" width="28.140625" style="27" customWidth="1"/>
    <col min="8708" max="8709" width="10.140625" style="27" customWidth="1"/>
    <col min="8710" max="8710" width="13.140625" style="27" bestFit="1" customWidth="1"/>
    <col min="8711" max="8714" width="13.140625" style="27" customWidth="1"/>
    <col min="8715" max="8718" width="14.28515625" style="27" customWidth="1"/>
    <col min="8719" max="8722" width="11.5703125" style="27" customWidth="1"/>
    <col min="8723" max="8723" width="20.7109375" style="27" bestFit="1" customWidth="1"/>
    <col min="8724" max="8724" width="20.7109375" style="27" customWidth="1"/>
    <col min="8725" max="8726" width="10.28515625" style="27" customWidth="1"/>
    <col min="8727" max="8728" width="13.140625" style="27" bestFit="1" customWidth="1"/>
    <col min="8729" max="8730" width="10.5703125" style="27" customWidth="1"/>
    <col min="8731" max="8731" width="13.28515625" style="27" customWidth="1"/>
    <col min="8732" max="8733" width="10.5703125" style="27" bestFit="1" customWidth="1"/>
    <col min="8734" max="8736" width="11.140625" style="27" bestFit="1" customWidth="1"/>
    <col min="8737" max="8740" width="14.140625" style="27" bestFit="1" customWidth="1"/>
    <col min="8741" max="8962" width="9.140625" style="27"/>
    <col min="8963" max="8963" width="28.140625" style="27" customWidth="1"/>
    <col min="8964" max="8965" width="10.140625" style="27" customWidth="1"/>
    <col min="8966" max="8966" width="13.140625" style="27" bestFit="1" customWidth="1"/>
    <col min="8967" max="8970" width="13.140625" style="27" customWidth="1"/>
    <col min="8971" max="8974" width="14.28515625" style="27" customWidth="1"/>
    <col min="8975" max="8978" width="11.5703125" style="27" customWidth="1"/>
    <col min="8979" max="8979" width="20.7109375" style="27" bestFit="1" customWidth="1"/>
    <col min="8980" max="8980" width="20.7109375" style="27" customWidth="1"/>
    <col min="8981" max="8982" width="10.28515625" style="27" customWidth="1"/>
    <col min="8983" max="8984" width="13.140625" style="27" bestFit="1" customWidth="1"/>
    <col min="8985" max="8986" width="10.5703125" style="27" customWidth="1"/>
    <col min="8987" max="8987" width="13.28515625" style="27" customWidth="1"/>
    <col min="8988" max="8989" width="10.5703125" style="27" bestFit="1" customWidth="1"/>
    <col min="8990" max="8992" width="11.140625" style="27" bestFit="1" customWidth="1"/>
    <col min="8993" max="8996" width="14.140625" style="27" bestFit="1" customWidth="1"/>
    <col min="8997" max="9218" width="9.140625" style="27"/>
    <col min="9219" max="9219" width="28.140625" style="27" customWidth="1"/>
    <col min="9220" max="9221" width="10.140625" style="27" customWidth="1"/>
    <col min="9222" max="9222" width="13.140625" style="27" bestFit="1" customWidth="1"/>
    <col min="9223" max="9226" width="13.140625" style="27" customWidth="1"/>
    <col min="9227" max="9230" width="14.28515625" style="27" customWidth="1"/>
    <col min="9231" max="9234" width="11.5703125" style="27" customWidth="1"/>
    <col min="9235" max="9235" width="20.7109375" style="27" bestFit="1" customWidth="1"/>
    <col min="9236" max="9236" width="20.7109375" style="27" customWidth="1"/>
    <col min="9237" max="9238" width="10.28515625" style="27" customWidth="1"/>
    <col min="9239" max="9240" width="13.140625" style="27" bestFit="1" customWidth="1"/>
    <col min="9241" max="9242" width="10.5703125" style="27" customWidth="1"/>
    <col min="9243" max="9243" width="13.28515625" style="27" customWidth="1"/>
    <col min="9244" max="9245" width="10.5703125" style="27" bestFit="1" customWidth="1"/>
    <col min="9246" max="9248" width="11.140625" style="27" bestFit="1" customWidth="1"/>
    <col min="9249" max="9252" width="14.140625" style="27" bestFit="1" customWidth="1"/>
    <col min="9253" max="9474" width="9.140625" style="27"/>
    <col min="9475" max="9475" width="28.140625" style="27" customWidth="1"/>
    <col min="9476" max="9477" width="10.140625" style="27" customWidth="1"/>
    <col min="9478" max="9478" width="13.140625" style="27" bestFit="1" customWidth="1"/>
    <col min="9479" max="9482" width="13.140625" style="27" customWidth="1"/>
    <col min="9483" max="9486" width="14.28515625" style="27" customWidth="1"/>
    <col min="9487" max="9490" width="11.5703125" style="27" customWidth="1"/>
    <col min="9491" max="9491" width="20.7109375" style="27" bestFit="1" customWidth="1"/>
    <col min="9492" max="9492" width="20.7109375" style="27" customWidth="1"/>
    <col min="9493" max="9494" width="10.28515625" style="27" customWidth="1"/>
    <col min="9495" max="9496" width="13.140625" style="27" bestFit="1" customWidth="1"/>
    <col min="9497" max="9498" width="10.5703125" style="27" customWidth="1"/>
    <col min="9499" max="9499" width="13.28515625" style="27" customWidth="1"/>
    <col min="9500" max="9501" width="10.5703125" style="27" bestFit="1" customWidth="1"/>
    <col min="9502" max="9504" width="11.140625" style="27" bestFit="1" customWidth="1"/>
    <col min="9505" max="9508" width="14.140625" style="27" bestFit="1" customWidth="1"/>
    <col min="9509" max="9730" width="9.140625" style="27"/>
    <col min="9731" max="9731" width="28.140625" style="27" customWidth="1"/>
    <col min="9732" max="9733" width="10.140625" style="27" customWidth="1"/>
    <col min="9734" max="9734" width="13.140625" style="27" bestFit="1" customWidth="1"/>
    <col min="9735" max="9738" width="13.140625" style="27" customWidth="1"/>
    <col min="9739" max="9742" width="14.28515625" style="27" customWidth="1"/>
    <col min="9743" max="9746" width="11.5703125" style="27" customWidth="1"/>
    <col min="9747" max="9747" width="20.7109375" style="27" bestFit="1" customWidth="1"/>
    <col min="9748" max="9748" width="20.7109375" style="27" customWidth="1"/>
    <col min="9749" max="9750" width="10.28515625" style="27" customWidth="1"/>
    <col min="9751" max="9752" width="13.140625" style="27" bestFit="1" customWidth="1"/>
    <col min="9753" max="9754" width="10.5703125" style="27" customWidth="1"/>
    <col min="9755" max="9755" width="13.28515625" style="27" customWidth="1"/>
    <col min="9756" max="9757" width="10.5703125" style="27" bestFit="1" customWidth="1"/>
    <col min="9758" max="9760" width="11.140625" style="27" bestFit="1" customWidth="1"/>
    <col min="9761" max="9764" width="14.140625" style="27" bestFit="1" customWidth="1"/>
    <col min="9765" max="9986" width="9.140625" style="27"/>
    <col min="9987" max="9987" width="28.140625" style="27" customWidth="1"/>
    <col min="9988" max="9989" width="10.140625" style="27" customWidth="1"/>
    <col min="9990" max="9990" width="13.140625" style="27" bestFit="1" customWidth="1"/>
    <col min="9991" max="9994" width="13.140625" style="27" customWidth="1"/>
    <col min="9995" max="9998" width="14.28515625" style="27" customWidth="1"/>
    <col min="9999" max="10002" width="11.5703125" style="27" customWidth="1"/>
    <col min="10003" max="10003" width="20.7109375" style="27" bestFit="1" customWidth="1"/>
    <col min="10004" max="10004" width="20.7109375" style="27" customWidth="1"/>
    <col min="10005" max="10006" width="10.28515625" style="27" customWidth="1"/>
    <col min="10007" max="10008" width="13.140625" style="27" bestFit="1" customWidth="1"/>
    <col min="10009" max="10010" width="10.5703125" style="27" customWidth="1"/>
    <col min="10011" max="10011" width="13.28515625" style="27" customWidth="1"/>
    <col min="10012" max="10013" width="10.5703125" style="27" bestFit="1" customWidth="1"/>
    <col min="10014" max="10016" width="11.140625" style="27" bestFit="1" customWidth="1"/>
    <col min="10017" max="10020" width="14.140625" style="27" bestFit="1" customWidth="1"/>
    <col min="10021" max="10242" width="9.140625" style="27"/>
    <col min="10243" max="10243" width="28.140625" style="27" customWidth="1"/>
    <col min="10244" max="10245" width="10.140625" style="27" customWidth="1"/>
    <col min="10246" max="10246" width="13.140625" style="27" bestFit="1" customWidth="1"/>
    <col min="10247" max="10250" width="13.140625" style="27" customWidth="1"/>
    <col min="10251" max="10254" width="14.28515625" style="27" customWidth="1"/>
    <col min="10255" max="10258" width="11.5703125" style="27" customWidth="1"/>
    <col min="10259" max="10259" width="20.7109375" style="27" bestFit="1" customWidth="1"/>
    <col min="10260" max="10260" width="20.7109375" style="27" customWidth="1"/>
    <col min="10261" max="10262" width="10.28515625" style="27" customWidth="1"/>
    <col min="10263" max="10264" width="13.140625" style="27" bestFit="1" customWidth="1"/>
    <col min="10265" max="10266" width="10.5703125" style="27" customWidth="1"/>
    <col min="10267" max="10267" width="13.28515625" style="27" customWidth="1"/>
    <col min="10268" max="10269" width="10.5703125" style="27" bestFit="1" customWidth="1"/>
    <col min="10270" max="10272" width="11.140625" style="27" bestFit="1" customWidth="1"/>
    <col min="10273" max="10276" width="14.140625" style="27" bestFit="1" customWidth="1"/>
    <col min="10277" max="10498" width="9.140625" style="27"/>
    <col min="10499" max="10499" width="28.140625" style="27" customWidth="1"/>
    <col min="10500" max="10501" width="10.140625" style="27" customWidth="1"/>
    <col min="10502" max="10502" width="13.140625" style="27" bestFit="1" customWidth="1"/>
    <col min="10503" max="10506" width="13.140625" style="27" customWidth="1"/>
    <col min="10507" max="10510" width="14.28515625" style="27" customWidth="1"/>
    <col min="10511" max="10514" width="11.5703125" style="27" customWidth="1"/>
    <col min="10515" max="10515" width="20.7109375" style="27" bestFit="1" customWidth="1"/>
    <col min="10516" max="10516" width="20.7109375" style="27" customWidth="1"/>
    <col min="10517" max="10518" width="10.28515625" style="27" customWidth="1"/>
    <col min="10519" max="10520" width="13.140625" style="27" bestFit="1" customWidth="1"/>
    <col min="10521" max="10522" width="10.5703125" style="27" customWidth="1"/>
    <col min="10523" max="10523" width="13.28515625" style="27" customWidth="1"/>
    <col min="10524" max="10525" width="10.5703125" style="27" bestFit="1" customWidth="1"/>
    <col min="10526" max="10528" width="11.140625" style="27" bestFit="1" customWidth="1"/>
    <col min="10529" max="10532" width="14.140625" style="27" bestFit="1" customWidth="1"/>
    <col min="10533" max="10754" width="9.140625" style="27"/>
    <col min="10755" max="10755" width="28.140625" style="27" customWidth="1"/>
    <col min="10756" max="10757" width="10.140625" style="27" customWidth="1"/>
    <col min="10758" max="10758" width="13.140625" style="27" bestFit="1" customWidth="1"/>
    <col min="10759" max="10762" width="13.140625" style="27" customWidth="1"/>
    <col min="10763" max="10766" width="14.28515625" style="27" customWidth="1"/>
    <col min="10767" max="10770" width="11.5703125" style="27" customWidth="1"/>
    <col min="10771" max="10771" width="20.7109375" style="27" bestFit="1" customWidth="1"/>
    <col min="10772" max="10772" width="20.7109375" style="27" customWidth="1"/>
    <col min="10773" max="10774" width="10.28515625" style="27" customWidth="1"/>
    <col min="10775" max="10776" width="13.140625" style="27" bestFit="1" customWidth="1"/>
    <col min="10777" max="10778" width="10.5703125" style="27" customWidth="1"/>
    <col min="10779" max="10779" width="13.28515625" style="27" customWidth="1"/>
    <col min="10780" max="10781" width="10.5703125" style="27" bestFit="1" customWidth="1"/>
    <col min="10782" max="10784" width="11.140625" style="27" bestFit="1" customWidth="1"/>
    <col min="10785" max="10788" width="14.140625" style="27" bestFit="1" customWidth="1"/>
    <col min="10789" max="11010" width="9.140625" style="27"/>
    <col min="11011" max="11011" width="28.140625" style="27" customWidth="1"/>
    <col min="11012" max="11013" width="10.140625" style="27" customWidth="1"/>
    <col min="11014" max="11014" width="13.140625" style="27" bestFit="1" customWidth="1"/>
    <col min="11015" max="11018" width="13.140625" style="27" customWidth="1"/>
    <col min="11019" max="11022" width="14.28515625" style="27" customWidth="1"/>
    <col min="11023" max="11026" width="11.5703125" style="27" customWidth="1"/>
    <col min="11027" max="11027" width="20.7109375" style="27" bestFit="1" customWidth="1"/>
    <col min="11028" max="11028" width="20.7109375" style="27" customWidth="1"/>
    <col min="11029" max="11030" width="10.28515625" style="27" customWidth="1"/>
    <col min="11031" max="11032" width="13.140625" style="27" bestFit="1" customWidth="1"/>
    <col min="11033" max="11034" width="10.5703125" style="27" customWidth="1"/>
    <col min="11035" max="11035" width="13.28515625" style="27" customWidth="1"/>
    <col min="11036" max="11037" width="10.5703125" style="27" bestFit="1" customWidth="1"/>
    <col min="11038" max="11040" width="11.140625" style="27" bestFit="1" customWidth="1"/>
    <col min="11041" max="11044" width="14.140625" style="27" bestFit="1" customWidth="1"/>
    <col min="11045" max="11266" width="9.140625" style="27"/>
    <col min="11267" max="11267" width="28.140625" style="27" customWidth="1"/>
    <col min="11268" max="11269" width="10.140625" style="27" customWidth="1"/>
    <col min="11270" max="11270" width="13.140625" style="27" bestFit="1" customWidth="1"/>
    <col min="11271" max="11274" width="13.140625" style="27" customWidth="1"/>
    <col min="11275" max="11278" width="14.28515625" style="27" customWidth="1"/>
    <col min="11279" max="11282" width="11.5703125" style="27" customWidth="1"/>
    <col min="11283" max="11283" width="20.7109375" style="27" bestFit="1" customWidth="1"/>
    <col min="11284" max="11284" width="20.7109375" style="27" customWidth="1"/>
    <col min="11285" max="11286" width="10.28515625" style="27" customWidth="1"/>
    <col min="11287" max="11288" width="13.140625" style="27" bestFit="1" customWidth="1"/>
    <col min="11289" max="11290" width="10.5703125" style="27" customWidth="1"/>
    <col min="11291" max="11291" width="13.28515625" style="27" customWidth="1"/>
    <col min="11292" max="11293" width="10.5703125" style="27" bestFit="1" customWidth="1"/>
    <col min="11294" max="11296" width="11.140625" style="27" bestFit="1" customWidth="1"/>
    <col min="11297" max="11300" width="14.140625" style="27" bestFit="1" customWidth="1"/>
    <col min="11301" max="11522" width="9.140625" style="27"/>
    <col min="11523" max="11523" width="28.140625" style="27" customWidth="1"/>
    <col min="11524" max="11525" width="10.140625" style="27" customWidth="1"/>
    <col min="11526" max="11526" width="13.140625" style="27" bestFit="1" customWidth="1"/>
    <col min="11527" max="11530" width="13.140625" style="27" customWidth="1"/>
    <col min="11531" max="11534" width="14.28515625" style="27" customWidth="1"/>
    <col min="11535" max="11538" width="11.5703125" style="27" customWidth="1"/>
    <col min="11539" max="11539" width="20.7109375" style="27" bestFit="1" customWidth="1"/>
    <col min="11540" max="11540" width="20.7109375" style="27" customWidth="1"/>
    <col min="11541" max="11542" width="10.28515625" style="27" customWidth="1"/>
    <col min="11543" max="11544" width="13.140625" style="27" bestFit="1" customWidth="1"/>
    <col min="11545" max="11546" width="10.5703125" style="27" customWidth="1"/>
    <col min="11547" max="11547" width="13.28515625" style="27" customWidth="1"/>
    <col min="11548" max="11549" width="10.5703125" style="27" bestFit="1" customWidth="1"/>
    <col min="11550" max="11552" width="11.140625" style="27" bestFit="1" customWidth="1"/>
    <col min="11553" max="11556" width="14.140625" style="27" bestFit="1" customWidth="1"/>
    <col min="11557" max="11778" width="9.140625" style="27"/>
    <col min="11779" max="11779" width="28.140625" style="27" customWidth="1"/>
    <col min="11780" max="11781" width="10.140625" style="27" customWidth="1"/>
    <col min="11782" max="11782" width="13.140625" style="27" bestFit="1" customWidth="1"/>
    <col min="11783" max="11786" width="13.140625" style="27" customWidth="1"/>
    <col min="11787" max="11790" width="14.28515625" style="27" customWidth="1"/>
    <col min="11791" max="11794" width="11.5703125" style="27" customWidth="1"/>
    <col min="11795" max="11795" width="20.7109375" style="27" bestFit="1" customWidth="1"/>
    <col min="11796" max="11796" width="20.7109375" style="27" customWidth="1"/>
    <col min="11797" max="11798" width="10.28515625" style="27" customWidth="1"/>
    <col min="11799" max="11800" width="13.140625" style="27" bestFit="1" customWidth="1"/>
    <col min="11801" max="11802" width="10.5703125" style="27" customWidth="1"/>
    <col min="11803" max="11803" width="13.28515625" style="27" customWidth="1"/>
    <col min="11804" max="11805" width="10.5703125" style="27" bestFit="1" customWidth="1"/>
    <col min="11806" max="11808" width="11.140625" style="27" bestFit="1" customWidth="1"/>
    <col min="11809" max="11812" width="14.140625" style="27" bestFit="1" customWidth="1"/>
    <col min="11813" max="12034" width="9.140625" style="27"/>
    <col min="12035" max="12035" width="28.140625" style="27" customWidth="1"/>
    <col min="12036" max="12037" width="10.140625" style="27" customWidth="1"/>
    <col min="12038" max="12038" width="13.140625" style="27" bestFit="1" customWidth="1"/>
    <col min="12039" max="12042" width="13.140625" style="27" customWidth="1"/>
    <col min="12043" max="12046" width="14.28515625" style="27" customWidth="1"/>
    <col min="12047" max="12050" width="11.5703125" style="27" customWidth="1"/>
    <col min="12051" max="12051" width="20.7109375" style="27" bestFit="1" customWidth="1"/>
    <col min="12052" max="12052" width="20.7109375" style="27" customWidth="1"/>
    <col min="12053" max="12054" width="10.28515625" style="27" customWidth="1"/>
    <col min="12055" max="12056" width="13.140625" style="27" bestFit="1" customWidth="1"/>
    <col min="12057" max="12058" width="10.5703125" style="27" customWidth="1"/>
    <col min="12059" max="12059" width="13.28515625" style="27" customWidth="1"/>
    <col min="12060" max="12061" width="10.5703125" style="27" bestFit="1" customWidth="1"/>
    <col min="12062" max="12064" width="11.140625" style="27" bestFit="1" customWidth="1"/>
    <col min="12065" max="12068" width="14.140625" style="27" bestFit="1" customWidth="1"/>
    <col min="12069" max="12290" width="9.140625" style="27"/>
    <col min="12291" max="12291" width="28.140625" style="27" customWidth="1"/>
    <col min="12292" max="12293" width="10.140625" style="27" customWidth="1"/>
    <col min="12294" max="12294" width="13.140625" style="27" bestFit="1" customWidth="1"/>
    <col min="12295" max="12298" width="13.140625" style="27" customWidth="1"/>
    <col min="12299" max="12302" width="14.28515625" style="27" customWidth="1"/>
    <col min="12303" max="12306" width="11.5703125" style="27" customWidth="1"/>
    <col min="12307" max="12307" width="20.7109375" style="27" bestFit="1" customWidth="1"/>
    <col min="12308" max="12308" width="20.7109375" style="27" customWidth="1"/>
    <col min="12309" max="12310" width="10.28515625" style="27" customWidth="1"/>
    <col min="12311" max="12312" width="13.140625" style="27" bestFit="1" customWidth="1"/>
    <col min="12313" max="12314" width="10.5703125" style="27" customWidth="1"/>
    <col min="12315" max="12315" width="13.28515625" style="27" customWidth="1"/>
    <col min="12316" max="12317" width="10.5703125" style="27" bestFit="1" customWidth="1"/>
    <col min="12318" max="12320" width="11.140625" style="27" bestFit="1" customWidth="1"/>
    <col min="12321" max="12324" width="14.140625" style="27" bestFit="1" customWidth="1"/>
    <col min="12325" max="12546" width="9.140625" style="27"/>
    <col min="12547" max="12547" width="28.140625" style="27" customWidth="1"/>
    <col min="12548" max="12549" width="10.140625" style="27" customWidth="1"/>
    <col min="12550" max="12550" width="13.140625" style="27" bestFit="1" customWidth="1"/>
    <col min="12551" max="12554" width="13.140625" style="27" customWidth="1"/>
    <col min="12555" max="12558" width="14.28515625" style="27" customWidth="1"/>
    <col min="12559" max="12562" width="11.5703125" style="27" customWidth="1"/>
    <col min="12563" max="12563" width="20.7109375" style="27" bestFit="1" customWidth="1"/>
    <col min="12564" max="12564" width="20.7109375" style="27" customWidth="1"/>
    <col min="12565" max="12566" width="10.28515625" style="27" customWidth="1"/>
    <col min="12567" max="12568" width="13.140625" style="27" bestFit="1" customWidth="1"/>
    <col min="12569" max="12570" width="10.5703125" style="27" customWidth="1"/>
    <col min="12571" max="12571" width="13.28515625" style="27" customWidth="1"/>
    <col min="12572" max="12573" width="10.5703125" style="27" bestFit="1" customWidth="1"/>
    <col min="12574" max="12576" width="11.140625" style="27" bestFit="1" customWidth="1"/>
    <col min="12577" max="12580" width="14.140625" style="27" bestFit="1" customWidth="1"/>
    <col min="12581" max="12802" width="9.140625" style="27"/>
    <col min="12803" max="12803" width="28.140625" style="27" customWidth="1"/>
    <col min="12804" max="12805" width="10.140625" style="27" customWidth="1"/>
    <col min="12806" max="12806" width="13.140625" style="27" bestFit="1" customWidth="1"/>
    <col min="12807" max="12810" width="13.140625" style="27" customWidth="1"/>
    <col min="12811" max="12814" width="14.28515625" style="27" customWidth="1"/>
    <col min="12815" max="12818" width="11.5703125" style="27" customWidth="1"/>
    <col min="12819" max="12819" width="20.7109375" style="27" bestFit="1" customWidth="1"/>
    <col min="12820" max="12820" width="20.7109375" style="27" customWidth="1"/>
    <col min="12821" max="12822" width="10.28515625" style="27" customWidth="1"/>
    <col min="12823" max="12824" width="13.140625" style="27" bestFit="1" customWidth="1"/>
    <col min="12825" max="12826" width="10.5703125" style="27" customWidth="1"/>
    <col min="12827" max="12827" width="13.28515625" style="27" customWidth="1"/>
    <col min="12828" max="12829" width="10.5703125" style="27" bestFit="1" customWidth="1"/>
    <col min="12830" max="12832" width="11.140625" style="27" bestFit="1" customWidth="1"/>
    <col min="12833" max="12836" width="14.140625" style="27" bestFit="1" customWidth="1"/>
    <col min="12837" max="13058" width="9.140625" style="27"/>
    <col min="13059" max="13059" width="28.140625" style="27" customWidth="1"/>
    <col min="13060" max="13061" width="10.140625" style="27" customWidth="1"/>
    <col min="13062" max="13062" width="13.140625" style="27" bestFit="1" customWidth="1"/>
    <col min="13063" max="13066" width="13.140625" style="27" customWidth="1"/>
    <col min="13067" max="13070" width="14.28515625" style="27" customWidth="1"/>
    <col min="13071" max="13074" width="11.5703125" style="27" customWidth="1"/>
    <col min="13075" max="13075" width="20.7109375" style="27" bestFit="1" customWidth="1"/>
    <col min="13076" max="13076" width="20.7109375" style="27" customWidth="1"/>
    <col min="13077" max="13078" width="10.28515625" style="27" customWidth="1"/>
    <col min="13079" max="13080" width="13.140625" style="27" bestFit="1" customWidth="1"/>
    <col min="13081" max="13082" width="10.5703125" style="27" customWidth="1"/>
    <col min="13083" max="13083" width="13.28515625" style="27" customWidth="1"/>
    <col min="13084" max="13085" width="10.5703125" style="27" bestFit="1" customWidth="1"/>
    <col min="13086" max="13088" width="11.140625" style="27" bestFit="1" customWidth="1"/>
    <col min="13089" max="13092" width="14.140625" style="27" bestFit="1" customWidth="1"/>
    <col min="13093" max="13314" width="9.140625" style="27"/>
    <col min="13315" max="13315" width="28.140625" style="27" customWidth="1"/>
    <col min="13316" max="13317" width="10.140625" style="27" customWidth="1"/>
    <col min="13318" max="13318" width="13.140625" style="27" bestFit="1" customWidth="1"/>
    <col min="13319" max="13322" width="13.140625" style="27" customWidth="1"/>
    <col min="13323" max="13326" width="14.28515625" style="27" customWidth="1"/>
    <col min="13327" max="13330" width="11.5703125" style="27" customWidth="1"/>
    <col min="13331" max="13331" width="20.7109375" style="27" bestFit="1" customWidth="1"/>
    <col min="13332" max="13332" width="20.7109375" style="27" customWidth="1"/>
    <col min="13333" max="13334" width="10.28515625" style="27" customWidth="1"/>
    <col min="13335" max="13336" width="13.140625" style="27" bestFit="1" customWidth="1"/>
    <col min="13337" max="13338" width="10.5703125" style="27" customWidth="1"/>
    <col min="13339" max="13339" width="13.28515625" style="27" customWidth="1"/>
    <col min="13340" max="13341" width="10.5703125" style="27" bestFit="1" customWidth="1"/>
    <col min="13342" max="13344" width="11.140625" style="27" bestFit="1" customWidth="1"/>
    <col min="13345" max="13348" width="14.140625" style="27" bestFit="1" customWidth="1"/>
    <col min="13349" max="13570" width="9.140625" style="27"/>
    <col min="13571" max="13571" width="28.140625" style="27" customWidth="1"/>
    <col min="13572" max="13573" width="10.140625" style="27" customWidth="1"/>
    <col min="13574" max="13574" width="13.140625" style="27" bestFit="1" customWidth="1"/>
    <col min="13575" max="13578" width="13.140625" style="27" customWidth="1"/>
    <col min="13579" max="13582" width="14.28515625" style="27" customWidth="1"/>
    <col min="13583" max="13586" width="11.5703125" style="27" customWidth="1"/>
    <col min="13587" max="13587" width="20.7109375" style="27" bestFit="1" customWidth="1"/>
    <col min="13588" max="13588" width="20.7109375" style="27" customWidth="1"/>
    <col min="13589" max="13590" width="10.28515625" style="27" customWidth="1"/>
    <col min="13591" max="13592" width="13.140625" style="27" bestFit="1" customWidth="1"/>
    <col min="13593" max="13594" width="10.5703125" style="27" customWidth="1"/>
    <col min="13595" max="13595" width="13.28515625" style="27" customWidth="1"/>
    <col min="13596" max="13597" width="10.5703125" style="27" bestFit="1" customWidth="1"/>
    <col min="13598" max="13600" width="11.140625" style="27" bestFit="1" customWidth="1"/>
    <col min="13601" max="13604" width="14.140625" style="27" bestFit="1" customWidth="1"/>
    <col min="13605" max="13826" width="9.140625" style="27"/>
    <col min="13827" max="13827" width="28.140625" style="27" customWidth="1"/>
    <col min="13828" max="13829" width="10.140625" style="27" customWidth="1"/>
    <col min="13830" max="13830" width="13.140625" style="27" bestFit="1" customWidth="1"/>
    <col min="13831" max="13834" width="13.140625" style="27" customWidth="1"/>
    <col min="13835" max="13838" width="14.28515625" style="27" customWidth="1"/>
    <col min="13839" max="13842" width="11.5703125" style="27" customWidth="1"/>
    <col min="13843" max="13843" width="20.7109375" style="27" bestFit="1" customWidth="1"/>
    <col min="13844" max="13844" width="20.7109375" style="27" customWidth="1"/>
    <col min="13845" max="13846" width="10.28515625" style="27" customWidth="1"/>
    <col min="13847" max="13848" width="13.140625" style="27" bestFit="1" customWidth="1"/>
    <col min="13849" max="13850" width="10.5703125" style="27" customWidth="1"/>
    <col min="13851" max="13851" width="13.28515625" style="27" customWidth="1"/>
    <col min="13852" max="13853" width="10.5703125" style="27" bestFit="1" customWidth="1"/>
    <col min="13854" max="13856" width="11.140625" style="27" bestFit="1" customWidth="1"/>
    <col min="13857" max="13860" width="14.140625" style="27" bestFit="1" customWidth="1"/>
    <col min="13861" max="14082" width="9.140625" style="27"/>
    <col min="14083" max="14083" width="28.140625" style="27" customWidth="1"/>
    <col min="14084" max="14085" width="10.140625" style="27" customWidth="1"/>
    <col min="14086" max="14086" width="13.140625" style="27" bestFit="1" customWidth="1"/>
    <col min="14087" max="14090" width="13.140625" style="27" customWidth="1"/>
    <col min="14091" max="14094" width="14.28515625" style="27" customWidth="1"/>
    <col min="14095" max="14098" width="11.5703125" style="27" customWidth="1"/>
    <col min="14099" max="14099" width="20.7109375" style="27" bestFit="1" customWidth="1"/>
    <col min="14100" max="14100" width="20.7109375" style="27" customWidth="1"/>
    <col min="14101" max="14102" width="10.28515625" style="27" customWidth="1"/>
    <col min="14103" max="14104" width="13.140625" style="27" bestFit="1" customWidth="1"/>
    <col min="14105" max="14106" width="10.5703125" style="27" customWidth="1"/>
    <col min="14107" max="14107" width="13.28515625" style="27" customWidth="1"/>
    <col min="14108" max="14109" width="10.5703125" style="27" bestFit="1" customWidth="1"/>
    <col min="14110" max="14112" width="11.140625" style="27" bestFit="1" customWidth="1"/>
    <col min="14113" max="14116" width="14.140625" style="27" bestFit="1" customWidth="1"/>
    <col min="14117" max="14338" width="9.140625" style="27"/>
    <col min="14339" max="14339" width="28.140625" style="27" customWidth="1"/>
    <col min="14340" max="14341" width="10.140625" style="27" customWidth="1"/>
    <col min="14342" max="14342" width="13.140625" style="27" bestFit="1" customWidth="1"/>
    <col min="14343" max="14346" width="13.140625" style="27" customWidth="1"/>
    <col min="14347" max="14350" width="14.28515625" style="27" customWidth="1"/>
    <col min="14351" max="14354" width="11.5703125" style="27" customWidth="1"/>
    <col min="14355" max="14355" width="20.7109375" style="27" bestFit="1" customWidth="1"/>
    <col min="14356" max="14356" width="20.7109375" style="27" customWidth="1"/>
    <col min="14357" max="14358" width="10.28515625" style="27" customWidth="1"/>
    <col min="14359" max="14360" width="13.140625" style="27" bestFit="1" customWidth="1"/>
    <col min="14361" max="14362" width="10.5703125" style="27" customWidth="1"/>
    <col min="14363" max="14363" width="13.28515625" style="27" customWidth="1"/>
    <col min="14364" max="14365" width="10.5703125" style="27" bestFit="1" customWidth="1"/>
    <col min="14366" max="14368" width="11.140625" style="27" bestFit="1" customWidth="1"/>
    <col min="14369" max="14372" width="14.140625" style="27" bestFit="1" customWidth="1"/>
    <col min="14373" max="14594" width="9.140625" style="27"/>
    <col min="14595" max="14595" width="28.140625" style="27" customWidth="1"/>
    <col min="14596" max="14597" width="10.140625" style="27" customWidth="1"/>
    <col min="14598" max="14598" width="13.140625" style="27" bestFit="1" customWidth="1"/>
    <col min="14599" max="14602" width="13.140625" style="27" customWidth="1"/>
    <col min="14603" max="14606" width="14.28515625" style="27" customWidth="1"/>
    <col min="14607" max="14610" width="11.5703125" style="27" customWidth="1"/>
    <col min="14611" max="14611" width="20.7109375" style="27" bestFit="1" customWidth="1"/>
    <col min="14612" max="14612" width="20.7109375" style="27" customWidth="1"/>
    <col min="14613" max="14614" width="10.28515625" style="27" customWidth="1"/>
    <col min="14615" max="14616" width="13.140625" style="27" bestFit="1" customWidth="1"/>
    <col min="14617" max="14618" width="10.5703125" style="27" customWidth="1"/>
    <col min="14619" max="14619" width="13.28515625" style="27" customWidth="1"/>
    <col min="14620" max="14621" width="10.5703125" style="27" bestFit="1" customWidth="1"/>
    <col min="14622" max="14624" width="11.140625" style="27" bestFit="1" customWidth="1"/>
    <col min="14625" max="14628" width="14.140625" style="27" bestFit="1" customWidth="1"/>
    <col min="14629" max="14850" width="9.140625" style="27"/>
    <col min="14851" max="14851" width="28.140625" style="27" customWidth="1"/>
    <col min="14852" max="14853" width="10.140625" style="27" customWidth="1"/>
    <col min="14854" max="14854" width="13.140625" style="27" bestFit="1" customWidth="1"/>
    <col min="14855" max="14858" width="13.140625" style="27" customWidth="1"/>
    <col min="14859" max="14862" width="14.28515625" style="27" customWidth="1"/>
    <col min="14863" max="14866" width="11.5703125" style="27" customWidth="1"/>
    <col min="14867" max="14867" width="20.7109375" style="27" bestFit="1" customWidth="1"/>
    <col min="14868" max="14868" width="20.7109375" style="27" customWidth="1"/>
    <col min="14869" max="14870" width="10.28515625" style="27" customWidth="1"/>
    <col min="14871" max="14872" width="13.140625" style="27" bestFit="1" customWidth="1"/>
    <col min="14873" max="14874" width="10.5703125" style="27" customWidth="1"/>
    <col min="14875" max="14875" width="13.28515625" style="27" customWidth="1"/>
    <col min="14876" max="14877" width="10.5703125" style="27" bestFit="1" customWidth="1"/>
    <col min="14878" max="14880" width="11.140625" style="27" bestFit="1" customWidth="1"/>
    <col min="14881" max="14884" width="14.140625" style="27" bestFit="1" customWidth="1"/>
    <col min="14885" max="15106" width="9.140625" style="27"/>
    <col min="15107" max="15107" width="28.140625" style="27" customWidth="1"/>
    <col min="15108" max="15109" width="10.140625" style="27" customWidth="1"/>
    <col min="15110" max="15110" width="13.140625" style="27" bestFit="1" customWidth="1"/>
    <col min="15111" max="15114" width="13.140625" style="27" customWidth="1"/>
    <col min="15115" max="15118" width="14.28515625" style="27" customWidth="1"/>
    <col min="15119" max="15122" width="11.5703125" style="27" customWidth="1"/>
    <col min="15123" max="15123" width="20.7109375" style="27" bestFit="1" customWidth="1"/>
    <col min="15124" max="15124" width="20.7109375" style="27" customWidth="1"/>
    <col min="15125" max="15126" width="10.28515625" style="27" customWidth="1"/>
    <col min="15127" max="15128" width="13.140625" style="27" bestFit="1" customWidth="1"/>
    <col min="15129" max="15130" width="10.5703125" style="27" customWidth="1"/>
    <col min="15131" max="15131" width="13.28515625" style="27" customWidth="1"/>
    <col min="15132" max="15133" width="10.5703125" style="27" bestFit="1" customWidth="1"/>
    <col min="15134" max="15136" width="11.140625" style="27" bestFit="1" customWidth="1"/>
    <col min="15137" max="15140" width="14.140625" style="27" bestFit="1" customWidth="1"/>
    <col min="15141" max="15362" width="9.140625" style="27"/>
    <col min="15363" max="15363" width="28.140625" style="27" customWidth="1"/>
    <col min="15364" max="15365" width="10.140625" style="27" customWidth="1"/>
    <col min="15366" max="15366" width="13.140625" style="27" bestFit="1" customWidth="1"/>
    <col min="15367" max="15370" width="13.140625" style="27" customWidth="1"/>
    <col min="15371" max="15374" width="14.28515625" style="27" customWidth="1"/>
    <col min="15375" max="15378" width="11.5703125" style="27" customWidth="1"/>
    <col min="15379" max="15379" width="20.7109375" style="27" bestFit="1" customWidth="1"/>
    <col min="15380" max="15380" width="20.7109375" style="27" customWidth="1"/>
    <col min="15381" max="15382" width="10.28515625" style="27" customWidth="1"/>
    <col min="15383" max="15384" width="13.140625" style="27" bestFit="1" customWidth="1"/>
    <col min="15385" max="15386" width="10.5703125" style="27" customWidth="1"/>
    <col min="15387" max="15387" width="13.28515625" style="27" customWidth="1"/>
    <col min="15388" max="15389" width="10.5703125" style="27" bestFit="1" customWidth="1"/>
    <col min="15390" max="15392" width="11.140625" style="27" bestFit="1" customWidth="1"/>
    <col min="15393" max="15396" width="14.140625" style="27" bestFit="1" customWidth="1"/>
    <col min="15397" max="15618" width="9.140625" style="27"/>
    <col min="15619" max="15619" width="28.140625" style="27" customWidth="1"/>
    <col min="15620" max="15621" width="10.140625" style="27" customWidth="1"/>
    <col min="15622" max="15622" width="13.140625" style="27" bestFit="1" customWidth="1"/>
    <col min="15623" max="15626" width="13.140625" style="27" customWidth="1"/>
    <col min="15627" max="15630" width="14.28515625" style="27" customWidth="1"/>
    <col min="15631" max="15634" width="11.5703125" style="27" customWidth="1"/>
    <col min="15635" max="15635" width="20.7109375" style="27" bestFit="1" customWidth="1"/>
    <col min="15636" max="15636" width="20.7109375" style="27" customWidth="1"/>
    <col min="15637" max="15638" width="10.28515625" style="27" customWidth="1"/>
    <col min="15639" max="15640" width="13.140625" style="27" bestFit="1" customWidth="1"/>
    <col min="15641" max="15642" width="10.5703125" style="27" customWidth="1"/>
    <col min="15643" max="15643" width="13.28515625" style="27" customWidth="1"/>
    <col min="15644" max="15645" width="10.5703125" style="27" bestFit="1" customWidth="1"/>
    <col min="15646" max="15648" width="11.140625" style="27" bestFit="1" customWidth="1"/>
    <col min="15649" max="15652" width="14.140625" style="27" bestFit="1" customWidth="1"/>
    <col min="15653" max="15874" width="9.140625" style="27"/>
    <col min="15875" max="15875" width="28.140625" style="27" customWidth="1"/>
    <col min="15876" max="15877" width="10.140625" style="27" customWidth="1"/>
    <col min="15878" max="15878" width="13.140625" style="27" bestFit="1" customWidth="1"/>
    <col min="15879" max="15882" width="13.140625" style="27" customWidth="1"/>
    <col min="15883" max="15886" width="14.28515625" style="27" customWidth="1"/>
    <col min="15887" max="15890" width="11.5703125" style="27" customWidth="1"/>
    <col min="15891" max="15891" width="20.7109375" style="27" bestFit="1" customWidth="1"/>
    <col min="15892" max="15892" width="20.7109375" style="27" customWidth="1"/>
    <col min="15893" max="15894" width="10.28515625" style="27" customWidth="1"/>
    <col min="15895" max="15896" width="13.140625" style="27" bestFit="1" customWidth="1"/>
    <col min="15897" max="15898" width="10.5703125" style="27" customWidth="1"/>
    <col min="15899" max="15899" width="13.28515625" style="27" customWidth="1"/>
    <col min="15900" max="15901" width="10.5703125" style="27" bestFit="1" customWidth="1"/>
    <col min="15902" max="15904" width="11.140625" style="27" bestFit="1" customWidth="1"/>
    <col min="15905" max="15908" width="14.140625" style="27" bestFit="1" customWidth="1"/>
    <col min="15909" max="16130" width="9.140625" style="27"/>
    <col min="16131" max="16131" width="28.140625" style="27" customWidth="1"/>
    <col min="16132" max="16133" width="10.140625" style="27" customWidth="1"/>
    <col min="16134" max="16134" width="13.140625" style="27" bestFit="1" customWidth="1"/>
    <col min="16135" max="16138" width="13.140625" style="27" customWidth="1"/>
    <col min="16139" max="16142" width="14.28515625" style="27" customWidth="1"/>
    <col min="16143" max="16146" width="11.5703125" style="27" customWidth="1"/>
    <col min="16147" max="16147" width="20.7109375" style="27" bestFit="1" customWidth="1"/>
    <col min="16148" max="16148" width="20.7109375" style="27" customWidth="1"/>
    <col min="16149" max="16150" width="10.28515625" style="27" customWidth="1"/>
    <col min="16151" max="16152" width="13.140625" style="27" bestFit="1" customWidth="1"/>
    <col min="16153" max="16154" width="10.5703125" style="27" customWidth="1"/>
    <col min="16155" max="16155" width="13.28515625" style="27" customWidth="1"/>
    <col min="16156" max="16157" width="10.5703125" style="27" bestFit="1" customWidth="1"/>
    <col min="16158" max="16160" width="11.140625" style="27" bestFit="1" customWidth="1"/>
    <col min="16161" max="16164" width="14.140625" style="27" bestFit="1" customWidth="1"/>
    <col min="16165" max="16384" width="9.140625" style="27"/>
  </cols>
  <sheetData>
    <row r="1" spans="1:38" s="1" customFormat="1" ht="15.75" x14ac:dyDescent="0.25">
      <c r="B1" s="2" t="s">
        <v>0</v>
      </c>
      <c r="C1" s="3"/>
      <c r="D1" s="4"/>
      <c r="E1" s="4"/>
      <c r="F1" s="4"/>
      <c r="G1" s="4"/>
      <c r="H1" s="4"/>
      <c r="I1" s="4"/>
      <c r="J1" s="4"/>
      <c r="K1" s="4"/>
      <c r="L1" s="4"/>
      <c r="M1" s="5"/>
      <c r="N1" s="5"/>
      <c r="O1" s="6"/>
      <c r="P1" s="6"/>
      <c r="Q1" s="6"/>
      <c r="R1" s="6"/>
      <c r="S1" s="7"/>
      <c r="T1" s="4"/>
      <c r="U1" s="8"/>
      <c r="V1" s="8"/>
      <c r="W1" s="4"/>
      <c r="X1" s="4"/>
      <c r="Y1" s="9"/>
      <c r="Z1" s="9"/>
      <c r="AA1" s="10"/>
      <c r="AB1" s="11"/>
      <c r="AC1" s="12"/>
      <c r="AD1" s="13"/>
    </row>
    <row r="2" spans="1:38" s="1" customFormat="1" x14ac:dyDescent="0.25">
      <c r="A2" s="14" t="s">
        <v>1</v>
      </c>
      <c r="B2" s="15"/>
      <c r="C2" s="3"/>
      <c r="D2" s="4"/>
      <c r="E2" s="4"/>
      <c r="F2" s="7"/>
      <c r="G2" s="4"/>
      <c r="H2" s="4"/>
      <c r="I2" s="4"/>
      <c r="J2" s="4"/>
      <c r="K2" s="4"/>
      <c r="L2" s="4"/>
      <c r="M2" s="5"/>
      <c r="N2" s="5"/>
      <c r="O2" s="6"/>
      <c r="P2" s="6"/>
      <c r="Q2" s="6"/>
      <c r="R2" s="6"/>
      <c r="S2" s="16">
        <v>7180.9929999999995</v>
      </c>
      <c r="T2" s="4"/>
      <c r="U2" s="8"/>
      <c r="V2" s="8"/>
      <c r="W2" s="4"/>
      <c r="X2" s="4"/>
      <c r="Y2" s="9"/>
      <c r="Z2" s="9"/>
      <c r="AA2" s="10"/>
      <c r="AB2" s="11"/>
      <c r="AC2" s="12"/>
      <c r="AD2" s="13"/>
    </row>
    <row r="3" spans="1:38" s="1" customFormat="1" ht="36.75" x14ac:dyDescent="0.25">
      <c r="A3" s="17" t="s">
        <v>2</v>
      </c>
      <c r="B3" s="18" t="s">
        <v>3</v>
      </c>
      <c r="C3" s="19" t="s">
        <v>4</v>
      </c>
      <c r="D3" s="20" t="s">
        <v>5</v>
      </c>
      <c r="E3" s="20" t="s">
        <v>6</v>
      </c>
      <c r="F3" s="21" t="s">
        <v>7</v>
      </c>
      <c r="G3" s="20" t="s">
        <v>8</v>
      </c>
      <c r="H3" s="20" t="s">
        <v>9</v>
      </c>
      <c r="I3" s="20" t="s">
        <v>10</v>
      </c>
      <c r="J3" s="20" t="s">
        <v>11</v>
      </c>
      <c r="K3" s="22" t="s">
        <v>12</v>
      </c>
      <c r="L3" s="22" t="s">
        <v>13</v>
      </c>
      <c r="M3" s="22" t="s">
        <v>14</v>
      </c>
      <c r="N3" s="22" t="s">
        <v>15</v>
      </c>
      <c r="O3" s="23" t="s">
        <v>16</v>
      </c>
      <c r="P3" s="23" t="s">
        <v>17</v>
      </c>
      <c r="Q3" s="23" t="s">
        <v>18</v>
      </c>
      <c r="R3" s="23" t="s">
        <v>19</v>
      </c>
      <c r="S3" s="24" t="s">
        <v>20</v>
      </c>
      <c r="T3" s="25" t="s">
        <v>21</v>
      </c>
      <c r="U3" s="26" t="s">
        <v>22</v>
      </c>
      <c r="V3" s="26" t="s">
        <v>23</v>
      </c>
      <c r="W3" s="25" t="s">
        <v>22</v>
      </c>
      <c r="X3" s="25" t="s">
        <v>23</v>
      </c>
      <c r="Y3" s="25" t="s">
        <v>24</v>
      </c>
      <c r="Z3" s="25" t="s">
        <v>25</v>
      </c>
      <c r="AA3" s="25" t="s">
        <v>26</v>
      </c>
      <c r="AB3" s="25" t="s">
        <v>27</v>
      </c>
      <c r="AC3" s="25" t="s">
        <v>28</v>
      </c>
      <c r="AD3" s="25" t="s">
        <v>29</v>
      </c>
      <c r="AE3" s="25" t="s">
        <v>30</v>
      </c>
      <c r="AF3" s="25" t="s">
        <v>31</v>
      </c>
      <c r="AG3" s="25" t="s">
        <v>32</v>
      </c>
      <c r="AH3" s="25" t="s">
        <v>33</v>
      </c>
      <c r="AI3" s="25" t="s">
        <v>34</v>
      </c>
      <c r="AJ3" s="25" t="s">
        <v>35</v>
      </c>
      <c r="AK3" s="25" t="s">
        <v>36</v>
      </c>
      <c r="AL3" s="25" t="s">
        <v>37</v>
      </c>
    </row>
    <row r="4" spans="1:38" x14ac:dyDescent="0.25">
      <c r="B4" s="28">
        <v>10005</v>
      </c>
      <c r="C4" s="29" t="s">
        <v>38</v>
      </c>
      <c r="D4" s="30">
        <v>1</v>
      </c>
      <c r="E4" s="30">
        <v>0</v>
      </c>
      <c r="F4" s="31">
        <v>0.55600000000000005</v>
      </c>
      <c r="G4" s="32">
        <v>0.57358037340619306</v>
      </c>
      <c r="H4" s="32">
        <v>0.58476015981735152</v>
      </c>
      <c r="I4" s="32">
        <v>0</v>
      </c>
      <c r="J4" s="32">
        <v>0</v>
      </c>
      <c r="K4" s="32">
        <v>0</v>
      </c>
      <c r="L4" s="32">
        <v>0</v>
      </c>
      <c r="M4" s="33">
        <v>0</v>
      </c>
      <c r="N4" s="33">
        <v>0</v>
      </c>
      <c r="O4" s="32">
        <v>0.56499999999999995</v>
      </c>
      <c r="P4" s="32">
        <v>0.57699999999999996</v>
      </c>
      <c r="Q4" s="33">
        <v>4962.9599999999991</v>
      </c>
      <c r="R4" s="33">
        <v>5054.5199999999995</v>
      </c>
      <c r="S4" s="31">
        <v>0.55600000000000005</v>
      </c>
      <c r="T4" s="32">
        <v>4883.9040000000005</v>
      </c>
      <c r="U4" s="34">
        <v>0</v>
      </c>
      <c r="V4" s="34">
        <v>0</v>
      </c>
      <c r="W4" s="32">
        <v>0</v>
      </c>
      <c r="X4" s="32">
        <v>0</v>
      </c>
      <c r="Y4" s="33">
        <v>0</v>
      </c>
      <c r="Z4" s="33">
        <v>0</v>
      </c>
      <c r="AA4" s="32">
        <v>7.7399999999999998E-5</v>
      </c>
      <c r="AB4" s="32">
        <v>7.7399999999999998E-5</v>
      </c>
      <c r="AC4" s="35">
        <v>0</v>
      </c>
      <c r="AD4" s="36">
        <v>7.7399999999999998E-5</v>
      </c>
      <c r="AE4" s="36">
        <v>7.7399999999999998E-5</v>
      </c>
      <c r="AF4" s="36">
        <v>7.7399999999999998E-5</v>
      </c>
      <c r="AG4" s="37">
        <v>0.98452970216437319</v>
      </c>
      <c r="AH4" s="37">
        <v>0.96295632238529194</v>
      </c>
      <c r="AI4" s="37">
        <v>1.0161870503597121</v>
      </c>
      <c r="AJ4" s="37">
        <v>1.0377697841726616</v>
      </c>
      <c r="AK4" s="38">
        <v>6.0970000000000003E-2</v>
      </c>
      <c r="AL4" s="38">
        <v>6.2269999999999999E-2</v>
      </c>
    </row>
    <row r="5" spans="1:38" x14ac:dyDescent="0.25">
      <c r="B5" s="28">
        <v>10015</v>
      </c>
      <c r="C5" s="29" t="s">
        <v>39</v>
      </c>
      <c r="D5" s="30">
        <v>1</v>
      </c>
      <c r="E5" s="30">
        <v>0</v>
      </c>
      <c r="F5" s="31">
        <v>0.61</v>
      </c>
      <c r="G5" s="32">
        <v>0.5954209927140256</v>
      </c>
      <c r="H5" s="32">
        <v>0.60285125570776243</v>
      </c>
      <c r="I5" s="32">
        <v>0</v>
      </c>
      <c r="J5" s="32">
        <v>0</v>
      </c>
      <c r="K5" s="32">
        <v>0</v>
      </c>
      <c r="L5" s="32">
        <v>0</v>
      </c>
      <c r="M5" s="33">
        <v>0</v>
      </c>
      <c r="N5" s="33">
        <v>0</v>
      </c>
      <c r="O5" s="32">
        <v>0.60299999999999998</v>
      </c>
      <c r="P5" s="32">
        <v>0.60599999999999998</v>
      </c>
      <c r="Q5" s="33">
        <v>5296.7519999999995</v>
      </c>
      <c r="R5" s="33">
        <v>5308.5599999999995</v>
      </c>
      <c r="S5" s="31">
        <v>0.61</v>
      </c>
      <c r="T5" s="32">
        <v>5358.24</v>
      </c>
      <c r="U5" s="34">
        <v>0</v>
      </c>
      <c r="V5" s="34">
        <v>0</v>
      </c>
      <c r="W5" s="32">
        <v>0</v>
      </c>
      <c r="X5" s="32">
        <v>0</v>
      </c>
      <c r="Y5" s="33">
        <v>0</v>
      </c>
      <c r="Z5" s="33">
        <v>0</v>
      </c>
      <c r="AA5" s="32">
        <v>8.3999999999999995E-5</v>
      </c>
      <c r="AB5" s="32">
        <v>8.4400000000000005E-5</v>
      </c>
      <c r="AC5" s="35">
        <v>0</v>
      </c>
      <c r="AD5" s="36">
        <v>8.3999999999999995E-5</v>
      </c>
      <c r="AE5" s="36">
        <v>8.4400000000000005E-5</v>
      </c>
      <c r="AF5" s="36">
        <v>8.42E-5</v>
      </c>
      <c r="AG5" s="37">
        <v>1</v>
      </c>
      <c r="AH5" s="37">
        <v>0.99957541550302376</v>
      </c>
      <c r="AI5" s="37">
        <v>1</v>
      </c>
      <c r="AJ5" s="37">
        <v>1</v>
      </c>
      <c r="AK5" s="38">
        <v>0</v>
      </c>
      <c r="AL5" s="38">
        <v>0</v>
      </c>
    </row>
    <row r="6" spans="1:38" x14ac:dyDescent="0.25">
      <c r="B6" s="28">
        <v>10024</v>
      </c>
      <c r="C6" s="29" t="s">
        <v>40</v>
      </c>
      <c r="D6" s="30">
        <v>1</v>
      </c>
      <c r="E6" s="30">
        <v>0</v>
      </c>
      <c r="F6" s="31">
        <v>204.642</v>
      </c>
      <c r="G6" s="32">
        <v>197.75566905737705</v>
      </c>
      <c r="H6" s="32">
        <v>199.04312705479452</v>
      </c>
      <c r="I6" s="32">
        <v>0</v>
      </c>
      <c r="J6" s="32">
        <v>0</v>
      </c>
      <c r="K6" s="32">
        <v>0.91814663023679421</v>
      </c>
      <c r="L6" s="32">
        <v>0.91883561643835621</v>
      </c>
      <c r="M6" s="33">
        <v>8065</v>
      </c>
      <c r="N6" s="33">
        <v>8049</v>
      </c>
      <c r="O6" s="32">
        <v>196.83799999999999</v>
      </c>
      <c r="P6" s="32">
        <v>198.124</v>
      </c>
      <c r="Q6" s="33">
        <v>1729024.9919999999</v>
      </c>
      <c r="R6" s="33">
        <v>1735566.24</v>
      </c>
      <c r="S6" s="31">
        <v>204.642</v>
      </c>
      <c r="T6" s="32">
        <v>1797575.328</v>
      </c>
      <c r="U6" s="34">
        <v>0.372</v>
      </c>
      <c r="V6" s="34">
        <v>3.8010000000000002</v>
      </c>
      <c r="W6" s="32">
        <v>0.372</v>
      </c>
      <c r="X6" s="32">
        <v>3.8010000000000002</v>
      </c>
      <c r="Y6" s="33">
        <v>3267.6480000000001</v>
      </c>
      <c r="Z6" s="33">
        <v>33296.76</v>
      </c>
      <c r="AA6" s="32">
        <v>2.7411000000000001E-2</v>
      </c>
      <c r="AB6" s="32">
        <v>2.7590099999999999E-2</v>
      </c>
      <c r="AC6" s="35">
        <v>1.3724099999999999E-2</v>
      </c>
      <c r="AD6" s="36">
        <v>1.3686900000000002E-2</v>
      </c>
      <c r="AE6" s="36">
        <v>1.3866E-2</v>
      </c>
      <c r="AF6" s="36">
        <v>1.3776450000000001E-2</v>
      </c>
      <c r="AG6" s="37">
        <v>0.99999744054228579</v>
      </c>
      <c r="AH6" s="37">
        <v>0.99999644060994242</v>
      </c>
      <c r="AI6" s="37">
        <v>1</v>
      </c>
      <c r="AJ6" s="37">
        <v>1</v>
      </c>
      <c r="AK6" s="38">
        <v>0</v>
      </c>
      <c r="AL6" s="38">
        <v>0</v>
      </c>
    </row>
    <row r="7" spans="1:38" x14ac:dyDescent="0.25">
      <c r="B7" s="28">
        <v>10025</v>
      </c>
      <c r="C7" s="29" t="s">
        <v>41</v>
      </c>
      <c r="D7" s="30">
        <v>1</v>
      </c>
      <c r="E7" s="30">
        <v>0</v>
      </c>
      <c r="F7" s="31">
        <v>67.956000000000003</v>
      </c>
      <c r="G7" s="32">
        <v>68.226082422586529</v>
      </c>
      <c r="H7" s="32">
        <v>69.558013926940646</v>
      </c>
      <c r="I7" s="32">
        <v>0</v>
      </c>
      <c r="J7" s="32">
        <v>0</v>
      </c>
      <c r="K7" s="32">
        <v>0</v>
      </c>
      <c r="L7" s="32">
        <v>0</v>
      </c>
      <c r="M7" s="33">
        <v>0</v>
      </c>
      <c r="N7" s="33">
        <v>0</v>
      </c>
      <c r="O7" s="32">
        <v>68.680000000000007</v>
      </c>
      <c r="P7" s="32">
        <v>70.450999999999993</v>
      </c>
      <c r="Q7" s="33">
        <v>603285.12000000011</v>
      </c>
      <c r="R7" s="33">
        <v>617150.75999999989</v>
      </c>
      <c r="S7" s="31">
        <v>67.956000000000003</v>
      </c>
      <c r="T7" s="32">
        <v>596925.50400000007</v>
      </c>
      <c r="U7" s="34">
        <v>0.63400000000000001</v>
      </c>
      <c r="V7" s="34">
        <v>2.0219999999999998</v>
      </c>
      <c r="W7" s="32">
        <v>0.63400000000000001</v>
      </c>
      <c r="X7" s="32">
        <v>2.0219999999999998</v>
      </c>
      <c r="Y7" s="33">
        <v>5569.0560000000005</v>
      </c>
      <c r="Z7" s="33">
        <v>17712.719999999998</v>
      </c>
      <c r="AA7" s="32">
        <v>9.4632999999999991E-3</v>
      </c>
      <c r="AB7" s="32">
        <v>9.4632999999999991E-3</v>
      </c>
      <c r="AC7" s="35">
        <v>0</v>
      </c>
      <c r="AD7" s="36">
        <v>9.4632999999999991E-3</v>
      </c>
      <c r="AE7" s="36">
        <v>9.4632999999999991E-3</v>
      </c>
      <c r="AF7" s="36">
        <v>9.4632999999999991E-3</v>
      </c>
      <c r="AG7" s="37">
        <v>0.9894632892348344</v>
      </c>
      <c r="AH7" s="37">
        <v>0.96458951520678837</v>
      </c>
      <c r="AI7" s="37">
        <v>1.0106539525575373</v>
      </c>
      <c r="AJ7" s="37">
        <v>1.0367149331920653</v>
      </c>
      <c r="AK7" s="38">
        <v>6.5689999999999998E-2</v>
      </c>
      <c r="AL7" s="38">
        <v>6.7390000000000005E-2</v>
      </c>
    </row>
    <row r="8" spans="1:38" x14ac:dyDescent="0.25">
      <c r="B8" s="28">
        <v>10027</v>
      </c>
      <c r="C8" s="29" t="s">
        <v>42</v>
      </c>
      <c r="D8" s="30">
        <v>1</v>
      </c>
      <c r="E8" s="30">
        <v>0</v>
      </c>
      <c r="F8" s="31">
        <v>62.106999999999999</v>
      </c>
      <c r="G8" s="32">
        <v>61.862526525500918</v>
      </c>
      <c r="H8" s="32">
        <v>62.788514269406392</v>
      </c>
      <c r="I8" s="32">
        <v>0</v>
      </c>
      <c r="J8" s="32">
        <v>0</v>
      </c>
      <c r="K8" s="32">
        <v>0</v>
      </c>
      <c r="L8" s="32">
        <v>0</v>
      </c>
      <c r="M8" s="33">
        <v>0</v>
      </c>
      <c r="N8" s="33">
        <v>0</v>
      </c>
      <c r="O8" s="32">
        <v>61.277000000000001</v>
      </c>
      <c r="P8" s="32">
        <v>62.267000000000003</v>
      </c>
      <c r="Q8" s="33">
        <v>538257.16800000006</v>
      </c>
      <c r="R8" s="33">
        <v>545458.92000000004</v>
      </c>
      <c r="S8" s="31">
        <v>62.106999999999999</v>
      </c>
      <c r="T8" s="32">
        <v>545547.88800000004</v>
      </c>
      <c r="U8" s="34">
        <v>0.43</v>
      </c>
      <c r="V8" s="34">
        <v>1.702</v>
      </c>
      <c r="W8" s="32">
        <v>0.43</v>
      </c>
      <c r="X8" s="32">
        <v>1.702</v>
      </c>
      <c r="Y8" s="33">
        <v>3777.12</v>
      </c>
      <c r="Z8" s="33">
        <v>14909.52</v>
      </c>
      <c r="AA8" s="32">
        <v>8.5331999999999995E-3</v>
      </c>
      <c r="AB8" s="32">
        <v>8.6487999999999999E-3</v>
      </c>
      <c r="AC8" s="35">
        <v>0</v>
      </c>
      <c r="AD8" s="36">
        <v>8.5331999999999995E-3</v>
      </c>
      <c r="AE8" s="36">
        <v>8.6487999999999999E-3</v>
      </c>
      <c r="AF8" s="36">
        <v>8.5909999999999997E-3</v>
      </c>
      <c r="AG8" s="37">
        <v>0.99999204228560656</v>
      </c>
      <c r="AH8" s="37">
        <v>0.99742854503759959</v>
      </c>
      <c r="AI8" s="37">
        <v>1</v>
      </c>
      <c r="AJ8" s="37">
        <v>1.0025761991401936</v>
      </c>
      <c r="AK8" s="38">
        <v>6.5000000000000002E-2</v>
      </c>
      <c r="AL8" s="38">
        <v>6.5170000000000006E-2</v>
      </c>
    </row>
    <row r="9" spans="1:38" x14ac:dyDescent="0.25">
      <c r="B9" s="28">
        <v>10029</v>
      </c>
      <c r="C9" s="29" t="s">
        <v>43</v>
      </c>
      <c r="D9" s="30">
        <v>0</v>
      </c>
      <c r="E9" s="30">
        <v>1</v>
      </c>
      <c r="F9" s="31">
        <v>17.879000000000001</v>
      </c>
      <c r="G9" s="32">
        <v>19.60403608834244</v>
      </c>
      <c r="H9" s="32">
        <v>19.893580593607307</v>
      </c>
      <c r="I9" s="32">
        <v>0</v>
      </c>
      <c r="J9" s="32">
        <v>0</v>
      </c>
      <c r="K9" s="32">
        <v>0</v>
      </c>
      <c r="L9" s="32">
        <v>0</v>
      </c>
      <c r="M9" s="33">
        <v>0</v>
      </c>
      <c r="N9" s="33">
        <v>0</v>
      </c>
      <c r="O9" s="32">
        <v>17.457999999999998</v>
      </c>
      <c r="P9" s="32">
        <v>18.628</v>
      </c>
      <c r="Q9" s="33">
        <v>153351.07199999999</v>
      </c>
      <c r="R9" s="33">
        <v>163181.28</v>
      </c>
      <c r="S9" s="31">
        <v>17.879000000000001</v>
      </c>
      <c r="T9" s="32">
        <v>157049.136</v>
      </c>
      <c r="U9" s="34">
        <v>2.327</v>
      </c>
      <c r="V9" s="34">
        <v>8.4039999999999999</v>
      </c>
      <c r="W9" s="32">
        <v>2.327</v>
      </c>
      <c r="X9" s="32">
        <v>8.4039999999999999</v>
      </c>
      <c r="Y9" s="33">
        <v>20440.367999999999</v>
      </c>
      <c r="Z9" s="33">
        <v>73619.039999999994</v>
      </c>
      <c r="AA9" s="32">
        <v>2.4310999999999998E-3</v>
      </c>
      <c r="AB9" s="32">
        <v>2.4897999999999999E-3</v>
      </c>
      <c r="AC9" s="35">
        <v>0</v>
      </c>
      <c r="AD9" s="36">
        <v>2.4310999999999998E-3</v>
      </c>
      <c r="AE9" s="36">
        <v>2.4897999999999999E-3</v>
      </c>
      <c r="AF9" s="36">
        <v>2.4604499999999999E-3</v>
      </c>
      <c r="AG9" s="37">
        <v>1</v>
      </c>
      <c r="AH9" s="37">
        <v>0.95982013884766904</v>
      </c>
      <c r="AI9" s="37">
        <v>1</v>
      </c>
      <c r="AJ9" s="37">
        <v>1.0418927233066726</v>
      </c>
      <c r="AK9" s="38">
        <v>5.5E-2</v>
      </c>
      <c r="AL9" s="38">
        <v>5.7299999999999997E-2</v>
      </c>
    </row>
    <row r="10" spans="1:38" x14ac:dyDescent="0.25">
      <c r="B10" s="28">
        <v>10044</v>
      </c>
      <c r="C10" s="29" t="s">
        <v>44</v>
      </c>
      <c r="D10" s="30">
        <v>1</v>
      </c>
      <c r="E10" s="30">
        <v>0</v>
      </c>
      <c r="F10" s="31">
        <v>20.611999999999998</v>
      </c>
      <c r="G10" s="32">
        <v>20.499101206739528</v>
      </c>
      <c r="H10" s="32">
        <v>20.744446461187216</v>
      </c>
      <c r="I10" s="32">
        <v>0</v>
      </c>
      <c r="J10" s="32">
        <v>0</v>
      </c>
      <c r="K10" s="32">
        <v>0</v>
      </c>
      <c r="L10" s="32">
        <v>0</v>
      </c>
      <c r="M10" s="33">
        <v>0</v>
      </c>
      <c r="N10" s="33">
        <v>0</v>
      </c>
      <c r="O10" s="32">
        <v>20.588000000000001</v>
      </c>
      <c r="P10" s="32">
        <v>20.943999999999999</v>
      </c>
      <c r="Q10" s="33">
        <v>180844.992</v>
      </c>
      <c r="R10" s="33">
        <v>183469.44</v>
      </c>
      <c r="S10" s="31">
        <v>20.611999999999998</v>
      </c>
      <c r="T10" s="32">
        <v>181055.80799999999</v>
      </c>
      <c r="U10" s="34">
        <v>0.22700000000000001</v>
      </c>
      <c r="V10" s="34">
        <v>0.67600000000000005</v>
      </c>
      <c r="W10" s="32">
        <v>0</v>
      </c>
      <c r="X10" s="32">
        <v>0</v>
      </c>
      <c r="Y10" s="33">
        <v>0</v>
      </c>
      <c r="Z10" s="33">
        <v>0</v>
      </c>
      <c r="AA10" s="32">
        <v>2.8670000000000002E-3</v>
      </c>
      <c r="AB10" s="32">
        <v>2.8703999999999999E-3</v>
      </c>
      <c r="AC10" s="35">
        <v>0</v>
      </c>
      <c r="AD10" s="36">
        <v>2.8670000000000002E-3</v>
      </c>
      <c r="AE10" s="36">
        <v>2.8703999999999999E-3</v>
      </c>
      <c r="AF10" s="36">
        <v>2.8687000000000001E-3</v>
      </c>
      <c r="AG10" s="37">
        <v>0.9999752924120624</v>
      </c>
      <c r="AH10" s="37">
        <v>0.98414074043373378</v>
      </c>
      <c r="AI10" s="37">
        <v>1</v>
      </c>
      <c r="AJ10" s="37">
        <v>1.0161071220648166</v>
      </c>
      <c r="AK10" s="38">
        <v>0</v>
      </c>
      <c r="AL10" s="38">
        <v>0</v>
      </c>
    </row>
    <row r="11" spans="1:38" x14ac:dyDescent="0.25">
      <c r="B11" s="28">
        <v>10046</v>
      </c>
      <c r="C11" s="29" t="s">
        <v>45</v>
      </c>
      <c r="D11" s="30">
        <v>0</v>
      </c>
      <c r="E11" s="30">
        <v>1</v>
      </c>
      <c r="F11" s="31">
        <v>83.072000000000003</v>
      </c>
      <c r="G11" s="32">
        <v>78.840017759562841</v>
      </c>
      <c r="H11" s="32">
        <v>79.852197260273982</v>
      </c>
      <c r="I11" s="32">
        <v>0</v>
      </c>
      <c r="J11" s="32">
        <v>0</v>
      </c>
      <c r="K11" s="32">
        <v>0</v>
      </c>
      <c r="L11" s="32">
        <v>0</v>
      </c>
      <c r="M11" s="33">
        <v>0</v>
      </c>
      <c r="N11" s="33">
        <v>0</v>
      </c>
      <c r="O11" s="32">
        <v>79.334000000000003</v>
      </c>
      <c r="P11" s="32">
        <v>80.947999999999993</v>
      </c>
      <c r="Q11" s="33">
        <v>696869.85600000003</v>
      </c>
      <c r="R11" s="33">
        <v>709104.48</v>
      </c>
      <c r="S11" s="31">
        <v>83.072000000000003</v>
      </c>
      <c r="T11" s="32">
        <v>729704.44799999997</v>
      </c>
      <c r="U11" s="34">
        <v>0.82099999999999995</v>
      </c>
      <c r="V11" s="34">
        <v>2.8450000000000002</v>
      </c>
      <c r="W11" s="32">
        <v>0</v>
      </c>
      <c r="X11" s="32">
        <v>2.8450000000000002</v>
      </c>
      <c r="Y11" s="33">
        <v>0</v>
      </c>
      <c r="Z11" s="33">
        <v>24922.2</v>
      </c>
      <c r="AA11" s="32">
        <v>1.10478E-2</v>
      </c>
      <c r="AB11" s="32">
        <v>1.12725E-2</v>
      </c>
      <c r="AC11" s="35">
        <v>0</v>
      </c>
      <c r="AD11" s="36">
        <v>1.10478E-2</v>
      </c>
      <c r="AE11" s="36">
        <v>1.12725E-2</v>
      </c>
      <c r="AF11" s="36">
        <v>1.1160150000000001E-2</v>
      </c>
      <c r="AG11" s="37">
        <v>1</v>
      </c>
      <c r="AH11" s="37">
        <v>0.99999710707951295</v>
      </c>
      <c r="AI11" s="37">
        <v>1</v>
      </c>
      <c r="AJ11" s="37">
        <v>1</v>
      </c>
      <c r="AK11" s="38">
        <v>7.0000000000000007E-2</v>
      </c>
      <c r="AL11" s="38">
        <v>7.0000000000000007E-2</v>
      </c>
    </row>
    <row r="12" spans="1:38" x14ac:dyDescent="0.25">
      <c r="B12" s="28">
        <v>10047</v>
      </c>
      <c r="C12" s="29" t="s">
        <v>46</v>
      </c>
      <c r="D12" s="30">
        <v>1</v>
      </c>
      <c r="E12" s="30">
        <v>0</v>
      </c>
      <c r="F12" s="31">
        <v>159.01</v>
      </c>
      <c r="G12" s="32">
        <v>152.26642133424403</v>
      </c>
      <c r="H12" s="32">
        <v>153.02059577625567</v>
      </c>
      <c r="I12" s="32">
        <v>0</v>
      </c>
      <c r="J12" s="32">
        <v>0</v>
      </c>
      <c r="K12" s="32">
        <v>0</v>
      </c>
      <c r="L12" s="32">
        <v>0</v>
      </c>
      <c r="M12" s="33">
        <v>0</v>
      </c>
      <c r="N12" s="33">
        <v>0</v>
      </c>
      <c r="O12" s="32">
        <v>153.58099999999999</v>
      </c>
      <c r="P12" s="32">
        <v>154.73099999999999</v>
      </c>
      <c r="Q12" s="33">
        <v>1349055.504</v>
      </c>
      <c r="R12" s="33">
        <v>1355443.56</v>
      </c>
      <c r="S12" s="31">
        <v>159.01</v>
      </c>
      <c r="T12" s="32">
        <v>1396743.8399999999</v>
      </c>
      <c r="U12" s="34">
        <v>0</v>
      </c>
      <c r="V12" s="34">
        <v>0.96299999999999997</v>
      </c>
      <c r="W12" s="32">
        <v>0</v>
      </c>
      <c r="X12" s="32">
        <v>0.96299999999999997</v>
      </c>
      <c r="Y12" s="33">
        <v>0</v>
      </c>
      <c r="Z12" s="33">
        <v>8435.8799999999992</v>
      </c>
      <c r="AA12" s="32">
        <v>2.1387199999999999E-2</v>
      </c>
      <c r="AB12" s="32">
        <v>2.1547299999999998E-2</v>
      </c>
      <c r="AC12" s="35">
        <v>0</v>
      </c>
      <c r="AD12" s="36">
        <v>2.1387199999999999E-2</v>
      </c>
      <c r="AE12" s="36">
        <v>2.1547299999999998E-2</v>
      </c>
      <c r="AF12" s="36">
        <v>2.146725E-2</v>
      </c>
      <c r="AG12" s="37">
        <v>1</v>
      </c>
      <c r="AH12" s="37">
        <v>1</v>
      </c>
      <c r="AI12" s="37">
        <v>1</v>
      </c>
      <c r="AJ12" s="37">
        <v>1</v>
      </c>
      <c r="AK12" s="38">
        <v>0</v>
      </c>
      <c r="AL12" s="38">
        <v>0</v>
      </c>
    </row>
    <row r="13" spans="1:38" x14ac:dyDescent="0.25">
      <c r="B13" s="28">
        <v>10055</v>
      </c>
      <c r="C13" s="29" t="s">
        <v>47</v>
      </c>
      <c r="D13" s="30">
        <v>1</v>
      </c>
      <c r="E13" s="30">
        <v>0</v>
      </c>
      <c r="F13" s="31">
        <v>0.40400000000000003</v>
      </c>
      <c r="G13" s="32">
        <v>0.395125</v>
      </c>
      <c r="H13" s="32">
        <v>0.39851826484018271</v>
      </c>
      <c r="I13" s="32">
        <v>0</v>
      </c>
      <c r="J13" s="32">
        <v>0</v>
      </c>
      <c r="K13" s="32">
        <v>0</v>
      </c>
      <c r="L13" s="32">
        <v>0</v>
      </c>
      <c r="M13" s="33">
        <v>0</v>
      </c>
      <c r="N13" s="33">
        <v>0</v>
      </c>
      <c r="O13" s="32">
        <v>0.40100000000000002</v>
      </c>
      <c r="P13" s="32">
        <v>0.40400000000000003</v>
      </c>
      <c r="Q13" s="33">
        <v>3522.384</v>
      </c>
      <c r="R13" s="33">
        <v>3539.0400000000004</v>
      </c>
      <c r="S13" s="31">
        <v>0.40400000000000003</v>
      </c>
      <c r="T13" s="32">
        <v>3548.7360000000003</v>
      </c>
      <c r="U13" s="34">
        <v>0</v>
      </c>
      <c r="V13" s="34">
        <v>0</v>
      </c>
      <c r="W13" s="32">
        <v>0</v>
      </c>
      <c r="X13" s="32">
        <v>0</v>
      </c>
      <c r="Y13" s="33">
        <v>0</v>
      </c>
      <c r="Z13" s="33">
        <v>0</v>
      </c>
      <c r="AA13" s="32">
        <v>5.5800000000000001E-5</v>
      </c>
      <c r="AB13" s="32">
        <v>5.63E-5</v>
      </c>
      <c r="AC13" s="35">
        <v>0</v>
      </c>
      <c r="AD13" s="36">
        <v>5.5800000000000001E-5</v>
      </c>
      <c r="AE13" s="36">
        <v>5.63E-5</v>
      </c>
      <c r="AF13" s="36">
        <v>5.605E-5</v>
      </c>
      <c r="AG13" s="37">
        <v>0.99973587509573458</v>
      </c>
      <c r="AH13" s="37">
        <v>1</v>
      </c>
      <c r="AI13" s="37">
        <v>1</v>
      </c>
      <c r="AJ13" s="37">
        <v>1</v>
      </c>
      <c r="AK13" s="38">
        <v>0</v>
      </c>
      <c r="AL13" s="38">
        <v>0</v>
      </c>
    </row>
    <row r="14" spans="1:38" x14ac:dyDescent="0.25">
      <c r="B14" s="28">
        <v>10057</v>
      </c>
      <c r="C14" s="29" t="s">
        <v>48</v>
      </c>
      <c r="D14" s="30">
        <v>1</v>
      </c>
      <c r="E14" s="30">
        <v>0</v>
      </c>
      <c r="F14" s="31">
        <v>21.382999999999999</v>
      </c>
      <c r="G14" s="32">
        <v>20.67128096539162</v>
      </c>
      <c r="H14" s="32">
        <v>20.828815410958903</v>
      </c>
      <c r="I14" s="32">
        <v>0</v>
      </c>
      <c r="J14" s="32">
        <v>0</v>
      </c>
      <c r="K14" s="32">
        <v>0.15812841530054644</v>
      </c>
      <c r="L14" s="32">
        <v>0.15810502283105024</v>
      </c>
      <c r="M14" s="33">
        <v>1389</v>
      </c>
      <c r="N14" s="33">
        <v>1385</v>
      </c>
      <c r="O14" s="32">
        <v>20.428000000000001</v>
      </c>
      <c r="P14" s="32">
        <v>20.54</v>
      </c>
      <c r="Q14" s="33">
        <v>179439.552</v>
      </c>
      <c r="R14" s="33">
        <v>179930.4</v>
      </c>
      <c r="S14" s="31">
        <v>21.382999999999999</v>
      </c>
      <c r="T14" s="32">
        <v>187828.272</v>
      </c>
      <c r="U14" s="34">
        <v>0</v>
      </c>
      <c r="V14" s="34">
        <v>0.127</v>
      </c>
      <c r="W14" s="32">
        <v>0</v>
      </c>
      <c r="X14" s="32">
        <v>0</v>
      </c>
      <c r="Y14" s="33">
        <v>0</v>
      </c>
      <c r="Z14" s="33">
        <v>0</v>
      </c>
      <c r="AA14" s="32">
        <v>2.8446999999999999E-3</v>
      </c>
      <c r="AB14" s="32">
        <v>2.8603000000000001E-3</v>
      </c>
      <c r="AC14" s="35">
        <v>0</v>
      </c>
      <c r="AD14" s="36">
        <v>2.8446999999999999E-3</v>
      </c>
      <c r="AE14" s="36">
        <v>2.8603000000000001E-3</v>
      </c>
      <c r="AF14" s="36">
        <v>2.8525E-3</v>
      </c>
      <c r="AG14" s="37">
        <v>0.99998401577727025</v>
      </c>
      <c r="AH14" s="37">
        <v>0.99996763643738285</v>
      </c>
      <c r="AI14" s="37">
        <v>1</v>
      </c>
      <c r="AJ14" s="37">
        <v>1</v>
      </c>
      <c r="AK14" s="38">
        <v>0</v>
      </c>
      <c r="AL14" s="38">
        <v>0</v>
      </c>
    </row>
    <row r="15" spans="1:38" x14ac:dyDescent="0.25">
      <c r="B15" s="28">
        <v>10059</v>
      </c>
      <c r="C15" s="29" t="s">
        <v>49</v>
      </c>
      <c r="D15" s="30">
        <v>1</v>
      </c>
      <c r="E15" s="30">
        <v>0</v>
      </c>
      <c r="F15" s="31">
        <v>7.7530000000000001</v>
      </c>
      <c r="G15" s="32">
        <v>7.5672936020036436</v>
      </c>
      <c r="H15" s="32">
        <v>7.6526663242009141</v>
      </c>
      <c r="I15" s="32">
        <v>0</v>
      </c>
      <c r="J15" s="32">
        <v>0</v>
      </c>
      <c r="K15" s="32">
        <v>0</v>
      </c>
      <c r="L15" s="32">
        <v>0</v>
      </c>
      <c r="M15" s="33">
        <v>0</v>
      </c>
      <c r="N15" s="33">
        <v>0</v>
      </c>
      <c r="O15" s="32">
        <v>7.3449999999999998</v>
      </c>
      <c r="P15" s="32">
        <v>7.3929999999999998</v>
      </c>
      <c r="Q15" s="33">
        <v>64518.479999999996</v>
      </c>
      <c r="R15" s="33">
        <v>64762.68</v>
      </c>
      <c r="S15" s="31">
        <v>7.7530000000000001</v>
      </c>
      <c r="T15" s="32">
        <v>68102.351999999999</v>
      </c>
      <c r="U15" s="34">
        <v>4.8000000000000001E-2</v>
      </c>
      <c r="V15" s="34">
        <v>0.182</v>
      </c>
      <c r="W15" s="32">
        <v>0</v>
      </c>
      <c r="X15" s="32">
        <v>0</v>
      </c>
      <c r="Y15" s="33">
        <v>0</v>
      </c>
      <c r="Z15" s="33">
        <v>0</v>
      </c>
      <c r="AA15" s="32">
        <v>1.0227999999999999E-3</v>
      </c>
      <c r="AB15" s="32">
        <v>1.0295E-3</v>
      </c>
      <c r="AC15" s="35">
        <v>0</v>
      </c>
      <c r="AD15" s="36">
        <v>1.0227999999999999E-3</v>
      </c>
      <c r="AE15" s="36">
        <v>1.0295E-3</v>
      </c>
      <c r="AF15" s="36">
        <v>1.02615E-3</v>
      </c>
      <c r="AG15" s="37">
        <v>0.9999687266642614</v>
      </c>
      <c r="AH15" s="37">
        <v>0.99994887494020457</v>
      </c>
      <c r="AI15" s="37">
        <v>1</v>
      </c>
      <c r="AJ15" s="37">
        <v>1</v>
      </c>
      <c r="AK15" s="38">
        <v>0</v>
      </c>
      <c r="AL15" s="38">
        <v>0</v>
      </c>
    </row>
    <row r="16" spans="1:38" x14ac:dyDescent="0.25">
      <c r="B16" s="28">
        <v>10061</v>
      </c>
      <c r="C16" s="29" t="s">
        <v>50</v>
      </c>
      <c r="D16" s="30">
        <v>1</v>
      </c>
      <c r="E16" s="30">
        <v>0</v>
      </c>
      <c r="F16" s="31">
        <v>8.8770000000000007</v>
      </c>
      <c r="G16" s="32">
        <v>9.0732635473588346</v>
      </c>
      <c r="H16" s="32">
        <v>9.2058627853881294</v>
      </c>
      <c r="I16" s="32">
        <v>0</v>
      </c>
      <c r="J16" s="32">
        <v>0</v>
      </c>
      <c r="K16" s="32">
        <v>0</v>
      </c>
      <c r="L16" s="32">
        <v>0</v>
      </c>
      <c r="M16" s="33">
        <v>0</v>
      </c>
      <c r="N16" s="33">
        <v>0</v>
      </c>
      <c r="O16" s="32">
        <v>8.7569999999999997</v>
      </c>
      <c r="P16" s="32">
        <v>8.875</v>
      </c>
      <c r="Q16" s="33">
        <v>76921.487999999998</v>
      </c>
      <c r="R16" s="33">
        <v>77745</v>
      </c>
      <c r="S16" s="31">
        <v>8.8770000000000007</v>
      </c>
      <c r="T16" s="32">
        <v>77975.567999999999</v>
      </c>
      <c r="U16" s="34">
        <v>0.437</v>
      </c>
      <c r="V16" s="34">
        <v>0.53200000000000003</v>
      </c>
      <c r="W16" s="32">
        <v>0</v>
      </c>
      <c r="X16" s="32">
        <v>0</v>
      </c>
      <c r="Y16" s="33">
        <v>0</v>
      </c>
      <c r="Z16" s="33">
        <v>0</v>
      </c>
      <c r="AA16" s="32">
        <v>1.2195000000000001E-3</v>
      </c>
      <c r="AB16" s="32">
        <v>1.2359000000000001E-3</v>
      </c>
      <c r="AC16" s="35">
        <v>0</v>
      </c>
      <c r="AD16" s="36">
        <v>1.2195000000000001E-3</v>
      </c>
      <c r="AE16" s="36">
        <v>1.2359000000000001E-3</v>
      </c>
      <c r="AF16" s="36">
        <v>1.2277E-3</v>
      </c>
      <c r="AG16" s="37">
        <v>1</v>
      </c>
      <c r="AH16" s="37">
        <v>0.99997088827010827</v>
      </c>
      <c r="AI16" s="37">
        <v>1</v>
      </c>
      <c r="AJ16" s="37">
        <v>1</v>
      </c>
      <c r="AK16" s="38">
        <v>0</v>
      </c>
      <c r="AL16" s="38">
        <v>0</v>
      </c>
    </row>
    <row r="17" spans="2:38" x14ac:dyDescent="0.25">
      <c r="B17" s="28">
        <v>10062</v>
      </c>
      <c r="C17" s="29" t="s">
        <v>51</v>
      </c>
      <c r="D17" s="30">
        <v>1</v>
      </c>
      <c r="E17" s="30">
        <v>0</v>
      </c>
      <c r="F17" s="31">
        <v>5.399</v>
      </c>
      <c r="G17" s="32">
        <v>7.9770793488160301</v>
      </c>
      <c r="H17" s="32">
        <v>8.0985376712328794</v>
      </c>
      <c r="I17" s="32">
        <v>0</v>
      </c>
      <c r="J17" s="32">
        <v>0</v>
      </c>
      <c r="K17" s="32">
        <v>1.8779599271402549</v>
      </c>
      <c r="L17" s="32">
        <v>1.8811643835616438</v>
      </c>
      <c r="M17" s="33">
        <v>16496</v>
      </c>
      <c r="N17" s="33">
        <v>16479</v>
      </c>
      <c r="O17" s="32">
        <v>6.1310000000000002</v>
      </c>
      <c r="P17" s="32">
        <v>6.157</v>
      </c>
      <c r="Q17" s="33">
        <v>53854.704000000005</v>
      </c>
      <c r="R17" s="33">
        <v>53935.32</v>
      </c>
      <c r="S17" s="31">
        <v>5.399</v>
      </c>
      <c r="T17" s="32">
        <v>47424.815999999999</v>
      </c>
      <c r="U17" s="34">
        <v>1.7999999999999999E-2</v>
      </c>
      <c r="V17" s="34">
        <v>0.13500000000000001</v>
      </c>
      <c r="W17" s="32">
        <v>0</v>
      </c>
      <c r="X17" s="32">
        <v>0</v>
      </c>
      <c r="Y17" s="33">
        <v>0</v>
      </c>
      <c r="Z17" s="33">
        <v>0</v>
      </c>
      <c r="AA17" s="32">
        <v>7.5179999999999995E-4</v>
      </c>
      <c r="AB17" s="32">
        <v>7.5179999999999995E-4</v>
      </c>
      <c r="AC17" s="35">
        <v>0</v>
      </c>
      <c r="AD17" s="36">
        <v>7.5179999999999995E-4</v>
      </c>
      <c r="AE17" s="36">
        <v>7.5179999999999995E-4</v>
      </c>
      <c r="AF17" s="36">
        <v>7.5179999999999995E-4</v>
      </c>
      <c r="AG17" s="37">
        <v>0.90855708562075976</v>
      </c>
      <c r="AH17" s="37">
        <v>0.90530497893947504</v>
      </c>
      <c r="AI17" s="37">
        <v>1.1355806630857566</v>
      </c>
      <c r="AJ17" s="37">
        <v>1.1403963696980923</v>
      </c>
      <c r="AK17" s="38">
        <v>0</v>
      </c>
      <c r="AL17" s="38">
        <v>0</v>
      </c>
    </row>
    <row r="18" spans="2:38" x14ac:dyDescent="0.25">
      <c r="B18" s="28">
        <v>10064</v>
      </c>
      <c r="C18" s="29" t="s">
        <v>52</v>
      </c>
      <c r="D18" s="30">
        <v>1</v>
      </c>
      <c r="E18" s="30">
        <v>0</v>
      </c>
      <c r="F18" s="31">
        <v>14.273999999999999</v>
      </c>
      <c r="G18" s="32">
        <v>13.6642389571949</v>
      </c>
      <c r="H18" s="32">
        <v>13.739526598173514</v>
      </c>
      <c r="I18" s="32">
        <v>0</v>
      </c>
      <c r="J18" s="32">
        <v>0</v>
      </c>
      <c r="K18" s="32">
        <v>0</v>
      </c>
      <c r="L18" s="32">
        <v>0</v>
      </c>
      <c r="M18" s="33">
        <v>0</v>
      </c>
      <c r="N18" s="33">
        <v>0</v>
      </c>
      <c r="O18" s="32">
        <v>20.033000000000001</v>
      </c>
      <c r="P18" s="32">
        <v>20.135000000000002</v>
      </c>
      <c r="Q18" s="33">
        <v>175969.872</v>
      </c>
      <c r="R18" s="33">
        <v>176382.6</v>
      </c>
      <c r="S18" s="31">
        <v>14.273999999999999</v>
      </c>
      <c r="T18" s="32">
        <v>125382.81599999999</v>
      </c>
      <c r="U18" s="34">
        <v>0</v>
      </c>
      <c r="V18" s="34">
        <v>0</v>
      </c>
      <c r="W18" s="32">
        <v>0</v>
      </c>
      <c r="X18" s="32">
        <v>0</v>
      </c>
      <c r="Y18" s="33">
        <v>0</v>
      </c>
      <c r="Z18" s="33">
        <v>0</v>
      </c>
      <c r="AA18" s="32">
        <v>1.9876999999999998E-3</v>
      </c>
      <c r="AB18" s="32">
        <v>1.9876999999999998E-3</v>
      </c>
      <c r="AC18" s="35">
        <v>0</v>
      </c>
      <c r="AD18" s="36">
        <v>1.9876999999999998E-3</v>
      </c>
      <c r="AE18" s="36">
        <v>1.9876999999999998E-3</v>
      </c>
      <c r="AF18" s="36">
        <v>1.9876999999999998E-3</v>
      </c>
      <c r="AG18" s="37">
        <v>0.71249017864806452</v>
      </c>
      <c r="AH18" s="37">
        <v>0.70889602952423481</v>
      </c>
      <c r="AI18" s="37">
        <v>1.4034608378870677</v>
      </c>
      <c r="AJ18" s="37">
        <v>1.4106066974919436</v>
      </c>
      <c r="AK18" s="38">
        <v>0</v>
      </c>
      <c r="AL18" s="38">
        <v>0</v>
      </c>
    </row>
    <row r="19" spans="2:38" x14ac:dyDescent="0.25">
      <c r="B19" s="28">
        <v>10065</v>
      </c>
      <c r="C19" s="29" t="s">
        <v>53</v>
      </c>
      <c r="D19" s="30">
        <v>1</v>
      </c>
      <c r="E19" s="30">
        <v>0</v>
      </c>
      <c r="F19" s="31">
        <v>2.6379999999999999</v>
      </c>
      <c r="G19" s="32">
        <v>2.2166818078324226</v>
      </c>
      <c r="H19" s="32">
        <v>2.2227549086757987</v>
      </c>
      <c r="I19" s="32">
        <v>0</v>
      </c>
      <c r="J19" s="32">
        <v>0</v>
      </c>
      <c r="K19" s="32">
        <v>0</v>
      </c>
      <c r="L19" s="32">
        <v>0</v>
      </c>
      <c r="M19" s="33">
        <v>0</v>
      </c>
      <c r="N19" s="33">
        <v>0</v>
      </c>
      <c r="O19" s="32">
        <v>2.25</v>
      </c>
      <c r="P19" s="32">
        <v>2.2509999999999999</v>
      </c>
      <c r="Q19" s="33">
        <v>19764</v>
      </c>
      <c r="R19" s="33">
        <v>19718.759999999998</v>
      </c>
      <c r="S19" s="31">
        <v>2.6379999999999999</v>
      </c>
      <c r="T19" s="32">
        <v>23172.191999999999</v>
      </c>
      <c r="U19" s="34">
        <v>1.4999999999999999E-2</v>
      </c>
      <c r="V19" s="34">
        <v>6.7000000000000004E-2</v>
      </c>
      <c r="W19" s="32">
        <v>0</v>
      </c>
      <c r="X19" s="32">
        <v>0</v>
      </c>
      <c r="Y19" s="33">
        <v>0</v>
      </c>
      <c r="Z19" s="33">
        <v>0</v>
      </c>
      <c r="AA19" s="32">
        <v>3.1330000000000003E-4</v>
      </c>
      <c r="AB19" s="32">
        <v>3.1349999999999998E-4</v>
      </c>
      <c r="AC19" s="35">
        <v>0</v>
      </c>
      <c r="AD19" s="36">
        <v>3.1330000000000003E-4</v>
      </c>
      <c r="AE19" s="36">
        <v>3.1349999999999998E-4</v>
      </c>
      <c r="AF19" s="36">
        <v>3.1340000000000003E-4</v>
      </c>
      <c r="AG19" s="37">
        <v>1</v>
      </c>
      <c r="AH19" s="37">
        <v>0.99998354980713366</v>
      </c>
      <c r="AI19" s="37">
        <v>1</v>
      </c>
      <c r="AJ19" s="37">
        <v>1</v>
      </c>
      <c r="AK19" s="38">
        <v>5.5E-2</v>
      </c>
      <c r="AL19" s="38">
        <v>5.5E-2</v>
      </c>
    </row>
    <row r="20" spans="2:38" x14ac:dyDescent="0.25">
      <c r="B20" s="28">
        <v>10066</v>
      </c>
      <c r="C20" s="29" t="s">
        <v>54</v>
      </c>
      <c r="D20" s="30">
        <v>1</v>
      </c>
      <c r="E20" s="30">
        <v>0</v>
      </c>
      <c r="F20" s="31">
        <v>24.734999999999999</v>
      </c>
      <c r="G20" s="32">
        <v>32.174506944444445</v>
      </c>
      <c r="H20" s="32">
        <v>32.973884703196347</v>
      </c>
      <c r="I20" s="32">
        <v>0</v>
      </c>
      <c r="J20" s="32">
        <v>0</v>
      </c>
      <c r="K20" s="32">
        <v>7.1094034608378873</v>
      </c>
      <c r="L20" s="32">
        <v>7.1288812785388131</v>
      </c>
      <c r="M20" s="33">
        <v>62449</v>
      </c>
      <c r="N20" s="33">
        <v>62449</v>
      </c>
      <c r="O20" s="32">
        <v>24.42</v>
      </c>
      <c r="P20" s="32">
        <v>25.195</v>
      </c>
      <c r="Q20" s="33">
        <v>214505.28000000003</v>
      </c>
      <c r="R20" s="33">
        <v>220708.2</v>
      </c>
      <c r="S20" s="31">
        <v>24.734999999999999</v>
      </c>
      <c r="T20" s="32">
        <v>217272.24</v>
      </c>
      <c r="U20" s="34">
        <v>0.22</v>
      </c>
      <c r="V20" s="34">
        <v>0.751</v>
      </c>
      <c r="W20" s="32">
        <v>0.22</v>
      </c>
      <c r="X20" s="32">
        <v>0.751</v>
      </c>
      <c r="Y20" s="33">
        <v>1932.48</v>
      </c>
      <c r="Z20" s="33">
        <v>6578.76</v>
      </c>
      <c r="AA20" s="32">
        <v>3.4006000000000002E-3</v>
      </c>
      <c r="AB20" s="32">
        <v>3.4445000000000001E-3</v>
      </c>
      <c r="AC20" s="35">
        <v>0</v>
      </c>
      <c r="AD20" s="36">
        <v>3.4006000000000002E-3</v>
      </c>
      <c r="AE20" s="36">
        <v>3.4445000000000001E-3</v>
      </c>
      <c r="AF20" s="36">
        <v>3.4225499999999999E-3</v>
      </c>
      <c r="AG20" s="37">
        <v>0.99998422534900089</v>
      </c>
      <c r="AH20" s="37">
        <v>0.98515830332534671</v>
      </c>
      <c r="AI20" s="37">
        <v>1</v>
      </c>
      <c r="AJ20" s="37">
        <v>1.0185971295734788</v>
      </c>
      <c r="AK20" s="38">
        <v>0</v>
      </c>
      <c r="AL20" s="38">
        <v>0</v>
      </c>
    </row>
    <row r="21" spans="2:38" x14ac:dyDescent="0.25">
      <c r="B21" s="28">
        <v>10067</v>
      </c>
      <c r="C21" s="29" t="s">
        <v>55</v>
      </c>
      <c r="D21" s="30">
        <v>1</v>
      </c>
      <c r="E21" s="30">
        <v>0</v>
      </c>
      <c r="F21" s="31">
        <v>16.053000000000001</v>
      </c>
      <c r="G21" s="32">
        <v>16.382705031876139</v>
      </c>
      <c r="H21" s="32">
        <v>16.693777739726023</v>
      </c>
      <c r="I21" s="32">
        <v>0</v>
      </c>
      <c r="J21" s="32">
        <v>0</v>
      </c>
      <c r="K21" s="32">
        <v>0</v>
      </c>
      <c r="L21" s="32">
        <v>0</v>
      </c>
      <c r="M21" s="33">
        <v>0</v>
      </c>
      <c r="N21" s="33">
        <v>0</v>
      </c>
      <c r="O21" s="32">
        <v>16.268999999999998</v>
      </c>
      <c r="P21" s="32">
        <v>16.626000000000001</v>
      </c>
      <c r="Q21" s="33">
        <v>142906.89599999998</v>
      </c>
      <c r="R21" s="33">
        <v>145643.76</v>
      </c>
      <c r="S21" s="31">
        <v>16.053000000000001</v>
      </c>
      <c r="T21" s="32">
        <v>141009.552</v>
      </c>
      <c r="U21" s="34">
        <v>0.126</v>
      </c>
      <c r="V21" s="34">
        <v>0.45300000000000001</v>
      </c>
      <c r="W21" s="32">
        <v>0.126</v>
      </c>
      <c r="X21" s="32">
        <v>0.45300000000000001</v>
      </c>
      <c r="Y21" s="33">
        <v>1106.7840000000001</v>
      </c>
      <c r="Z21" s="33">
        <v>3968.28</v>
      </c>
      <c r="AA21" s="32">
        <v>2.2355000000000001E-3</v>
      </c>
      <c r="AB21" s="32">
        <v>2.2355000000000001E-3</v>
      </c>
      <c r="AC21" s="35">
        <v>0</v>
      </c>
      <c r="AD21" s="36">
        <v>2.2355000000000001E-3</v>
      </c>
      <c r="AE21" s="36">
        <v>2.2355000000000001E-3</v>
      </c>
      <c r="AF21" s="36">
        <v>2.2355000000000001E-3</v>
      </c>
      <c r="AG21" s="37">
        <v>0.98673928197778316</v>
      </c>
      <c r="AH21" s="37">
        <v>0.96556619114794029</v>
      </c>
      <c r="AI21" s="37">
        <v>1.0134554288917959</v>
      </c>
      <c r="AJ21" s="37">
        <v>1.0356942627546253</v>
      </c>
      <c r="AK21" s="38">
        <v>0</v>
      </c>
      <c r="AL21" s="38">
        <v>0</v>
      </c>
    </row>
    <row r="22" spans="2:38" x14ac:dyDescent="0.25">
      <c r="B22" s="28">
        <v>10068</v>
      </c>
      <c r="C22" s="29" t="s">
        <v>56</v>
      </c>
      <c r="D22" s="30">
        <v>1</v>
      </c>
      <c r="E22" s="30">
        <v>0</v>
      </c>
      <c r="F22" s="31">
        <v>2.887</v>
      </c>
      <c r="G22" s="32">
        <v>2.7261449225865206</v>
      </c>
      <c r="H22" s="32">
        <v>2.7388228310502281</v>
      </c>
      <c r="I22" s="32">
        <v>0</v>
      </c>
      <c r="J22" s="32">
        <v>0</v>
      </c>
      <c r="K22" s="32">
        <v>0</v>
      </c>
      <c r="L22" s="32">
        <v>0</v>
      </c>
      <c r="M22" s="33">
        <v>0</v>
      </c>
      <c r="N22" s="33">
        <v>0</v>
      </c>
      <c r="O22" s="32">
        <v>2.7850000000000001</v>
      </c>
      <c r="P22" s="32">
        <v>2.8889999999999998</v>
      </c>
      <c r="Q22" s="33">
        <v>24463.440000000002</v>
      </c>
      <c r="R22" s="33">
        <v>25307.64</v>
      </c>
      <c r="S22" s="31">
        <v>2.887</v>
      </c>
      <c r="T22" s="32">
        <v>25359.407999999999</v>
      </c>
      <c r="U22" s="34">
        <v>0.02</v>
      </c>
      <c r="V22" s="34">
        <v>6.6000000000000003E-2</v>
      </c>
      <c r="W22" s="32">
        <v>0</v>
      </c>
      <c r="X22" s="32">
        <v>0</v>
      </c>
      <c r="Y22" s="33">
        <v>0</v>
      </c>
      <c r="Z22" s="33">
        <v>0</v>
      </c>
      <c r="AA22" s="32">
        <v>3.8779999999999999E-4</v>
      </c>
      <c r="AB22" s="32">
        <v>4.0200000000000001E-4</v>
      </c>
      <c r="AC22" s="35">
        <v>0</v>
      </c>
      <c r="AD22" s="36">
        <v>3.8779999999999999E-4</v>
      </c>
      <c r="AE22" s="36">
        <v>4.0200000000000001E-4</v>
      </c>
      <c r="AF22" s="36">
        <v>3.949E-4</v>
      </c>
      <c r="AG22" s="37">
        <v>0.99998388244407821</v>
      </c>
      <c r="AH22" s="37">
        <v>0.99931066218520925</v>
      </c>
      <c r="AI22" s="37">
        <v>1</v>
      </c>
      <c r="AJ22" s="37">
        <v>1.0006927606511948</v>
      </c>
      <c r="AK22" s="38">
        <v>0</v>
      </c>
      <c r="AL22" s="38">
        <v>0</v>
      </c>
    </row>
    <row r="23" spans="2:38" x14ac:dyDescent="0.25">
      <c r="B23" s="28">
        <v>10070</v>
      </c>
      <c r="C23" s="29" t="s">
        <v>57</v>
      </c>
      <c r="D23" s="30">
        <v>1</v>
      </c>
      <c r="E23" s="30">
        <v>0</v>
      </c>
      <c r="F23" s="31">
        <v>0.36399999999999999</v>
      </c>
      <c r="G23" s="32">
        <v>0.37013661202185788</v>
      </c>
      <c r="H23" s="32">
        <v>0.37115079908675791</v>
      </c>
      <c r="I23" s="32">
        <v>0</v>
      </c>
      <c r="J23" s="32">
        <v>0</v>
      </c>
      <c r="K23" s="32">
        <v>0</v>
      </c>
      <c r="L23" s="32">
        <v>0</v>
      </c>
      <c r="M23" s="33">
        <v>0</v>
      </c>
      <c r="N23" s="33">
        <v>0</v>
      </c>
      <c r="O23" s="32">
        <v>0.36399999999999999</v>
      </c>
      <c r="P23" s="32">
        <v>0.36399999999999999</v>
      </c>
      <c r="Q23" s="33">
        <v>3197.3759999999997</v>
      </c>
      <c r="R23" s="33">
        <v>3188.64</v>
      </c>
      <c r="S23" s="31">
        <v>0.36399999999999999</v>
      </c>
      <c r="T23" s="32">
        <v>3197.3759999999997</v>
      </c>
      <c r="U23" s="34">
        <v>1E-3</v>
      </c>
      <c r="V23" s="34">
        <v>5.0000000000000001E-3</v>
      </c>
      <c r="W23" s="32">
        <v>0</v>
      </c>
      <c r="X23" s="32">
        <v>0</v>
      </c>
      <c r="Y23" s="33">
        <v>0</v>
      </c>
      <c r="Z23" s="33">
        <v>0</v>
      </c>
      <c r="AA23" s="32">
        <v>5.0699999999999999E-5</v>
      </c>
      <c r="AB23" s="32">
        <v>5.0699999999999999E-5</v>
      </c>
      <c r="AC23" s="35">
        <v>0</v>
      </c>
      <c r="AD23" s="36">
        <v>5.0699999999999999E-5</v>
      </c>
      <c r="AE23" s="36">
        <v>5.0699999999999999E-5</v>
      </c>
      <c r="AF23" s="36">
        <v>5.0699999999999999E-5</v>
      </c>
      <c r="AG23" s="37">
        <v>0.99999251445862214</v>
      </c>
      <c r="AH23" s="37">
        <v>0.99959857807114016</v>
      </c>
      <c r="AI23" s="37">
        <v>1</v>
      </c>
      <c r="AJ23" s="37">
        <v>1</v>
      </c>
      <c r="AK23" s="38">
        <v>0</v>
      </c>
      <c r="AL23" s="38">
        <v>0</v>
      </c>
    </row>
    <row r="24" spans="2:38" x14ac:dyDescent="0.25">
      <c r="B24" s="28">
        <v>10071</v>
      </c>
      <c r="C24" s="29" t="s">
        <v>58</v>
      </c>
      <c r="D24" s="30">
        <v>1</v>
      </c>
      <c r="E24" s="30">
        <v>0</v>
      </c>
      <c r="F24" s="31">
        <v>2.4790000000000001</v>
      </c>
      <c r="G24" s="32">
        <v>1.9468854735883423</v>
      </c>
      <c r="H24" s="32">
        <v>1.9616382420091321</v>
      </c>
      <c r="I24" s="32">
        <v>0</v>
      </c>
      <c r="J24" s="32">
        <v>0</v>
      </c>
      <c r="K24" s="32">
        <v>0</v>
      </c>
      <c r="L24" s="32">
        <v>0</v>
      </c>
      <c r="M24" s="33">
        <v>0</v>
      </c>
      <c r="N24" s="33">
        <v>0</v>
      </c>
      <c r="O24" s="32">
        <v>2.1480000000000001</v>
      </c>
      <c r="P24" s="32">
        <v>2.1819999999999999</v>
      </c>
      <c r="Q24" s="33">
        <v>18868.032000000003</v>
      </c>
      <c r="R24" s="33">
        <v>19114.32</v>
      </c>
      <c r="S24" s="31">
        <v>2.4790000000000001</v>
      </c>
      <c r="T24" s="32">
        <v>21775.536</v>
      </c>
      <c r="U24" s="34">
        <v>0</v>
      </c>
      <c r="V24" s="34">
        <v>0</v>
      </c>
      <c r="W24" s="32">
        <v>0</v>
      </c>
      <c r="X24" s="32">
        <v>0</v>
      </c>
      <c r="Y24" s="33">
        <v>0</v>
      </c>
      <c r="Z24" s="33">
        <v>0</v>
      </c>
      <c r="AA24" s="32">
        <v>2.9910000000000001E-4</v>
      </c>
      <c r="AB24" s="32">
        <v>3.0390000000000001E-4</v>
      </c>
      <c r="AC24" s="35">
        <v>0</v>
      </c>
      <c r="AD24" s="36">
        <v>2.9910000000000001E-4</v>
      </c>
      <c r="AE24" s="36">
        <v>3.0390000000000001E-4</v>
      </c>
      <c r="AF24" s="36">
        <v>3.0150000000000001E-4</v>
      </c>
      <c r="AG24" s="37">
        <v>0.99970614461258234</v>
      </c>
      <c r="AH24" s="37">
        <v>1</v>
      </c>
      <c r="AI24" s="37">
        <v>1</v>
      </c>
      <c r="AJ24" s="37">
        <v>1</v>
      </c>
      <c r="AK24" s="38">
        <v>0</v>
      </c>
      <c r="AL24" s="38">
        <v>0</v>
      </c>
    </row>
    <row r="25" spans="2:38" x14ac:dyDescent="0.25">
      <c r="B25" s="28">
        <v>10072</v>
      </c>
      <c r="C25" s="29" t="s">
        <v>59</v>
      </c>
      <c r="D25" s="30">
        <v>1</v>
      </c>
      <c r="E25" s="30">
        <v>0</v>
      </c>
      <c r="F25" s="31">
        <v>24.34</v>
      </c>
      <c r="G25" s="32">
        <v>24.096816370673952</v>
      </c>
      <c r="H25" s="32">
        <v>24.432702397260275</v>
      </c>
      <c r="I25" s="32">
        <v>0</v>
      </c>
      <c r="J25" s="32">
        <v>0</v>
      </c>
      <c r="K25" s="32">
        <v>0</v>
      </c>
      <c r="L25" s="32">
        <v>0</v>
      </c>
      <c r="M25" s="33">
        <v>0</v>
      </c>
      <c r="N25" s="33">
        <v>0</v>
      </c>
      <c r="O25" s="32">
        <v>24.614999999999998</v>
      </c>
      <c r="P25" s="32">
        <v>24.986999999999998</v>
      </c>
      <c r="Q25" s="33">
        <v>216218.15999999997</v>
      </c>
      <c r="R25" s="33">
        <v>218886.12</v>
      </c>
      <c r="S25" s="31">
        <v>24.34</v>
      </c>
      <c r="T25" s="32">
        <v>213802.56</v>
      </c>
      <c r="U25" s="34">
        <v>0</v>
      </c>
      <c r="V25" s="34">
        <v>0.158</v>
      </c>
      <c r="W25" s="32">
        <v>0</v>
      </c>
      <c r="X25" s="32">
        <v>0</v>
      </c>
      <c r="Y25" s="33">
        <v>0</v>
      </c>
      <c r="Z25" s="33">
        <v>0</v>
      </c>
      <c r="AA25" s="32">
        <v>3.3895000000000002E-3</v>
      </c>
      <c r="AB25" s="32">
        <v>3.3895000000000002E-3</v>
      </c>
      <c r="AC25" s="35">
        <v>0</v>
      </c>
      <c r="AD25" s="36">
        <v>3.3895000000000002E-3</v>
      </c>
      <c r="AE25" s="36">
        <v>3.3895000000000002E-3</v>
      </c>
      <c r="AF25" s="36">
        <v>3.3895000000000002E-3</v>
      </c>
      <c r="AG25" s="37">
        <v>0.98882037666502154</v>
      </c>
      <c r="AH25" s="37">
        <v>0.97408658343396803</v>
      </c>
      <c r="AI25" s="37">
        <v>1.0112982744453574</v>
      </c>
      <c r="AJ25" s="37">
        <v>1.02658175842235</v>
      </c>
      <c r="AK25" s="38">
        <v>0</v>
      </c>
      <c r="AL25" s="38">
        <v>0</v>
      </c>
    </row>
    <row r="26" spans="2:38" x14ac:dyDescent="0.25">
      <c r="B26" s="28">
        <v>10074</v>
      </c>
      <c r="C26" s="29" t="s">
        <v>60</v>
      </c>
      <c r="D26" s="30">
        <v>1</v>
      </c>
      <c r="E26" s="30">
        <v>0</v>
      </c>
      <c r="F26" s="31">
        <v>27.274999999999999</v>
      </c>
      <c r="G26" s="32">
        <v>28.445805555555548</v>
      </c>
      <c r="H26" s="32">
        <v>28.666359589041097</v>
      </c>
      <c r="I26" s="32">
        <v>0</v>
      </c>
      <c r="J26" s="32">
        <v>0</v>
      </c>
      <c r="K26" s="32">
        <v>2.9291894353369763</v>
      </c>
      <c r="L26" s="32">
        <v>2.9329908675799086</v>
      </c>
      <c r="M26" s="33">
        <v>25730</v>
      </c>
      <c r="N26" s="33">
        <v>25693</v>
      </c>
      <c r="O26" s="32">
        <v>24.516999999999999</v>
      </c>
      <c r="P26" s="32">
        <v>24.652000000000001</v>
      </c>
      <c r="Q26" s="33">
        <v>215357.32800000001</v>
      </c>
      <c r="R26" s="33">
        <v>215951.52000000002</v>
      </c>
      <c r="S26" s="31">
        <v>27.274999999999999</v>
      </c>
      <c r="T26" s="32">
        <v>239583.59999999998</v>
      </c>
      <c r="U26" s="34">
        <v>0</v>
      </c>
      <c r="V26" s="34">
        <v>0</v>
      </c>
      <c r="W26" s="32">
        <v>0</v>
      </c>
      <c r="X26" s="32">
        <v>0</v>
      </c>
      <c r="Y26" s="33">
        <v>0</v>
      </c>
      <c r="Z26" s="33">
        <v>0</v>
      </c>
      <c r="AA26" s="32">
        <v>3.4142E-3</v>
      </c>
      <c r="AB26" s="32">
        <v>3.4329999999999999E-3</v>
      </c>
      <c r="AC26" s="35">
        <v>0</v>
      </c>
      <c r="AD26" s="36">
        <v>3.4142E-3</v>
      </c>
      <c r="AE26" s="36">
        <v>3.4329999999999999E-3</v>
      </c>
      <c r="AF26" s="36">
        <v>3.4235999999999997E-3</v>
      </c>
      <c r="AG26" s="37">
        <v>1</v>
      </c>
      <c r="AH26" s="37">
        <v>0.99987319616991088</v>
      </c>
      <c r="AI26" s="37">
        <v>1</v>
      </c>
      <c r="AJ26" s="37">
        <v>1</v>
      </c>
      <c r="AK26" s="38">
        <v>0</v>
      </c>
      <c r="AL26" s="38">
        <v>0</v>
      </c>
    </row>
    <row r="27" spans="2:38" x14ac:dyDescent="0.25">
      <c r="B27" s="28">
        <v>10076</v>
      </c>
      <c r="C27" s="29" t="s">
        <v>61</v>
      </c>
      <c r="D27" s="30">
        <v>1</v>
      </c>
      <c r="E27" s="30">
        <v>0</v>
      </c>
      <c r="F27" s="31">
        <v>4.8890000000000002</v>
      </c>
      <c r="G27" s="32">
        <v>6.5024634562841532</v>
      </c>
      <c r="H27" s="32">
        <v>6.7574479452054783</v>
      </c>
      <c r="I27" s="32">
        <v>0</v>
      </c>
      <c r="J27" s="32">
        <v>0</v>
      </c>
      <c r="K27" s="32">
        <v>0</v>
      </c>
      <c r="L27" s="32">
        <v>0</v>
      </c>
      <c r="M27" s="33">
        <v>0</v>
      </c>
      <c r="N27" s="33">
        <v>0</v>
      </c>
      <c r="O27" s="32">
        <v>6.4390000000000001</v>
      </c>
      <c r="P27" s="32">
        <v>6.532</v>
      </c>
      <c r="Q27" s="33">
        <v>56560.175999999999</v>
      </c>
      <c r="R27" s="33">
        <v>57220.32</v>
      </c>
      <c r="S27" s="31">
        <v>4.8890000000000002</v>
      </c>
      <c r="T27" s="32">
        <v>42944.976000000002</v>
      </c>
      <c r="U27" s="34">
        <v>5.1999999999999998E-2</v>
      </c>
      <c r="V27" s="34">
        <v>0.126</v>
      </c>
      <c r="W27" s="32">
        <v>0</v>
      </c>
      <c r="X27" s="32">
        <v>0</v>
      </c>
      <c r="Y27" s="33">
        <v>0</v>
      </c>
      <c r="Z27" s="33">
        <v>0</v>
      </c>
      <c r="AA27" s="32">
        <v>6.8079999999999996E-4</v>
      </c>
      <c r="AB27" s="32">
        <v>6.8079999999999996E-4</v>
      </c>
      <c r="AC27" s="35">
        <v>0</v>
      </c>
      <c r="AD27" s="36">
        <v>6.8079999999999996E-4</v>
      </c>
      <c r="AE27" s="36">
        <v>6.8079999999999996E-4</v>
      </c>
      <c r="AF27" s="36">
        <v>6.8079999999999996E-4</v>
      </c>
      <c r="AG27" s="37">
        <v>0.75927508025315338</v>
      </c>
      <c r="AH27" s="37">
        <v>0.7484254485621914</v>
      </c>
      <c r="AI27" s="37">
        <v>1.3170382491307016</v>
      </c>
      <c r="AJ27" s="37">
        <v>1.3360605440785436</v>
      </c>
      <c r="AK27" s="38">
        <v>0</v>
      </c>
      <c r="AL27" s="38">
        <v>0</v>
      </c>
    </row>
    <row r="28" spans="2:38" x14ac:dyDescent="0.25">
      <c r="B28" s="28">
        <v>10078</v>
      </c>
      <c r="C28" s="29" t="s">
        <v>62</v>
      </c>
      <c r="D28" s="30">
        <v>1</v>
      </c>
      <c r="E28" s="30">
        <v>0</v>
      </c>
      <c r="F28" s="31">
        <v>4.2359999999999998</v>
      </c>
      <c r="G28" s="32">
        <v>3.4942290528233153</v>
      </c>
      <c r="H28" s="32">
        <v>3.5138847031963465</v>
      </c>
      <c r="I28" s="32">
        <v>0</v>
      </c>
      <c r="J28" s="32">
        <v>0</v>
      </c>
      <c r="K28" s="32">
        <v>0</v>
      </c>
      <c r="L28" s="32">
        <v>0</v>
      </c>
      <c r="M28" s="33">
        <v>0</v>
      </c>
      <c r="N28" s="33">
        <v>0</v>
      </c>
      <c r="O28" s="32">
        <v>4.3410000000000002</v>
      </c>
      <c r="P28" s="32">
        <v>4.3550000000000004</v>
      </c>
      <c r="Q28" s="33">
        <v>38131.344000000005</v>
      </c>
      <c r="R28" s="33">
        <v>38149.800000000003</v>
      </c>
      <c r="S28" s="31">
        <v>4.2359999999999998</v>
      </c>
      <c r="T28" s="32">
        <v>37209.023999999998</v>
      </c>
      <c r="U28" s="34">
        <v>0</v>
      </c>
      <c r="V28" s="34">
        <v>0</v>
      </c>
      <c r="W28" s="32">
        <v>0</v>
      </c>
      <c r="X28" s="32">
        <v>0</v>
      </c>
      <c r="Y28" s="33">
        <v>0</v>
      </c>
      <c r="Z28" s="33">
        <v>0</v>
      </c>
      <c r="AA28" s="32">
        <v>5.8989999999999997E-4</v>
      </c>
      <c r="AB28" s="32">
        <v>5.8989999999999997E-4</v>
      </c>
      <c r="AC28" s="35">
        <v>0</v>
      </c>
      <c r="AD28" s="36">
        <v>5.8989999999999997E-4</v>
      </c>
      <c r="AE28" s="36">
        <v>5.8989999999999997E-4</v>
      </c>
      <c r="AF28" s="36">
        <v>5.8989999999999997E-4</v>
      </c>
      <c r="AG28" s="37">
        <v>0.97576950480287195</v>
      </c>
      <c r="AH28" s="37">
        <v>0.97258732888443444</v>
      </c>
      <c r="AI28" s="37">
        <v>1.0247875354107649</v>
      </c>
      <c r="AJ28" s="37">
        <v>1.0280925401322003</v>
      </c>
      <c r="AK28" s="38">
        <v>0</v>
      </c>
      <c r="AL28" s="38">
        <v>0</v>
      </c>
    </row>
    <row r="29" spans="2:38" x14ac:dyDescent="0.25">
      <c r="B29" s="28">
        <v>10079</v>
      </c>
      <c r="C29" s="29" t="s">
        <v>63</v>
      </c>
      <c r="D29" s="30">
        <v>1</v>
      </c>
      <c r="E29" s="30">
        <v>0</v>
      </c>
      <c r="F29" s="31">
        <v>105.779</v>
      </c>
      <c r="G29" s="32">
        <v>93.138672017304188</v>
      </c>
      <c r="H29" s="32">
        <v>97.169901141552515</v>
      </c>
      <c r="I29" s="32">
        <v>0</v>
      </c>
      <c r="J29" s="32">
        <v>0</v>
      </c>
      <c r="K29" s="32">
        <v>2.9291894353369763</v>
      </c>
      <c r="L29" s="32">
        <v>2.9329908675799086</v>
      </c>
      <c r="M29" s="33">
        <v>25730</v>
      </c>
      <c r="N29" s="33">
        <v>25693</v>
      </c>
      <c r="O29" s="32">
        <v>86.734999999999999</v>
      </c>
      <c r="P29" s="32">
        <v>89.518000000000001</v>
      </c>
      <c r="Q29" s="33">
        <v>761880.24</v>
      </c>
      <c r="R29" s="33">
        <v>784177.68</v>
      </c>
      <c r="S29" s="31">
        <v>105.779</v>
      </c>
      <c r="T29" s="32">
        <v>929162.73599999992</v>
      </c>
      <c r="U29" s="34">
        <v>0</v>
      </c>
      <c r="V29" s="34">
        <v>0.42899999999999999</v>
      </c>
      <c r="W29" s="32">
        <v>0</v>
      </c>
      <c r="X29" s="32">
        <v>0</v>
      </c>
      <c r="Y29" s="33">
        <v>0</v>
      </c>
      <c r="Z29" s="33">
        <v>0</v>
      </c>
      <c r="AA29" s="32">
        <v>1.20784E-2</v>
      </c>
      <c r="AB29" s="32">
        <v>1.2466E-2</v>
      </c>
      <c r="AC29" s="35">
        <v>0</v>
      </c>
      <c r="AD29" s="36">
        <v>1.20784E-2</v>
      </c>
      <c r="AE29" s="36">
        <v>1.2466E-2</v>
      </c>
      <c r="AF29" s="36">
        <v>1.22722E-2</v>
      </c>
      <c r="AG29" s="37">
        <v>0.99999908215211653</v>
      </c>
      <c r="AH29" s="37">
        <v>0.9999589666528681</v>
      </c>
      <c r="AI29" s="37">
        <v>1</v>
      </c>
      <c r="AJ29" s="37">
        <v>1</v>
      </c>
      <c r="AK29" s="38">
        <v>0</v>
      </c>
      <c r="AL29" s="38">
        <v>0</v>
      </c>
    </row>
    <row r="30" spans="2:38" x14ac:dyDescent="0.25">
      <c r="B30" s="28">
        <v>10080</v>
      </c>
      <c r="C30" s="29" t="s">
        <v>64</v>
      </c>
      <c r="D30" s="30">
        <v>1</v>
      </c>
      <c r="E30" s="30">
        <v>0</v>
      </c>
      <c r="F30" s="31">
        <v>7.548</v>
      </c>
      <c r="G30" s="32">
        <v>7.4669075591985434</v>
      </c>
      <c r="H30" s="32">
        <v>7.5460698630136989</v>
      </c>
      <c r="I30" s="32">
        <v>0</v>
      </c>
      <c r="J30" s="32">
        <v>0</v>
      </c>
      <c r="K30" s="32">
        <v>0</v>
      </c>
      <c r="L30" s="32">
        <v>0</v>
      </c>
      <c r="M30" s="33">
        <v>0</v>
      </c>
      <c r="N30" s="33">
        <v>0</v>
      </c>
      <c r="O30" s="32">
        <v>7.6269999999999998</v>
      </c>
      <c r="P30" s="32">
        <v>7.7190000000000003</v>
      </c>
      <c r="Q30" s="33">
        <v>66995.567999999999</v>
      </c>
      <c r="R30" s="33">
        <v>67618.44</v>
      </c>
      <c r="S30" s="31">
        <v>7.548</v>
      </c>
      <c r="T30" s="32">
        <v>66301.631999999998</v>
      </c>
      <c r="U30" s="34">
        <v>5.5E-2</v>
      </c>
      <c r="V30" s="34">
        <v>0.17100000000000001</v>
      </c>
      <c r="W30" s="32">
        <v>0</v>
      </c>
      <c r="X30" s="32">
        <v>0</v>
      </c>
      <c r="Y30" s="33">
        <v>0</v>
      </c>
      <c r="Z30" s="33">
        <v>0</v>
      </c>
      <c r="AA30" s="32">
        <v>1.0510999999999999E-3</v>
      </c>
      <c r="AB30" s="32">
        <v>1.0510999999999999E-3</v>
      </c>
      <c r="AC30" s="35">
        <v>0</v>
      </c>
      <c r="AD30" s="36">
        <v>1.0510999999999999E-3</v>
      </c>
      <c r="AE30" s="36">
        <v>1.0510999999999999E-3</v>
      </c>
      <c r="AF30" s="36">
        <v>1.0510999999999999E-3</v>
      </c>
      <c r="AG30" s="37">
        <v>0.98957360174886744</v>
      </c>
      <c r="AH30" s="37">
        <v>0.97778391814650545</v>
      </c>
      <c r="AI30" s="37">
        <v>1.0104663487016428</v>
      </c>
      <c r="AJ30" s="37">
        <v>1.0226550079491257</v>
      </c>
      <c r="AK30" s="38">
        <v>0</v>
      </c>
      <c r="AL30" s="38">
        <v>0</v>
      </c>
    </row>
    <row r="31" spans="2:38" x14ac:dyDescent="0.25">
      <c r="B31" s="28">
        <v>10081</v>
      </c>
      <c r="C31" s="29" t="s">
        <v>65</v>
      </c>
      <c r="D31" s="30">
        <v>1</v>
      </c>
      <c r="E31" s="30">
        <v>0</v>
      </c>
      <c r="F31" s="31">
        <v>10.698</v>
      </c>
      <c r="G31" s="32">
        <v>12.637335268670308</v>
      </c>
      <c r="H31" s="32">
        <v>12.77521780821918</v>
      </c>
      <c r="I31" s="32">
        <v>0</v>
      </c>
      <c r="J31" s="32">
        <v>0</v>
      </c>
      <c r="K31" s="32">
        <v>2.9291894353369763</v>
      </c>
      <c r="L31" s="32">
        <v>2.9329908675799086</v>
      </c>
      <c r="M31" s="33">
        <v>25730</v>
      </c>
      <c r="N31" s="33">
        <v>25693</v>
      </c>
      <c r="O31" s="32">
        <v>9.5489999999999995</v>
      </c>
      <c r="P31" s="32">
        <v>9.6449999999999996</v>
      </c>
      <c r="Q31" s="33">
        <v>83878.415999999997</v>
      </c>
      <c r="R31" s="33">
        <v>84490.2</v>
      </c>
      <c r="S31" s="31">
        <v>10.698</v>
      </c>
      <c r="T31" s="32">
        <v>93971.232000000004</v>
      </c>
      <c r="U31" s="34">
        <v>0.154</v>
      </c>
      <c r="V31" s="34">
        <v>0.375</v>
      </c>
      <c r="W31" s="32">
        <v>0</v>
      </c>
      <c r="X31" s="32">
        <v>0</v>
      </c>
      <c r="Y31" s="33">
        <v>0</v>
      </c>
      <c r="Z31" s="33">
        <v>0</v>
      </c>
      <c r="AA31" s="32">
        <v>1.3297999999999999E-3</v>
      </c>
      <c r="AB31" s="32">
        <v>1.3431000000000001E-3</v>
      </c>
      <c r="AC31" s="35">
        <v>0</v>
      </c>
      <c r="AD31" s="36">
        <v>1.3297999999999999E-3</v>
      </c>
      <c r="AE31" s="36">
        <v>1.3431000000000001E-3</v>
      </c>
      <c r="AF31" s="36">
        <v>1.3364499999999999E-3</v>
      </c>
      <c r="AG31" s="37">
        <v>1</v>
      </c>
      <c r="AH31" s="37">
        <v>0.99967802362876856</v>
      </c>
      <c r="AI31" s="37">
        <v>1</v>
      </c>
      <c r="AJ31" s="37">
        <v>1</v>
      </c>
      <c r="AK31" s="38">
        <v>0</v>
      </c>
      <c r="AL31" s="38">
        <v>0</v>
      </c>
    </row>
    <row r="32" spans="2:38" x14ac:dyDescent="0.25">
      <c r="B32" s="28">
        <v>10082</v>
      </c>
      <c r="C32" s="29" t="s">
        <v>66</v>
      </c>
      <c r="D32" s="30">
        <v>1</v>
      </c>
      <c r="E32" s="30">
        <v>0</v>
      </c>
      <c r="F32" s="31">
        <v>0.12</v>
      </c>
      <c r="G32" s="32">
        <v>0.1223318533697632</v>
      </c>
      <c r="H32" s="32">
        <v>0.12525068493150684</v>
      </c>
      <c r="I32" s="32">
        <v>0</v>
      </c>
      <c r="J32" s="32">
        <v>0</v>
      </c>
      <c r="K32" s="32">
        <v>0</v>
      </c>
      <c r="L32" s="32">
        <v>0</v>
      </c>
      <c r="M32" s="33">
        <v>0</v>
      </c>
      <c r="N32" s="33">
        <v>0</v>
      </c>
      <c r="O32" s="32">
        <v>0.12</v>
      </c>
      <c r="P32" s="32">
        <v>0.123</v>
      </c>
      <c r="Q32" s="33">
        <v>1054.08</v>
      </c>
      <c r="R32" s="33">
        <v>1077.48</v>
      </c>
      <c r="S32" s="31">
        <v>0.12</v>
      </c>
      <c r="T32" s="32">
        <v>1054.08</v>
      </c>
      <c r="U32" s="34">
        <v>0</v>
      </c>
      <c r="V32" s="34">
        <v>2E-3</v>
      </c>
      <c r="W32" s="32">
        <v>0</v>
      </c>
      <c r="X32" s="32">
        <v>0</v>
      </c>
      <c r="Y32" s="33">
        <v>0</v>
      </c>
      <c r="Z32" s="33">
        <v>0</v>
      </c>
      <c r="AA32" s="32">
        <v>1.6699999999999999E-5</v>
      </c>
      <c r="AB32" s="32">
        <v>1.6699999999999999E-5</v>
      </c>
      <c r="AC32" s="35">
        <v>0</v>
      </c>
      <c r="AD32" s="36">
        <v>1.6699999999999999E-5</v>
      </c>
      <c r="AE32" s="36">
        <v>1.6699999999999999E-5</v>
      </c>
      <c r="AF32" s="36">
        <v>1.6699999999999999E-5</v>
      </c>
      <c r="AG32" s="37">
        <v>1</v>
      </c>
      <c r="AH32" s="37">
        <v>0.97398794917752807</v>
      </c>
      <c r="AI32" s="37">
        <v>1</v>
      </c>
      <c r="AJ32" s="37">
        <v>1.0250000000000001</v>
      </c>
      <c r="AK32" s="38">
        <v>0</v>
      </c>
      <c r="AL32" s="38">
        <v>0</v>
      </c>
    </row>
    <row r="33" spans="2:38" x14ac:dyDescent="0.25">
      <c r="B33" s="28">
        <v>10083</v>
      </c>
      <c r="C33" s="29" t="s">
        <v>67</v>
      </c>
      <c r="D33" s="30">
        <v>1</v>
      </c>
      <c r="E33" s="30">
        <v>0</v>
      </c>
      <c r="F33" s="31">
        <v>8.4879999999999995</v>
      </c>
      <c r="G33" s="32">
        <v>8.2230580601092917</v>
      </c>
      <c r="H33" s="32">
        <v>8.2847602739726032</v>
      </c>
      <c r="I33" s="32">
        <v>0</v>
      </c>
      <c r="J33" s="32">
        <v>0</v>
      </c>
      <c r="K33" s="32">
        <v>0</v>
      </c>
      <c r="L33" s="32">
        <v>0</v>
      </c>
      <c r="M33" s="33">
        <v>0</v>
      </c>
      <c r="N33" s="33">
        <v>0</v>
      </c>
      <c r="O33" s="32">
        <v>9.3960000000000008</v>
      </c>
      <c r="P33" s="32">
        <v>9.4589999999999996</v>
      </c>
      <c r="Q33" s="33">
        <v>82534.464000000007</v>
      </c>
      <c r="R33" s="33">
        <v>82860.84</v>
      </c>
      <c r="S33" s="31">
        <v>8.4879999999999995</v>
      </c>
      <c r="T33" s="32">
        <v>74558.59199999999</v>
      </c>
      <c r="U33" s="34">
        <v>0</v>
      </c>
      <c r="V33" s="34">
        <v>9.4E-2</v>
      </c>
      <c r="W33" s="32">
        <v>0</v>
      </c>
      <c r="X33" s="32">
        <v>0</v>
      </c>
      <c r="Y33" s="33">
        <v>0</v>
      </c>
      <c r="Z33" s="33">
        <v>0</v>
      </c>
      <c r="AA33" s="32">
        <v>1.1820000000000001E-3</v>
      </c>
      <c r="AB33" s="32">
        <v>1.1820000000000001E-3</v>
      </c>
      <c r="AC33" s="35">
        <v>0</v>
      </c>
      <c r="AD33" s="36">
        <v>1.1820000000000001E-3</v>
      </c>
      <c r="AE33" s="36">
        <v>1.1820000000000001E-3</v>
      </c>
      <c r="AF33" s="36">
        <v>1.1820000000000001E-3</v>
      </c>
      <c r="AG33" s="37">
        <v>0.90335954391771289</v>
      </c>
      <c r="AH33" s="37">
        <v>0.89731175181788314</v>
      </c>
      <c r="AI33" s="37">
        <v>1.1069745523091425</v>
      </c>
      <c r="AJ33" s="37">
        <v>1.1143967954759662</v>
      </c>
      <c r="AK33" s="38">
        <v>0</v>
      </c>
      <c r="AL33" s="38">
        <v>0</v>
      </c>
    </row>
    <row r="34" spans="2:38" x14ac:dyDescent="0.25">
      <c r="B34" s="28">
        <v>10086</v>
      </c>
      <c r="C34" s="29" t="s">
        <v>68</v>
      </c>
      <c r="D34" s="30">
        <v>1</v>
      </c>
      <c r="E34" s="30">
        <v>0</v>
      </c>
      <c r="F34" s="31">
        <v>4.0039999999999996</v>
      </c>
      <c r="G34" s="32">
        <v>3.8405751366120229</v>
      </c>
      <c r="H34" s="32">
        <v>3.9060530821917809</v>
      </c>
      <c r="I34" s="32">
        <v>0</v>
      </c>
      <c r="J34" s="32">
        <v>0</v>
      </c>
      <c r="K34" s="32">
        <v>0</v>
      </c>
      <c r="L34" s="32">
        <v>0</v>
      </c>
      <c r="M34" s="33">
        <v>0</v>
      </c>
      <c r="N34" s="33">
        <v>0</v>
      </c>
      <c r="O34" s="32">
        <v>4.1189999999999998</v>
      </c>
      <c r="P34" s="32">
        <v>4.2510000000000003</v>
      </c>
      <c r="Q34" s="33">
        <v>36181.295999999995</v>
      </c>
      <c r="R34" s="33">
        <v>37238.76</v>
      </c>
      <c r="S34" s="31">
        <v>4.0039999999999996</v>
      </c>
      <c r="T34" s="32">
        <v>35171.135999999999</v>
      </c>
      <c r="U34" s="34">
        <v>9.6000000000000002E-2</v>
      </c>
      <c r="V34" s="34">
        <v>0.21299999999999999</v>
      </c>
      <c r="W34" s="32">
        <v>0</v>
      </c>
      <c r="X34" s="32">
        <v>0</v>
      </c>
      <c r="Y34" s="33">
        <v>0</v>
      </c>
      <c r="Z34" s="33">
        <v>0</v>
      </c>
      <c r="AA34" s="32">
        <v>5.576E-4</v>
      </c>
      <c r="AB34" s="32">
        <v>5.576E-4</v>
      </c>
      <c r="AC34" s="35">
        <v>0</v>
      </c>
      <c r="AD34" s="36">
        <v>5.576E-4</v>
      </c>
      <c r="AE34" s="36">
        <v>5.576E-4</v>
      </c>
      <c r="AF34" s="36">
        <v>5.576E-4</v>
      </c>
      <c r="AG34" s="37">
        <v>0.97216619770908774</v>
      </c>
      <c r="AH34" s="37">
        <v>0.94188815885625521</v>
      </c>
      <c r="AI34" s="37">
        <v>1.0287212787212787</v>
      </c>
      <c r="AJ34" s="37">
        <v>1.0616883116883118</v>
      </c>
      <c r="AK34" s="38">
        <v>0</v>
      </c>
      <c r="AL34" s="38">
        <v>0</v>
      </c>
    </row>
    <row r="35" spans="2:38" x14ac:dyDescent="0.25">
      <c r="B35" s="28">
        <v>10087</v>
      </c>
      <c r="C35" s="29" t="s">
        <v>69</v>
      </c>
      <c r="D35" s="30">
        <v>1</v>
      </c>
      <c r="E35" s="30">
        <v>0</v>
      </c>
      <c r="F35" s="31">
        <v>86.754999999999995</v>
      </c>
      <c r="G35" s="32">
        <v>83.984354280510018</v>
      </c>
      <c r="H35" s="32">
        <v>84.229340410958898</v>
      </c>
      <c r="I35" s="32">
        <v>0</v>
      </c>
      <c r="J35" s="32">
        <v>0</v>
      </c>
      <c r="K35" s="32">
        <v>8.7090163934426229E-2</v>
      </c>
      <c r="L35" s="32">
        <v>8.6415525114155248E-2</v>
      </c>
      <c r="M35" s="33">
        <v>765</v>
      </c>
      <c r="N35" s="33">
        <v>757</v>
      </c>
      <c r="O35" s="32">
        <v>83.22</v>
      </c>
      <c r="P35" s="32">
        <v>83.456999999999994</v>
      </c>
      <c r="Q35" s="33">
        <v>731004.48</v>
      </c>
      <c r="R35" s="33">
        <v>731083.32</v>
      </c>
      <c r="S35" s="31">
        <v>86.754999999999995</v>
      </c>
      <c r="T35" s="32">
        <v>762055.91999999993</v>
      </c>
      <c r="U35" s="34">
        <v>0.14499999999999999</v>
      </c>
      <c r="V35" s="34">
        <v>0.56899999999999995</v>
      </c>
      <c r="W35" s="32">
        <v>0</v>
      </c>
      <c r="X35" s="32">
        <v>0</v>
      </c>
      <c r="Y35" s="33">
        <v>0</v>
      </c>
      <c r="Z35" s="33">
        <v>0</v>
      </c>
      <c r="AA35" s="32">
        <v>1.1588899999999999E-2</v>
      </c>
      <c r="AB35" s="32">
        <v>1.1621899999999999E-2</v>
      </c>
      <c r="AC35" s="35">
        <v>0</v>
      </c>
      <c r="AD35" s="36">
        <v>1.1588899999999999E-2</v>
      </c>
      <c r="AE35" s="36">
        <v>1.1621899999999999E-2</v>
      </c>
      <c r="AF35" s="36">
        <v>1.1605399999999998E-2</v>
      </c>
      <c r="AG35" s="37">
        <v>0.99999302363482367</v>
      </c>
      <c r="AH35" s="37">
        <v>1</v>
      </c>
      <c r="AI35" s="37">
        <v>1</v>
      </c>
      <c r="AJ35" s="37">
        <v>1</v>
      </c>
      <c r="AK35" s="38">
        <v>0</v>
      </c>
      <c r="AL35" s="38">
        <v>0</v>
      </c>
    </row>
    <row r="36" spans="2:38" x14ac:dyDescent="0.25">
      <c r="B36" s="28">
        <v>10089</v>
      </c>
      <c r="C36" s="29" t="s">
        <v>70</v>
      </c>
      <c r="D36" s="30">
        <v>1</v>
      </c>
      <c r="E36" s="30">
        <v>0</v>
      </c>
      <c r="F36" s="31">
        <v>102.6</v>
      </c>
      <c r="G36" s="32">
        <v>110.18377242714025</v>
      </c>
      <c r="H36" s="32">
        <v>115.48771015981734</v>
      </c>
      <c r="I36" s="32">
        <v>0</v>
      </c>
      <c r="J36" s="32">
        <v>0</v>
      </c>
      <c r="K36" s="32">
        <v>0</v>
      </c>
      <c r="L36" s="32">
        <v>0</v>
      </c>
      <c r="M36" s="33">
        <v>0</v>
      </c>
      <c r="N36" s="33">
        <v>0</v>
      </c>
      <c r="O36" s="32">
        <v>100.102</v>
      </c>
      <c r="P36" s="32">
        <v>102.855</v>
      </c>
      <c r="Q36" s="33">
        <v>879295.96799999999</v>
      </c>
      <c r="R36" s="33">
        <v>901009.8</v>
      </c>
      <c r="S36" s="31">
        <v>102.6</v>
      </c>
      <c r="T36" s="32">
        <v>901238.39999999991</v>
      </c>
      <c r="U36" s="34">
        <v>2.573</v>
      </c>
      <c r="V36" s="34">
        <v>5.6459999999999999</v>
      </c>
      <c r="W36" s="32">
        <v>2.573</v>
      </c>
      <c r="X36" s="32">
        <v>5.6459999999999999</v>
      </c>
      <c r="Y36" s="33">
        <v>22601.232</v>
      </c>
      <c r="Z36" s="33">
        <v>49458.96</v>
      </c>
      <c r="AA36" s="32">
        <v>1.39399E-2</v>
      </c>
      <c r="AB36" s="32">
        <v>1.42877E-2</v>
      </c>
      <c r="AC36" s="35">
        <v>0</v>
      </c>
      <c r="AD36" s="36">
        <v>1.39399E-2</v>
      </c>
      <c r="AE36" s="36">
        <v>1.42877E-2</v>
      </c>
      <c r="AF36" s="36">
        <v>1.4113799999999999E-2</v>
      </c>
      <c r="AG36" s="37">
        <v>1</v>
      </c>
      <c r="AH36" s="37">
        <v>0.99752257544731981</v>
      </c>
      <c r="AI36" s="37">
        <v>1</v>
      </c>
      <c r="AJ36" s="37">
        <v>1.0024853801169591</v>
      </c>
      <c r="AK36" s="38">
        <v>0</v>
      </c>
      <c r="AL36" s="38">
        <v>0</v>
      </c>
    </row>
    <row r="37" spans="2:38" x14ac:dyDescent="0.25">
      <c r="B37" s="28">
        <v>10091</v>
      </c>
      <c r="C37" s="29" t="s">
        <v>71</v>
      </c>
      <c r="D37" s="30">
        <v>1</v>
      </c>
      <c r="E37" s="30">
        <v>0</v>
      </c>
      <c r="F37" s="31">
        <v>9.5630000000000006</v>
      </c>
      <c r="G37" s="32">
        <v>9.1524409153005486</v>
      </c>
      <c r="H37" s="32">
        <v>9.1775160958904127</v>
      </c>
      <c r="I37" s="32">
        <v>0</v>
      </c>
      <c r="J37" s="32">
        <v>0</v>
      </c>
      <c r="K37" s="32">
        <v>0</v>
      </c>
      <c r="L37" s="32">
        <v>0</v>
      </c>
      <c r="M37" s="33">
        <v>0</v>
      </c>
      <c r="N37" s="33">
        <v>0</v>
      </c>
      <c r="O37" s="32">
        <v>9.0549999999999997</v>
      </c>
      <c r="P37" s="32">
        <v>9.0579999999999998</v>
      </c>
      <c r="Q37" s="33">
        <v>79539.12</v>
      </c>
      <c r="R37" s="33">
        <v>79348.08</v>
      </c>
      <c r="S37" s="31">
        <v>9.5630000000000006</v>
      </c>
      <c r="T37" s="32">
        <v>84001.392000000007</v>
      </c>
      <c r="U37" s="34">
        <v>0</v>
      </c>
      <c r="V37" s="34">
        <v>0</v>
      </c>
      <c r="W37" s="32">
        <v>0</v>
      </c>
      <c r="X37" s="32">
        <v>0</v>
      </c>
      <c r="Y37" s="33">
        <v>0</v>
      </c>
      <c r="Z37" s="33">
        <v>0</v>
      </c>
      <c r="AA37" s="32">
        <v>1.261E-3</v>
      </c>
      <c r="AB37" s="32">
        <v>1.2614E-3</v>
      </c>
      <c r="AC37" s="35">
        <v>0</v>
      </c>
      <c r="AD37" s="36">
        <v>1.261E-3</v>
      </c>
      <c r="AE37" s="36">
        <v>1.2614E-3</v>
      </c>
      <c r="AF37" s="36">
        <v>1.2612000000000001E-3</v>
      </c>
      <c r="AG37" s="37">
        <v>1</v>
      </c>
      <c r="AH37" s="37">
        <v>0.9999806943317171</v>
      </c>
      <c r="AI37" s="37">
        <v>1</v>
      </c>
      <c r="AJ37" s="37">
        <v>1</v>
      </c>
      <c r="AK37" s="38">
        <v>0</v>
      </c>
      <c r="AL37" s="38">
        <v>0</v>
      </c>
    </row>
    <row r="38" spans="2:38" x14ac:dyDescent="0.25">
      <c r="B38" s="28">
        <v>10094</v>
      </c>
      <c r="C38" s="29" t="s">
        <v>72</v>
      </c>
      <c r="D38" s="30">
        <v>1</v>
      </c>
      <c r="E38" s="30">
        <v>0</v>
      </c>
      <c r="F38" s="31">
        <v>3.1030000000000002</v>
      </c>
      <c r="G38" s="32">
        <v>3.0589807604735881</v>
      </c>
      <c r="H38" s="32">
        <v>3.0502397260273981</v>
      </c>
      <c r="I38" s="32">
        <v>0</v>
      </c>
      <c r="J38" s="32">
        <v>0</v>
      </c>
      <c r="K38" s="32">
        <v>0.11247723132969034</v>
      </c>
      <c r="L38" s="32">
        <v>0.11244292237442922</v>
      </c>
      <c r="M38" s="33">
        <v>988</v>
      </c>
      <c r="N38" s="33">
        <v>985</v>
      </c>
      <c r="O38" s="32">
        <v>3.012</v>
      </c>
      <c r="P38" s="32">
        <v>3.004</v>
      </c>
      <c r="Q38" s="33">
        <v>26457.407999999999</v>
      </c>
      <c r="R38" s="33">
        <v>26315.040000000001</v>
      </c>
      <c r="S38" s="31">
        <v>3.1030000000000002</v>
      </c>
      <c r="T38" s="32">
        <v>27256.752</v>
      </c>
      <c r="U38" s="34">
        <v>0</v>
      </c>
      <c r="V38" s="34">
        <v>0</v>
      </c>
      <c r="W38" s="32">
        <v>0</v>
      </c>
      <c r="X38" s="32">
        <v>0</v>
      </c>
      <c r="Y38" s="33">
        <v>0</v>
      </c>
      <c r="Z38" s="33">
        <v>0</v>
      </c>
      <c r="AA38" s="32">
        <v>4.194E-4</v>
      </c>
      <c r="AB38" s="32">
        <v>4.1829999999999998E-4</v>
      </c>
      <c r="AC38" s="35">
        <v>0</v>
      </c>
      <c r="AD38" s="36">
        <v>4.194E-4</v>
      </c>
      <c r="AE38" s="36">
        <v>4.1829999999999998E-4</v>
      </c>
      <c r="AF38" s="36">
        <v>4.1885000000000002E-4</v>
      </c>
      <c r="AG38" s="37">
        <v>0.99994238662116952</v>
      </c>
      <c r="AH38" s="37">
        <v>0.99992627689552593</v>
      </c>
      <c r="AI38" s="37">
        <v>1</v>
      </c>
      <c r="AJ38" s="37">
        <v>1</v>
      </c>
      <c r="AK38" s="38">
        <v>0</v>
      </c>
      <c r="AL38" s="38">
        <v>0</v>
      </c>
    </row>
    <row r="39" spans="2:38" x14ac:dyDescent="0.25">
      <c r="B39" s="28">
        <v>10095</v>
      </c>
      <c r="C39" s="29" t="s">
        <v>73</v>
      </c>
      <c r="D39" s="30">
        <v>1</v>
      </c>
      <c r="E39" s="30">
        <v>0</v>
      </c>
      <c r="F39" s="31">
        <v>3.6970000000000001</v>
      </c>
      <c r="G39" s="32">
        <v>3.632695013661202</v>
      </c>
      <c r="H39" s="32">
        <v>3.6640764840182647</v>
      </c>
      <c r="I39" s="32">
        <v>0</v>
      </c>
      <c r="J39" s="32">
        <v>0</v>
      </c>
      <c r="K39" s="32">
        <v>0</v>
      </c>
      <c r="L39" s="32">
        <v>0</v>
      </c>
      <c r="M39" s="33">
        <v>0</v>
      </c>
      <c r="N39" s="33">
        <v>0</v>
      </c>
      <c r="O39" s="32">
        <v>3.7810000000000001</v>
      </c>
      <c r="P39" s="32">
        <v>3.8479999999999999</v>
      </c>
      <c r="Q39" s="33">
        <v>33212.304000000004</v>
      </c>
      <c r="R39" s="33">
        <v>33708.479999999996</v>
      </c>
      <c r="S39" s="31">
        <v>3.6970000000000001</v>
      </c>
      <c r="T39" s="32">
        <v>32474.448</v>
      </c>
      <c r="U39" s="34">
        <v>0.16800000000000001</v>
      </c>
      <c r="V39" s="34">
        <v>0.317</v>
      </c>
      <c r="W39" s="32">
        <v>0</v>
      </c>
      <c r="X39" s="32">
        <v>0</v>
      </c>
      <c r="Y39" s="33">
        <v>0</v>
      </c>
      <c r="Z39" s="33">
        <v>0</v>
      </c>
      <c r="AA39" s="32">
        <v>5.1480000000000004E-4</v>
      </c>
      <c r="AB39" s="32">
        <v>5.1480000000000004E-4</v>
      </c>
      <c r="AC39" s="35">
        <v>0</v>
      </c>
      <c r="AD39" s="36">
        <v>5.1480000000000004E-4</v>
      </c>
      <c r="AE39" s="36">
        <v>5.1480000000000004E-4</v>
      </c>
      <c r="AF39" s="36">
        <v>5.1480000000000004E-4</v>
      </c>
      <c r="AG39" s="37">
        <v>0.97784652068226374</v>
      </c>
      <c r="AH39" s="37">
        <v>0.96071613854554672</v>
      </c>
      <c r="AI39" s="37">
        <v>1.0227211252366784</v>
      </c>
      <c r="AJ39" s="37">
        <v>1.0408439275087908</v>
      </c>
      <c r="AK39" s="38">
        <v>0</v>
      </c>
      <c r="AL39" s="38">
        <v>0</v>
      </c>
    </row>
    <row r="40" spans="2:38" x14ac:dyDescent="0.25">
      <c r="B40" s="28">
        <v>10097</v>
      </c>
      <c r="C40" s="29" t="s">
        <v>74</v>
      </c>
      <c r="D40" s="30">
        <v>1</v>
      </c>
      <c r="E40" s="30">
        <v>0</v>
      </c>
      <c r="F40" s="31">
        <v>2.0680000000000001</v>
      </c>
      <c r="G40" s="32">
        <v>2.1360579462659381</v>
      </c>
      <c r="H40" s="32">
        <v>2.1726469178082195</v>
      </c>
      <c r="I40" s="32">
        <v>0</v>
      </c>
      <c r="J40" s="32">
        <v>0</v>
      </c>
      <c r="K40" s="32">
        <v>0</v>
      </c>
      <c r="L40" s="32">
        <v>0</v>
      </c>
      <c r="M40" s="33">
        <v>0</v>
      </c>
      <c r="N40" s="33">
        <v>0</v>
      </c>
      <c r="O40" s="32">
        <v>2.1040000000000001</v>
      </c>
      <c r="P40" s="32">
        <v>2.1469999999999998</v>
      </c>
      <c r="Q40" s="33">
        <v>18481.536</v>
      </c>
      <c r="R40" s="33">
        <v>18807.719999999998</v>
      </c>
      <c r="S40" s="31">
        <v>2.0680000000000001</v>
      </c>
      <c r="T40" s="32">
        <v>18165.312000000002</v>
      </c>
      <c r="U40" s="34">
        <v>4.9000000000000002E-2</v>
      </c>
      <c r="V40" s="34">
        <v>0.109</v>
      </c>
      <c r="W40" s="32">
        <v>0</v>
      </c>
      <c r="X40" s="32">
        <v>0</v>
      </c>
      <c r="Y40" s="33">
        <v>0</v>
      </c>
      <c r="Z40" s="33">
        <v>0</v>
      </c>
      <c r="AA40" s="32">
        <v>2.8800000000000001E-4</v>
      </c>
      <c r="AB40" s="32">
        <v>2.8800000000000001E-4</v>
      </c>
      <c r="AC40" s="35">
        <v>0</v>
      </c>
      <c r="AD40" s="36">
        <v>2.8800000000000001E-4</v>
      </c>
      <c r="AE40" s="36">
        <v>2.8800000000000001E-4</v>
      </c>
      <c r="AF40" s="36">
        <v>2.8800000000000001E-4</v>
      </c>
      <c r="AG40" s="37">
        <v>0.9828709876341073</v>
      </c>
      <c r="AH40" s="37">
        <v>0.96348054222944601</v>
      </c>
      <c r="AI40" s="37">
        <v>1.0174081237911026</v>
      </c>
      <c r="AJ40" s="37">
        <v>1.038201160541586</v>
      </c>
      <c r="AK40" s="38">
        <v>0</v>
      </c>
      <c r="AL40" s="38">
        <v>0</v>
      </c>
    </row>
    <row r="41" spans="2:38" x14ac:dyDescent="0.25">
      <c r="B41" s="28">
        <v>10101</v>
      </c>
      <c r="C41" s="29" t="s">
        <v>75</v>
      </c>
      <c r="D41" s="30">
        <v>1</v>
      </c>
      <c r="E41" s="30">
        <v>0</v>
      </c>
      <c r="F41" s="31">
        <v>77.162000000000006</v>
      </c>
      <c r="G41" s="32">
        <v>78.062725865209472</v>
      </c>
      <c r="H41" s="32">
        <v>78.915747488584472</v>
      </c>
      <c r="I41" s="32">
        <v>0</v>
      </c>
      <c r="J41" s="32">
        <v>0</v>
      </c>
      <c r="K41" s="32">
        <v>0</v>
      </c>
      <c r="L41" s="32">
        <v>0</v>
      </c>
      <c r="M41" s="33">
        <v>0</v>
      </c>
      <c r="N41" s="33">
        <v>0</v>
      </c>
      <c r="O41" s="32">
        <v>77.116</v>
      </c>
      <c r="P41" s="32">
        <v>77.796999999999997</v>
      </c>
      <c r="Q41" s="33">
        <v>677386.94400000002</v>
      </c>
      <c r="R41" s="33">
        <v>681501.72</v>
      </c>
      <c r="S41" s="31">
        <v>77.162000000000006</v>
      </c>
      <c r="T41" s="32">
        <v>677791.00800000003</v>
      </c>
      <c r="U41" s="34">
        <v>0.94099999999999995</v>
      </c>
      <c r="V41" s="34">
        <v>2.7829999999999999</v>
      </c>
      <c r="W41" s="32">
        <v>0.67300000000000004</v>
      </c>
      <c r="X41" s="32">
        <v>2.7829999999999999</v>
      </c>
      <c r="Y41" s="33">
        <v>5911.6320000000005</v>
      </c>
      <c r="Z41" s="33">
        <v>24379.079999999998</v>
      </c>
      <c r="AA41" s="32">
        <v>1.0738899999999999E-2</v>
      </c>
      <c r="AB41" s="32">
        <v>1.0745299999999999E-2</v>
      </c>
      <c r="AC41" s="35">
        <v>0</v>
      </c>
      <c r="AD41" s="36">
        <v>1.0738899999999999E-2</v>
      </c>
      <c r="AE41" s="36">
        <v>1.0745299999999999E-2</v>
      </c>
      <c r="AF41" s="36">
        <v>1.0742099999999999E-2</v>
      </c>
      <c r="AG41" s="37">
        <v>1</v>
      </c>
      <c r="AH41" s="37">
        <v>0.99183197614642049</v>
      </c>
      <c r="AI41" s="37">
        <v>1</v>
      </c>
      <c r="AJ41" s="37">
        <v>1.0082294393613436</v>
      </c>
      <c r="AK41" s="38">
        <v>0.05</v>
      </c>
      <c r="AL41" s="38">
        <v>5.0410000000000003E-2</v>
      </c>
    </row>
    <row r="42" spans="2:38" x14ac:dyDescent="0.25">
      <c r="B42" s="28">
        <v>10103</v>
      </c>
      <c r="C42" s="29" t="s">
        <v>76</v>
      </c>
      <c r="D42" s="30">
        <v>1</v>
      </c>
      <c r="E42" s="30">
        <v>0</v>
      </c>
      <c r="F42" s="31">
        <v>323.245</v>
      </c>
      <c r="G42" s="32">
        <v>524.76889344262293</v>
      </c>
      <c r="H42" s="32">
        <v>528.26812488584483</v>
      </c>
      <c r="I42" s="32">
        <v>0</v>
      </c>
      <c r="J42" s="32">
        <v>0</v>
      </c>
      <c r="K42" s="32">
        <v>225.98929872495447</v>
      </c>
      <c r="L42" s="32">
        <v>225.94851598173517</v>
      </c>
      <c r="M42" s="33">
        <v>1985090</v>
      </c>
      <c r="N42" s="33">
        <v>1979309</v>
      </c>
      <c r="O42" s="32">
        <v>298.77999999999997</v>
      </c>
      <c r="P42" s="32">
        <v>302.32</v>
      </c>
      <c r="Q42" s="33">
        <v>2624483.5199999996</v>
      </c>
      <c r="R42" s="33">
        <v>2648323.1999999997</v>
      </c>
      <c r="S42" s="31">
        <v>323.245</v>
      </c>
      <c r="T42" s="32">
        <v>2839384.08</v>
      </c>
      <c r="U42" s="34">
        <v>18.292000000000002</v>
      </c>
      <c r="V42" s="34">
        <v>31.411999999999999</v>
      </c>
      <c r="W42" s="32">
        <v>18.292000000000002</v>
      </c>
      <c r="X42" s="32">
        <v>31.411999999999999</v>
      </c>
      <c r="Y42" s="33">
        <v>160676.92800000001</v>
      </c>
      <c r="Z42" s="33">
        <v>275169.12</v>
      </c>
      <c r="AA42" s="32">
        <v>4.1607100000000001E-2</v>
      </c>
      <c r="AB42" s="32">
        <v>4.2099999999999999E-2</v>
      </c>
      <c r="AC42" s="35">
        <v>2.1893300000000001E-2</v>
      </c>
      <c r="AD42" s="36">
        <v>1.97138E-2</v>
      </c>
      <c r="AE42" s="36">
        <v>2.0206699999999998E-2</v>
      </c>
      <c r="AF42" s="36">
        <v>1.9960249999999999E-2</v>
      </c>
      <c r="AG42" s="37">
        <v>1</v>
      </c>
      <c r="AH42" s="37">
        <v>1</v>
      </c>
      <c r="AI42" s="37">
        <v>1</v>
      </c>
      <c r="AJ42" s="37">
        <v>1</v>
      </c>
      <c r="AK42" s="38">
        <v>0</v>
      </c>
      <c r="AL42" s="38">
        <v>0</v>
      </c>
    </row>
    <row r="43" spans="2:38" x14ac:dyDescent="0.25">
      <c r="B43" s="28">
        <v>10105</v>
      </c>
      <c r="C43" s="29" t="s">
        <v>77</v>
      </c>
      <c r="D43" s="30">
        <v>1</v>
      </c>
      <c r="E43" s="30">
        <v>0</v>
      </c>
      <c r="F43" s="31">
        <v>94.974000000000004</v>
      </c>
      <c r="G43" s="32">
        <v>94.384864640255017</v>
      </c>
      <c r="H43" s="32">
        <v>99.403084360730574</v>
      </c>
      <c r="I43" s="32">
        <v>0</v>
      </c>
      <c r="J43" s="32">
        <v>0</v>
      </c>
      <c r="K43" s="32">
        <v>0</v>
      </c>
      <c r="L43" s="32">
        <v>0</v>
      </c>
      <c r="M43" s="33">
        <v>0</v>
      </c>
      <c r="N43" s="33">
        <v>0</v>
      </c>
      <c r="O43" s="32">
        <v>94.385000000000005</v>
      </c>
      <c r="P43" s="32">
        <v>99.403000000000006</v>
      </c>
      <c r="Q43" s="33">
        <v>829077.84000000008</v>
      </c>
      <c r="R43" s="33">
        <v>870770.28</v>
      </c>
      <c r="S43" s="31">
        <v>94.974000000000004</v>
      </c>
      <c r="T43" s="32">
        <v>834251.61600000004</v>
      </c>
      <c r="U43" s="34">
        <v>0</v>
      </c>
      <c r="V43" s="34">
        <v>0</v>
      </c>
      <c r="W43" s="32">
        <v>0</v>
      </c>
      <c r="X43" s="32">
        <v>0</v>
      </c>
      <c r="Y43" s="33">
        <v>0</v>
      </c>
      <c r="Z43" s="33">
        <v>0</v>
      </c>
      <c r="AA43" s="32">
        <v>1.3143699999999999E-2</v>
      </c>
      <c r="AB43" s="32">
        <v>1.32257E-2</v>
      </c>
      <c r="AC43" s="35">
        <v>7.2772999999999996E-3</v>
      </c>
      <c r="AD43" s="36">
        <v>5.8663999999999999E-3</v>
      </c>
      <c r="AE43" s="36">
        <v>5.9484000000000004E-3</v>
      </c>
      <c r="AF43" s="36">
        <v>5.9074000000000002E-3</v>
      </c>
      <c r="AG43" s="37">
        <v>1</v>
      </c>
      <c r="AH43" s="37">
        <v>1</v>
      </c>
      <c r="AI43" s="37">
        <v>1</v>
      </c>
      <c r="AJ43" s="37">
        <v>1.0466338155705772</v>
      </c>
      <c r="AK43" s="38">
        <v>0</v>
      </c>
      <c r="AL43" s="38">
        <v>0</v>
      </c>
    </row>
    <row r="44" spans="2:38" x14ac:dyDescent="0.25">
      <c r="B44" s="28">
        <v>10106</v>
      </c>
      <c r="C44" s="29" t="s">
        <v>78</v>
      </c>
      <c r="D44" s="30">
        <v>0</v>
      </c>
      <c r="E44" s="30">
        <v>1</v>
      </c>
      <c r="F44" s="31">
        <v>24.523</v>
      </c>
      <c r="G44" s="32">
        <v>22.393041666666665</v>
      </c>
      <c r="H44" s="32">
        <v>22.545688356164383</v>
      </c>
      <c r="I44" s="32">
        <v>0</v>
      </c>
      <c r="J44" s="32">
        <v>0</v>
      </c>
      <c r="K44" s="32">
        <v>0</v>
      </c>
      <c r="L44" s="32">
        <v>0</v>
      </c>
      <c r="M44" s="33">
        <v>0</v>
      </c>
      <c r="N44" s="33">
        <v>0</v>
      </c>
      <c r="O44" s="32">
        <v>23.341000000000001</v>
      </c>
      <c r="P44" s="32">
        <v>23.646000000000001</v>
      </c>
      <c r="Q44" s="33">
        <v>205027.34400000001</v>
      </c>
      <c r="R44" s="33">
        <v>207138.96000000002</v>
      </c>
      <c r="S44" s="31">
        <v>24.523</v>
      </c>
      <c r="T44" s="32">
        <v>215410.03200000001</v>
      </c>
      <c r="U44" s="34">
        <v>0.41799999999999998</v>
      </c>
      <c r="V44" s="34">
        <v>0.84099999999999997</v>
      </c>
      <c r="W44" s="32">
        <v>0</v>
      </c>
      <c r="X44" s="32">
        <v>0</v>
      </c>
      <c r="Y44" s="33">
        <v>0</v>
      </c>
      <c r="Z44" s="33">
        <v>0</v>
      </c>
      <c r="AA44" s="32">
        <v>3.2504000000000001E-3</v>
      </c>
      <c r="AB44" s="32">
        <v>3.2929000000000001E-3</v>
      </c>
      <c r="AC44" s="35">
        <v>0</v>
      </c>
      <c r="AD44" s="36">
        <v>3.2504000000000001E-3</v>
      </c>
      <c r="AE44" s="36">
        <v>3.2929000000000001E-3</v>
      </c>
      <c r="AF44" s="36">
        <v>3.2716500000000001E-3</v>
      </c>
      <c r="AG44" s="37">
        <v>0.99999529263431564</v>
      </c>
      <c r="AH44" s="37">
        <v>0.99999533871237067</v>
      </c>
      <c r="AI44" s="37">
        <v>1</v>
      </c>
      <c r="AJ44" s="37">
        <v>1</v>
      </c>
      <c r="AK44" s="38">
        <v>7.0000000000000007E-2</v>
      </c>
      <c r="AL44" s="38">
        <v>7.0000000000000007E-2</v>
      </c>
    </row>
    <row r="45" spans="2:38" x14ac:dyDescent="0.25">
      <c r="B45" s="28">
        <v>10109</v>
      </c>
      <c r="C45" s="29" t="s">
        <v>79</v>
      </c>
      <c r="D45" s="30">
        <v>1</v>
      </c>
      <c r="E45" s="30">
        <v>0</v>
      </c>
      <c r="F45" s="31">
        <v>12.298999999999999</v>
      </c>
      <c r="G45" s="32">
        <v>12.656848474499089</v>
      </c>
      <c r="H45" s="32">
        <v>12.739068036529678</v>
      </c>
      <c r="I45" s="32">
        <v>0</v>
      </c>
      <c r="J45" s="32">
        <v>0</v>
      </c>
      <c r="K45" s="32">
        <v>0</v>
      </c>
      <c r="L45" s="32">
        <v>0</v>
      </c>
      <c r="M45" s="33">
        <v>0</v>
      </c>
      <c r="N45" s="33">
        <v>0</v>
      </c>
      <c r="O45" s="32">
        <v>12.122</v>
      </c>
      <c r="P45" s="32">
        <v>12.347</v>
      </c>
      <c r="Q45" s="33">
        <v>106479.648</v>
      </c>
      <c r="R45" s="33">
        <v>108159.72</v>
      </c>
      <c r="S45" s="31">
        <v>12.298999999999999</v>
      </c>
      <c r="T45" s="32">
        <v>108034.416</v>
      </c>
      <c r="U45" s="34">
        <v>5.0999999999999997E-2</v>
      </c>
      <c r="V45" s="34">
        <v>0.28899999999999998</v>
      </c>
      <c r="W45" s="32">
        <v>0</v>
      </c>
      <c r="X45" s="32">
        <v>0</v>
      </c>
      <c r="Y45" s="33">
        <v>0</v>
      </c>
      <c r="Z45" s="33">
        <v>0</v>
      </c>
      <c r="AA45" s="32">
        <v>1.6881000000000001E-3</v>
      </c>
      <c r="AB45" s="32">
        <v>1.7126999999999999E-3</v>
      </c>
      <c r="AC45" s="35">
        <v>0</v>
      </c>
      <c r="AD45" s="36">
        <v>1.6881000000000001E-3</v>
      </c>
      <c r="AE45" s="36">
        <v>1.7126999999999999E-3</v>
      </c>
      <c r="AF45" s="36">
        <v>1.7003999999999999E-3</v>
      </c>
      <c r="AG45" s="37">
        <v>1</v>
      </c>
      <c r="AH45" s="37">
        <v>0.99610764331053081</v>
      </c>
      <c r="AI45" s="37">
        <v>1</v>
      </c>
      <c r="AJ45" s="37">
        <v>1.0039027563216523</v>
      </c>
      <c r="AK45" s="38">
        <v>7.0000000000000007E-2</v>
      </c>
      <c r="AL45" s="38">
        <v>7.0269999999999999E-2</v>
      </c>
    </row>
    <row r="46" spans="2:38" x14ac:dyDescent="0.25">
      <c r="B46" s="28">
        <v>10111</v>
      </c>
      <c r="C46" s="29" t="s">
        <v>80</v>
      </c>
      <c r="D46" s="30">
        <v>1</v>
      </c>
      <c r="E46" s="30">
        <v>0</v>
      </c>
      <c r="F46" s="31">
        <v>3.2829999999999999</v>
      </c>
      <c r="G46" s="32">
        <v>3.2672298497267755</v>
      </c>
      <c r="H46" s="32">
        <v>3.2942311643835613</v>
      </c>
      <c r="I46" s="32">
        <v>0</v>
      </c>
      <c r="J46" s="32">
        <v>0</v>
      </c>
      <c r="K46" s="32">
        <v>0</v>
      </c>
      <c r="L46" s="32">
        <v>0</v>
      </c>
      <c r="M46" s="33">
        <v>0</v>
      </c>
      <c r="N46" s="33">
        <v>0</v>
      </c>
      <c r="O46" s="32">
        <v>3.2309999999999999</v>
      </c>
      <c r="P46" s="32">
        <v>3.258</v>
      </c>
      <c r="Q46" s="33">
        <v>28381.103999999999</v>
      </c>
      <c r="R46" s="33">
        <v>28540.080000000002</v>
      </c>
      <c r="S46" s="31">
        <v>3.2829999999999999</v>
      </c>
      <c r="T46" s="32">
        <v>28837.871999999999</v>
      </c>
      <c r="U46" s="34">
        <v>0</v>
      </c>
      <c r="V46" s="34">
        <v>2.1999999999999999E-2</v>
      </c>
      <c r="W46" s="32">
        <v>0</v>
      </c>
      <c r="X46" s="32">
        <v>0</v>
      </c>
      <c r="Y46" s="33">
        <v>0</v>
      </c>
      <c r="Z46" s="33">
        <v>0</v>
      </c>
      <c r="AA46" s="32">
        <v>4.4989999999999999E-4</v>
      </c>
      <c r="AB46" s="32">
        <v>4.5370000000000002E-4</v>
      </c>
      <c r="AC46" s="35">
        <v>0</v>
      </c>
      <c r="AD46" s="36">
        <v>4.4989999999999999E-4</v>
      </c>
      <c r="AE46" s="36">
        <v>4.5370000000000002E-4</v>
      </c>
      <c r="AF46" s="36">
        <v>4.5180000000000003E-4</v>
      </c>
      <c r="AG46" s="37">
        <v>0.99997583804929524</v>
      </c>
      <c r="AH46" s="37">
        <v>1</v>
      </c>
      <c r="AI46" s="37">
        <v>1</v>
      </c>
      <c r="AJ46" s="37">
        <v>1</v>
      </c>
      <c r="AK46" s="38">
        <v>7.0000000000000007E-2</v>
      </c>
      <c r="AL46" s="38">
        <v>7.0000000000000007E-2</v>
      </c>
    </row>
    <row r="47" spans="2:38" x14ac:dyDescent="0.25">
      <c r="B47" s="28">
        <v>10112</v>
      </c>
      <c r="C47" s="29" t="s">
        <v>81</v>
      </c>
      <c r="D47" s="30">
        <v>1</v>
      </c>
      <c r="E47" s="30">
        <v>0</v>
      </c>
      <c r="F47" s="31">
        <v>61.253999999999998</v>
      </c>
      <c r="G47" s="32">
        <v>55.629690915300536</v>
      </c>
      <c r="H47" s="32">
        <v>56.267882876712335</v>
      </c>
      <c r="I47" s="32">
        <v>0</v>
      </c>
      <c r="J47" s="32">
        <v>0</v>
      </c>
      <c r="K47" s="32">
        <v>0</v>
      </c>
      <c r="L47" s="32">
        <v>0</v>
      </c>
      <c r="M47" s="33">
        <v>0</v>
      </c>
      <c r="N47" s="33">
        <v>0</v>
      </c>
      <c r="O47" s="32">
        <v>56.976999999999997</v>
      </c>
      <c r="P47" s="32">
        <v>57.457999999999998</v>
      </c>
      <c r="Q47" s="33">
        <v>500485.96799999999</v>
      </c>
      <c r="R47" s="33">
        <v>503332.07999999996</v>
      </c>
      <c r="S47" s="31">
        <v>61.253999999999998</v>
      </c>
      <c r="T47" s="32">
        <v>538055.13599999994</v>
      </c>
      <c r="U47" s="34">
        <v>0</v>
      </c>
      <c r="V47" s="34">
        <v>0</v>
      </c>
      <c r="W47" s="32">
        <v>0</v>
      </c>
      <c r="X47" s="32">
        <v>0</v>
      </c>
      <c r="Y47" s="33">
        <v>0</v>
      </c>
      <c r="Z47" s="33">
        <v>0</v>
      </c>
      <c r="AA47" s="32">
        <v>7.9343999999999994E-3</v>
      </c>
      <c r="AB47" s="32">
        <v>8.0014000000000005E-3</v>
      </c>
      <c r="AC47" s="35">
        <v>0</v>
      </c>
      <c r="AD47" s="36">
        <v>7.9343999999999994E-3</v>
      </c>
      <c r="AE47" s="36">
        <v>8.0014000000000005E-3</v>
      </c>
      <c r="AF47" s="36">
        <v>7.9679E-3</v>
      </c>
      <c r="AG47" s="37">
        <v>1</v>
      </c>
      <c r="AH47" s="37">
        <v>1</v>
      </c>
      <c r="AI47" s="37">
        <v>1</v>
      </c>
      <c r="AJ47" s="37">
        <v>1</v>
      </c>
      <c r="AK47" s="38">
        <v>0</v>
      </c>
      <c r="AL47" s="38">
        <v>0</v>
      </c>
    </row>
    <row r="48" spans="2:38" x14ac:dyDescent="0.25">
      <c r="B48" s="28">
        <v>10113</v>
      </c>
      <c r="C48" s="29" t="s">
        <v>82</v>
      </c>
      <c r="D48" s="30">
        <v>1</v>
      </c>
      <c r="E48" s="30">
        <v>0</v>
      </c>
      <c r="F48" s="31">
        <v>38.255000000000003</v>
      </c>
      <c r="G48" s="32">
        <v>39.098859061930789</v>
      </c>
      <c r="H48" s="32">
        <v>39.797235273972596</v>
      </c>
      <c r="I48" s="32">
        <v>0</v>
      </c>
      <c r="J48" s="32">
        <v>0</v>
      </c>
      <c r="K48" s="32">
        <v>0</v>
      </c>
      <c r="L48" s="32">
        <v>0</v>
      </c>
      <c r="M48" s="33">
        <v>0</v>
      </c>
      <c r="N48" s="33">
        <v>0</v>
      </c>
      <c r="O48" s="32">
        <v>40.31</v>
      </c>
      <c r="P48" s="32">
        <v>41.024000000000001</v>
      </c>
      <c r="Q48" s="33">
        <v>354083.04000000004</v>
      </c>
      <c r="R48" s="33">
        <v>359370.23999999999</v>
      </c>
      <c r="S48" s="31">
        <v>38.255000000000003</v>
      </c>
      <c r="T48" s="32">
        <v>336031.92000000004</v>
      </c>
      <c r="U48" s="34">
        <v>2.0270000000000001</v>
      </c>
      <c r="V48" s="34">
        <v>2.7669999999999999</v>
      </c>
      <c r="W48" s="32">
        <v>2.0270000000000001</v>
      </c>
      <c r="X48" s="32">
        <v>2.7669999999999999</v>
      </c>
      <c r="Y48" s="33">
        <v>17805.168000000001</v>
      </c>
      <c r="Z48" s="33">
        <v>24238.92</v>
      </c>
      <c r="AA48" s="32">
        <v>5.3273000000000001E-3</v>
      </c>
      <c r="AB48" s="32">
        <v>5.3273000000000001E-3</v>
      </c>
      <c r="AC48" s="35">
        <v>0</v>
      </c>
      <c r="AD48" s="36">
        <v>5.3273000000000001E-3</v>
      </c>
      <c r="AE48" s="36">
        <v>5.3273000000000001E-3</v>
      </c>
      <c r="AF48" s="36">
        <v>5.3273000000000001E-3</v>
      </c>
      <c r="AG48" s="37">
        <v>0.94902331098212045</v>
      </c>
      <c r="AH48" s="37">
        <v>0.93250179878307138</v>
      </c>
      <c r="AI48" s="37">
        <v>1.053718468174095</v>
      </c>
      <c r="AJ48" s="37">
        <v>1.0723826950725395</v>
      </c>
      <c r="AK48" s="38">
        <v>7.3760000000000006E-2</v>
      </c>
      <c r="AL48" s="38">
        <v>7.5069999999999998E-2</v>
      </c>
    </row>
    <row r="49" spans="2:38" x14ac:dyDescent="0.25">
      <c r="B49" s="28">
        <v>10116</v>
      </c>
      <c r="C49" s="29" t="s">
        <v>83</v>
      </c>
      <c r="D49" s="30">
        <v>1</v>
      </c>
      <c r="E49" s="30">
        <v>0</v>
      </c>
      <c r="F49" s="31">
        <v>0.23100000000000001</v>
      </c>
      <c r="G49" s="32">
        <v>0.1949386384335155</v>
      </c>
      <c r="H49" s="32">
        <v>0.19903116438356167</v>
      </c>
      <c r="I49" s="32">
        <v>0</v>
      </c>
      <c r="J49" s="32">
        <v>0</v>
      </c>
      <c r="K49" s="32">
        <v>0</v>
      </c>
      <c r="L49" s="32">
        <v>0</v>
      </c>
      <c r="M49" s="33">
        <v>0</v>
      </c>
      <c r="N49" s="33">
        <v>0</v>
      </c>
      <c r="O49" s="32">
        <v>0.74299999999999999</v>
      </c>
      <c r="P49" s="32">
        <v>0.748</v>
      </c>
      <c r="Q49" s="33">
        <v>6526.5119999999997</v>
      </c>
      <c r="R49" s="33">
        <v>6552.48</v>
      </c>
      <c r="S49" s="31">
        <v>0.23100000000000001</v>
      </c>
      <c r="T49" s="32">
        <v>2029.104</v>
      </c>
      <c r="U49" s="34">
        <v>1E-3</v>
      </c>
      <c r="V49" s="34">
        <v>5.0000000000000001E-3</v>
      </c>
      <c r="W49" s="32">
        <v>0</v>
      </c>
      <c r="X49" s="32">
        <v>0</v>
      </c>
      <c r="Y49" s="33">
        <v>0</v>
      </c>
      <c r="Z49" s="33">
        <v>0</v>
      </c>
      <c r="AA49" s="32">
        <v>3.2199999999999997E-5</v>
      </c>
      <c r="AB49" s="32">
        <v>3.2199999999999997E-5</v>
      </c>
      <c r="AC49" s="35">
        <v>0</v>
      </c>
      <c r="AD49" s="36">
        <v>3.2199999999999997E-5</v>
      </c>
      <c r="AE49" s="36">
        <v>3.2199999999999997E-5</v>
      </c>
      <c r="AF49" s="36">
        <v>3.2199999999999997E-5</v>
      </c>
      <c r="AG49" s="37">
        <v>0.31113501657020093</v>
      </c>
      <c r="AH49" s="37">
        <v>0.30900705891700014</v>
      </c>
      <c r="AI49" s="37">
        <v>3.2164502164502164</v>
      </c>
      <c r="AJ49" s="37">
        <v>3.2380952380952381</v>
      </c>
      <c r="AK49" s="38">
        <v>0</v>
      </c>
      <c r="AL49" s="38">
        <v>0</v>
      </c>
    </row>
    <row r="50" spans="2:38" x14ac:dyDescent="0.25">
      <c r="B50" s="28">
        <v>10118</v>
      </c>
      <c r="C50" s="29" t="s">
        <v>84</v>
      </c>
      <c r="D50" s="30">
        <v>0</v>
      </c>
      <c r="E50" s="30">
        <v>1</v>
      </c>
      <c r="F50" s="31">
        <v>46.354999999999997</v>
      </c>
      <c r="G50" s="32">
        <v>48.496660746812388</v>
      </c>
      <c r="H50" s="32">
        <v>48.865828310502295</v>
      </c>
      <c r="I50" s="32">
        <v>0</v>
      </c>
      <c r="J50" s="32">
        <v>0</v>
      </c>
      <c r="K50" s="32">
        <v>2.3630464480874318</v>
      </c>
      <c r="L50" s="32">
        <v>2.362785388127854</v>
      </c>
      <c r="M50" s="33">
        <v>20757</v>
      </c>
      <c r="N50" s="33">
        <v>20698</v>
      </c>
      <c r="O50" s="32">
        <v>43.744</v>
      </c>
      <c r="P50" s="32">
        <v>44.148000000000003</v>
      </c>
      <c r="Q50" s="33">
        <v>384247.29599999997</v>
      </c>
      <c r="R50" s="33">
        <v>386736.48000000004</v>
      </c>
      <c r="S50" s="31">
        <v>46.354999999999997</v>
      </c>
      <c r="T50" s="32">
        <v>407182.31999999995</v>
      </c>
      <c r="U50" s="34">
        <v>0.60099999999999998</v>
      </c>
      <c r="V50" s="34">
        <v>1.6870000000000001</v>
      </c>
      <c r="W50" s="32">
        <v>0</v>
      </c>
      <c r="X50" s="32">
        <v>1.6870000000000001</v>
      </c>
      <c r="Y50" s="33">
        <v>0</v>
      </c>
      <c r="Z50" s="33">
        <v>14778.12</v>
      </c>
      <c r="AA50" s="32">
        <v>6.0916E-3</v>
      </c>
      <c r="AB50" s="32">
        <v>6.1479000000000004E-3</v>
      </c>
      <c r="AC50" s="35">
        <v>0</v>
      </c>
      <c r="AD50" s="36">
        <v>6.0916E-3</v>
      </c>
      <c r="AE50" s="36">
        <v>6.1479000000000004E-3</v>
      </c>
      <c r="AF50" s="36">
        <v>6.1197500000000002E-3</v>
      </c>
      <c r="AG50" s="37">
        <v>1</v>
      </c>
      <c r="AH50" s="37">
        <v>1</v>
      </c>
      <c r="AI50" s="37">
        <v>1</v>
      </c>
      <c r="AJ50" s="37">
        <v>1</v>
      </c>
      <c r="AK50" s="38">
        <v>6.5000000000000002E-2</v>
      </c>
      <c r="AL50" s="38">
        <v>6.5000000000000002E-2</v>
      </c>
    </row>
    <row r="51" spans="2:38" x14ac:dyDescent="0.25">
      <c r="B51" s="28">
        <v>10121</v>
      </c>
      <c r="C51" s="29" t="s">
        <v>85</v>
      </c>
      <c r="D51" s="30">
        <v>0</v>
      </c>
      <c r="E51" s="30">
        <v>1</v>
      </c>
      <c r="F51" s="31">
        <v>41.484999999999999</v>
      </c>
      <c r="G51" s="32">
        <v>39.596168715847</v>
      </c>
      <c r="H51" s="32">
        <v>39.903174429223746</v>
      </c>
      <c r="I51" s="32">
        <v>0</v>
      </c>
      <c r="J51" s="32">
        <v>0</v>
      </c>
      <c r="K51" s="32">
        <v>0</v>
      </c>
      <c r="L51" s="32">
        <v>0</v>
      </c>
      <c r="M51" s="33">
        <v>0</v>
      </c>
      <c r="N51" s="33">
        <v>0</v>
      </c>
      <c r="O51" s="32">
        <v>40.704000000000001</v>
      </c>
      <c r="P51" s="32">
        <v>40.962000000000003</v>
      </c>
      <c r="Q51" s="33">
        <v>357543.93599999999</v>
      </c>
      <c r="R51" s="33">
        <v>358827.12000000005</v>
      </c>
      <c r="S51" s="31">
        <v>41.484999999999999</v>
      </c>
      <c r="T51" s="32">
        <v>364404.24</v>
      </c>
      <c r="U51" s="34">
        <v>0</v>
      </c>
      <c r="V51" s="34">
        <v>0.28999999999999998</v>
      </c>
      <c r="W51" s="32">
        <v>0</v>
      </c>
      <c r="X51" s="32">
        <v>0</v>
      </c>
      <c r="Y51" s="33">
        <v>0</v>
      </c>
      <c r="Z51" s="33">
        <v>0</v>
      </c>
      <c r="AA51" s="32">
        <v>5.6683000000000002E-3</v>
      </c>
      <c r="AB51" s="32">
        <v>5.7042000000000004E-3</v>
      </c>
      <c r="AC51" s="35">
        <v>0</v>
      </c>
      <c r="AD51" s="36">
        <v>5.6683000000000002E-3</v>
      </c>
      <c r="AE51" s="36">
        <v>5.7042000000000004E-3</v>
      </c>
      <c r="AF51" s="36">
        <v>5.6862500000000003E-3</v>
      </c>
      <c r="AG51" s="37">
        <v>1</v>
      </c>
      <c r="AH51" s="37">
        <v>1</v>
      </c>
      <c r="AI51" s="37">
        <v>1</v>
      </c>
      <c r="AJ51" s="37">
        <v>1</v>
      </c>
      <c r="AK51" s="38">
        <v>0.05</v>
      </c>
      <c r="AL51" s="38">
        <v>0.05</v>
      </c>
    </row>
    <row r="52" spans="2:38" x14ac:dyDescent="0.25">
      <c r="B52" s="28">
        <v>10123</v>
      </c>
      <c r="C52" s="29" t="s">
        <v>86</v>
      </c>
      <c r="D52" s="30">
        <v>1</v>
      </c>
      <c r="E52" s="30">
        <v>0</v>
      </c>
      <c r="F52" s="31">
        <v>557.39200000000005</v>
      </c>
      <c r="G52" s="32">
        <v>603.3110130919855</v>
      </c>
      <c r="H52" s="32">
        <v>614.01931906392701</v>
      </c>
      <c r="I52" s="32">
        <v>24.267244877049173</v>
      </c>
      <c r="J52" s="32">
        <v>24.268217465753423</v>
      </c>
      <c r="K52" s="32">
        <v>31.033356102003644</v>
      </c>
      <c r="L52" s="32">
        <v>31.031164383561645</v>
      </c>
      <c r="M52" s="33">
        <v>272597</v>
      </c>
      <c r="N52" s="33">
        <v>271833</v>
      </c>
      <c r="O52" s="32">
        <v>548.01</v>
      </c>
      <c r="P52" s="32">
        <v>558.72</v>
      </c>
      <c r="Q52" s="33">
        <v>4813719.84</v>
      </c>
      <c r="R52" s="33">
        <v>4894387.2</v>
      </c>
      <c r="S52" s="31">
        <v>557.39200000000005</v>
      </c>
      <c r="T52" s="32">
        <v>4896131.3280000007</v>
      </c>
      <c r="U52" s="34">
        <v>0</v>
      </c>
      <c r="V52" s="34">
        <v>4.141</v>
      </c>
      <c r="W52" s="32">
        <v>0</v>
      </c>
      <c r="X52" s="32">
        <v>4.141</v>
      </c>
      <c r="Y52" s="33">
        <v>0</v>
      </c>
      <c r="Z52" s="33">
        <v>36275.160000000003</v>
      </c>
      <c r="AA52" s="32">
        <v>7.6314000000000007E-2</v>
      </c>
      <c r="AB52" s="32">
        <v>7.7620499999999995E-2</v>
      </c>
      <c r="AC52" s="35">
        <v>4.0015099999999998E-2</v>
      </c>
      <c r="AD52" s="36">
        <v>3.6298900000000009E-2</v>
      </c>
      <c r="AE52" s="36">
        <v>3.7605399999999997E-2</v>
      </c>
      <c r="AF52" s="36">
        <v>3.6952150000000003E-2</v>
      </c>
      <c r="AG52" s="37">
        <v>1</v>
      </c>
      <c r="AH52" s="37">
        <v>1</v>
      </c>
      <c r="AI52" s="37">
        <v>1</v>
      </c>
      <c r="AJ52" s="37">
        <v>1.0023825243275828</v>
      </c>
      <c r="AK52" s="38">
        <v>0</v>
      </c>
      <c r="AL52" s="38">
        <v>0</v>
      </c>
    </row>
    <row r="53" spans="2:38" x14ac:dyDescent="0.25">
      <c r="B53" s="28">
        <v>10136</v>
      </c>
      <c r="C53" s="29" t="s">
        <v>87</v>
      </c>
      <c r="D53" s="30">
        <v>0</v>
      </c>
      <c r="E53" s="30">
        <v>1</v>
      </c>
      <c r="F53" s="31">
        <v>19.291</v>
      </c>
      <c r="G53" s="32">
        <v>18.278314549180323</v>
      </c>
      <c r="H53" s="32">
        <v>18.418664954337903</v>
      </c>
      <c r="I53" s="32">
        <v>0</v>
      </c>
      <c r="J53" s="32">
        <v>0</v>
      </c>
      <c r="K53" s="32">
        <v>0</v>
      </c>
      <c r="L53" s="32">
        <v>0</v>
      </c>
      <c r="M53" s="33">
        <v>0</v>
      </c>
      <c r="N53" s="33">
        <v>0</v>
      </c>
      <c r="O53" s="32">
        <v>18.103999999999999</v>
      </c>
      <c r="P53" s="32">
        <v>18.155000000000001</v>
      </c>
      <c r="Q53" s="33">
        <v>159025.53599999999</v>
      </c>
      <c r="R53" s="33">
        <v>159037.80000000002</v>
      </c>
      <c r="S53" s="31">
        <v>19.291</v>
      </c>
      <c r="T53" s="32">
        <v>169452.144</v>
      </c>
      <c r="U53" s="34">
        <v>4.0000000000000001E-3</v>
      </c>
      <c r="V53" s="34">
        <v>0.32500000000000001</v>
      </c>
      <c r="W53" s="32">
        <v>0</v>
      </c>
      <c r="X53" s="32">
        <v>0</v>
      </c>
      <c r="Y53" s="33">
        <v>0</v>
      </c>
      <c r="Z53" s="33">
        <v>0</v>
      </c>
      <c r="AA53" s="32">
        <v>2.5211000000000001E-3</v>
      </c>
      <c r="AB53" s="32">
        <v>2.5282E-3</v>
      </c>
      <c r="AC53" s="35">
        <v>0</v>
      </c>
      <c r="AD53" s="36">
        <v>2.5211000000000001E-3</v>
      </c>
      <c r="AE53" s="36">
        <v>2.5282E-3</v>
      </c>
      <c r="AF53" s="36">
        <v>2.5246499999999998E-3</v>
      </c>
      <c r="AG53" s="37">
        <v>1</v>
      </c>
      <c r="AH53" s="37">
        <v>0.99998530502018668</v>
      </c>
      <c r="AI53" s="37">
        <v>1</v>
      </c>
      <c r="AJ53" s="37">
        <v>1</v>
      </c>
      <c r="AK53" s="38">
        <v>7.0000000000000007E-2</v>
      </c>
      <c r="AL53" s="38">
        <v>7.0000000000000007E-2</v>
      </c>
    </row>
    <row r="54" spans="2:38" x14ac:dyDescent="0.25">
      <c r="B54" s="28">
        <v>10142</v>
      </c>
      <c r="C54" s="29" t="s">
        <v>88</v>
      </c>
      <c r="D54" s="30">
        <v>1</v>
      </c>
      <c r="E54" s="30">
        <v>0</v>
      </c>
      <c r="F54" s="31">
        <v>2.7269999999999999</v>
      </c>
      <c r="G54" s="32">
        <v>2.9632333788706737</v>
      </c>
      <c r="H54" s="32">
        <v>3.0197808219178079</v>
      </c>
      <c r="I54" s="32">
        <v>0</v>
      </c>
      <c r="J54" s="32">
        <v>0</v>
      </c>
      <c r="K54" s="32">
        <v>0</v>
      </c>
      <c r="L54" s="32">
        <v>0</v>
      </c>
      <c r="M54" s="33">
        <v>0</v>
      </c>
      <c r="N54" s="33">
        <v>0</v>
      </c>
      <c r="O54" s="32">
        <v>2.754</v>
      </c>
      <c r="P54" s="32">
        <v>2.8109999999999999</v>
      </c>
      <c r="Q54" s="33">
        <v>24191.135999999999</v>
      </c>
      <c r="R54" s="33">
        <v>24624.36</v>
      </c>
      <c r="S54" s="31">
        <v>2.7269999999999999</v>
      </c>
      <c r="T54" s="32">
        <v>23953.967999999997</v>
      </c>
      <c r="U54" s="34">
        <v>2.1999999999999999E-2</v>
      </c>
      <c r="V54" s="34">
        <v>3.1E-2</v>
      </c>
      <c r="W54" s="32">
        <v>0</v>
      </c>
      <c r="X54" s="32">
        <v>0</v>
      </c>
      <c r="Y54" s="33">
        <v>0</v>
      </c>
      <c r="Z54" s="33">
        <v>0</v>
      </c>
      <c r="AA54" s="32">
        <v>3.7980000000000002E-4</v>
      </c>
      <c r="AB54" s="32">
        <v>3.7980000000000002E-4</v>
      </c>
      <c r="AC54" s="35">
        <v>0</v>
      </c>
      <c r="AD54" s="36">
        <v>3.7980000000000002E-4</v>
      </c>
      <c r="AE54" s="36">
        <v>3.7980000000000002E-4</v>
      </c>
      <c r="AF54" s="36">
        <v>3.7980000000000002E-4</v>
      </c>
      <c r="AG54" s="37">
        <v>0.99026977818087658</v>
      </c>
      <c r="AH54" s="37">
        <v>0.97038848199058314</v>
      </c>
      <c r="AI54" s="37">
        <v>1.0099009900990099</v>
      </c>
      <c r="AJ54" s="37">
        <v>1.0308030803080308</v>
      </c>
      <c r="AK54" s="38">
        <v>3.0300000000000001E-2</v>
      </c>
      <c r="AL54" s="38">
        <v>3.092E-2</v>
      </c>
    </row>
    <row r="55" spans="2:38" x14ac:dyDescent="0.25">
      <c r="B55" s="28">
        <v>10144</v>
      </c>
      <c r="C55" s="29" t="s">
        <v>89</v>
      </c>
      <c r="D55" s="30">
        <v>1</v>
      </c>
      <c r="E55" s="30">
        <v>0</v>
      </c>
      <c r="F55" s="31">
        <v>3.4180000000000001</v>
      </c>
      <c r="G55" s="32">
        <v>3.4444460382513657</v>
      </c>
      <c r="H55" s="32">
        <v>3.4797102739726031</v>
      </c>
      <c r="I55" s="32">
        <v>0</v>
      </c>
      <c r="J55" s="32">
        <v>0</v>
      </c>
      <c r="K55" s="32">
        <v>0</v>
      </c>
      <c r="L55" s="32">
        <v>0</v>
      </c>
      <c r="M55" s="33">
        <v>0</v>
      </c>
      <c r="N55" s="33">
        <v>0</v>
      </c>
      <c r="O55" s="32">
        <v>3.47</v>
      </c>
      <c r="P55" s="32">
        <v>3.524</v>
      </c>
      <c r="Q55" s="33">
        <v>30480.480000000003</v>
      </c>
      <c r="R55" s="33">
        <v>30870.240000000002</v>
      </c>
      <c r="S55" s="31">
        <v>3.4180000000000001</v>
      </c>
      <c r="T55" s="32">
        <v>30023.712</v>
      </c>
      <c r="U55" s="34">
        <v>3.7999999999999999E-2</v>
      </c>
      <c r="V55" s="34">
        <v>0.112</v>
      </c>
      <c r="W55" s="32">
        <v>0</v>
      </c>
      <c r="X55" s="32">
        <v>0</v>
      </c>
      <c r="Y55" s="33">
        <v>0</v>
      </c>
      <c r="Z55" s="33">
        <v>0</v>
      </c>
      <c r="AA55" s="32">
        <v>4.7600000000000002E-4</v>
      </c>
      <c r="AB55" s="32">
        <v>4.7600000000000002E-4</v>
      </c>
      <c r="AC55" s="35">
        <v>0</v>
      </c>
      <c r="AD55" s="36">
        <v>4.7600000000000002E-4</v>
      </c>
      <c r="AE55" s="36">
        <v>4.7600000000000002E-4</v>
      </c>
      <c r="AF55" s="36">
        <v>4.7600000000000002E-4</v>
      </c>
      <c r="AG55" s="37">
        <v>0.98514693973901291</v>
      </c>
      <c r="AH55" s="37">
        <v>0.97004171184264809</v>
      </c>
      <c r="AI55" s="37">
        <v>1.0152135751901696</v>
      </c>
      <c r="AJ55" s="37">
        <v>1.0310122878876535</v>
      </c>
      <c r="AK55" s="38">
        <v>0</v>
      </c>
      <c r="AL55" s="38">
        <v>0</v>
      </c>
    </row>
    <row r="56" spans="2:38" x14ac:dyDescent="0.25">
      <c r="B56" s="28">
        <v>10156</v>
      </c>
      <c r="C56" s="29" t="s">
        <v>90</v>
      </c>
      <c r="D56" s="30">
        <v>1</v>
      </c>
      <c r="E56" s="30">
        <v>0</v>
      </c>
      <c r="F56" s="31">
        <v>32.719000000000001</v>
      </c>
      <c r="G56" s="32">
        <v>32.720318192167589</v>
      </c>
      <c r="H56" s="32">
        <v>33.083904566210052</v>
      </c>
      <c r="I56" s="32">
        <v>0</v>
      </c>
      <c r="J56" s="32">
        <v>0</v>
      </c>
      <c r="K56" s="32">
        <v>0</v>
      </c>
      <c r="L56" s="32">
        <v>0</v>
      </c>
      <c r="M56" s="33">
        <v>0</v>
      </c>
      <c r="N56" s="33">
        <v>0</v>
      </c>
      <c r="O56" s="32">
        <v>32.348999999999997</v>
      </c>
      <c r="P56" s="32">
        <v>32.692999999999998</v>
      </c>
      <c r="Q56" s="33">
        <v>284153.61599999998</v>
      </c>
      <c r="R56" s="33">
        <v>286390.68</v>
      </c>
      <c r="S56" s="31">
        <v>32.719000000000001</v>
      </c>
      <c r="T56" s="32">
        <v>287403.696</v>
      </c>
      <c r="U56" s="34">
        <v>0</v>
      </c>
      <c r="V56" s="34">
        <v>7.2999999999999995E-2</v>
      </c>
      <c r="W56" s="32">
        <v>0</v>
      </c>
      <c r="X56" s="32">
        <v>0</v>
      </c>
      <c r="Y56" s="33">
        <v>0</v>
      </c>
      <c r="Z56" s="33">
        <v>0</v>
      </c>
      <c r="AA56" s="32">
        <v>4.5047999999999998E-3</v>
      </c>
      <c r="AB56" s="32">
        <v>4.5526999999999998E-3</v>
      </c>
      <c r="AC56" s="35">
        <v>0</v>
      </c>
      <c r="AD56" s="36">
        <v>4.5047999999999998E-3</v>
      </c>
      <c r="AE56" s="36">
        <v>4.5526999999999998E-3</v>
      </c>
      <c r="AF56" s="36">
        <v>4.5287499999999998E-3</v>
      </c>
      <c r="AG56" s="37">
        <v>1</v>
      </c>
      <c r="AH56" s="37">
        <v>0.99998753366177606</v>
      </c>
      <c r="AI56" s="37">
        <v>1</v>
      </c>
      <c r="AJ56" s="37">
        <v>1</v>
      </c>
      <c r="AK56" s="38">
        <v>0</v>
      </c>
      <c r="AL56" s="38">
        <v>0</v>
      </c>
    </row>
    <row r="57" spans="2:38" x14ac:dyDescent="0.25">
      <c r="B57" s="28">
        <v>10157</v>
      </c>
      <c r="C57" s="29" t="s">
        <v>91</v>
      </c>
      <c r="D57" s="30">
        <v>1</v>
      </c>
      <c r="E57" s="30">
        <v>0</v>
      </c>
      <c r="F57" s="31">
        <v>53.228000000000002</v>
      </c>
      <c r="G57" s="32">
        <v>89.760403802367932</v>
      </c>
      <c r="H57" s="32">
        <v>90.906794292237436</v>
      </c>
      <c r="I57" s="32">
        <v>38.030639799635701</v>
      </c>
      <c r="J57" s="32">
        <v>38.27982305936073</v>
      </c>
      <c r="K57" s="32">
        <v>1.4001593806921675</v>
      </c>
      <c r="L57" s="32">
        <v>1.400228310502283</v>
      </c>
      <c r="M57" s="33">
        <v>12299</v>
      </c>
      <c r="N57" s="33">
        <v>12266</v>
      </c>
      <c r="O57" s="32">
        <v>50.33</v>
      </c>
      <c r="P57" s="32">
        <v>51.226999999999997</v>
      </c>
      <c r="Q57" s="33">
        <v>442098.72</v>
      </c>
      <c r="R57" s="33">
        <v>448748.51999999996</v>
      </c>
      <c r="S57" s="31">
        <v>53.228000000000002</v>
      </c>
      <c r="T57" s="32">
        <v>467554.75200000004</v>
      </c>
      <c r="U57" s="34">
        <v>0</v>
      </c>
      <c r="V57" s="34">
        <v>0</v>
      </c>
      <c r="W57" s="32">
        <v>0</v>
      </c>
      <c r="X57" s="32">
        <v>0</v>
      </c>
      <c r="Y57" s="33">
        <v>0</v>
      </c>
      <c r="Z57" s="33">
        <v>0</v>
      </c>
      <c r="AA57" s="32">
        <v>7.0087999999999999E-3</v>
      </c>
      <c r="AB57" s="32">
        <v>7.1336999999999998E-3</v>
      </c>
      <c r="AC57" s="35">
        <v>3.7101999999999999E-3</v>
      </c>
      <c r="AD57" s="36">
        <v>3.2986000000000001E-3</v>
      </c>
      <c r="AE57" s="36">
        <v>3.4234999999999999E-3</v>
      </c>
      <c r="AF57" s="36">
        <v>3.36105E-3</v>
      </c>
      <c r="AG57" s="37">
        <v>1</v>
      </c>
      <c r="AH57" s="37">
        <v>0.99998896908596957</v>
      </c>
      <c r="AI57" s="37">
        <v>1</v>
      </c>
      <c r="AJ57" s="37">
        <v>1</v>
      </c>
      <c r="AK57" s="38">
        <v>4.4999999999999998E-2</v>
      </c>
      <c r="AL57" s="38">
        <v>4.4999999999999998E-2</v>
      </c>
    </row>
    <row r="58" spans="2:38" x14ac:dyDescent="0.25">
      <c r="B58" s="28">
        <v>10158</v>
      </c>
      <c r="C58" s="29" t="s">
        <v>92</v>
      </c>
      <c r="D58" s="30">
        <v>1</v>
      </c>
      <c r="E58" s="30">
        <v>0</v>
      </c>
      <c r="F58" s="31">
        <v>2.91</v>
      </c>
      <c r="G58" s="32">
        <v>2.769650842440802</v>
      </c>
      <c r="H58" s="32">
        <v>2.7772389269406399</v>
      </c>
      <c r="I58" s="32">
        <v>0</v>
      </c>
      <c r="J58" s="32">
        <v>0</v>
      </c>
      <c r="K58" s="32">
        <v>0</v>
      </c>
      <c r="L58" s="32">
        <v>0</v>
      </c>
      <c r="M58" s="33">
        <v>0</v>
      </c>
      <c r="N58" s="33">
        <v>0</v>
      </c>
      <c r="O58" s="32">
        <v>2.665</v>
      </c>
      <c r="P58" s="32">
        <v>2.6640000000000001</v>
      </c>
      <c r="Q58" s="33">
        <v>23409.360000000001</v>
      </c>
      <c r="R58" s="33">
        <v>23336.640000000003</v>
      </c>
      <c r="S58" s="31">
        <v>2.91</v>
      </c>
      <c r="T58" s="32">
        <v>25561.440000000002</v>
      </c>
      <c r="U58" s="34">
        <v>0</v>
      </c>
      <c r="V58" s="34">
        <v>0</v>
      </c>
      <c r="W58" s="32">
        <v>0</v>
      </c>
      <c r="X58" s="32">
        <v>0</v>
      </c>
      <c r="Y58" s="33">
        <v>0</v>
      </c>
      <c r="Z58" s="33">
        <v>0</v>
      </c>
      <c r="AA58" s="32">
        <v>3.7110000000000002E-4</v>
      </c>
      <c r="AB58" s="32">
        <v>3.7100000000000002E-4</v>
      </c>
      <c r="AC58" s="35">
        <v>0</v>
      </c>
      <c r="AD58" s="36">
        <v>3.7110000000000002E-4</v>
      </c>
      <c r="AE58" s="36">
        <v>3.7100000000000002E-4</v>
      </c>
      <c r="AF58" s="36">
        <v>3.7105000000000005E-4</v>
      </c>
      <c r="AG58" s="37">
        <v>1</v>
      </c>
      <c r="AH58" s="37">
        <v>1</v>
      </c>
      <c r="AI58" s="37">
        <v>1</v>
      </c>
      <c r="AJ58" s="37">
        <v>1</v>
      </c>
      <c r="AK58" s="38">
        <v>0</v>
      </c>
      <c r="AL58" s="38">
        <v>0</v>
      </c>
    </row>
    <row r="59" spans="2:38" x14ac:dyDescent="0.25">
      <c r="B59" s="28">
        <v>10170</v>
      </c>
      <c r="C59" s="29" t="s">
        <v>93</v>
      </c>
      <c r="D59" s="30">
        <v>1</v>
      </c>
      <c r="E59" s="30">
        <v>0</v>
      </c>
      <c r="F59" s="31">
        <v>254.84299999999999</v>
      </c>
      <c r="G59" s="32">
        <v>284.59930350637529</v>
      </c>
      <c r="H59" s="32">
        <v>286.08150159817353</v>
      </c>
      <c r="I59" s="32">
        <v>2.1999866803278687</v>
      </c>
      <c r="J59" s="32">
        <v>2.1999347031963472</v>
      </c>
      <c r="K59" s="32">
        <v>42.376821493624774</v>
      </c>
      <c r="L59" s="32">
        <v>42.387214611872146</v>
      </c>
      <c r="M59" s="33">
        <v>372238</v>
      </c>
      <c r="N59" s="33">
        <v>371312</v>
      </c>
      <c r="O59" s="32">
        <v>240.02199999999999</v>
      </c>
      <c r="P59" s="32">
        <v>241.494</v>
      </c>
      <c r="Q59" s="33">
        <v>2108353.2480000001</v>
      </c>
      <c r="R59" s="33">
        <v>2115487.44</v>
      </c>
      <c r="S59" s="31">
        <v>254.84299999999999</v>
      </c>
      <c r="T59" s="32">
        <v>2238540.912</v>
      </c>
      <c r="U59" s="34">
        <v>19.190000000000001</v>
      </c>
      <c r="V59" s="34">
        <v>24.826000000000001</v>
      </c>
      <c r="W59" s="32">
        <v>19.190000000000001</v>
      </c>
      <c r="X59" s="32">
        <v>24.826000000000001</v>
      </c>
      <c r="Y59" s="33">
        <v>168564.96000000002</v>
      </c>
      <c r="Z59" s="33">
        <v>217475.76</v>
      </c>
      <c r="AA59" s="32">
        <v>3.3424599999999999E-2</v>
      </c>
      <c r="AB59" s="32">
        <v>3.3629600000000003E-2</v>
      </c>
      <c r="AC59" s="35">
        <v>1.7992500000000002E-2</v>
      </c>
      <c r="AD59" s="36">
        <v>1.5432099999999997E-2</v>
      </c>
      <c r="AE59" s="36">
        <v>1.5637100000000001E-2</v>
      </c>
      <c r="AF59" s="36">
        <v>1.5534599999999999E-2</v>
      </c>
      <c r="AG59" s="37">
        <v>1</v>
      </c>
      <c r="AH59" s="37">
        <v>0.99699849982681121</v>
      </c>
      <c r="AI59" s="37">
        <v>1</v>
      </c>
      <c r="AJ59" s="37">
        <v>1</v>
      </c>
      <c r="AK59" s="38">
        <v>0</v>
      </c>
      <c r="AL59" s="38">
        <v>0</v>
      </c>
    </row>
    <row r="60" spans="2:38" x14ac:dyDescent="0.25">
      <c r="B60" s="28">
        <v>10172</v>
      </c>
      <c r="C60" s="29" t="s">
        <v>94</v>
      </c>
      <c r="D60" s="30">
        <v>1</v>
      </c>
      <c r="E60" s="30">
        <v>0</v>
      </c>
      <c r="F60" s="31">
        <v>7.4020000000000001</v>
      </c>
      <c r="G60" s="32">
        <v>5.8403323087431689</v>
      </c>
      <c r="H60" s="32">
        <v>5.9002554794520536</v>
      </c>
      <c r="I60" s="32">
        <v>0</v>
      </c>
      <c r="J60" s="32">
        <v>0</v>
      </c>
      <c r="K60" s="32">
        <v>0</v>
      </c>
      <c r="L60" s="32">
        <v>0</v>
      </c>
      <c r="M60" s="33">
        <v>0</v>
      </c>
      <c r="N60" s="33">
        <v>0</v>
      </c>
      <c r="O60" s="32">
        <v>6.048</v>
      </c>
      <c r="P60" s="32">
        <v>6.125</v>
      </c>
      <c r="Q60" s="33">
        <v>53125.631999999998</v>
      </c>
      <c r="R60" s="33">
        <v>53655</v>
      </c>
      <c r="S60" s="31">
        <v>7.4020000000000001</v>
      </c>
      <c r="T60" s="32">
        <v>65019.167999999998</v>
      </c>
      <c r="U60" s="34">
        <v>0</v>
      </c>
      <c r="V60" s="34">
        <v>7.0000000000000007E-2</v>
      </c>
      <c r="W60" s="32">
        <v>0</v>
      </c>
      <c r="X60" s="32">
        <v>0</v>
      </c>
      <c r="Y60" s="33">
        <v>0</v>
      </c>
      <c r="Z60" s="33">
        <v>0</v>
      </c>
      <c r="AA60" s="32">
        <v>8.4219999999999998E-4</v>
      </c>
      <c r="AB60" s="32">
        <v>8.5289999999999997E-4</v>
      </c>
      <c r="AC60" s="35">
        <v>0</v>
      </c>
      <c r="AD60" s="36">
        <v>8.4219999999999998E-4</v>
      </c>
      <c r="AE60" s="36">
        <v>8.5289999999999997E-4</v>
      </c>
      <c r="AF60" s="36">
        <v>8.4754999999999997E-4</v>
      </c>
      <c r="AG60" s="37">
        <v>0.99994353851833906</v>
      </c>
      <c r="AH60" s="37">
        <v>0.99986821072264265</v>
      </c>
      <c r="AI60" s="37">
        <v>1</v>
      </c>
      <c r="AJ60" s="37">
        <v>1</v>
      </c>
      <c r="AK60" s="38">
        <v>0</v>
      </c>
      <c r="AL60" s="38">
        <v>0</v>
      </c>
    </row>
    <row r="61" spans="2:38" x14ac:dyDescent="0.25">
      <c r="B61" s="28">
        <v>10173</v>
      </c>
      <c r="C61" s="29" t="s">
        <v>95</v>
      </c>
      <c r="D61" s="30">
        <v>0</v>
      </c>
      <c r="E61" s="30">
        <v>1</v>
      </c>
      <c r="F61" s="31">
        <v>33.624000000000002</v>
      </c>
      <c r="G61" s="32">
        <v>36.106049180327872</v>
      </c>
      <c r="H61" s="32">
        <v>36.611952739726021</v>
      </c>
      <c r="I61" s="32">
        <v>0</v>
      </c>
      <c r="J61" s="32">
        <v>0</v>
      </c>
      <c r="K61" s="32">
        <v>1.1244307832422586</v>
      </c>
      <c r="L61" s="32">
        <v>1.127054794520548</v>
      </c>
      <c r="M61" s="33">
        <v>9877</v>
      </c>
      <c r="N61" s="33">
        <v>9873</v>
      </c>
      <c r="O61" s="32">
        <v>34.432000000000002</v>
      </c>
      <c r="P61" s="32">
        <v>34.927</v>
      </c>
      <c r="Q61" s="33">
        <v>302450.68800000002</v>
      </c>
      <c r="R61" s="33">
        <v>305960.52</v>
      </c>
      <c r="S61" s="31">
        <v>33.624000000000002</v>
      </c>
      <c r="T61" s="32">
        <v>295353.21600000001</v>
      </c>
      <c r="U61" s="34">
        <v>0.83199999999999996</v>
      </c>
      <c r="V61" s="34">
        <v>1.8260000000000001</v>
      </c>
      <c r="W61" s="32">
        <v>0</v>
      </c>
      <c r="X61" s="32">
        <v>1.8260000000000001</v>
      </c>
      <c r="Y61" s="33">
        <v>0</v>
      </c>
      <c r="Z61" s="33">
        <v>15995.76</v>
      </c>
      <c r="AA61" s="32">
        <v>4.6823999999999998E-3</v>
      </c>
      <c r="AB61" s="32">
        <v>4.6823999999999998E-3</v>
      </c>
      <c r="AC61" s="35">
        <v>0</v>
      </c>
      <c r="AD61" s="36">
        <v>4.6823999999999998E-3</v>
      </c>
      <c r="AE61" s="36">
        <v>4.6823999999999998E-3</v>
      </c>
      <c r="AF61" s="36">
        <v>4.6823999999999998E-3</v>
      </c>
      <c r="AG61" s="37">
        <v>0.97728506965809847</v>
      </c>
      <c r="AH61" s="37">
        <v>0.96378352638092402</v>
      </c>
      <c r="AI61" s="37">
        <v>1.0240304544373067</v>
      </c>
      <c r="AJ61" s="37">
        <v>1.0387520818463001</v>
      </c>
      <c r="AK61" s="38">
        <v>7.1679999999999994E-2</v>
      </c>
      <c r="AL61" s="38">
        <v>7.2709999999999997E-2</v>
      </c>
    </row>
    <row r="62" spans="2:38" x14ac:dyDescent="0.25">
      <c r="B62" s="28">
        <v>10174</v>
      </c>
      <c r="C62" s="29" t="s">
        <v>96</v>
      </c>
      <c r="D62" s="30">
        <v>1</v>
      </c>
      <c r="E62" s="30">
        <v>0</v>
      </c>
      <c r="F62" s="31">
        <v>0.51500000000000001</v>
      </c>
      <c r="G62" s="32">
        <v>0.51655009107468142</v>
      </c>
      <c r="H62" s="32">
        <v>0.52175627853881268</v>
      </c>
      <c r="I62" s="32">
        <v>0</v>
      </c>
      <c r="J62" s="32">
        <v>0</v>
      </c>
      <c r="K62" s="32">
        <v>0</v>
      </c>
      <c r="L62" s="32">
        <v>0</v>
      </c>
      <c r="M62" s="33">
        <v>0</v>
      </c>
      <c r="N62" s="33">
        <v>0</v>
      </c>
      <c r="O62" s="32">
        <v>0.505</v>
      </c>
      <c r="P62" s="32">
        <v>0.50800000000000001</v>
      </c>
      <c r="Q62" s="33">
        <v>4435.92</v>
      </c>
      <c r="R62" s="33">
        <v>4450.08</v>
      </c>
      <c r="S62" s="31">
        <v>0.51500000000000001</v>
      </c>
      <c r="T62" s="32">
        <v>4523.76</v>
      </c>
      <c r="U62" s="34">
        <v>5.0000000000000001E-3</v>
      </c>
      <c r="V62" s="34">
        <v>7.0000000000000001E-3</v>
      </c>
      <c r="W62" s="32">
        <v>0</v>
      </c>
      <c r="X62" s="32">
        <v>0</v>
      </c>
      <c r="Y62" s="33">
        <v>0</v>
      </c>
      <c r="Z62" s="33">
        <v>0</v>
      </c>
      <c r="AA62" s="32">
        <v>7.0300000000000001E-5</v>
      </c>
      <c r="AB62" s="32">
        <v>7.0699999999999997E-5</v>
      </c>
      <c r="AC62" s="35">
        <v>0</v>
      </c>
      <c r="AD62" s="36">
        <v>7.0300000000000001E-5</v>
      </c>
      <c r="AE62" s="36">
        <v>7.0699999999999997E-5</v>
      </c>
      <c r="AF62" s="36">
        <v>7.0500000000000006E-5</v>
      </c>
      <c r="AG62" s="37">
        <v>1</v>
      </c>
      <c r="AH62" s="37">
        <v>0.99983170060303483</v>
      </c>
      <c r="AI62" s="37">
        <v>1</v>
      </c>
      <c r="AJ62" s="37">
        <v>1</v>
      </c>
      <c r="AK62" s="38">
        <v>0</v>
      </c>
      <c r="AL62" s="38">
        <v>0</v>
      </c>
    </row>
    <row r="63" spans="2:38" x14ac:dyDescent="0.25">
      <c r="B63" s="28">
        <v>10177</v>
      </c>
      <c r="C63" s="29" t="s">
        <v>97</v>
      </c>
      <c r="D63" s="30">
        <v>1</v>
      </c>
      <c r="E63" s="30">
        <v>0</v>
      </c>
      <c r="F63" s="31">
        <v>11.839</v>
      </c>
      <c r="G63" s="32">
        <v>12.199879781420762</v>
      </c>
      <c r="H63" s="32">
        <v>12.355638013698631</v>
      </c>
      <c r="I63" s="32">
        <v>0</v>
      </c>
      <c r="J63" s="32">
        <v>0</v>
      </c>
      <c r="K63" s="32">
        <v>0</v>
      </c>
      <c r="L63" s="32">
        <v>0</v>
      </c>
      <c r="M63" s="33">
        <v>0</v>
      </c>
      <c r="N63" s="33">
        <v>0</v>
      </c>
      <c r="O63" s="32">
        <v>11.664</v>
      </c>
      <c r="P63" s="32">
        <v>11.858000000000001</v>
      </c>
      <c r="Q63" s="33">
        <v>102456.576</v>
      </c>
      <c r="R63" s="33">
        <v>103876.08</v>
      </c>
      <c r="S63" s="31">
        <v>11.839</v>
      </c>
      <c r="T63" s="32">
        <v>103993.776</v>
      </c>
      <c r="U63" s="34">
        <v>0</v>
      </c>
      <c r="V63" s="34">
        <v>6.2E-2</v>
      </c>
      <c r="W63" s="32">
        <v>0</v>
      </c>
      <c r="X63" s="32">
        <v>0</v>
      </c>
      <c r="Y63" s="33">
        <v>0</v>
      </c>
      <c r="Z63" s="33">
        <v>0</v>
      </c>
      <c r="AA63" s="32">
        <v>1.6243E-3</v>
      </c>
      <c r="AB63" s="32">
        <v>1.6486999999999999E-3</v>
      </c>
      <c r="AC63" s="35">
        <v>0</v>
      </c>
      <c r="AD63" s="36">
        <v>1.6243E-3</v>
      </c>
      <c r="AE63" s="36">
        <v>1.6486999999999999E-3</v>
      </c>
      <c r="AF63" s="36">
        <v>1.6364999999999999E-3</v>
      </c>
      <c r="AG63" s="37">
        <v>0.99998303576702374</v>
      </c>
      <c r="AH63" s="37">
        <v>0.9984287551351172</v>
      </c>
      <c r="AI63" s="37">
        <v>1</v>
      </c>
      <c r="AJ63" s="37">
        <v>1.0016048652757834</v>
      </c>
      <c r="AK63" s="38">
        <v>7.0000000000000007E-2</v>
      </c>
      <c r="AL63" s="38">
        <v>7.0110000000000006E-2</v>
      </c>
    </row>
    <row r="64" spans="2:38" x14ac:dyDescent="0.25">
      <c r="B64" s="28">
        <v>10179</v>
      </c>
      <c r="C64" s="29" t="s">
        <v>98</v>
      </c>
      <c r="D64" s="30">
        <v>1</v>
      </c>
      <c r="E64" s="30">
        <v>0</v>
      </c>
      <c r="F64" s="31">
        <v>169.31100000000001</v>
      </c>
      <c r="G64" s="32">
        <v>170.53863387978146</v>
      </c>
      <c r="H64" s="32">
        <v>173.87226986301371</v>
      </c>
      <c r="I64" s="32">
        <v>5.0000487249544623</v>
      </c>
      <c r="J64" s="32">
        <v>5.0000581050228305</v>
      </c>
      <c r="K64" s="32">
        <v>0</v>
      </c>
      <c r="L64" s="32">
        <v>0</v>
      </c>
      <c r="M64" s="33">
        <v>0</v>
      </c>
      <c r="N64" s="33">
        <v>0</v>
      </c>
      <c r="O64" s="32">
        <v>160.505</v>
      </c>
      <c r="P64" s="32">
        <v>163.32400000000001</v>
      </c>
      <c r="Q64" s="33">
        <v>1409875.92</v>
      </c>
      <c r="R64" s="33">
        <v>1430718.2400000002</v>
      </c>
      <c r="S64" s="31">
        <v>169.31100000000001</v>
      </c>
      <c r="T64" s="32">
        <v>1487227.824</v>
      </c>
      <c r="U64" s="34">
        <v>3.7240000000000002</v>
      </c>
      <c r="V64" s="34">
        <v>7.7539999999999996</v>
      </c>
      <c r="W64" s="32">
        <v>3.7240000000000002</v>
      </c>
      <c r="X64" s="32">
        <v>7.7539999999999996</v>
      </c>
      <c r="Y64" s="33">
        <v>32711.616000000002</v>
      </c>
      <c r="Z64" s="33">
        <v>67925.039999999994</v>
      </c>
      <c r="AA64" s="32">
        <v>2.23514E-2</v>
      </c>
      <c r="AB64" s="32">
        <v>2.2743900000000001E-2</v>
      </c>
      <c r="AC64" s="35">
        <v>0</v>
      </c>
      <c r="AD64" s="36">
        <v>2.23514E-2</v>
      </c>
      <c r="AE64" s="36">
        <v>2.2743900000000001E-2</v>
      </c>
      <c r="AF64" s="36">
        <v>2.2547650000000002E-2</v>
      </c>
      <c r="AG64" s="37">
        <v>1</v>
      </c>
      <c r="AH64" s="37">
        <v>1</v>
      </c>
      <c r="AI64" s="37">
        <v>1</v>
      </c>
      <c r="AJ64" s="37">
        <v>1</v>
      </c>
      <c r="AK64" s="38">
        <v>0</v>
      </c>
      <c r="AL64" s="38">
        <v>0</v>
      </c>
    </row>
    <row r="65" spans="2:38" x14ac:dyDescent="0.25">
      <c r="B65" s="28">
        <v>10183</v>
      </c>
      <c r="C65" s="29" t="s">
        <v>99</v>
      </c>
      <c r="D65" s="30">
        <v>1</v>
      </c>
      <c r="E65" s="30">
        <v>0</v>
      </c>
      <c r="F65" s="31">
        <v>119.102</v>
      </c>
      <c r="G65" s="32">
        <v>119.95473850182148</v>
      </c>
      <c r="H65" s="32">
        <v>121.64595605022834</v>
      </c>
      <c r="I65" s="32">
        <v>0</v>
      </c>
      <c r="J65" s="32">
        <v>0</v>
      </c>
      <c r="K65" s="32">
        <v>0.688752276867031</v>
      </c>
      <c r="L65" s="32">
        <v>0.68926940639269407</v>
      </c>
      <c r="M65" s="33">
        <v>6050</v>
      </c>
      <c r="N65" s="33">
        <v>6038</v>
      </c>
      <c r="O65" s="32">
        <v>119.26600000000001</v>
      </c>
      <c r="P65" s="32">
        <v>120.95699999999999</v>
      </c>
      <c r="Q65" s="33">
        <v>1047632.544</v>
      </c>
      <c r="R65" s="33">
        <v>1059583.3199999998</v>
      </c>
      <c r="S65" s="31">
        <v>119.102</v>
      </c>
      <c r="T65" s="32">
        <v>1046191.968</v>
      </c>
      <c r="U65" s="34">
        <v>1.1080000000000001</v>
      </c>
      <c r="V65" s="34">
        <v>3.3210000000000002</v>
      </c>
      <c r="W65" s="32">
        <v>1.1080000000000001</v>
      </c>
      <c r="X65" s="32">
        <v>3.3210000000000002</v>
      </c>
      <c r="Y65" s="33">
        <v>9732.6720000000005</v>
      </c>
      <c r="Z65" s="33">
        <v>29091.960000000003</v>
      </c>
      <c r="AA65" s="32">
        <v>1.6585699999999998E-2</v>
      </c>
      <c r="AB65" s="32">
        <v>1.6585699999999998E-2</v>
      </c>
      <c r="AC65" s="35">
        <v>7.8151000000000002E-3</v>
      </c>
      <c r="AD65" s="36">
        <v>8.7705999999999982E-3</v>
      </c>
      <c r="AE65" s="36">
        <v>8.7705999999999982E-3</v>
      </c>
      <c r="AF65" s="36">
        <v>8.7705999999999982E-3</v>
      </c>
      <c r="AG65" s="37">
        <v>1</v>
      </c>
      <c r="AH65" s="37">
        <v>1</v>
      </c>
      <c r="AI65" s="37">
        <v>1.0013769709996474</v>
      </c>
      <c r="AJ65" s="37">
        <v>1.0155748853923527</v>
      </c>
      <c r="AK65" s="38">
        <v>0</v>
      </c>
      <c r="AL65" s="38">
        <v>0</v>
      </c>
    </row>
    <row r="66" spans="2:38" x14ac:dyDescent="0.25">
      <c r="B66" s="28">
        <v>10186</v>
      </c>
      <c r="C66" s="29" t="s">
        <v>100</v>
      </c>
      <c r="D66" s="30">
        <v>1</v>
      </c>
      <c r="E66" s="30">
        <v>0</v>
      </c>
      <c r="F66" s="31">
        <v>21.635000000000002</v>
      </c>
      <c r="G66" s="32">
        <v>21.610616461748631</v>
      </c>
      <c r="H66" s="32">
        <v>21.882541780821921</v>
      </c>
      <c r="I66" s="32">
        <v>0</v>
      </c>
      <c r="J66" s="32">
        <v>0</v>
      </c>
      <c r="K66" s="32">
        <v>0</v>
      </c>
      <c r="L66" s="32">
        <v>0</v>
      </c>
      <c r="M66" s="33">
        <v>0</v>
      </c>
      <c r="N66" s="33">
        <v>0</v>
      </c>
      <c r="O66" s="32">
        <v>21.056999999999999</v>
      </c>
      <c r="P66" s="32">
        <v>21.431000000000001</v>
      </c>
      <c r="Q66" s="33">
        <v>184964.68799999999</v>
      </c>
      <c r="R66" s="33">
        <v>187735.56</v>
      </c>
      <c r="S66" s="31">
        <v>21.635000000000002</v>
      </c>
      <c r="T66" s="32">
        <v>190041.84000000003</v>
      </c>
      <c r="U66" s="34">
        <v>6.5000000000000002E-2</v>
      </c>
      <c r="V66" s="34">
        <v>0.45200000000000001</v>
      </c>
      <c r="W66" s="32">
        <v>0</v>
      </c>
      <c r="X66" s="32">
        <v>0</v>
      </c>
      <c r="Y66" s="33">
        <v>0</v>
      </c>
      <c r="Z66" s="33">
        <v>0</v>
      </c>
      <c r="AA66" s="32">
        <v>2.9323000000000001E-3</v>
      </c>
      <c r="AB66" s="32">
        <v>2.9843999999999999E-3</v>
      </c>
      <c r="AC66" s="35">
        <v>0</v>
      </c>
      <c r="AD66" s="36">
        <v>2.9323000000000001E-3</v>
      </c>
      <c r="AE66" s="36">
        <v>2.9843999999999999E-3</v>
      </c>
      <c r="AF66" s="36">
        <v>2.9583500000000002E-3</v>
      </c>
      <c r="AG66" s="37">
        <v>1</v>
      </c>
      <c r="AH66" s="37">
        <v>0.99999576748145202</v>
      </c>
      <c r="AI66" s="37">
        <v>1</v>
      </c>
      <c r="AJ66" s="37">
        <v>1</v>
      </c>
      <c r="AK66" s="38">
        <v>7.0000000000000007E-2</v>
      </c>
      <c r="AL66" s="38">
        <v>7.0000000000000007E-2</v>
      </c>
    </row>
    <row r="67" spans="2:38" x14ac:dyDescent="0.25">
      <c r="B67" s="28">
        <v>10190</v>
      </c>
      <c r="C67" s="29" t="s">
        <v>101</v>
      </c>
      <c r="D67" s="30">
        <v>1</v>
      </c>
      <c r="E67" s="30">
        <v>0</v>
      </c>
      <c r="F67" s="31">
        <v>5.2690000000000001</v>
      </c>
      <c r="G67" s="32">
        <v>5.443910974499091</v>
      </c>
      <c r="H67" s="32">
        <v>5.5193619863013694</v>
      </c>
      <c r="I67" s="32">
        <v>0</v>
      </c>
      <c r="J67" s="32">
        <v>0</v>
      </c>
      <c r="K67" s="32">
        <v>0</v>
      </c>
      <c r="L67" s="32">
        <v>0</v>
      </c>
      <c r="M67" s="33">
        <v>0</v>
      </c>
      <c r="N67" s="33">
        <v>0</v>
      </c>
      <c r="O67" s="32">
        <v>5.5140000000000002</v>
      </c>
      <c r="P67" s="32">
        <v>5.5819999999999999</v>
      </c>
      <c r="Q67" s="33">
        <v>48434.976000000002</v>
      </c>
      <c r="R67" s="33">
        <v>48898.32</v>
      </c>
      <c r="S67" s="31">
        <v>5.2690000000000001</v>
      </c>
      <c r="T67" s="32">
        <v>46282.896000000001</v>
      </c>
      <c r="U67" s="34">
        <v>0</v>
      </c>
      <c r="V67" s="34">
        <v>0</v>
      </c>
      <c r="W67" s="32">
        <v>0</v>
      </c>
      <c r="X67" s="32">
        <v>0</v>
      </c>
      <c r="Y67" s="33">
        <v>0</v>
      </c>
      <c r="Z67" s="33">
        <v>0</v>
      </c>
      <c r="AA67" s="32">
        <v>7.337E-4</v>
      </c>
      <c r="AB67" s="32">
        <v>7.337E-4</v>
      </c>
      <c r="AC67" s="35">
        <v>0</v>
      </c>
      <c r="AD67" s="36">
        <v>7.337E-4</v>
      </c>
      <c r="AE67" s="36">
        <v>7.337E-4</v>
      </c>
      <c r="AF67" s="36">
        <v>7.337E-4</v>
      </c>
      <c r="AG67" s="37">
        <v>0.95557601243604018</v>
      </c>
      <c r="AH67" s="37">
        <v>0.94387892294294828</v>
      </c>
      <c r="AI67" s="37">
        <v>1.0464983867906623</v>
      </c>
      <c r="AJ67" s="37">
        <v>1.0594040614917442</v>
      </c>
      <c r="AK67" s="38">
        <v>0</v>
      </c>
      <c r="AL67" s="38">
        <v>0</v>
      </c>
    </row>
    <row r="68" spans="2:38" x14ac:dyDescent="0.25">
      <c r="B68" s="28">
        <v>10191</v>
      </c>
      <c r="C68" s="29" t="s">
        <v>102</v>
      </c>
      <c r="D68" s="30">
        <v>1</v>
      </c>
      <c r="E68" s="30">
        <v>0</v>
      </c>
      <c r="F68" s="31">
        <v>133.17400000000001</v>
      </c>
      <c r="G68" s="32">
        <v>133.35645913023677</v>
      </c>
      <c r="H68" s="32">
        <v>134.58918070776255</v>
      </c>
      <c r="I68" s="32">
        <v>0</v>
      </c>
      <c r="J68" s="32">
        <v>0</v>
      </c>
      <c r="K68" s="32">
        <v>0</v>
      </c>
      <c r="L68" s="32">
        <v>0</v>
      </c>
      <c r="M68" s="33">
        <v>0</v>
      </c>
      <c r="N68" s="33">
        <v>0</v>
      </c>
      <c r="O68" s="32">
        <v>133.35599999999999</v>
      </c>
      <c r="P68" s="32">
        <v>134.589</v>
      </c>
      <c r="Q68" s="33">
        <v>1171399.1040000001</v>
      </c>
      <c r="R68" s="33">
        <v>1178999.6399999999</v>
      </c>
      <c r="S68" s="31">
        <v>133.17400000000001</v>
      </c>
      <c r="T68" s="32">
        <v>1169800.416</v>
      </c>
      <c r="U68" s="34">
        <v>2.74</v>
      </c>
      <c r="V68" s="34">
        <v>3.4729999999999999</v>
      </c>
      <c r="W68" s="32">
        <v>2.74</v>
      </c>
      <c r="X68" s="32">
        <v>3.4729999999999999</v>
      </c>
      <c r="Y68" s="33">
        <v>24068.160000000003</v>
      </c>
      <c r="Z68" s="33">
        <v>30423.48</v>
      </c>
      <c r="AA68" s="32">
        <v>1.8545300000000001E-2</v>
      </c>
      <c r="AB68" s="32">
        <v>1.8545300000000001E-2</v>
      </c>
      <c r="AC68" s="35">
        <v>9.7144999999999992E-3</v>
      </c>
      <c r="AD68" s="36">
        <v>8.8308000000000015E-3</v>
      </c>
      <c r="AE68" s="36">
        <v>8.8308000000000015E-3</v>
      </c>
      <c r="AF68" s="36">
        <v>8.8308000000000015E-3</v>
      </c>
      <c r="AG68" s="37">
        <v>0.89692346080289431</v>
      </c>
      <c r="AH68" s="37">
        <v>0.8961854749016529</v>
      </c>
      <c r="AI68" s="37">
        <v>1.0013666331265862</v>
      </c>
      <c r="AJ68" s="37">
        <v>1.0106251971105471</v>
      </c>
      <c r="AK68" s="38">
        <v>0</v>
      </c>
      <c r="AL68" s="38">
        <v>0</v>
      </c>
    </row>
    <row r="69" spans="2:38" x14ac:dyDescent="0.25">
      <c r="B69" s="28">
        <v>10197</v>
      </c>
      <c r="C69" s="29" t="s">
        <v>103</v>
      </c>
      <c r="D69" s="30">
        <v>1</v>
      </c>
      <c r="E69" s="30">
        <v>0</v>
      </c>
      <c r="F69" s="31">
        <v>23.091999999999999</v>
      </c>
      <c r="G69" s="32">
        <v>23.198247267759562</v>
      </c>
      <c r="H69" s="32">
        <v>23.332105821917807</v>
      </c>
      <c r="I69" s="32">
        <v>0</v>
      </c>
      <c r="J69" s="32">
        <v>0</v>
      </c>
      <c r="K69" s="32">
        <v>0</v>
      </c>
      <c r="L69" s="32">
        <v>0</v>
      </c>
      <c r="M69" s="33">
        <v>0</v>
      </c>
      <c r="N69" s="33">
        <v>0</v>
      </c>
      <c r="O69" s="32">
        <v>22.422000000000001</v>
      </c>
      <c r="P69" s="32">
        <v>22.718</v>
      </c>
      <c r="Q69" s="33">
        <v>196954.848</v>
      </c>
      <c r="R69" s="33">
        <v>199009.68</v>
      </c>
      <c r="S69" s="31">
        <v>23.091999999999999</v>
      </c>
      <c r="T69" s="32">
        <v>202840.128</v>
      </c>
      <c r="U69" s="34">
        <v>0</v>
      </c>
      <c r="V69" s="34">
        <v>0.26700000000000002</v>
      </c>
      <c r="W69" s="32">
        <v>0</v>
      </c>
      <c r="X69" s="32">
        <v>0</v>
      </c>
      <c r="Y69" s="33">
        <v>0</v>
      </c>
      <c r="Z69" s="33">
        <v>0</v>
      </c>
      <c r="AA69" s="32">
        <v>3.1224E-3</v>
      </c>
      <c r="AB69" s="32">
        <v>3.1635999999999999E-3</v>
      </c>
      <c r="AC69" s="35">
        <v>0</v>
      </c>
      <c r="AD69" s="36">
        <v>3.1224E-3</v>
      </c>
      <c r="AE69" s="36">
        <v>3.1635999999999999E-3</v>
      </c>
      <c r="AF69" s="36">
        <v>3.143E-3</v>
      </c>
      <c r="AG69" s="37">
        <v>0.99999546032055009</v>
      </c>
      <c r="AH69" s="37">
        <v>0.99999532350909082</v>
      </c>
      <c r="AI69" s="37">
        <v>1</v>
      </c>
      <c r="AJ69" s="37">
        <v>1</v>
      </c>
      <c r="AK69" s="38">
        <v>7.0000000000000007E-2</v>
      </c>
      <c r="AL69" s="38">
        <v>7.0000000000000007E-2</v>
      </c>
    </row>
    <row r="70" spans="2:38" x14ac:dyDescent="0.25">
      <c r="B70" s="28">
        <v>10202</v>
      </c>
      <c r="C70" s="29" t="s">
        <v>104</v>
      </c>
      <c r="D70" s="30">
        <v>1</v>
      </c>
      <c r="E70" s="30">
        <v>0</v>
      </c>
      <c r="F70" s="31">
        <v>13.294</v>
      </c>
      <c r="G70" s="32">
        <v>13.357774704007284</v>
      </c>
      <c r="H70" s="32">
        <v>13.560469977168955</v>
      </c>
      <c r="I70" s="32">
        <v>0</v>
      </c>
      <c r="J70" s="32">
        <v>0</v>
      </c>
      <c r="K70" s="32">
        <v>0</v>
      </c>
      <c r="L70" s="32">
        <v>0</v>
      </c>
      <c r="M70" s="33">
        <v>0</v>
      </c>
      <c r="N70" s="33">
        <v>0</v>
      </c>
      <c r="O70" s="32">
        <v>12.946999999999999</v>
      </c>
      <c r="P70" s="32">
        <v>13.087</v>
      </c>
      <c r="Q70" s="33">
        <v>113726.44799999999</v>
      </c>
      <c r="R70" s="33">
        <v>114642.12</v>
      </c>
      <c r="S70" s="31">
        <v>13.294</v>
      </c>
      <c r="T70" s="32">
        <v>116774.496</v>
      </c>
      <c r="U70" s="34">
        <v>0.187</v>
      </c>
      <c r="V70" s="34">
        <v>0.49299999999999999</v>
      </c>
      <c r="W70" s="32">
        <v>0</v>
      </c>
      <c r="X70" s="32">
        <v>0</v>
      </c>
      <c r="Y70" s="33">
        <v>0</v>
      </c>
      <c r="Z70" s="33">
        <v>0</v>
      </c>
      <c r="AA70" s="32">
        <v>1.8029999999999999E-3</v>
      </c>
      <c r="AB70" s="32">
        <v>1.8224000000000001E-3</v>
      </c>
      <c r="AC70" s="35">
        <v>0</v>
      </c>
      <c r="AD70" s="36">
        <v>1.8029999999999999E-3</v>
      </c>
      <c r="AE70" s="36">
        <v>1.8224000000000001E-3</v>
      </c>
      <c r="AF70" s="36">
        <v>1.8127E-3</v>
      </c>
      <c r="AG70" s="37">
        <v>0.99999621811234063</v>
      </c>
      <c r="AH70" s="37">
        <v>0.99999137088743184</v>
      </c>
      <c r="AI70" s="37">
        <v>1</v>
      </c>
      <c r="AJ70" s="37">
        <v>1</v>
      </c>
      <c r="AK70" s="38">
        <v>0</v>
      </c>
      <c r="AL70" s="38">
        <v>0</v>
      </c>
    </row>
    <row r="71" spans="2:38" x14ac:dyDescent="0.25">
      <c r="B71" s="28">
        <v>10203</v>
      </c>
      <c r="C71" s="29" t="s">
        <v>105</v>
      </c>
      <c r="D71" s="30">
        <v>1</v>
      </c>
      <c r="E71" s="30">
        <v>0</v>
      </c>
      <c r="F71" s="31">
        <v>6.306</v>
      </c>
      <c r="G71" s="32">
        <v>6.3949768897996355</v>
      </c>
      <c r="H71" s="32">
        <v>6.5133367579908663</v>
      </c>
      <c r="I71" s="32">
        <v>0</v>
      </c>
      <c r="J71" s="32">
        <v>0</v>
      </c>
      <c r="K71" s="32">
        <v>0</v>
      </c>
      <c r="L71" s="32">
        <v>0</v>
      </c>
      <c r="M71" s="33">
        <v>0</v>
      </c>
      <c r="N71" s="33">
        <v>0</v>
      </c>
      <c r="O71" s="32">
        <v>6.5209999999999999</v>
      </c>
      <c r="P71" s="32">
        <v>6.6529999999999996</v>
      </c>
      <c r="Q71" s="33">
        <v>57280.464</v>
      </c>
      <c r="R71" s="33">
        <v>58280.28</v>
      </c>
      <c r="S71" s="31">
        <v>6.306</v>
      </c>
      <c r="T71" s="32">
        <v>55391.904000000002</v>
      </c>
      <c r="U71" s="34">
        <v>0.17499999999999999</v>
      </c>
      <c r="V71" s="34">
        <v>0.375</v>
      </c>
      <c r="W71" s="32">
        <v>0.17499999999999999</v>
      </c>
      <c r="X71" s="32">
        <v>0.375</v>
      </c>
      <c r="Y71" s="33">
        <v>1537.1999999999998</v>
      </c>
      <c r="Z71" s="33">
        <v>3285</v>
      </c>
      <c r="AA71" s="32">
        <v>8.7819999999999999E-4</v>
      </c>
      <c r="AB71" s="32">
        <v>8.7819999999999999E-4</v>
      </c>
      <c r="AC71" s="35">
        <v>0</v>
      </c>
      <c r="AD71" s="36">
        <v>8.7819999999999999E-4</v>
      </c>
      <c r="AE71" s="36">
        <v>8.7819999999999999E-4</v>
      </c>
      <c r="AF71" s="36">
        <v>8.7819999999999999E-4</v>
      </c>
      <c r="AG71" s="37">
        <v>0.96704878294930485</v>
      </c>
      <c r="AH71" s="37">
        <v>0.947852573034354</v>
      </c>
      <c r="AI71" s="37">
        <v>1.0340945131620678</v>
      </c>
      <c r="AJ71" s="37">
        <v>1.0550269584522676</v>
      </c>
      <c r="AK71" s="38">
        <v>7.2389999999999996E-2</v>
      </c>
      <c r="AL71" s="38">
        <v>7.3849999999999999E-2</v>
      </c>
    </row>
    <row r="72" spans="2:38" x14ac:dyDescent="0.25">
      <c r="B72" s="28">
        <v>10204</v>
      </c>
      <c r="C72" s="29" t="s">
        <v>106</v>
      </c>
      <c r="D72" s="30">
        <v>1</v>
      </c>
      <c r="E72" s="30">
        <v>0</v>
      </c>
      <c r="F72" s="31">
        <v>80.742999999999995</v>
      </c>
      <c r="G72" s="32">
        <v>85.893492714025484</v>
      </c>
      <c r="H72" s="32">
        <v>86.749351255707765</v>
      </c>
      <c r="I72" s="32">
        <v>0</v>
      </c>
      <c r="J72" s="32">
        <v>0</v>
      </c>
      <c r="K72" s="32">
        <v>5.8063524590163933</v>
      </c>
      <c r="L72" s="32">
        <v>5.794178082191781</v>
      </c>
      <c r="M72" s="33">
        <v>51003</v>
      </c>
      <c r="N72" s="33">
        <v>50757</v>
      </c>
      <c r="O72" s="32">
        <v>80.087000000000003</v>
      </c>
      <c r="P72" s="32">
        <v>80.954999999999998</v>
      </c>
      <c r="Q72" s="33">
        <v>703484.20799999998</v>
      </c>
      <c r="R72" s="33">
        <v>709165.79999999993</v>
      </c>
      <c r="S72" s="31">
        <v>80.742999999999995</v>
      </c>
      <c r="T72" s="32">
        <v>709246.51199999999</v>
      </c>
      <c r="U72" s="34">
        <v>0.21099999999999999</v>
      </c>
      <c r="V72" s="34">
        <v>1.637</v>
      </c>
      <c r="W72" s="32">
        <v>0.21099999999999999</v>
      </c>
      <c r="X72" s="32">
        <v>1.637</v>
      </c>
      <c r="Y72" s="33">
        <v>1853.424</v>
      </c>
      <c r="Z72" s="33">
        <v>14340.12</v>
      </c>
      <c r="AA72" s="32">
        <v>1.11526E-2</v>
      </c>
      <c r="AB72" s="32">
        <v>1.1244000000000001E-2</v>
      </c>
      <c r="AC72" s="35">
        <v>5.5072999999999997E-3</v>
      </c>
      <c r="AD72" s="36">
        <v>5.6453000000000007E-3</v>
      </c>
      <c r="AE72" s="36">
        <v>5.7367000000000008E-3</v>
      </c>
      <c r="AF72" s="36">
        <v>5.6910000000000007E-3</v>
      </c>
      <c r="AG72" s="37">
        <v>0.99999567267185463</v>
      </c>
      <c r="AH72" s="37">
        <v>1</v>
      </c>
      <c r="AI72" s="37">
        <v>1</v>
      </c>
      <c r="AJ72" s="37">
        <v>1.0026256146043619</v>
      </c>
      <c r="AK72" s="38">
        <v>0</v>
      </c>
      <c r="AL72" s="38">
        <v>0</v>
      </c>
    </row>
    <row r="73" spans="2:38" x14ac:dyDescent="0.25">
      <c r="B73" s="28">
        <v>10209</v>
      </c>
      <c r="C73" s="29" t="s">
        <v>107</v>
      </c>
      <c r="D73" s="30">
        <v>1</v>
      </c>
      <c r="E73" s="30">
        <v>0</v>
      </c>
      <c r="F73" s="31">
        <v>109.349</v>
      </c>
      <c r="G73" s="32">
        <v>109.87522757285974</v>
      </c>
      <c r="H73" s="32">
        <v>111.59682591324197</v>
      </c>
      <c r="I73" s="32">
        <v>0</v>
      </c>
      <c r="J73" s="32">
        <v>0</v>
      </c>
      <c r="K73" s="32">
        <v>0</v>
      </c>
      <c r="L73" s="32">
        <v>0</v>
      </c>
      <c r="M73" s="33">
        <v>0</v>
      </c>
      <c r="N73" s="33">
        <v>0</v>
      </c>
      <c r="O73" s="32">
        <v>104.93300000000001</v>
      </c>
      <c r="P73" s="32">
        <v>106.834</v>
      </c>
      <c r="Q73" s="33">
        <v>921731.47200000007</v>
      </c>
      <c r="R73" s="33">
        <v>935865.84000000008</v>
      </c>
      <c r="S73" s="31">
        <v>109.349</v>
      </c>
      <c r="T73" s="32">
        <v>960521.61600000004</v>
      </c>
      <c r="U73" s="34">
        <v>1.589</v>
      </c>
      <c r="V73" s="34">
        <v>3.431</v>
      </c>
      <c r="W73" s="32">
        <v>1.589</v>
      </c>
      <c r="X73" s="32">
        <v>3.431</v>
      </c>
      <c r="Y73" s="33">
        <v>13957.776</v>
      </c>
      <c r="Z73" s="33">
        <v>30055.56</v>
      </c>
      <c r="AA73" s="32">
        <v>1.46126E-2</v>
      </c>
      <c r="AB73" s="32">
        <v>1.48773E-2</v>
      </c>
      <c r="AC73" s="35">
        <v>0</v>
      </c>
      <c r="AD73" s="36">
        <v>1.46126E-2</v>
      </c>
      <c r="AE73" s="36">
        <v>1.48773E-2</v>
      </c>
      <c r="AF73" s="36">
        <v>1.474495E-2</v>
      </c>
      <c r="AG73" s="37">
        <v>0.99999708901722228</v>
      </c>
      <c r="AH73" s="37">
        <v>0.99999513803260864</v>
      </c>
      <c r="AI73" s="37">
        <v>1</v>
      </c>
      <c r="AJ73" s="37">
        <v>1</v>
      </c>
      <c r="AK73" s="38">
        <v>7.0000000000000007E-2</v>
      </c>
      <c r="AL73" s="38">
        <v>7.0000000000000007E-2</v>
      </c>
    </row>
    <row r="74" spans="2:38" x14ac:dyDescent="0.25">
      <c r="B74" s="28">
        <v>10230</v>
      </c>
      <c r="C74" s="29" t="s">
        <v>108</v>
      </c>
      <c r="D74" s="30">
        <v>1</v>
      </c>
      <c r="E74" s="30">
        <v>0</v>
      </c>
      <c r="F74" s="31">
        <v>9.8469999999999995</v>
      </c>
      <c r="G74" s="32">
        <v>11.026928392531877</v>
      </c>
      <c r="H74" s="32">
        <v>11.146410159817354</v>
      </c>
      <c r="I74" s="32">
        <v>0</v>
      </c>
      <c r="J74" s="32">
        <v>0</v>
      </c>
      <c r="K74" s="32">
        <v>0.97654826958105645</v>
      </c>
      <c r="L74" s="32">
        <v>0.97739726027397256</v>
      </c>
      <c r="M74" s="33">
        <v>8578</v>
      </c>
      <c r="N74" s="33">
        <v>8562</v>
      </c>
      <c r="O74" s="32">
        <v>9.3249999999999993</v>
      </c>
      <c r="P74" s="32">
        <v>9.3309999999999995</v>
      </c>
      <c r="Q74" s="33">
        <v>81910.799999999988</v>
      </c>
      <c r="R74" s="33">
        <v>81739.56</v>
      </c>
      <c r="S74" s="31">
        <v>9.8469999999999995</v>
      </c>
      <c r="T74" s="32">
        <v>86496.047999999995</v>
      </c>
      <c r="U74" s="34">
        <v>0</v>
      </c>
      <c r="V74" s="34">
        <v>3.7999999999999999E-2</v>
      </c>
      <c r="W74" s="32">
        <v>0</v>
      </c>
      <c r="X74" s="32">
        <v>0</v>
      </c>
      <c r="Y74" s="33">
        <v>0</v>
      </c>
      <c r="Z74" s="33">
        <v>0</v>
      </c>
      <c r="AA74" s="32">
        <v>1.2986E-3</v>
      </c>
      <c r="AB74" s="32">
        <v>1.2994E-3</v>
      </c>
      <c r="AC74" s="35">
        <v>0</v>
      </c>
      <c r="AD74" s="36">
        <v>1.2986E-3</v>
      </c>
      <c r="AE74" s="36">
        <v>1.2994E-3</v>
      </c>
      <c r="AF74" s="36">
        <v>1.299E-3</v>
      </c>
      <c r="AG74" s="37">
        <v>1</v>
      </c>
      <c r="AH74" s="37">
        <v>0.99995426492337813</v>
      </c>
      <c r="AI74" s="37">
        <v>1</v>
      </c>
      <c r="AJ74" s="37">
        <v>1</v>
      </c>
      <c r="AK74" s="38">
        <v>7.0000000000000007E-2</v>
      </c>
      <c r="AL74" s="38">
        <v>7.0000000000000007E-2</v>
      </c>
    </row>
    <row r="75" spans="2:38" x14ac:dyDescent="0.25">
      <c r="B75" s="28">
        <v>10231</v>
      </c>
      <c r="C75" s="29" t="s">
        <v>109</v>
      </c>
      <c r="D75" s="30">
        <v>1</v>
      </c>
      <c r="E75" s="30">
        <v>0</v>
      </c>
      <c r="F75" s="31">
        <v>37.206000000000003</v>
      </c>
      <c r="G75" s="32">
        <v>42.538095742258641</v>
      </c>
      <c r="H75" s="32">
        <v>43.090400799086758</v>
      </c>
      <c r="I75" s="32">
        <v>0</v>
      </c>
      <c r="J75" s="32">
        <v>0</v>
      </c>
      <c r="K75" s="32">
        <v>4.2222222222222223</v>
      </c>
      <c r="L75" s="32">
        <v>4.2218036529680365</v>
      </c>
      <c r="M75" s="33">
        <v>37088</v>
      </c>
      <c r="N75" s="33">
        <v>36983</v>
      </c>
      <c r="O75" s="32">
        <v>38.316000000000003</v>
      </c>
      <c r="P75" s="32">
        <v>38.869</v>
      </c>
      <c r="Q75" s="33">
        <v>336567.74400000001</v>
      </c>
      <c r="R75" s="33">
        <v>340492.44</v>
      </c>
      <c r="S75" s="31">
        <v>37.206000000000003</v>
      </c>
      <c r="T75" s="32">
        <v>326817.50400000002</v>
      </c>
      <c r="U75" s="34">
        <v>1.754</v>
      </c>
      <c r="V75" s="34">
        <v>2.5289999999999999</v>
      </c>
      <c r="W75" s="32">
        <v>1.754</v>
      </c>
      <c r="X75" s="32">
        <v>2.5289999999999999</v>
      </c>
      <c r="Y75" s="33">
        <v>15407.136</v>
      </c>
      <c r="Z75" s="33">
        <v>22154.04</v>
      </c>
      <c r="AA75" s="32">
        <v>5.1812000000000004E-3</v>
      </c>
      <c r="AB75" s="32">
        <v>5.1812000000000004E-3</v>
      </c>
      <c r="AC75" s="35">
        <v>2.369E-3</v>
      </c>
      <c r="AD75" s="36">
        <v>2.8122000000000004E-3</v>
      </c>
      <c r="AE75" s="36">
        <v>2.8122000000000004E-3</v>
      </c>
      <c r="AF75" s="36">
        <v>2.8122000000000004E-3</v>
      </c>
      <c r="AG75" s="37">
        <v>1</v>
      </c>
      <c r="AH75" s="37">
        <v>1</v>
      </c>
      <c r="AI75" s="37">
        <v>1.029833897758426</v>
      </c>
      <c r="AJ75" s="37">
        <v>1.0446970918669032</v>
      </c>
      <c r="AK75" s="38">
        <v>7.2090000000000001E-2</v>
      </c>
      <c r="AL75" s="38">
        <v>7.3130000000000001E-2</v>
      </c>
    </row>
    <row r="76" spans="2:38" x14ac:dyDescent="0.25">
      <c r="B76" s="28">
        <v>10234</v>
      </c>
      <c r="C76" s="29" t="s">
        <v>110</v>
      </c>
      <c r="D76" s="30">
        <v>1</v>
      </c>
      <c r="E76" s="30">
        <v>0</v>
      </c>
      <c r="F76" s="31">
        <v>51.76</v>
      </c>
      <c r="G76" s="32">
        <v>53.187778119307836</v>
      </c>
      <c r="H76" s="32">
        <v>54.078707534246568</v>
      </c>
      <c r="I76" s="32">
        <v>0</v>
      </c>
      <c r="J76" s="32">
        <v>0</v>
      </c>
      <c r="K76" s="32">
        <v>0</v>
      </c>
      <c r="L76" s="32">
        <v>0</v>
      </c>
      <c r="M76" s="33">
        <v>0</v>
      </c>
      <c r="N76" s="33">
        <v>0</v>
      </c>
      <c r="O76" s="32">
        <v>50.128</v>
      </c>
      <c r="P76" s="32">
        <v>51.012999999999998</v>
      </c>
      <c r="Q76" s="33">
        <v>440324.35200000001</v>
      </c>
      <c r="R76" s="33">
        <v>446873.88</v>
      </c>
      <c r="S76" s="31">
        <v>51.76</v>
      </c>
      <c r="T76" s="32">
        <v>454659.83999999997</v>
      </c>
      <c r="U76" s="34">
        <v>0.23200000000000001</v>
      </c>
      <c r="V76" s="34">
        <v>1.2150000000000001</v>
      </c>
      <c r="W76" s="32">
        <v>0</v>
      </c>
      <c r="X76" s="32">
        <v>1.2150000000000001</v>
      </c>
      <c r="Y76" s="33">
        <v>0</v>
      </c>
      <c r="Z76" s="33">
        <v>10643.400000000001</v>
      </c>
      <c r="AA76" s="32">
        <v>6.9807000000000003E-3</v>
      </c>
      <c r="AB76" s="32">
        <v>7.1038999999999998E-3</v>
      </c>
      <c r="AC76" s="35">
        <v>0</v>
      </c>
      <c r="AD76" s="36">
        <v>6.9807000000000003E-3</v>
      </c>
      <c r="AE76" s="36">
        <v>7.1038999999999998E-3</v>
      </c>
      <c r="AF76" s="36">
        <v>7.0422999999999996E-3</v>
      </c>
      <c r="AG76" s="37">
        <v>1</v>
      </c>
      <c r="AH76" s="37">
        <v>1</v>
      </c>
      <c r="AI76" s="37">
        <v>1</v>
      </c>
      <c r="AJ76" s="37">
        <v>1</v>
      </c>
      <c r="AK76" s="38">
        <v>5.5E-2</v>
      </c>
      <c r="AL76" s="38">
        <v>5.5E-2</v>
      </c>
    </row>
    <row r="77" spans="2:38" x14ac:dyDescent="0.25">
      <c r="B77" s="28">
        <v>10235</v>
      </c>
      <c r="C77" s="29" t="s">
        <v>111</v>
      </c>
      <c r="D77" s="30">
        <v>1</v>
      </c>
      <c r="E77" s="30">
        <v>0</v>
      </c>
      <c r="F77" s="31">
        <v>33.838999999999999</v>
      </c>
      <c r="G77" s="32">
        <v>32.819022199453549</v>
      </c>
      <c r="H77" s="32">
        <v>32.935544178082189</v>
      </c>
      <c r="I77" s="32">
        <v>0</v>
      </c>
      <c r="J77" s="32">
        <v>0</v>
      </c>
      <c r="K77" s="32">
        <v>0</v>
      </c>
      <c r="L77" s="32">
        <v>0</v>
      </c>
      <c r="M77" s="33">
        <v>0</v>
      </c>
      <c r="N77" s="33">
        <v>0</v>
      </c>
      <c r="O77" s="32">
        <v>32.996000000000002</v>
      </c>
      <c r="P77" s="32">
        <v>33.094000000000001</v>
      </c>
      <c r="Q77" s="33">
        <v>289836.864</v>
      </c>
      <c r="R77" s="33">
        <v>289903.44</v>
      </c>
      <c r="S77" s="31">
        <v>33.838999999999999</v>
      </c>
      <c r="T77" s="32">
        <v>297241.77600000001</v>
      </c>
      <c r="U77" s="34">
        <v>0</v>
      </c>
      <c r="V77" s="34">
        <v>0</v>
      </c>
      <c r="W77" s="32">
        <v>0</v>
      </c>
      <c r="X77" s="32">
        <v>0</v>
      </c>
      <c r="Y77" s="33">
        <v>0</v>
      </c>
      <c r="Z77" s="33">
        <v>0</v>
      </c>
      <c r="AA77" s="32">
        <v>4.5948999999999999E-3</v>
      </c>
      <c r="AB77" s="32">
        <v>4.6086E-3</v>
      </c>
      <c r="AC77" s="35">
        <v>0</v>
      </c>
      <c r="AD77" s="36">
        <v>4.5948999999999999E-3</v>
      </c>
      <c r="AE77" s="36">
        <v>4.6086E-3</v>
      </c>
      <c r="AF77" s="36">
        <v>4.6017499999999999E-3</v>
      </c>
      <c r="AG77" s="37">
        <v>1</v>
      </c>
      <c r="AH77" s="37">
        <v>1</v>
      </c>
      <c r="AI77" s="37">
        <v>1</v>
      </c>
      <c r="AJ77" s="37">
        <v>1</v>
      </c>
      <c r="AK77" s="38">
        <v>0</v>
      </c>
      <c r="AL77" s="38">
        <v>0</v>
      </c>
    </row>
    <row r="78" spans="2:38" x14ac:dyDescent="0.25">
      <c r="B78" s="28">
        <v>10236</v>
      </c>
      <c r="C78" s="29" t="s">
        <v>112</v>
      </c>
      <c r="D78" s="30">
        <v>0</v>
      </c>
      <c r="E78" s="30">
        <v>1</v>
      </c>
      <c r="F78" s="31">
        <v>29.536999999999999</v>
      </c>
      <c r="G78" s="32">
        <v>27.997275956284152</v>
      </c>
      <c r="H78" s="32">
        <v>28.30581324200913</v>
      </c>
      <c r="I78" s="32">
        <v>0</v>
      </c>
      <c r="J78" s="32">
        <v>0</v>
      </c>
      <c r="K78" s="32">
        <v>0</v>
      </c>
      <c r="L78" s="32">
        <v>0</v>
      </c>
      <c r="M78" s="33">
        <v>0</v>
      </c>
      <c r="N78" s="33">
        <v>0</v>
      </c>
      <c r="O78" s="32">
        <v>28.817</v>
      </c>
      <c r="P78" s="32">
        <v>29.013000000000002</v>
      </c>
      <c r="Q78" s="33">
        <v>253128.52799999999</v>
      </c>
      <c r="R78" s="33">
        <v>254153.88</v>
      </c>
      <c r="S78" s="31">
        <v>29.536999999999999</v>
      </c>
      <c r="T78" s="32">
        <v>259453.008</v>
      </c>
      <c r="U78" s="34">
        <v>0</v>
      </c>
      <c r="V78" s="34">
        <v>0.23499999999999999</v>
      </c>
      <c r="W78" s="32">
        <v>0</v>
      </c>
      <c r="X78" s="32">
        <v>0</v>
      </c>
      <c r="Y78" s="33">
        <v>0</v>
      </c>
      <c r="Z78" s="33">
        <v>0</v>
      </c>
      <c r="AA78" s="32">
        <v>4.0130000000000001E-3</v>
      </c>
      <c r="AB78" s="32">
        <v>4.0401999999999999E-3</v>
      </c>
      <c r="AC78" s="35">
        <v>0</v>
      </c>
      <c r="AD78" s="36">
        <v>4.0130000000000001E-3</v>
      </c>
      <c r="AE78" s="36">
        <v>4.0401999999999999E-3</v>
      </c>
      <c r="AF78" s="36">
        <v>4.0266E-3</v>
      </c>
      <c r="AG78" s="37">
        <v>1</v>
      </c>
      <c r="AH78" s="37">
        <v>0.99998220048949205</v>
      </c>
      <c r="AI78" s="37">
        <v>1</v>
      </c>
      <c r="AJ78" s="37">
        <v>1</v>
      </c>
      <c r="AK78" s="38">
        <v>6.5000000000000002E-2</v>
      </c>
      <c r="AL78" s="38">
        <v>6.5000000000000002E-2</v>
      </c>
    </row>
    <row r="79" spans="2:38" x14ac:dyDescent="0.25">
      <c r="B79" s="28">
        <v>10237</v>
      </c>
      <c r="C79" s="29" t="s">
        <v>113</v>
      </c>
      <c r="D79" s="30">
        <v>1</v>
      </c>
      <c r="E79" s="30">
        <v>0</v>
      </c>
      <c r="F79" s="31">
        <v>115.429</v>
      </c>
      <c r="G79" s="32">
        <v>116.50923280965392</v>
      </c>
      <c r="H79" s="32">
        <v>117.98985525114156</v>
      </c>
      <c r="I79" s="32">
        <v>0</v>
      </c>
      <c r="J79" s="32">
        <v>0</v>
      </c>
      <c r="K79" s="32">
        <v>1.1892076502732241</v>
      </c>
      <c r="L79" s="32">
        <v>1.1590182648401826</v>
      </c>
      <c r="M79" s="33">
        <v>10446</v>
      </c>
      <c r="N79" s="33">
        <v>10153</v>
      </c>
      <c r="O79" s="32">
        <v>115.32</v>
      </c>
      <c r="P79" s="32">
        <v>116.831</v>
      </c>
      <c r="Q79" s="33">
        <v>1012970.8799999999</v>
      </c>
      <c r="R79" s="33">
        <v>1023439.56</v>
      </c>
      <c r="S79" s="31">
        <v>115.429</v>
      </c>
      <c r="T79" s="32">
        <v>1013928.336</v>
      </c>
      <c r="U79" s="34">
        <v>0.13900000000000001</v>
      </c>
      <c r="V79" s="34">
        <v>2.032</v>
      </c>
      <c r="W79" s="32">
        <v>0.13900000000000001</v>
      </c>
      <c r="X79" s="32">
        <v>2.032</v>
      </c>
      <c r="Y79" s="33">
        <v>1220.9760000000001</v>
      </c>
      <c r="Z79" s="33">
        <v>17800.32</v>
      </c>
      <c r="AA79" s="32">
        <v>1.60591E-2</v>
      </c>
      <c r="AB79" s="32">
        <v>1.60742E-2</v>
      </c>
      <c r="AC79" s="35">
        <v>9.6363999999999998E-3</v>
      </c>
      <c r="AD79" s="36">
        <v>6.4226999999999999E-3</v>
      </c>
      <c r="AE79" s="36">
        <v>6.4378000000000005E-3</v>
      </c>
      <c r="AF79" s="36">
        <v>6.4302500000000002E-3</v>
      </c>
      <c r="AG79" s="37">
        <v>1</v>
      </c>
      <c r="AH79" s="37">
        <v>1</v>
      </c>
      <c r="AI79" s="37">
        <v>1</v>
      </c>
      <c r="AJ79" s="37">
        <v>1.0121459945074462</v>
      </c>
      <c r="AK79" s="38">
        <v>5.5E-2</v>
      </c>
      <c r="AL79" s="38">
        <v>5.5669999999999997E-2</v>
      </c>
    </row>
    <row r="80" spans="2:38" x14ac:dyDescent="0.25">
      <c r="B80" s="28">
        <v>10239</v>
      </c>
      <c r="C80" s="29" t="s">
        <v>114</v>
      </c>
      <c r="D80" s="30">
        <v>0</v>
      </c>
      <c r="E80" s="30">
        <v>1</v>
      </c>
      <c r="F80" s="31">
        <v>14.789</v>
      </c>
      <c r="G80" s="32">
        <v>14.167153233151184</v>
      </c>
      <c r="H80" s="32">
        <v>14.407815296803655</v>
      </c>
      <c r="I80" s="32">
        <v>0</v>
      </c>
      <c r="J80" s="32">
        <v>0</v>
      </c>
      <c r="K80" s="32">
        <v>0</v>
      </c>
      <c r="L80" s="32">
        <v>0</v>
      </c>
      <c r="M80" s="33">
        <v>0</v>
      </c>
      <c r="N80" s="33">
        <v>0</v>
      </c>
      <c r="O80" s="32">
        <v>13.523999999999999</v>
      </c>
      <c r="P80" s="32">
        <v>13.731</v>
      </c>
      <c r="Q80" s="33">
        <v>118794.81599999999</v>
      </c>
      <c r="R80" s="33">
        <v>120283.56</v>
      </c>
      <c r="S80" s="31">
        <v>14.789</v>
      </c>
      <c r="T80" s="32">
        <v>129906.576</v>
      </c>
      <c r="U80" s="34">
        <v>0.60699999999999998</v>
      </c>
      <c r="V80" s="34">
        <v>1.1419999999999999</v>
      </c>
      <c r="W80" s="32">
        <v>0</v>
      </c>
      <c r="X80" s="32">
        <v>1.1419999999999999</v>
      </c>
      <c r="Y80" s="33">
        <v>0</v>
      </c>
      <c r="Z80" s="33">
        <v>10003.919999999998</v>
      </c>
      <c r="AA80" s="32">
        <v>1.8833000000000001E-3</v>
      </c>
      <c r="AB80" s="32">
        <v>1.9120999999999999E-3</v>
      </c>
      <c r="AC80" s="35">
        <v>0</v>
      </c>
      <c r="AD80" s="36">
        <v>1.8833000000000001E-3</v>
      </c>
      <c r="AE80" s="36">
        <v>1.9120999999999999E-3</v>
      </c>
      <c r="AF80" s="36">
        <v>1.8977E-3</v>
      </c>
      <c r="AG80" s="37">
        <v>0.99996206488831751</v>
      </c>
      <c r="AH80" s="37">
        <v>0.9999549226264044</v>
      </c>
      <c r="AI80" s="37">
        <v>1</v>
      </c>
      <c r="AJ80" s="37">
        <v>1</v>
      </c>
      <c r="AK80" s="38">
        <v>7.0000000000000007E-2</v>
      </c>
      <c r="AL80" s="38">
        <v>7.0000000000000007E-2</v>
      </c>
    </row>
    <row r="81" spans="2:38" x14ac:dyDescent="0.25">
      <c r="B81" s="28">
        <v>10242</v>
      </c>
      <c r="C81" s="29" t="s">
        <v>115</v>
      </c>
      <c r="D81" s="30">
        <v>1</v>
      </c>
      <c r="E81" s="30">
        <v>0</v>
      </c>
      <c r="F81" s="31">
        <v>9.6679999999999993</v>
      </c>
      <c r="G81" s="32">
        <v>9.1979890710382524</v>
      </c>
      <c r="H81" s="32">
        <v>9.2917295662100461</v>
      </c>
      <c r="I81" s="32">
        <v>0</v>
      </c>
      <c r="J81" s="32">
        <v>0</v>
      </c>
      <c r="K81" s="32">
        <v>0</v>
      </c>
      <c r="L81" s="32">
        <v>0</v>
      </c>
      <c r="M81" s="33">
        <v>0</v>
      </c>
      <c r="N81" s="33">
        <v>0</v>
      </c>
      <c r="O81" s="32">
        <v>9.5129999999999999</v>
      </c>
      <c r="P81" s="32">
        <v>9.6329999999999991</v>
      </c>
      <c r="Q81" s="33">
        <v>83562.191999999995</v>
      </c>
      <c r="R81" s="33">
        <v>84385.079999999987</v>
      </c>
      <c r="S81" s="31">
        <v>9.6679999999999993</v>
      </c>
      <c r="T81" s="32">
        <v>84923.712</v>
      </c>
      <c r="U81" s="34">
        <v>0</v>
      </c>
      <c r="V81" s="34">
        <v>9.4E-2</v>
      </c>
      <c r="W81" s="32">
        <v>0</v>
      </c>
      <c r="X81" s="32">
        <v>0</v>
      </c>
      <c r="Y81" s="33">
        <v>0</v>
      </c>
      <c r="Z81" s="33">
        <v>0</v>
      </c>
      <c r="AA81" s="32">
        <v>1.3247000000000001E-3</v>
      </c>
      <c r="AB81" s="32">
        <v>1.3415E-3</v>
      </c>
      <c r="AC81" s="35">
        <v>0</v>
      </c>
      <c r="AD81" s="36">
        <v>1.3247000000000001E-3</v>
      </c>
      <c r="AE81" s="36">
        <v>1.3415E-3</v>
      </c>
      <c r="AF81" s="36">
        <v>1.3331E-3</v>
      </c>
      <c r="AG81" s="37">
        <v>0.9999324909124937</v>
      </c>
      <c r="AH81" s="37">
        <v>1</v>
      </c>
      <c r="AI81" s="37">
        <v>1</v>
      </c>
      <c r="AJ81" s="37">
        <v>1</v>
      </c>
      <c r="AK81" s="38">
        <v>7.0000000000000007E-2</v>
      </c>
      <c r="AL81" s="38">
        <v>7.0000000000000007E-2</v>
      </c>
    </row>
    <row r="82" spans="2:38" x14ac:dyDescent="0.25">
      <c r="B82" s="28">
        <v>10244</v>
      </c>
      <c r="C82" s="29" t="s">
        <v>116</v>
      </c>
      <c r="D82" s="30">
        <v>1</v>
      </c>
      <c r="E82" s="30">
        <v>0</v>
      </c>
      <c r="F82" s="31">
        <v>87.320999999999998</v>
      </c>
      <c r="G82" s="32">
        <v>88.033252846083784</v>
      </c>
      <c r="H82" s="32">
        <v>89.324652054794512</v>
      </c>
      <c r="I82" s="32">
        <v>0</v>
      </c>
      <c r="J82" s="32">
        <v>0</v>
      </c>
      <c r="K82" s="32">
        <v>1.0289162112932604</v>
      </c>
      <c r="L82" s="32">
        <v>1.0297945205479453</v>
      </c>
      <c r="M82" s="33">
        <v>9038</v>
      </c>
      <c r="N82" s="33">
        <v>9021</v>
      </c>
      <c r="O82" s="32">
        <v>87.864000000000004</v>
      </c>
      <c r="P82" s="32">
        <v>89.575000000000003</v>
      </c>
      <c r="Q82" s="33">
        <v>771797.37600000005</v>
      </c>
      <c r="R82" s="33">
        <v>784677</v>
      </c>
      <c r="S82" s="31">
        <v>87.320999999999998</v>
      </c>
      <c r="T82" s="32">
        <v>767027.66399999999</v>
      </c>
      <c r="U82" s="34">
        <v>0</v>
      </c>
      <c r="V82" s="34">
        <v>0.82599999999999996</v>
      </c>
      <c r="W82" s="32">
        <v>0</v>
      </c>
      <c r="X82" s="32">
        <v>0.82599999999999996</v>
      </c>
      <c r="Y82" s="33">
        <v>0</v>
      </c>
      <c r="Z82" s="33">
        <v>7235.7599999999993</v>
      </c>
      <c r="AA82" s="32">
        <v>1.2160000000000001E-2</v>
      </c>
      <c r="AB82" s="32">
        <v>1.2160000000000001E-2</v>
      </c>
      <c r="AC82" s="35">
        <v>0</v>
      </c>
      <c r="AD82" s="36">
        <v>1.2160000000000001E-2</v>
      </c>
      <c r="AE82" s="36">
        <v>1.2160000000000001E-2</v>
      </c>
      <c r="AF82" s="36">
        <v>1.2160000000000001E-2</v>
      </c>
      <c r="AG82" s="37">
        <v>0.99388737555383166</v>
      </c>
      <c r="AH82" s="37">
        <v>0.97511707650167478</v>
      </c>
      <c r="AI82" s="37">
        <v>1.006218435427904</v>
      </c>
      <c r="AJ82" s="37">
        <v>1.025812805625222</v>
      </c>
      <c r="AK82" s="38">
        <v>4.5280000000000001E-2</v>
      </c>
      <c r="AL82" s="38">
        <v>4.616E-2</v>
      </c>
    </row>
    <row r="83" spans="2:38" x14ac:dyDescent="0.25">
      <c r="B83" s="28">
        <v>10246</v>
      </c>
      <c r="C83" s="29" t="s">
        <v>117</v>
      </c>
      <c r="D83" s="30">
        <v>1</v>
      </c>
      <c r="E83" s="30">
        <v>0</v>
      </c>
      <c r="F83" s="31">
        <v>9.1210000000000004</v>
      </c>
      <c r="G83" s="32">
        <v>9.1399664162112924</v>
      </c>
      <c r="H83" s="32">
        <v>9.2316910958904117</v>
      </c>
      <c r="I83" s="32">
        <v>0</v>
      </c>
      <c r="J83" s="32">
        <v>0</v>
      </c>
      <c r="K83" s="32">
        <v>0</v>
      </c>
      <c r="L83" s="32">
        <v>0</v>
      </c>
      <c r="M83" s="33">
        <v>0</v>
      </c>
      <c r="N83" s="33">
        <v>0</v>
      </c>
      <c r="O83" s="32">
        <v>9.3580000000000005</v>
      </c>
      <c r="P83" s="32">
        <v>9.5690000000000008</v>
      </c>
      <c r="Q83" s="33">
        <v>82200.672000000006</v>
      </c>
      <c r="R83" s="33">
        <v>83824.44</v>
      </c>
      <c r="S83" s="31">
        <v>9.1210000000000004</v>
      </c>
      <c r="T83" s="32">
        <v>80118.864000000001</v>
      </c>
      <c r="U83" s="34">
        <v>0.03</v>
      </c>
      <c r="V83" s="34">
        <v>0.19700000000000001</v>
      </c>
      <c r="W83" s="32">
        <v>0</v>
      </c>
      <c r="X83" s="32">
        <v>0</v>
      </c>
      <c r="Y83" s="33">
        <v>0</v>
      </c>
      <c r="Z83" s="33">
        <v>0</v>
      </c>
      <c r="AA83" s="32">
        <v>1.2702E-3</v>
      </c>
      <c r="AB83" s="32">
        <v>1.2702E-3</v>
      </c>
      <c r="AC83" s="35">
        <v>0</v>
      </c>
      <c r="AD83" s="36">
        <v>1.2702E-3</v>
      </c>
      <c r="AE83" s="36">
        <v>1.2702E-3</v>
      </c>
      <c r="AF83" s="36">
        <v>1.2702E-3</v>
      </c>
      <c r="AG83" s="37">
        <v>0.97468360706604285</v>
      </c>
      <c r="AH83" s="37">
        <v>0.95318701764252933</v>
      </c>
      <c r="AI83" s="37">
        <v>1.0259839929832255</v>
      </c>
      <c r="AJ83" s="37">
        <v>1.04911742133538</v>
      </c>
      <c r="AK83" s="38">
        <v>6.1559999999999997E-2</v>
      </c>
      <c r="AL83" s="38">
        <v>6.2950000000000006E-2</v>
      </c>
    </row>
    <row r="84" spans="2:38" x14ac:dyDescent="0.25">
      <c r="B84" s="28">
        <v>10247</v>
      </c>
      <c r="C84" s="29" t="s">
        <v>118</v>
      </c>
      <c r="D84" s="30">
        <v>1</v>
      </c>
      <c r="E84" s="30">
        <v>0</v>
      </c>
      <c r="F84" s="31">
        <v>81.120999999999995</v>
      </c>
      <c r="G84" s="32">
        <v>81.431993510928947</v>
      </c>
      <c r="H84" s="32">
        <v>82.382915182648418</v>
      </c>
      <c r="I84" s="32">
        <v>0</v>
      </c>
      <c r="J84" s="32">
        <v>0</v>
      </c>
      <c r="K84" s="32">
        <v>0.65585154826958103</v>
      </c>
      <c r="L84" s="32">
        <v>0.65627853881278542</v>
      </c>
      <c r="M84" s="33">
        <v>5761</v>
      </c>
      <c r="N84" s="33">
        <v>5749</v>
      </c>
      <c r="O84" s="32">
        <v>79.712999999999994</v>
      </c>
      <c r="P84" s="32">
        <v>80.558999999999997</v>
      </c>
      <c r="Q84" s="33">
        <v>700198.99199999997</v>
      </c>
      <c r="R84" s="33">
        <v>705696.84</v>
      </c>
      <c r="S84" s="31">
        <v>81.120999999999995</v>
      </c>
      <c r="T84" s="32">
        <v>712566.86399999994</v>
      </c>
      <c r="U84" s="34">
        <v>1.599</v>
      </c>
      <c r="V84" s="34">
        <v>3.6230000000000002</v>
      </c>
      <c r="W84" s="32">
        <v>1.599</v>
      </c>
      <c r="X84" s="32">
        <v>3.6230000000000002</v>
      </c>
      <c r="Y84" s="33">
        <v>14045.616</v>
      </c>
      <c r="Z84" s="33">
        <v>31737.480000000003</v>
      </c>
      <c r="AA84" s="32">
        <v>1.11006E-2</v>
      </c>
      <c r="AB84" s="32">
        <v>1.12184E-2</v>
      </c>
      <c r="AC84" s="35">
        <v>0</v>
      </c>
      <c r="AD84" s="36">
        <v>1.11006E-2</v>
      </c>
      <c r="AE84" s="36">
        <v>1.12184E-2</v>
      </c>
      <c r="AF84" s="36">
        <v>1.1159499999999999E-2</v>
      </c>
      <c r="AG84" s="37">
        <v>1</v>
      </c>
      <c r="AH84" s="37">
        <v>0.99999883368076292</v>
      </c>
      <c r="AI84" s="37">
        <v>1</v>
      </c>
      <c r="AJ84" s="37">
        <v>1</v>
      </c>
      <c r="AK84" s="38">
        <v>4.4999999999999998E-2</v>
      </c>
      <c r="AL84" s="38">
        <v>4.4999999999999998E-2</v>
      </c>
    </row>
    <row r="85" spans="2:38" x14ac:dyDescent="0.25">
      <c r="B85" s="28">
        <v>10256</v>
      </c>
      <c r="C85" s="29" t="s">
        <v>119</v>
      </c>
      <c r="D85" s="30">
        <v>1</v>
      </c>
      <c r="E85" s="30">
        <v>0</v>
      </c>
      <c r="F85" s="31">
        <v>47.442999999999998</v>
      </c>
      <c r="G85" s="32">
        <v>45.779561475409835</v>
      </c>
      <c r="H85" s="32">
        <v>46.269186757990859</v>
      </c>
      <c r="I85" s="32">
        <v>0</v>
      </c>
      <c r="J85" s="32">
        <v>0</v>
      </c>
      <c r="K85" s="32">
        <v>0</v>
      </c>
      <c r="L85" s="32">
        <v>0</v>
      </c>
      <c r="M85" s="33">
        <v>0</v>
      </c>
      <c r="N85" s="33">
        <v>0</v>
      </c>
      <c r="O85" s="32">
        <v>46.404000000000003</v>
      </c>
      <c r="P85" s="32">
        <v>46.978999999999999</v>
      </c>
      <c r="Q85" s="33">
        <v>407612.73600000003</v>
      </c>
      <c r="R85" s="33">
        <v>411536.04</v>
      </c>
      <c r="S85" s="31">
        <v>47.442999999999998</v>
      </c>
      <c r="T85" s="32">
        <v>416739.31199999998</v>
      </c>
      <c r="U85" s="34">
        <v>3.1E-2</v>
      </c>
      <c r="V85" s="34">
        <v>0.73199999999999998</v>
      </c>
      <c r="W85" s="32">
        <v>0</v>
      </c>
      <c r="X85" s="32">
        <v>0</v>
      </c>
      <c r="Y85" s="33">
        <v>0</v>
      </c>
      <c r="Z85" s="33">
        <v>0</v>
      </c>
      <c r="AA85" s="32">
        <v>6.4621000000000001E-3</v>
      </c>
      <c r="AB85" s="32">
        <v>6.5421000000000003E-3</v>
      </c>
      <c r="AC85" s="35">
        <v>0</v>
      </c>
      <c r="AD85" s="36">
        <v>6.4621000000000001E-3</v>
      </c>
      <c r="AE85" s="36">
        <v>6.5421000000000003E-3</v>
      </c>
      <c r="AF85" s="36">
        <v>6.5021000000000002E-3</v>
      </c>
      <c r="AG85" s="37">
        <v>1</v>
      </c>
      <c r="AH85" s="37">
        <v>0.99999455752396715</v>
      </c>
      <c r="AI85" s="37">
        <v>1</v>
      </c>
      <c r="AJ85" s="37">
        <v>1</v>
      </c>
      <c r="AK85" s="38">
        <v>7.0000000000000007E-2</v>
      </c>
      <c r="AL85" s="38">
        <v>7.0000000000000007E-2</v>
      </c>
    </row>
    <row r="86" spans="2:38" x14ac:dyDescent="0.25">
      <c r="B86" s="28">
        <v>10258</v>
      </c>
      <c r="C86" s="29" t="s">
        <v>120</v>
      </c>
      <c r="D86" s="30">
        <v>1</v>
      </c>
      <c r="E86" s="30">
        <v>0</v>
      </c>
      <c r="F86" s="31">
        <v>38.518000000000001</v>
      </c>
      <c r="G86" s="32">
        <v>46.101078551912572</v>
      </c>
      <c r="H86" s="32">
        <v>46.664383561643831</v>
      </c>
      <c r="I86" s="32">
        <v>0</v>
      </c>
      <c r="J86" s="32">
        <v>0</v>
      </c>
      <c r="K86" s="32">
        <v>9.9602686703096541</v>
      </c>
      <c r="L86" s="32">
        <v>9.9663242009132418</v>
      </c>
      <c r="M86" s="33">
        <v>87491</v>
      </c>
      <c r="N86" s="33">
        <v>87305</v>
      </c>
      <c r="O86" s="32">
        <v>35.777999999999999</v>
      </c>
      <c r="P86" s="32">
        <v>36.634</v>
      </c>
      <c r="Q86" s="33">
        <v>314273.95199999999</v>
      </c>
      <c r="R86" s="33">
        <v>320913.84000000003</v>
      </c>
      <c r="S86" s="31">
        <v>38.518000000000001</v>
      </c>
      <c r="T86" s="32">
        <v>338342.11200000002</v>
      </c>
      <c r="U86" s="34">
        <v>1.2889999999999999</v>
      </c>
      <c r="V86" s="34">
        <v>2.6880000000000002</v>
      </c>
      <c r="W86" s="32">
        <v>1.2889999999999999</v>
      </c>
      <c r="X86" s="32">
        <v>2.6880000000000002</v>
      </c>
      <c r="Y86" s="33">
        <v>11322.575999999999</v>
      </c>
      <c r="Z86" s="33">
        <v>23546.880000000001</v>
      </c>
      <c r="AA86" s="32">
        <v>4.9823000000000003E-3</v>
      </c>
      <c r="AB86" s="32">
        <v>5.1015000000000001E-3</v>
      </c>
      <c r="AC86" s="35">
        <v>0</v>
      </c>
      <c r="AD86" s="36">
        <v>4.9823000000000003E-3</v>
      </c>
      <c r="AE86" s="36">
        <v>5.1015000000000001E-3</v>
      </c>
      <c r="AF86" s="36">
        <v>5.0419000000000002E-3</v>
      </c>
      <c r="AG86" s="37">
        <v>0.99998672499258934</v>
      </c>
      <c r="AH86" s="37">
        <v>0.99985894134729281</v>
      </c>
      <c r="AI86" s="37">
        <v>1</v>
      </c>
      <c r="AJ86" s="37">
        <v>1</v>
      </c>
      <c r="AK86" s="38">
        <v>6.5000000000000002E-2</v>
      </c>
      <c r="AL86" s="38">
        <v>6.5000000000000002E-2</v>
      </c>
    </row>
    <row r="87" spans="2:38" x14ac:dyDescent="0.25">
      <c r="B87" s="28">
        <v>10259</v>
      </c>
      <c r="C87" s="29" t="s">
        <v>121</v>
      </c>
      <c r="D87" s="30">
        <v>1</v>
      </c>
      <c r="E87" s="30">
        <v>0</v>
      </c>
      <c r="F87" s="31">
        <v>27.388000000000002</v>
      </c>
      <c r="G87" s="32">
        <v>26.661680897085606</v>
      </c>
      <c r="H87" s="32">
        <v>27.001244634703202</v>
      </c>
      <c r="I87" s="32">
        <v>0</v>
      </c>
      <c r="J87" s="32">
        <v>0</v>
      </c>
      <c r="K87" s="32">
        <v>0</v>
      </c>
      <c r="L87" s="32">
        <v>0</v>
      </c>
      <c r="M87" s="33">
        <v>0</v>
      </c>
      <c r="N87" s="33">
        <v>0</v>
      </c>
      <c r="O87" s="32">
        <v>26.523</v>
      </c>
      <c r="P87" s="32">
        <v>26.995000000000001</v>
      </c>
      <c r="Q87" s="33">
        <v>232978.03200000001</v>
      </c>
      <c r="R87" s="33">
        <v>236476.2</v>
      </c>
      <c r="S87" s="31">
        <v>27.388000000000002</v>
      </c>
      <c r="T87" s="32">
        <v>240576.19200000001</v>
      </c>
      <c r="U87" s="34">
        <v>0.39</v>
      </c>
      <c r="V87" s="34">
        <v>1.0409999999999999</v>
      </c>
      <c r="W87" s="32">
        <v>0</v>
      </c>
      <c r="X87" s="32">
        <v>1.0409999999999999</v>
      </c>
      <c r="Y87" s="33">
        <v>0</v>
      </c>
      <c r="Z87" s="33">
        <v>9119.16</v>
      </c>
      <c r="AA87" s="32">
        <v>3.6935000000000002E-3</v>
      </c>
      <c r="AB87" s="32">
        <v>3.7591999999999999E-3</v>
      </c>
      <c r="AC87" s="35">
        <v>0</v>
      </c>
      <c r="AD87" s="36">
        <v>3.6935000000000002E-3</v>
      </c>
      <c r="AE87" s="36">
        <v>3.7591999999999999E-3</v>
      </c>
      <c r="AF87" s="36">
        <v>3.7263499999999998E-3</v>
      </c>
      <c r="AG87" s="37">
        <v>0.99999982728751446</v>
      </c>
      <c r="AH87" s="37">
        <v>0.9999950801189943</v>
      </c>
      <c r="AI87" s="37">
        <v>1</v>
      </c>
      <c r="AJ87" s="37">
        <v>1</v>
      </c>
      <c r="AK87" s="38">
        <v>7.0000000000000007E-2</v>
      </c>
      <c r="AL87" s="38">
        <v>7.0000000000000007E-2</v>
      </c>
    </row>
    <row r="88" spans="2:38" x14ac:dyDescent="0.25">
      <c r="B88" s="28">
        <v>10260</v>
      </c>
      <c r="C88" s="29" t="s">
        <v>122</v>
      </c>
      <c r="D88" s="30">
        <v>1</v>
      </c>
      <c r="E88" s="30">
        <v>0</v>
      </c>
      <c r="F88" s="31">
        <v>26.677</v>
      </c>
      <c r="G88" s="32">
        <v>26.000491347905285</v>
      </c>
      <c r="H88" s="32">
        <v>26.2263950913242</v>
      </c>
      <c r="I88" s="32">
        <v>0</v>
      </c>
      <c r="J88" s="32">
        <v>0</v>
      </c>
      <c r="K88" s="32">
        <v>0</v>
      </c>
      <c r="L88" s="32">
        <v>0</v>
      </c>
      <c r="M88" s="33">
        <v>0</v>
      </c>
      <c r="N88" s="33">
        <v>0</v>
      </c>
      <c r="O88" s="32">
        <v>26.07</v>
      </c>
      <c r="P88" s="32">
        <v>26.539000000000001</v>
      </c>
      <c r="Q88" s="33">
        <v>228998.88</v>
      </c>
      <c r="R88" s="33">
        <v>232481.64</v>
      </c>
      <c r="S88" s="31">
        <v>26.677</v>
      </c>
      <c r="T88" s="32">
        <v>234330.76800000001</v>
      </c>
      <c r="U88" s="34">
        <v>0.47599999999999998</v>
      </c>
      <c r="V88" s="34">
        <v>1.1890000000000001</v>
      </c>
      <c r="W88" s="32">
        <v>0</v>
      </c>
      <c r="X88" s="32">
        <v>1.1890000000000001</v>
      </c>
      <c r="Y88" s="33">
        <v>0</v>
      </c>
      <c r="Z88" s="33">
        <v>10415.640000000001</v>
      </c>
      <c r="AA88" s="32">
        <v>3.6304000000000002E-3</v>
      </c>
      <c r="AB88" s="32">
        <v>3.6957000000000001E-3</v>
      </c>
      <c r="AC88" s="35">
        <v>0</v>
      </c>
      <c r="AD88" s="36">
        <v>3.6304000000000002E-3</v>
      </c>
      <c r="AE88" s="36">
        <v>3.6957000000000001E-3</v>
      </c>
      <c r="AF88" s="36">
        <v>3.6630500000000002E-3</v>
      </c>
      <c r="AG88" s="37">
        <v>0.99999644690036649</v>
      </c>
      <c r="AH88" s="37">
        <v>0.999977580696218</v>
      </c>
      <c r="AI88" s="37">
        <v>1</v>
      </c>
      <c r="AJ88" s="37">
        <v>1</v>
      </c>
      <c r="AK88" s="38">
        <v>0</v>
      </c>
      <c r="AL88" s="38">
        <v>0</v>
      </c>
    </row>
    <row r="89" spans="2:38" x14ac:dyDescent="0.25">
      <c r="B89" s="28">
        <v>10273</v>
      </c>
      <c r="C89" s="29" t="s">
        <v>123</v>
      </c>
      <c r="D89" s="30">
        <v>1</v>
      </c>
      <c r="E89" s="30">
        <v>0</v>
      </c>
      <c r="F89" s="31">
        <v>5.9690000000000003</v>
      </c>
      <c r="G89" s="32">
        <v>6.2327949681238612</v>
      </c>
      <c r="H89" s="32">
        <v>6.3143288812785388</v>
      </c>
      <c r="I89" s="32">
        <v>0</v>
      </c>
      <c r="J89" s="32">
        <v>0</v>
      </c>
      <c r="K89" s="32">
        <v>0</v>
      </c>
      <c r="L89" s="32">
        <v>0</v>
      </c>
      <c r="M89" s="33">
        <v>0</v>
      </c>
      <c r="N89" s="33">
        <v>0</v>
      </c>
      <c r="O89" s="32">
        <v>6.2320000000000002</v>
      </c>
      <c r="P89" s="32">
        <v>6.399</v>
      </c>
      <c r="Q89" s="33">
        <v>54741.887999999999</v>
      </c>
      <c r="R89" s="33">
        <v>56055.24</v>
      </c>
      <c r="S89" s="31">
        <v>5.9690000000000003</v>
      </c>
      <c r="T89" s="32">
        <v>52431.696000000004</v>
      </c>
      <c r="U89" s="34">
        <v>2.4E-2</v>
      </c>
      <c r="V89" s="34">
        <v>0.13400000000000001</v>
      </c>
      <c r="W89" s="32">
        <v>0</v>
      </c>
      <c r="X89" s="32">
        <v>0</v>
      </c>
      <c r="Y89" s="33">
        <v>0</v>
      </c>
      <c r="Z89" s="33">
        <v>0</v>
      </c>
      <c r="AA89" s="32">
        <v>8.3120000000000004E-4</v>
      </c>
      <c r="AB89" s="32">
        <v>8.3120000000000004E-4</v>
      </c>
      <c r="AC89" s="35">
        <v>0</v>
      </c>
      <c r="AD89" s="36">
        <v>8.3120000000000004E-4</v>
      </c>
      <c r="AE89" s="36">
        <v>8.3120000000000004E-4</v>
      </c>
      <c r="AF89" s="36">
        <v>8.3120000000000004E-4</v>
      </c>
      <c r="AG89" s="37">
        <v>0.95784341044962795</v>
      </c>
      <c r="AH89" s="37">
        <v>0.93277085252860426</v>
      </c>
      <c r="AI89" s="37">
        <v>1.0440609817389848</v>
      </c>
      <c r="AJ89" s="37">
        <v>1.0720388674819903</v>
      </c>
      <c r="AK89" s="38">
        <v>7.3080000000000006E-2</v>
      </c>
      <c r="AL89" s="38">
        <v>7.5039999999999996E-2</v>
      </c>
    </row>
    <row r="90" spans="2:38" x14ac:dyDescent="0.25">
      <c r="B90" s="28">
        <v>10278</v>
      </c>
      <c r="C90" s="29" t="s">
        <v>124</v>
      </c>
      <c r="D90" s="30">
        <v>0</v>
      </c>
      <c r="E90" s="30">
        <v>1</v>
      </c>
      <c r="F90" s="31">
        <v>36.463999999999999</v>
      </c>
      <c r="G90" s="32">
        <v>40.188854280510014</v>
      </c>
      <c r="H90" s="32">
        <v>40.772018835616443</v>
      </c>
      <c r="I90" s="32">
        <v>0</v>
      </c>
      <c r="J90" s="32">
        <v>0</v>
      </c>
      <c r="K90" s="32">
        <v>1.5273224043715847</v>
      </c>
      <c r="L90" s="32">
        <v>1.5296803652968036</v>
      </c>
      <c r="M90" s="33">
        <v>13416</v>
      </c>
      <c r="N90" s="33">
        <v>13400</v>
      </c>
      <c r="O90" s="32">
        <v>39.734999999999999</v>
      </c>
      <c r="P90" s="32">
        <v>41.014000000000003</v>
      </c>
      <c r="Q90" s="33">
        <v>349032.24</v>
      </c>
      <c r="R90" s="33">
        <v>359282.64</v>
      </c>
      <c r="S90" s="31">
        <v>36.463999999999999</v>
      </c>
      <c r="T90" s="32">
        <v>320299.77600000001</v>
      </c>
      <c r="U90" s="34">
        <v>1.2849999999999999</v>
      </c>
      <c r="V90" s="34">
        <v>2.59</v>
      </c>
      <c r="W90" s="32">
        <v>1.2849999999999999</v>
      </c>
      <c r="X90" s="32">
        <v>2.59</v>
      </c>
      <c r="Y90" s="33">
        <v>11287.439999999999</v>
      </c>
      <c r="Z90" s="33">
        <v>22688.399999999998</v>
      </c>
      <c r="AA90" s="32">
        <v>5.0778000000000004E-3</v>
      </c>
      <c r="AB90" s="32">
        <v>5.0778000000000004E-3</v>
      </c>
      <c r="AC90" s="35">
        <v>0</v>
      </c>
      <c r="AD90" s="36">
        <v>5.0778000000000004E-3</v>
      </c>
      <c r="AE90" s="36">
        <v>5.0778000000000004E-3</v>
      </c>
      <c r="AF90" s="36">
        <v>5.0778000000000004E-3</v>
      </c>
      <c r="AG90" s="37">
        <v>0.92072170583436108</v>
      </c>
      <c r="AH90" s="37">
        <v>0.89298089127424285</v>
      </c>
      <c r="AI90" s="37">
        <v>1.0897049144361561</v>
      </c>
      <c r="AJ90" s="37">
        <v>1.1247806055287408</v>
      </c>
      <c r="AK90" s="38">
        <v>7.6280000000000001E-2</v>
      </c>
      <c r="AL90" s="38">
        <v>7.8729999999999994E-2</v>
      </c>
    </row>
    <row r="91" spans="2:38" x14ac:dyDescent="0.25">
      <c r="B91" s="28">
        <v>10279</v>
      </c>
      <c r="C91" s="29" t="s">
        <v>125</v>
      </c>
      <c r="D91" s="30">
        <v>1</v>
      </c>
      <c r="E91" s="30">
        <v>0</v>
      </c>
      <c r="F91" s="31">
        <v>65.730999999999995</v>
      </c>
      <c r="G91" s="32">
        <v>66.862274590163949</v>
      </c>
      <c r="H91" s="32">
        <v>67.286160273972598</v>
      </c>
      <c r="I91" s="32">
        <v>0</v>
      </c>
      <c r="J91" s="32">
        <v>0</v>
      </c>
      <c r="K91" s="32">
        <v>4.4050546448087431</v>
      </c>
      <c r="L91" s="32">
        <v>4.404452054794521</v>
      </c>
      <c r="M91" s="33">
        <v>38694</v>
      </c>
      <c r="N91" s="33">
        <v>38583</v>
      </c>
      <c r="O91" s="32">
        <v>61.36</v>
      </c>
      <c r="P91" s="32">
        <v>61.780999999999999</v>
      </c>
      <c r="Q91" s="33">
        <v>538986.23999999999</v>
      </c>
      <c r="R91" s="33">
        <v>541201.55999999994</v>
      </c>
      <c r="S91" s="31">
        <v>65.730999999999995</v>
      </c>
      <c r="T91" s="32">
        <v>577381.10399999993</v>
      </c>
      <c r="U91" s="34">
        <v>0</v>
      </c>
      <c r="V91" s="34">
        <v>0</v>
      </c>
      <c r="W91" s="32">
        <v>0</v>
      </c>
      <c r="X91" s="32">
        <v>0</v>
      </c>
      <c r="Y91" s="33">
        <v>0</v>
      </c>
      <c r="Z91" s="33">
        <v>0</v>
      </c>
      <c r="AA91" s="32">
        <v>8.5448E-3</v>
      </c>
      <c r="AB91" s="32">
        <v>8.6034000000000006E-3</v>
      </c>
      <c r="AC91" s="35">
        <v>0</v>
      </c>
      <c r="AD91" s="36">
        <v>8.5448E-3</v>
      </c>
      <c r="AE91" s="36">
        <v>8.6034000000000006E-3</v>
      </c>
      <c r="AF91" s="36">
        <v>8.5741000000000012E-3</v>
      </c>
      <c r="AG91" s="37">
        <v>1</v>
      </c>
      <c r="AH91" s="37">
        <v>1</v>
      </c>
      <c r="AI91" s="37">
        <v>1</v>
      </c>
      <c r="AJ91" s="37">
        <v>1</v>
      </c>
      <c r="AK91" s="38">
        <v>0</v>
      </c>
      <c r="AL91" s="38">
        <v>0</v>
      </c>
    </row>
    <row r="92" spans="2:38" x14ac:dyDescent="0.25">
      <c r="B92" s="28">
        <v>10284</v>
      </c>
      <c r="C92" s="29" t="s">
        <v>126</v>
      </c>
      <c r="D92" s="30">
        <v>1</v>
      </c>
      <c r="E92" s="30">
        <v>0</v>
      </c>
      <c r="F92" s="31">
        <v>10.31</v>
      </c>
      <c r="G92" s="32">
        <v>9.8089081284153004</v>
      </c>
      <c r="H92" s="32">
        <v>9.8655877853881275</v>
      </c>
      <c r="I92" s="32">
        <v>0</v>
      </c>
      <c r="J92" s="32">
        <v>0</v>
      </c>
      <c r="K92" s="32">
        <v>0</v>
      </c>
      <c r="L92" s="32">
        <v>0</v>
      </c>
      <c r="M92" s="33">
        <v>0</v>
      </c>
      <c r="N92" s="33">
        <v>0</v>
      </c>
      <c r="O92" s="32">
        <v>10.381</v>
      </c>
      <c r="P92" s="32">
        <v>10.576000000000001</v>
      </c>
      <c r="Q92" s="33">
        <v>91186.703999999998</v>
      </c>
      <c r="R92" s="33">
        <v>92645.760000000009</v>
      </c>
      <c r="S92" s="31">
        <v>10.31</v>
      </c>
      <c r="T92" s="32">
        <v>90563.040000000008</v>
      </c>
      <c r="U92" s="34">
        <v>0.223</v>
      </c>
      <c r="V92" s="34">
        <v>0.502</v>
      </c>
      <c r="W92" s="32">
        <v>0</v>
      </c>
      <c r="X92" s="32">
        <v>0</v>
      </c>
      <c r="Y92" s="33">
        <v>0</v>
      </c>
      <c r="Z92" s="33">
        <v>0</v>
      </c>
      <c r="AA92" s="32">
        <v>1.4357E-3</v>
      </c>
      <c r="AB92" s="32">
        <v>1.4357E-3</v>
      </c>
      <c r="AC92" s="35">
        <v>0</v>
      </c>
      <c r="AD92" s="36">
        <v>1.4357E-3</v>
      </c>
      <c r="AE92" s="36">
        <v>1.4357E-3</v>
      </c>
      <c r="AF92" s="36">
        <v>1.4357E-3</v>
      </c>
      <c r="AG92" s="37">
        <v>0.99308967244451041</v>
      </c>
      <c r="AH92" s="37">
        <v>0.97479784245336343</v>
      </c>
      <c r="AI92" s="37">
        <v>1.0068865179437438</v>
      </c>
      <c r="AJ92" s="37">
        <v>1.025800193986421</v>
      </c>
      <c r="AK92" s="38">
        <v>5.0340000000000003E-2</v>
      </c>
      <c r="AL92" s="38">
        <v>5.1290000000000002E-2</v>
      </c>
    </row>
    <row r="93" spans="2:38" x14ac:dyDescent="0.25">
      <c r="B93" s="28">
        <v>10285</v>
      </c>
      <c r="C93" s="29" t="s">
        <v>127</v>
      </c>
      <c r="D93" s="30">
        <v>0</v>
      </c>
      <c r="E93" s="30">
        <v>1</v>
      </c>
      <c r="F93" s="31">
        <v>6.6260000000000003</v>
      </c>
      <c r="G93" s="32">
        <v>6.6330661429872499</v>
      </c>
      <c r="H93" s="32">
        <v>6.7097804794520544</v>
      </c>
      <c r="I93" s="32">
        <v>0</v>
      </c>
      <c r="J93" s="32">
        <v>0</v>
      </c>
      <c r="K93" s="32">
        <v>0</v>
      </c>
      <c r="L93" s="32">
        <v>0</v>
      </c>
      <c r="M93" s="33">
        <v>0</v>
      </c>
      <c r="N93" s="33">
        <v>0</v>
      </c>
      <c r="O93" s="32">
        <v>6.923</v>
      </c>
      <c r="P93" s="32">
        <v>7.109</v>
      </c>
      <c r="Q93" s="33">
        <v>60811.631999999998</v>
      </c>
      <c r="R93" s="33">
        <v>62274.84</v>
      </c>
      <c r="S93" s="31">
        <v>6.6260000000000003</v>
      </c>
      <c r="T93" s="32">
        <v>58202.784</v>
      </c>
      <c r="U93" s="34">
        <v>0.30499999999999999</v>
      </c>
      <c r="V93" s="34">
        <v>0.57399999999999995</v>
      </c>
      <c r="W93" s="32">
        <v>0</v>
      </c>
      <c r="X93" s="32">
        <v>0</v>
      </c>
      <c r="Y93" s="33">
        <v>0</v>
      </c>
      <c r="Z93" s="33">
        <v>0</v>
      </c>
      <c r="AA93" s="32">
        <v>9.2270000000000004E-4</v>
      </c>
      <c r="AB93" s="32">
        <v>9.2270000000000004E-4</v>
      </c>
      <c r="AC93" s="35">
        <v>0</v>
      </c>
      <c r="AD93" s="36">
        <v>9.2270000000000004E-4</v>
      </c>
      <c r="AE93" s="36">
        <v>9.2270000000000004E-4</v>
      </c>
      <c r="AF93" s="36">
        <v>9.2270000000000004E-4</v>
      </c>
      <c r="AG93" s="37">
        <v>0.95712209771729517</v>
      </c>
      <c r="AH93" s="37">
        <v>0.93199138415082039</v>
      </c>
      <c r="AI93" s="37">
        <v>1.0448234228795652</v>
      </c>
      <c r="AJ93" s="37">
        <v>1.0728946574102021</v>
      </c>
      <c r="AK93" s="38">
        <v>6.2689999999999996E-2</v>
      </c>
      <c r="AL93" s="38">
        <v>6.4369999999999997E-2</v>
      </c>
    </row>
    <row r="94" spans="2:38" x14ac:dyDescent="0.25">
      <c r="B94" s="28">
        <v>10286</v>
      </c>
      <c r="C94" s="29" t="s">
        <v>128</v>
      </c>
      <c r="D94" s="30">
        <v>1</v>
      </c>
      <c r="E94" s="30">
        <v>0</v>
      </c>
      <c r="F94" s="31">
        <v>49.677999999999997</v>
      </c>
      <c r="G94" s="32">
        <v>74.333409722222214</v>
      </c>
      <c r="H94" s="32">
        <v>76.376961301369889</v>
      </c>
      <c r="I94" s="32">
        <v>0</v>
      </c>
      <c r="J94" s="32">
        <v>0</v>
      </c>
      <c r="K94" s="32">
        <v>24.211293260473589</v>
      </c>
      <c r="L94" s="32">
        <v>24.265182648401826</v>
      </c>
      <c r="M94" s="33">
        <v>212672</v>
      </c>
      <c r="N94" s="33">
        <v>212563</v>
      </c>
      <c r="O94" s="32">
        <v>50.122</v>
      </c>
      <c r="P94" s="32">
        <v>52.112000000000002</v>
      </c>
      <c r="Q94" s="33">
        <v>440271.64799999999</v>
      </c>
      <c r="R94" s="33">
        <v>456501.12</v>
      </c>
      <c r="S94" s="31">
        <v>49.677999999999997</v>
      </c>
      <c r="T94" s="32">
        <v>436371.55199999997</v>
      </c>
      <c r="U94" s="34">
        <v>1.74</v>
      </c>
      <c r="V94" s="34">
        <v>3.2040000000000002</v>
      </c>
      <c r="W94" s="32">
        <v>1.74</v>
      </c>
      <c r="X94" s="32">
        <v>3.2040000000000002</v>
      </c>
      <c r="Y94" s="33">
        <v>15284.16</v>
      </c>
      <c r="Z94" s="33">
        <v>28067.040000000001</v>
      </c>
      <c r="AA94" s="32">
        <v>6.9179999999999997E-3</v>
      </c>
      <c r="AB94" s="32">
        <v>6.9179999999999997E-3</v>
      </c>
      <c r="AC94" s="35">
        <v>3.6216999999999998E-3</v>
      </c>
      <c r="AD94" s="36">
        <v>3.2962999999999998E-3</v>
      </c>
      <c r="AE94" s="36">
        <v>3.2962999999999998E-3</v>
      </c>
      <c r="AF94" s="36">
        <v>3.2962999999999998E-3</v>
      </c>
      <c r="AG94" s="37">
        <v>0.99999128353863931</v>
      </c>
      <c r="AH94" s="37">
        <v>0.96981354279158738</v>
      </c>
      <c r="AI94" s="37">
        <v>1.0089375578727002</v>
      </c>
      <c r="AJ94" s="37">
        <v>1.0489955312210637</v>
      </c>
      <c r="AK94" s="38">
        <v>0</v>
      </c>
      <c r="AL94" s="38">
        <v>0</v>
      </c>
    </row>
    <row r="95" spans="2:38" x14ac:dyDescent="0.25">
      <c r="B95" s="28">
        <v>10288</v>
      </c>
      <c r="C95" s="29" t="s">
        <v>129</v>
      </c>
      <c r="D95" s="30">
        <v>1</v>
      </c>
      <c r="E95" s="30">
        <v>0</v>
      </c>
      <c r="F95" s="31">
        <v>25.103000000000002</v>
      </c>
      <c r="G95" s="32">
        <v>26.078092554644805</v>
      </c>
      <c r="H95" s="32">
        <v>26.509739954337903</v>
      </c>
      <c r="I95" s="32">
        <v>0</v>
      </c>
      <c r="J95" s="32">
        <v>0</v>
      </c>
      <c r="K95" s="32">
        <v>0</v>
      </c>
      <c r="L95" s="32">
        <v>0</v>
      </c>
      <c r="M95" s="33">
        <v>0</v>
      </c>
      <c r="N95" s="33">
        <v>0</v>
      </c>
      <c r="O95" s="32">
        <v>25.128</v>
      </c>
      <c r="P95" s="32">
        <v>25.553000000000001</v>
      </c>
      <c r="Q95" s="33">
        <v>220724.35200000001</v>
      </c>
      <c r="R95" s="33">
        <v>223844.28</v>
      </c>
      <c r="S95" s="31">
        <v>25.103000000000002</v>
      </c>
      <c r="T95" s="32">
        <v>220504.75200000001</v>
      </c>
      <c r="U95" s="34">
        <v>0.22800000000000001</v>
      </c>
      <c r="V95" s="34">
        <v>0.82</v>
      </c>
      <c r="W95" s="32">
        <v>0</v>
      </c>
      <c r="X95" s="32">
        <v>0</v>
      </c>
      <c r="Y95" s="33">
        <v>0</v>
      </c>
      <c r="Z95" s="33">
        <v>0</v>
      </c>
      <c r="AA95" s="32">
        <v>3.4957999999999999E-3</v>
      </c>
      <c r="AB95" s="32">
        <v>3.4957999999999999E-3</v>
      </c>
      <c r="AC95" s="35">
        <v>0</v>
      </c>
      <c r="AD95" s="36">
        <v>3.4957999999999999E-3</v>
      </c>
      <c r="AE95" s="36">
        <v>3.4957999999999999E-3</v>
      </c>
      <c r="AF95" s="36">
        <v>3.4957999999999999E-3</v>
      </c>
      <c r="AG95" s="37">
        <v>0.99902085971348298</v>
      </c>
      <c r="AH95" s="37">
        <v>0.98238406617107787</v>
      </c>
      <c r="AI95" s="37">
        <v>1.0009958969047523</v>
      </c>
      <c r="AJ95" s="37">
        <v>1.0179261442855436</v>
      </c>
      <c r="AK95" s="38">
        <v>5.0049999999999997E-2</v>
      </c>
      <c r="AL95" s="38">
        <v>5.0900000000000001E-2</v>
      </c>
    </row>
    <row r="96" spans="2:38" x14ac:dyDescent="0.25">
      <c r="B96" s="28">
        <v>10291</v>
      </c>
      <c r="C96" s="29" t="s">
        <v>130</v>
      </c>
      <c r="D96" s="30">
        <v>1</v>
      </c>
      <c r="E96" s="30">
        <v>0</v>
      </c>
      <c r="F96" s="31">
        <v>82.488</v>
      </c>
      <c r="G96" s="32">
        <v>75.196464367030956</v>
      </c>
      <c r="H96" s="32">
        <v>76.231085159817368</v>
      </c>
      <c r="I96" s="32">
        <v>0</v>
      </c>
      <c r="J96" s="32">
        <v>0</v>
      </c>
      <c r="K96" s="32">
        <v>0</v>
      </c>
      <c r="L96" s="32">
        <v>0</v>
      </c>
      <c r="M96" s="33">
        <v>0</v>
      </c>
      <c r="N96" s="33">
        <v>0</v>
      </c>
      <c r="O96" s="32">
        <v>74.191000000000003</v>
      </c>
      <c r="P96" s="32">
        <v>75.417000000000002</v>
      </c>
      <c r="Q96" s="33">
        <v>651693.74400000006</v>
      </c>
      <c r="R96" s="33">
        <v>660652.92000000004</v>
      </c>
      <c r="S96" s="31">
        <v>82.488</v>
      </c>
      <c r="T96" s="32">
        <v>724574.59199999995</v>
      </c>
      <c r="U96" s="34">
        <v>0</v>
      </c>
      <c r="V96" s="34">
        <v>0</v>
      </c>
      <c r="W96" s="32">
        <v>0</v>
      </c>
      <c r="X96" s="32">
        <v>0</v>
      </c>
      <c r="Y96" s="33">
        <v>0</v>
      </c>
      <c r="Z96" s="33">
        <v>0</v>
      </c>
      <c r="AA96" s="32">
        <v>1.03316E-2</v>
      </c>
      <c r="AB96" s="32">
        <v>1.0502299999999999E-2</v>
      </c>
      <c r="AC96" s="35">
        <v>0</v>
      </c>
      <c r="AD96" s="36">
        <v>1.03316E-2</v>
      </c>
      <c r="AE96" s="36">
        <v>1.0502299999999999E-2</v>
      </c>
      <c r="AF96" s="36">
        <v>1.0416949999999999E-2</v>
      </c>
      <c r="AG96" s="37">
        <v>0.99999969993609106</v>
      </c>
      <c r="AH96" s="37">
        <v>1</v>
      </c>
      <c r="AI96" s="37">
        <v>1</v>
      </c>
      <c r="AJ96" s="37">
        <v>1</v>
      </c>
      <c r="AK96" s="38">
        <v>0.06</v>
      </c>
      <c r="AL96" s="38">
        <v>0.06</v>
      </c>
    </row>
    <row r="97" spans="2:38" x14ac:dyDescent="0.25">
      <c r="B97" s="28">
        <v>10294</v>
      </c>
      <c r="C97" s="29" t="s">
        <v>131</v>
      </c>
      <c r="D97" s="30">
        <v>1</v>
      </c>
      <c r="E97" s="30">
        <v>0</v>
      </c>
      <c r="F97" s="31">
        <v>36.869</v>
      </c>
      <c r="G97" s="32">
        <v>39.179988729508196</v>
      </c>
      <c r="H97" s="32">
        <v>39.40584212328767</v>
      </c>
      <c r="I97" s="32">
        <v>0</v>
      </c>
      <c r="J97" s="32">
        <v>0</v>
      </c>
      <c r="K97" s="32">
        <v>0</v>
      </c>
      <c r="L97" s="32">
        <v>0</v>
      </c>
      <c r="M97" s="33">
        <v>0</v>
      </c>
      <c r="N97" s="33">
        <v>0</v>
      </c>
      <c r="O97" s="32">
        <v>39.18</v>
      </c>
      <c r="P97" s="32">
        <v>39.405999999999999</v>
      </c>
      <c r="Q97" s="33">
        <v>344157.12</v>
      </c>
      <c r="R97" s="33">
        <v>345196.56</v>
      </c>
      <c r="S97" s="31">
        <v>36.869</v>
      </c>
      <c r="T97" s="32">
        <v>323857.29599999997</v>
      </c>
      <c r="U97" s="34">
        <v>2.1160000000000001</v>
      </c>
      <c r="V97" s="34">
        <v>2.4689999999999999</v>
      </c>
      <c r="W97" s="32">
        <v>2.1160000000000001</v>
      </c>
      <c r="X97" s="32">
        <v>2.4689999999999999</v>
      </c>
      <c r="Y97" s="33">
        <v>18586.944</v>
      </c>
      <c r="Z97" s="33">
        <v>21628.44</v>
      </c>
      <c r="AA97" s="32">
        <v>5.1342000000000002E-3</v>
      </c>
      <c r="AB97" s="32">
        <v>5.1342000000000002E-3</v>
      </c>
      <c r="AC97" s="35">
        <v>2.8251999999999999E-3</v>
      </c>
      <c r="AD97" s="36">
        <v>2.3090000000000003E-3</v>
      </c>
      <c r="AE97" s="36">
        <v>2.3090000000000003E-3</v>
      </c>
      <c r="AF97" s="36">
        <v>2.3090000000000003E-3</v>
      </c>
      <c r="AG97" s="37">
        <v>1</v>
      </c>
      <c r="AH97" s="37">
        <v>1</v>
      </c>
      <c r="AI97" s="37">
        <v>1.0626813854457675</v>
      </c>
      <c r="AJ97" s="37">
        <v>1.068811196398058</v>
      </c>
      <c r="AK97" s="38">
        <v>0</v>
      </c>
      <c r="AL97" s="38">
        <v>0</v>
      </c>
    </row>
    <row r="98" spans="2:38" x14ac:dyDescent="0.25">
      <c r="B98" s="28">
        <v>10304</v>
      </c>
      <c r="C98" s="29" t="s">
        <v>132</v>
      </c>
      <c r="D98" s="30">
        <v>1</v>
      </c>
      <c r="E98" s="30">
        <v>0</v>
      </c>
      <c r="F98" s="31">
        <v>14.278</v>
      </c>
      <c r="G98" s="32">
        <v>14.498390027322403</v>
      </c>
      <c r="H98" s="32">
        <v>14.645293150684932</v>
      </c>
      <c r="I98" s="32">
        <v>0</v>
      </c>
      <c r="J98" s="32">
        <v>0</v>
      </c>
      <c r="K98" s="32">
        <v>0</v>
      </c>
      <c r="L98" s="32">
        <v>0</v>
      </c>
      <c r="M98" s="33">
        <v>0</v>
      </c>
      <c r="N98" s="33">
        <v>0</v>
      </c>
      <c r="O98" s="32">
        <v>14.026</v>
      </c>
      <c r="P98" s="32">
        <v>14.185</v>
      </c>
      <c r="Q98" s="33">
        <v>123204.38400000001</v>
      </c>
      <c r="R98" s="33">
        <v>124260.6</v>
      </c>
      <c r="S98" s="31">
        <v>14.278</v>
      </c>
      <c r="T98" s="32">
        <v>125417.952</v>
      </c>
      <c r="U98" s="34">
        <v>0</v>
      </c>
      <c r="V98" s="34">
        <v>0</v>
      </c>
      <c r="W98" s="32">
        <v>0</v>
      </c>
      <c r="X98" s="32">
        <v>0</v>
      </c>
      <c r="Y98" s="33">
        <v>0</v>
      </c>
      <c r="Z98" s="33">
        <v>0</v>
      </c>
      <c r="AA98" s="32">
        <v>1.9532E-3</v>
      </c>
      <c r="AB98" s="32">
        <v>1.9754E-3</v>
      </c>
      <c r="AC98" s="35">
        <v>0</v>
      </c>
      <c r="AD98" s="36">
        <v>1.9532E-3</v>
      </c>
      <c r="AE98" s="36">
        <v>1.9754E-3</v>
      </c>
      <c r="AF98" s="36">
        <v>1.9643E-3</v>
      </c>
      <c r="AG98" s="37">
        <v>0.99996639945939769</v>
      </c>
      <c r="AH98" s="37">
        <v>1</v>
      </c>
      <c r="AI98" s="37">
        <v>1</v>
      </c>
      <c r="AJ98" s="37">
        <v>1</v>
      </c>
      <c r="AK98" s="38">
        <v>0</v>
      </c>
      <c r="AL98" s="38">
        <v>0</v>
      </c>
    </row>
    <row r="99" spans="2:38" x14ac:dyDescent="0.25">
      <c r="B99" s="28">
        <v>10306</v>
      </c>
      <c r="C99" s="29" t="s">
        <v>133</v>
      </c>
      <c r="D99" s="30">
        <v>1</v>
      </c>
      <c r="E99" s="30">
        <v>0</v>
      </c>
      <c r="F99" s="31">
        <v>29.443999999999999</v>
      </c>
      <c r="G99" s="32">
        <v>116.23182570582877</v>
      </c>
      <c r="H99" s="32">
        <v>118.43638287671234</v>
      </c>
      <c r="I99" s="32">
        <v>63.567804644808746</v>
      </c>
      <c r="J99" s="32">
        <v>63.570103538812795</v>
      </c>
      <c r="K99" s="32">
        <v>29.115437158469945</v>
      </c>
      <c r="L99" s="32">
        <v>29.169292237442921</v>
      </c>
      <c r="M99" s="33">
        <v>255750</v>
      </c>
      <c r="N99" s="33">
        <v>255523</v>
      </c>
      <c r="O99" s="32">
        <v>23.548999999999999</v>
      </c>
      <c r="P99" s="32">
        <v>25.696999999999999</v>
      </c>
      <c r="Q99" s="33">
        <v>206854.416</v>
      </c>
      <c r="R99" s="33">
        <v>225105.72</v>
      </c>
      <c r="S99" s="31">
        <v>29.443999999999999</v>
      </c>
      <c r="T99" s="32">
        <v>258636.09599999999</v>
      </c>
      <c r="U99" s="34">
        <v>0.629</v>
      </c>
      <c r="V99" s="34">
        <v>4.3040000000000003</v>
      </c>
      <c r="W99" s="32">
        <v>0.629</v>
      </c>
      <c r="X99" s="32">
        <v>4.3040000000000003</v>
      </c>
      <c r="Y99" s="33">
        <v>5525.1360000000004</v>
      </c>
      <c r="Z99" s="33">
        <v>37703.040000000001</v>
      </c>
      <c r="AA99" s="32">
        <v>3.2794E-3</v>
      </c>
      <c r="AB99" s="32">
        <v>3.5785000000000001E-3</v>
      </c>
      <c r="AC99" s="35">
        <v>1.8548E-3</v>
      </c>
      <c r="AD99" s="36">
        <v>1.4246E-3</v>
      </c>
      <c r="AE99" s="36">
        <v>1.7237000000000001E-3</v>
      </c>
      <c r="AF99" s="36">
        <v>1.5741500000000001E-3</v>
      </c>
      <c r="AG99" s="37">
        <v>1</v>
      </c>
      <c r="AH99" s="37">
        <v>0.99898989022090401</v>
      </c>
      <c r="AI99" s="37">
        <v>1</v>
      </c>
      <c r="AJ99" s="37">
        <v>1</v>
      </c>
      <c r="AK99" s="38">
        <v>0</v>
      </c>
      <c r="AL99" s="38">
        <v>0</v>
      </c>
    </row>
    <row r="100" spans="2:38" x14ac:dyDescent="0.25">
      <c r="B100" s="28">
        <v>10307</v>
      </c>
      <c r="C100" s="29" t="s">
        <v>134</v>
      </c>
      <c r="D100" s="30">
        <v>1</v>
      </c>
      <c r="E100" s="30">
        <v>0</v>
      </c>
      <c r="F100" s="31">
        <v>73.058999999999997</v>
      </c>
      <c r="G100" s="32">
        <v>72.540318078324219</v>
      </c>
      <c r="H100" s="32">
        <v>73.673137785388136</v>
      </c>
      <c r="I100" s="32">
        <v>0</v>
      </c>
      <c r="J100" s="32">
        <v>0</v>
      </c>
      <c r="K100" s="32">
        <v>0</v>
      </c>
      <c r="L100" s="32">
        <v>0</v>
      </c>
      <c r="M100" s="33">
        <v>0</v>
      </c>
      <c r="N100" s="33">
        <v>0</v>
      </c>
      <c r="O100" s="32">
        <v>71.174999999999997</v>
      </c>
      <c r="P100" s="32">
        <v>72.546000000000006</v>
      </c>
      <c r="Q100" s="33">
        <v>625201.19999999995</v>
      </c>
      <c r="R100" s="33">
        <v>635502.96000000008</v>
      </c>
      <c r="S100" s="31">
        <v>73.058999999999997</v>
      </c>
      <c r="T100" s="32">
        <v>641750.25599999994</v>
      </c>
      <c r="U100" s="34">
        <v>0.123</v>
      </c>
      <c r="V100" s="34">
        <v>1.1890000000000001</v>
      </c>
      <c r="W100" s="32">
        <v>0.123</v>
      </c>
      <c r="X100" s="32">
        <v>1.1890000000000001</v>
      </c>
      <c r="Y100" s="33">
        <v>1080.432</v>
      </c>
      <c r="Z100" s="33">
        <v>10415.640000000001</v>
      </c>
      <c r="AA100" s="32">
        <v>9.9115999999999996E-3</v>
      </c>
      <c r="AB100" s="32">
        <v>1.01025E-2</v>
      </c>
      <c r="AC100" s="35">
        <v>0</v>
      </c>
      <c r="AD100" s="36">
        <v>9.9115999999999996E-3</v>
      </c>
      <c r="AE100" s="36">
        <v>1.01025E-2</v>
      </c>
      <c r="AF100" s="36">
        <v>1.000705E-2</v>
      </c>
      <c r="AG100" s="37">
        <v>1</v>
      </c>
      <c r="AH100" s="37">
        <v>0.99999723355697223</v>
      </c>
      <c r="AI100" s="37">
        <v>1</v>
      </c>
      <c r="AJ100" s="37">
        <v>1</v>
      </c>
      <c r="AK100" s="38">
        <v>0</v>
      </c>
      <c r="AL100" s="38">
        <v>0</v>
      </c>
    </row>
    <row r="101" spans="2:38" x14ac:dyDescent="0.25">
      <c r="B101" s="28">
        <v>10326</v>
      </c>
      <c r="C101" s="29" t="s">
        <v>135</v>
      </c>
      <c r="D101" s="30">
        <v>1</v>
      </c>
      <c r="E101" s="30">
        <v>0</v>
      </c>
      <c r="F101" s="31">
        <v>30.914000000000001</v>
      </c>
      <c r="G101" s="32">
        <v>28.576685109289613</v>
      </c>
      <c r="H101" s="32">
        <v>28.654977397260268</v>
      </c>
      <c r="I101" s="32">
        <v>0</v>
      </c>
      <c r="J101" s="32">
        <v>0</v>
      </c>
      <c r="K101" s="32">
        <v>0</v>
      </c>
      <c r="L101" s="32">
        <v>0</v>
      </c>
      <c r="M101" s="33">
        <v>0</v>
      </c>
      <c r="N101" s="33">
        <v>0</v>
      </c>
      <c r="O101" s="32">
        <v>27.265000000000001</v>
      </c>
      <c r="P101" s="32">
        <v>27.266999999999999</v>
      </c>
      <c r="Q101" s="33">
        <v>239495.76</v>
      </c>
      <c r="R101" s="33">
        <v>238858.91999999998</v>
      </c>
      <c r="S101" s="31">
        <v>30.914000000000001</v>
      </c>
      <c r="T101" s="32">
        <v>271548.576</v>
      </c>
      <c r="U101" s="34">
        <v>0</v>
      </c>
      <c r="V101" s="34">
        <v>0</v>
      </c>
      <c r="W101" s="32">
        <v>0</v>
      </c>
      <c r="X101" s="32">
        <v>0</v>
      </c>
      <c r="Y101" s="33">
        <v>0</v>
      </c>
      <c r="Z101" s="33">
        <v>0</v>
      </c>
      <c r="AA101" s="32">
        <v>3.7967999999999999E-3</v>
      </c>
      <c r="AB101" s="32">
        <v>3.7970999999999999E-3</v>
      </c>
      <c r="AC101" s="35">
        <v>0</v>
      </c>
      <c r="AD101" s="36">
        <v>3.7967999999999999E-3</v>
      </c>
      <c r="AE101" s="36">
        <v>3.7970999999999999E-3</v>
      </c>
      <c r="AF101" s="36">
        <v>3.7969499999999999E-3</v>
      </c>
      <c r="AG101" s="37">
        <v>0.99997989885816874</v>
      </c>
      <c r="AH101" s="37">
        <v>0.99998975261726109</v>
      </c>
      <c r="AI101" s="37">
        <v>1</v>
      </c>
      <c r="AJ101" s="37">
        <v>1</v>
      </c>
      <c r="AK101" s="38">
        <v>0</v>
      </c>
      <c r="AL101" s="38">
        <v>0</v>
      </c>
    </row>
    <row r="102" spans="2:38" x14ac:dyDescent="0.25">
      <c r="B102" s="28">
        <v>10331</v>
      </c>
      <c r="C102" s="29" t="s">
        <v>136</v>
      </c>
      <c r="D102" s="30">
        <v>0</v>
      </c>
      <c r="E102" s="30">
        <v>1</v>
      </c>
      <c r="F102" s="31">
        <v>38.633000000000003</v>
      </c>
      <c r="G102" s="32">
        <v>34.361929986338801</v>
      </c>
      <c r="H102" s="32">
        <v>34.677360045662105</v>
      </c>
      <c r="I102" s="32">
        <v>0</v>
      </c>
      <c r="J102" s="32">
        <v>0</v>
      </c>
      <c r="K102" s="32">
        <v>0</v>
      </c>
      <c r="L102" s="32">
        <v>0</v>
      </c>
      <c r="M102" s="33">
        <v>0</v>
      </c>
      <c r="N102" s="33">
        <v>0</v>
      </c>
      <c r="O102" s="32">
        <v>33.645000000000003</v>
      </c>
      <c r="P102" s="32">
        <v>33.895000000000003</v>
      </c>
      <c r="Q102" s="33">
        <v>295537.68000000005</v>
      </c>
      <c r="R102" s="33">
        <v>296920.2</v>
      </c>
      <c r="S102" s="31">
        <v>38.633000000000003</v>
      </c>
      <c r="T102" s="32">
        <v>339352.272</v>
      </c>
      <c r="U102" s="34">
        <v>0</v>
      </c>
      <c r="V102" s="34">
        <v>0</v>
      </c>
      <c r="W102" s="32">
        <v>0</v>
      </c>
      <c r="X102" s="32">
        <v>0</v>
      </c>
      <c r="Y102" s="33">
        <v>0</v>
      </c>
      <c r="Z102" s="33">
        <v>0</v>
      </c>
      <c r="AA102" s="32">
        <v>4.6852999999999999E-3</v>
      </c>
      <c r="AB102" s="32">
        <v>4.7200999999999996E-3</v>
      </c>
      <c r="AC102" s="35">
        <v>0</v>
      </c>
      <c r="AD102" s="36">
        <v>4.6852999999999999E-3</v>
      </c>
      <c r="AE102" s="36">
        <v>4.7200999999999996E-3</v>
      </c>
      <c r="AF102" s="36">
        <v>4.7026999999999998E-3</v>
      </c>
      <c r="AG102" s="37">
        <v>0.9999893405170549</v>
      </c>
      <c r="AH102" s="37">
        <v>1</v>
      </c>
      <c r="AI102" s="37">
        <v>1</v>
      </c>
      <c r="AJ102" s="37">
        <v>1</v>
      </c>
      <c r="AK102" s="38">
        <v>7.0000000000000007E-2</v>
      </c>
      <c r="AL102" s="38">
        <v>7.0000000000000007E-2</v>
      </c>
    </row>
    <row r="103" spans="2:38" x14ac:dyDescent="0.25">
      <c r="B103" s="28">
        <v>10333</v>
      </c>
      <c r="C103" s="29" t="s">
        <v>137</v>
      </c>
      <c r="D103" s="30">
        <v>1</v>
      </c>
      <c r="E103" s="30">
        <v>0</v>
      </c>
      <c r="F103" s="31">
        <v>18.791</v>
      </c>
      <c r="G103" s="32">
        <v>18.870246926229516</v>
      </c>
      <c r="H103" s="32">
        <v>19.219314383561645</v>
      </c>
      <c r="I103" s="32">
        <v>0</v>
      </c>
      <c r="J103" s="32">
        <v>0</v>
      </c>
      <c r="K103" s="32">
        <v>0</v>
      </c>
      <c r="L103" s="32">
        <v>0</v>
      </c>
      <c r="M103" s="33">
        <v>0</v>
      </c>
      <c r="N103" s="33">
        <v>0</v>
      </c>
      <c r="O103" s="32">
        <v>18.103999999999999</v>
      </c>
      <c r="P103" s="32">
        <v>18.437999999999999</v>
      </c>
      <c r="Q103" s="33">
        <v>159025.53599999999</v>
      </c>
      <c r="R103" s="33">
        <v>161516.87999999998</v>
      </c>
      <c r="S103" s="31">
        <v>18.791</v>
      </c>
      <c r="T103" s="32">
        <v>165060.144</v>
      </c>
      <c r="U103" s="34">
        <v>0</v>
      </c>
      <c r="V103" s="34">
        <v>0.21199999999999999</v>
      </c>
      <c r="W103" s="32">
        <v>0</v>
      </c>
      <c r="X103" s="32">
        <v>0</v>
      </c>
      <c r="Y103" s="33">
        <v>0</v>
      </c>
      <c r="Z103" s="33">
        <v>0</v>
      </c>
      <c r="AA103" s="32">
        <v>2.5211000000000001E-3</v>
      </c>
      <c r="AB103" s="32">
        <v>2.5676000000000002E-3</v>
      </c>
      <c r="AC103" s="35">
        <v>0</v>
      </c>
      <c r="AD103" s="36">
        <v>2.5211000000000001E-3</v>
      </c>
      <c r="AE103" s="36">
        <v>2.5676000000000002E-3</v>
      </c>
      <c r="AF103" s="36">
        <v>2.5443499999999999E-3</v>
      </c>
      <c r="AG103" s="37">
        <v>1</v>
      </c>
      <c r="AH103" s="37">
        <v>0.9999964889272287</v>
      </c>
      <c r="AI103" s="37">
        <v>1</v>
      </c>
      <c r="AJ103" s="37">
        <v>1</v>
      </c>
      <c r="AK103" s="38">
        <v>6.5000000000000002E-2</v>
      </c>
      <c r="AL103" s="38">
        <v>6.5000000000000002E-2</v>
      </c>
    </row>
    <row r="104" spans="2:38" x14ac:dyDescent="0.25">
      <c r="B104" s="28">
        <v>10338</v>
      </c>
      <c r="C104" s="29" t="s">
        <v>138</v>
      </c>
      <c r="D104" s="30">
        <v>1</v>
      </c>
      <c r="E104" s="30">
        <v>0</v>
      </c>
      <c r="F104" s="31">
        <v>2.4079999999999999</v>
      </c>
      <c r="G104" s="32">
        <v>2.5086458333333335</v>
      </c>
      <c r="H104" s="32">
        <v>2.5657293378995436</v>
      </c>
      <c r="I104" s="32">
        <v>0</v>
      </c>
      <c r="J104" s="32">
        <v>0</v>
      </c>
      <c r="K104" s="32">
        <v>0</v>
      </c>
      <c r="L104" s="32">
        <v>0</v>
      </c>
      <c r="M104" s="33">
        <v>0</v>
      </c>
      <c r="N104" s="33">
        <v>0</v>
      </c>
      <c r="O104" s="32">
        <v>2.2730000000000001</v>
      </c>
      <c r="P104" s="32">
        <v>2.2759999999999998</v>
      </c>
      <c r="Q104" s="33">
        <v>19966.032000000003</v>
      </c>
      <c r="R104" s="33">
        <v>19937.759999999998</v>
      </c>
      <c r="S104" s="31">
        <v>2.4079999999999999</v>
      </c>
      <c r="T104" s="32">
        <v>21151.871999999999</v>
      </c>
      <c r="U104" s="34">
        <v>0</v>
      </c>
      <c r="V104" s="34">
        <v>0.113</v>
      </c>
      <c r="W104" s="32">
        <v>0</v>
      </c>
      <c r="X104" s="32">
        <v>0</v>
      </c>
      <c r="Y104" s="33">
        <v>0</v>
      </c>
      <c r="Z104" s="33">
        <v>0</v>
      </c>
      <c r="AA104" s="32">
        <v>3.165E-4</v>
      </c>
      <c r="AB104" s="32">
        <v>3.1690000000000001E-4</v>
      </c>
      <c r="AC104" s="35">
        <v>0</v>
      </c>
      <c r="AD104" s="36">
        <v>3.165E-4</v>
      </c>
      <c r="AE104" s="36">
        <v>3.1690000000000001E-4</v>
      </c>
      <c r="AF104" s="36">
        <v>3.167E-4</v>
      </c>
      <c r="AG104" s="37">
        <v>1</v>
      </c>
      <c r="AH104" s="37">
        <v>0.99983440250652278</v>
      </c>
      <c r="AI104" s="37">
        <v>1</v>
      </c>
      <c r="AJ104" s="37">
        <v>1</v>
      </c>
      <c r="AK104" s="38">
        <v>0.03</v>
      </c>
      <c r="AL104" s="38">
        <v>0.03</v>
      </c>
    </row>
    <row r="105" spans="2:38" x14ac:dyDescent="0.25">
      <c r="B105" s="28">
        <v>10342</v>
      </c>
      <c r="C105" s="29" t="s">
        <v>139</v>
      </c>
      <c r="D105" s="30">
        <v>1</v>
      </c>
      <c r="E105" s="30">
        <v>0</v>
      </c>
      <c r="F105" s="31">
        <v>39.975999999999999</v>
      </c>
      <c r="G105" s="32">
        <v>37.85875922131148</v>
      </c>
      <c r="H105" s="32">
        <v>38.05692237442922</v>
      </c>
      <c r="I105" s="32">
        <v>0</v>
      </c>
      <c r="J105" s="32">
        <v>0</v>
      </c>
      <c r="K105" s="32">
        <v>0</v>
      </c>
      <c r="L105" s="32">
        <v>0</v>
      </c>
      <c r="M105" s="33">
        <v>0</v>
      </c>
      <c r="N105" s="33">
        <v>0</v>
      </c>
      <c r="O105" s="32">
        <v>40.612000000000002</v>
      </c>
      <c r="P105" s="32">
        <v>40.895000000000003</v>
      </c>
      <c r="Q105" s="33">
        <v>356735.80800000002</v>
      </c>
      <c r="R105" s="33">
        <v>358240.2</v>
      </c>
      <c r="S105" s="31">
        <v>39.975999999999999</v>
      </c>
      <c r="T105" s="32">
        <v>351149.18400000001</v>
      </c>
      <c r="U105" s="34">
        <v>0</v>
      </c>
      <c r="V105" s="34">
        <v>0</v>
      </c>
      <c r="W105" s="32">
        <v>0</v>
      </c>
      <c r="X105" s="32">
        <v>0</v>
      </c>
      <c r="Y105" s="33">
        <v>0</v>
      </c>
      <c r="Z105" s="33">
        <v>0</v>
      </c>
      <c r="AA105" s="32">
        <v>5.5668999999999996E-3</v>
      </c>
      <c r="AB105" s="32">
        <v>5.5668999999999996E-3</v>
      </c>
      <c r="AC105" s="35">
        <v>0</v>
      </c>
      <c r="AD105" s="36">
        <v>5.5668999999999996E-3</v>
      </c>
      <c r="AE105" s="36">
        <v>5.5668999999999996E-3</v>
      </c>
      <c r="AF105" s="36">
        <v>5.5668999999999996E-3</v>
      </c>
      <c r="AG105" s="37">
        <v>0.98432656094579118</v>
      </c>
      <c r="AH105" s="37">
        <v>0.97752412947950973</v>
      </c>
      <c r="AI105" s="37">
        <v>1.0159095457274365</v>
      </c>
      <c r="AJ105" s="37">
        <v>1.0229887932759656</v>
      </c>
      <c r="AK105" s="38">
        <v>0</v>
      </c>
      <c r="AL105" s="38">
        <v>0</v>
      </c>
    </row>
    <row r="106" spans="2:38" x14ac:dyDescent="0.25">
      <c r="B106" s="28">
        <v>10343</v>
      </c>
      <c r="C106" s="29" t="s">
        <v>140</v>
      </c>
      <c r="D106" s="30">
        <v>1</v>
      </c>
      <c r="E106" s="30">
        <v>0</v>
      </c>
      <c r="F106" s="31">
        <v>31.856999999999999</v>
      </c>
      <c r="G106" s="32">
        <v>32.263862021857925</v>
      </c>
      <c r="H106" s="32">
        <v>32.434988242009133</v>
      </c>
      <c r="I106" s="32">
        <v>0</v>
      </c>
      <c r="J106" s="32">
        <v>0</v>
      </c>
      <c r="K106" s="32">
        <v>0</v>
      </c>
      <c r="L106" s="32">
        <v>0</v>
      </c>
      <c r="M106" s="33">
        <v>0</v>
      </c>
      <c r="N106" s="33">
        <v>0</v>
      </c>
      <c r="O106" s="32">
        <v>30.885000000000002</v>
      </c>
      <c r="P106" s="32">
        <v>30.818000000000001</v>
      </c>
      <c r="Q106" s="33">
        <v>271293.84000000003</v>
      </c>
      <c r="R106" s="33">
        <v>269965.68</v>
      </c>
      <c r="S106" s="31">
        <v>31.856999999999999</v>
      </c>
      <c r="T106" s="32">
        <v>279831.88799999998</v>
      </c>
      <c r="U106" s="34">
        <v>0</v>
      </c>
      <c r="V106" s="34">
        <v>0</v>
      </c>
      <c r="W106" s="32">
        <v>0</v>
      </c>
      <c r="X106" s="32">
        <v>0</v>
      </c>
      <c r="Y106" s="33">
        <v>0</v>
      </c>
      <c r="Z106" s="33">
        <v>0</v>
      </c>
      <c r="AA106" s="32">
        <v>4.3008999999999999E-3</v>
      </c>
      <c r="AB106" s="32">
        <v>4.2915999999999996E-3</v>
      </c>
      <c r="AC106" s="35">
        <v>0</v>
      </c>
      <c r="AD106" s="36">
        <v>4.3008999999999999E-3</v>
      </c>
      <c r="AE106" s="36">
        <v>4.2915999999999996E-3</v>
      </c>
      <c r="AF106" s="36">
        <v>4.2962499999999997E-3</v>
      </c>
      <c r="AG106" s="37">
        <v>0.99997719346451086</v>
      </c>
      <c r="AH106" s="37">
        <v>0.99999925816256585</v>
      </c>
      <c r="AI106" s="37">
        <v>1</v>
      </c>
      <c r="AJ106" s="37">
        <v>1</v>
      </c>
      <c r="AK106" s="38">
        <v>5.5E-2</v>
      </c>
      <c r="AL106" s="38">
        <v>5.5E-2</v>
      </c>
    </row>
    <row r="107" spans="2:38" x14ac:dyDescent="0.25">
      <c r="B107" s="28">
        <v>10349</v>
      </c>
      <c r="C107" s="29" t="s">
        <v>141</v>
      </c>
      <c r="D107" s="30">
        <v>1</v>
      </c>
      <c r="E107" s="30">
        <v>0</v>
      </c>
      <c r="F107" s="31">
        <v>531.72699999999998</v>
      </c>
      <c r="G107" s="32">
        <v>1168.1579008424408</v>
      </c>
      <c r="H107" s="32">
        <v>1164.3819636986302</v>
      </c>
      <c r="I107" s="32">
        <v>0</v>
      </c>
      <c r="J107" s="32">
        <v>0</v>
      </c>
      <c r="K107" s="32">
        <v>614.97666211293256</v>
      </c>
      <c r="L107" s="32">
        <v>615.74337899543377</v>
      </c>
      <c r="M107" s="33">
        <v>5401955</v>
      </c>
      <c r="N107" s="33">
        <v>5393912</v>
      </c>
      <c r="O107" s="32">
        <v>553.18100000000004</v>
      </c>
      <c r="P107" s="32">
        <v>548.63900000000001</v>
      </c>
      <c r="Q107" s="33">
        <v>4859141.9040000001</v>
      </c>
      <c r="R107" s="33">
        <v>4806077.6399999997</v>
      </c>
      <c r="S107" s="31">
        <v>531.72699999999998</v>
      </c>
      <c r="T107" s="32">
        <v>4670689.9679999994</v>
      </c>
      <c r="U107" s="34">
        <v>15.743</v>
      </c>
      <c r="V107" s="34">
        <v>29.757999999999999</v>
      </c>
      <c r="W107" s="32">
        <v>15.743</v>
      </c>
      <c r="X107" s="32">
        <v>29.757999999999999</v>
      </c>
      <c r="Y107" s="33">
        <v>138286.51200000002</v>
      </c>
      <c r="Z107" s="33">
        <v>260680.08</v>
      </c>
      <c r="AA107" s="32">
        <v>7.4046399999999998E-2</v>
      </c>
      <c r="AB107" s="32">
        <v>7.4046399999999998E-2</v>
      </c>
      <c r="AC107" s="35">
        <v>3.6332099999999999E-2</v>
      </c>
      <c r="AD107" s="36">
        <v>3.7714299999999999E-2</v>
      </c>
      <c r="AE107" s="36">
        <v>3.7714299999999999E-2</v>
      </c>
      <c r="AF107" s="36">
        <v>3.7714299999999999E-2</v>
      </c>
      <c r="AG107" s="37">
        <v>0.99672851514853555</v>
      </c>
      <c r="AH107" s="37">
        <v>0.99328478292792299</v>
      </c>
      <c r="AI107" s="37">
        <v>1.0403477724471393</v>
      </c>
      <c r="AJ107" s="37">
        <v>1.0318057950790538</v>
      </c>
      <c r="AK107" s="38">
        <v>0</v>
      </c>
      <c r="AL107" s="38">
        <v>0</v>
      </c>
    </row>
    <row r="108" spans="2:38" x14ac:dyDescent="0.25">
      <c r="B108" s="28">
        <v>10352</v>
      </c>
      <c r="C108" s="29" t="s">
        <v>142</v>
      </c>
      <c r="D108" s="30">
        <v>1</v>
      </c>
      <c r="E108" s="30">
        <v>0</v>
      </c>
      <c r="F108" s="31">
        <v>16.143999999999998</v>
      </c>
      <c r="G108" s="32">
        <v>15.769448656648452</v>
      </c>
      <c r="H108" s="32">
        <v>15.903370776255707</v>
      </c>
      <c r="I108" s="32">
        <v>0</v>
      </c>
      <c r="J108" s="32">
        <v>0</v>
      </c>
      <c r="K108" s="32">
        <v>0</v>
      </c>
      <c r="L108" s="32">
        <v>0</v>
      </c>
      <c r="M108" s="33">
        <v>0</v>
      </c>
      <c r="N108" s="33">
        <v>0</v>
      </c>
      <c r="O108" s="32">
        <v>15.775</v>
      </c>
      <c r="P108" s="32">
        <v>15.958</v>
      </c>
      <c r="Q108" s="33">
        <v>138567.6</v>
      </c>
      <c r="R108" s="33">
        <v>139792.07999999999</v>
      </c>
      <c r="S108" s="31">
        <v>16.143999999999998</v>
      </c>
      <c r="T108" s="32">
        <v>141808.89599999998</v>
      </c>
      <c r="U108" s="34">
        <v>0</v>
      </c>
      <c r="V108" s="34">
        <v>0.246</v>
      </c>
      <c r="W108" s="32">
        <v>0</v>
      </c>
      <c r="X108" s="32">
        <v>0</v>
      </c>
      <c r="Y108" s="33">
        <v>0</v>
      </c>
      <c r="Z108" s="33">
        <v>0</v>
      </c>
      <c r="AA108" s="32">
        <v>2.1968000000000001E-3</v>
      </c>
      <c r="AB108" s="32">
        <v>2.2223E-3</v>
      </c>
      <c r="AC108" s="35">
        <v>0</v>
      </c>
      <c r="AD108" s="36">
        <v>2.1968000000000001E-3</v>
      </c>
      <c r="AE108" s="36">
        <v>2.2223E-3</v>
      </c>
      <c r="AF108" s="36">
        <v>2.2095500000000002E-3</v>
      </c>
      <c r="AG108" s="37">
        <v>1</v>
      </c>
      <c r="AH108" s="37">
        <v>1</v>
      </c>
      <c r="AI108" s="37">
        <v>1</v>
      </c>
      <c r="AJ108" s="37">
        <v>1</v>
      </c>
      <c r="AK108" s="38">
        <v>0.06</v>
      </c>
      <c r="AL108" s="38">
        <v>0.06</v>
      </c>
    </row>
    <row r="109" spans="2:38" x14ac:dyDescent="0.25">
      <c r="B109" s="28">
        <v>10354</v>
      </c>
      <c r="C109" s="29" t="s">
        <v>143</v>
      </c>
      <c r="D109" s="30">
        <v>1</v>
      </c>
      <c r="E109" s="30">
        <v>0</v>
      </c>
      <c r="F109" s="31">
        <v>810.99</v>
      </c>
      <c r="G109" s="32">
        <v>801.09578551912568</v>
      </c>
      <c r="H109" s="32">
        <v>813.56241484018267</v>
      </c>
      <c r="I109" s="32">
        <v>0</v>
      </c>
      <c r="J109" s="32">
        <v>0</v>
      </c>
      <c r="K109" s="32">
        <v>30.841643897996356</v>
      </c>
      <c r="L109" s="32">
        <v>30.827968036529679</v>
      </c>
      <c r="M109" s="33">
        <v>270913</v>
      </c>
      <c r="N109" s="33">
        <v>270053</v>
      </c>
      <c r="O109" s="32">
        <v>770.25400000000002</v>
      </c>
      <c r="P109" s="32">
        <v>782.73400000000004</v>
      </c>
      <c r="Q109" s="33">
        <v>6765911.1359999999</v>
      </c>
      <c r="R109" s="33">
        <v>6856749.8400000008</v>
      </c>
      <c r="S109" s="31">
        <v>810.99</v>
      </c>
      <c r="T109" s="32">
        <v>7123736.1600000001</v>
      </c>
      <c r="U109" s="34">
        <v>5.0780000000000003</v>
      </c>
      <c r="V109" s="34">
        <v>17.318000000000001</v>
      </c>
      <c r="W109" s="32">
        <v>5.0780000000000003</v>
      </c>
      <c r="X109" s="32">
        <v>17.318000000000001</v>
      </c>
      <c r="Y109" s="33">
        <v>44605.152000000002</v>
      </c>
      <c r="Z109" s="33">
        <v>151705.68000000002</v>
      </c>
      <c r="AA109" s="32">
        <v>0.10726289999999999</v>
      </c>
      <c r="AB109" s="32">
        <v>0.10900079999999999</v>
      </c>
      <c r="AC109" s="35">
        <v>5.4542399999999998E-2</v>
      </c>
      <c r="AD109" s="36">
        <v>5.2720499999999997E-2</v>
      </c>
      <c r="AE109" s="36">
        <v>5.4458399999999997E-2</v>
      </c>
      <c r="AF109" s="36">
        <v>5.3589449999999997E-2</v>
      </c>
      <c r="AG109" s="37">
        <v>0.99999952256055857</v>
      </c>
      <c r="AH109" s="37">
        <v>1</v>
      </c>
      <c r="AI109" s="37">
        <v>1</v>
      </c>
      <c r="AJ109" s="37">
        <v>1</v>
      </c>
      <c r="AK109" s="38">
        <v>0</v>
      </c>
      <c r="AL109" s="38">
        <v>0</v>
      </c>
    </row>
    <row r="110" spans="2:38" x14ac:dyDescent="0.25">
      <c r="B110" s="28">
        <v>10360</v>
      </c>
      <c r="C110" s="29" t="s">
        <v>144</v>
      </c>
      <c r="D110" s="30">
        <v>1</v>
      </c>
      <c r="E110" s="30">
        <v>0</v>
      </c>
      <c r="F110" s="31">
        <v>6.8659999999999997</v>
      </c>
      <c r="G110" s="32">
        <v>6.7753655510018209</v>
      </c>
      <c r="H110" s="32">
        <v>6.8443644977168949</v>
      </c>
      <c r="I110" s="32">
        <v>0</v>
      </c>
      <c r="J110" s="32">
        <v>0</v>
      </c>
      <c r="K110" s="32">
        <v>0</v>
      </c>
      <c r="L110" s="32">
        <v>0</v>
      </c>
      <c r="M110" s="33">
        <v>0</v>
      </c>
      <c r="N110" s="33">
        <v>0</v>
      </c>
      <c r="O110" s="32">
        <v>6.4820000000000002</v>
      </c>
      <c r="P110" s="32">
        <v>6.6470000000000002</v>
      </c>
      <c r="Q110" s="33">
        <v>56937.887999999999</v>
      </c>
      <c r="R110" s="33">
        <v>58227.72</v>
      </c>
      <c r="S110" s="31">
        <v>6.8659999999999997</v>
      </c>
      <c r="T110" s="32">
        <v>60310.943999999996</v>
      </c>
      <c r="U110" s="34">
        <v>0</v>
      </c>
      <c r="V110" s="34">
        <v>3.2000000000000001E-2</v>
      </c>
      <c r="W110" s="32">
        <v>0</v>
      </c>
      <c r="X110" s="32">
        <v>0</v>
      </c>
      <c r="Y110" s="33">
        <v>0</v>
      </c>
      <c r="Z110" s="33">
        <v>0</v>
      </c>
      <c r="AA110" s="32">
        <v>9.0269999999999999E-4</v>
      </c>
      <c r="AB110" s="32">
        <v>9.2559999999999995E-4</v>
      </c>
      <c r="AC110" s="35">
        <v>0</v>
      </c>
      <c r="AD110" s="36">
        <v>9.0269999999999999E-4</v>
      </c>
      <c r="AE110" s="36">
        <v>9.2559999999999995E-4</v>
      </c>
      <c r="AF110" s="36">
        <v>9.1414999999999997E-4</v>
      </c>
      <c r="AG110" s="37">
        <v>1</v>
      </c>
      <c r="AH110" s="37">
        <v>0.99997990067451736</v>
      </c>
      <c r="AI110" s="37">
        <v>1</v>
      </c>
      <c r="AJ110" s="37">
        <v>1</v>
      </c>
      <c r="AK110" s="38">
        <v>4.4999999999999998E-2</v>
      </c>
      <c r="AL110" s="38">
        <v>4.4999999999999998E-2</v>
      </c>
    </row>
    <row r="111" spans="2:38" x14ac:dyDescent="0.25">
      <c r="B111" s="28">
        <v>10363</v>
      </c>
      <c r="C111" s="29" t="s">
        <v>145</v>
      </c>
      <c r="D111" s="30">
        <v>1</v>
      </c>
      <c r="E111" s="30">
        <v>0</v>
      </c>
      <c r="F111" s="31">
        <v>102.208</v>
      </c>
      <c r="G111" s="32">
        <v>99.867550660291485</v>
      </c>
      <c r="H111" s="32">
        <v>101.08635719178083</v>
      </c>
      <c r="I111" s="32">
        <v>0</v>
      </c>
      <c r="J111" s="32">
        <v>0</v>
      </c>
      <c r="K111" s="32">
        <v>0</v>
      </c>
      <c r="L111" s="32">
        <v>0</v>
      </c>
      <c r="M111" s="33">
        <v>0</v>
      </c>
      <c r="N111" s="33">
        <v>0</v>
      </c>
      <c r="O111" s="32">
        <v>98.027000000000001</v>
      </c>
      <c r="P111" s="32">
        <v>99.135000000000005</v>
      </c>
      <c r="Q111" s="33">
        <v>861069.16800000006</v>
      </c>
      <c r="R111" s="33">
        <v>868422.60000000009</v>
      </c>
      <c r="S111" s="31">
        <v>102.208</v>
      </c>
      <c r="T111" s="32">
        <v>897795.07200000004</v>
      </c>
      <c r="U111" s="34">
        <v>0</v>
      </c>
      <c r="V111" s="34">
        <v>0.54900000000000004</v>
      </c>
      <c r="W111" s="32">
        <v>0</v>
      </c>
      <c r="X111" s="32">
        <v>0</v>
      </c>
      <c r="Y111" s="33">
        <v>0</v>
      </c>
      <c r="Z111" s="33">
        <v>0</v>
      </c>
      <c r="AA111" s="32">
        <v>1.3650900000000001E-2</v>
      </c>
      <c r="AB111" s="32">
        <v>1.38052E-2</v>
      </c>
      <c r="AC111" s="35">
        <v>0</v>
      </c>
      <c r="AD111" s="36">
        <v>1.3650900000000001E-2</v>
      </c>
      <c r="AE111" s="36">
        <v>1.38052E-2</v>
      </c>
      <c r="AF111" s="36">
        <v>1.372805E-2</v>
      </c>
      <c r="AG111" s="37">
        <v>1</v>
      </c>
      <c r="AH111" s="37">
        <v>1</v>
      </c>
      <c r="AI111" s="37">
        <v>1</v>
      </c>
      <c r="AJ111" s="37">
        <v>1</v>
      </c>
      <c r="AK111" s="38">
        <v>0</v>
      </c>
      <c r="AL111" s="38">
        <v>0</v>
      </c>
    </row>
    <row r="112" spans="2:38" x14ac:dyDescent="0.25">
      <c r="B112" s="28">
        <v>10369</v>
      </c>
      <c r="C112" s="29" t="s">
        <v>146</v>
      </c>
      <c r="D112" s="30">
        <v>1</v>
      </c>
      <c r="E112" s="30">
        <v>0</v>
      </c>
      <c r="F112" s="31">
        <v>16.677</v>
      </c>
      <c r="G112" s="32">
        <v>16.245445924408017</v>
      </c>
      <c r="H112" s="32">
        <v>16.318584246575341</v>
      </c>
      <c r="I112" s="32">
        <v>0</v>
      </c>
      <c r="J112" s="32">
        <v>0</v>
      </c>
      <c r="K112" s="32">
        <v>0</v>
      </c>
      <c r="L112" s="32">
        <v>0</v>
      </c>
      <c r="M112" s="33">
        <v>0</v>
      </c>
      <c r="N112" s="33">
        <v>0</v>
      </c>
      <c r="O112" s="32">
        <v>15.702999999999999</v>
      </c>
      <c r="P112" s="32">
        <v>15.917999999999999</v>
      </c>
      <c r="Q112" s="33">
        <v>137935.152</v>
      </c>
      <c r="R112" s="33">
        <v>139441.68</v>
      </c>
      <c r="S112" s="31">
        <v>16.677</v>
      </c>
      <c r="T112" s="32">
        <v>146490.76800000001</v>
      </c>
      <c r="U112" s="34">
        <v>0</v>
      </c>
      <c r="V112" s="34">
        <v>0.17699999999999999</v>
      </c>
      <c r="W112" s="32">
        <v>0</v>
      </c>
      <c r="X112" s="32">
        <v>0</v>
      </c>
      <c r="Y112" s="33">
        <v>0</v>
      </c>
      <c r="Z112" s="33">
        <v>0</v>
      </c>
      <c r="AA112" s="32">
        <v>2.1867000000000002E-3</v>
      </c>
      <c r="AB112" s="32">
        <v>2.2166999999999998E-3</v>
      </c>
      <c r="AC112" s="35">
        <v>0</v>
      </c>
      <c r="AD112" s="36">
        <v>2.1867000000000002E-3</v>
      </c>
      <c r="AE112" s="36">
        <v>2.2166999999999998E-3</v>
      </c>
      <c r="AF112" s="36">
        <v>2.2017E-3</v>
      </c>
      <c r="AG112" s="37">
        <v>0.99995418564183369</v>
      </c>
      <c r="AH112" s="37">
        <v>1</v>
      </c>
      <c r="AI112" s="37">
        <v>1</v>
      </c>
      <c r="AJ112" s="37">
        <v>1</v>
      </c>
      <c r="AK112" s="38">
        <v>7.0000000000000007E-2</v>
      </c>
      <c r="AL112" s="38">
        <v>7.0000000000000007E-2</v>
      </c>
    </row>
    <row r="113" spans="2:38" x14ac:dyDescent="0.25">
      <c r="B113" s="28">
        <v>10370</v>
      </c>
      <c r="C113" s="29" t="s">
        <v>147</v>
      </c>
      <c r="D113" s="30">
        <v>1</v>
      </c>
      <c r="E113" s="30">
        <v>0</v>
      </c>
      <c r="F113" s="31">
        <v>408.39299999999997</v>
      </c>
      <c r="G113" s="32">
        <v>577.65924237249556</v>
      </c>
      <c r="H113" s="32">
        <v>582.3113192922375</v>
      </c>
      <c r="I113" s="32">
        <v>0</v>
      </c>
      <c r="J113" s="32">
        <v>0</v>
      </c>
      <c r="K113" s="32">
        <v>178.4691484517304</v>
      </c>
      <c r="L113" s="32">
        <v>178.41952054794521</v>
      </c>
      <c r="M113" s="33">
        <v>1567672.9999999998</v>
      </c>
      <c r="N113" s="33">
        <v>1562955</v>
      </c>
      <c r="O113" s="32">
        <v>399.19</v>
      </c>
      <c r="P113" s="32">
        <v>403.892</v>
      </c>
      <c r="Q113" s="33">
        <v>3506484.96</v>
      </c>
      <c r="R113" s="33">
        <v>3538093.92</v>
      </c>
      <c r="S113" s="31">
        <v>408.39299999999997</v>
      </c>
      <c r="T113" s="32">
        <v>3587324.1119999997</v>
      </c>
      <c r="U113" s="34">
        <v>33.591999999999999</v>
      </c>
      <c r="V113" s="34">
        <v>40.072000000000003</v>
      </c>
      <c r="W113" s="32">
        <v>33.591999999999999</v>
      </c>
      <c r="X113" s="32">
        <v>40.072000000000003</v>
      </c>
      <c r="Y113" s="33">
        <v>295072.12799999997</v>
      </c>
      <c r="Z113" s="33">
        <v>351030.72000000003</v>
      </c>
      <c r="AA113" s="32">
        <v>5.5589800000000002E-2</v>
      </c>
      <c r="AB113" s="32">
        <v>5.6244599999999999E-2</v>
      </c>
      <c r="AC113" s="35">
        <v>2.9708399999999999E-2</v>
      </c>
      <c r="AD113" s="36">
        <v>2.5881400000000002E-2</v>
      </c>
      <c r="AE113" s="36">
        <v>2.6536199999999999E-2</v>
      </c>
      <c r="AF113" s="36">
        <v>2.6208800000000001E-2</v>
      </c>
      <c r="AG113" s="37">
        <v>0.99999945712320037</v>
      </c>
      <c r="AH113" s="37">
        <v>1</v>
      </c>
      <c r="AI113" s="37">
        <v>1</v>
      </c>
      <c r="AJ113" s="37">
        <v>1</v>
      </c>
      <c r="AK113" s="38">
        <v>0</v>
      </c>
      <c r="AL113" s="38">
        <v>0</v>
      </c>
    </row>
    <row r="114" spans="2:38" x14ac:dyDescent="0.25">
      <c r="B114" s="28">
        <v>10371</v>
      </c>
      <c r="C114" s="29" t="s">
        <v>148</v>
      </c>
      <c r="D114" s="30">
        <v>1</v>
      </c>
      <c r="E114" s="30">
        <v>0</v>
      </c>
      <c r="F114" s="31">
        <v>11.196999999999999</v>
      </c>
      <c r="G114" s="32">
        <v>11.659406420765025</v>
      </c>
      <c r="H114" s="32">
        <v>12.129036073059359</v>
      </c>
      <c r="I114" s="32">
        <v>0</v>
      </c>
      <c r="J114" s="32">
        <v>0</v>
      </c>
      <c r="K114" s="32">
        <v>0</v>
      </c>
      <c r="L114" s="32">
        <v>0</v>
      </c>
      <c r="M114" s="33">
        <v>0</v>
      </c>
      <c r="N114" s="33">
        <v>0</v>
      </c>
      <c r="O114" s="32">
        <v>11.262</v>
      </c>
      <c r="P114" s="32">
        <v>11.573</v>
      </c>
      <c r="Q114" s="33">
        <v>98925.40800000001</v>
      </c>
      <c r="R114" s="33">
        <v>101379.48000000001</v>
      </c>
      <c r="S114" s="31">
        <v>11.196999999999999</v>
      </c>
      <c r="T114" s="32">
        <v>98354.447999999989</v>
      </c>
      <c r="U114" s="34">
        <v>0.184</v>
      </c>
      <c r="V114" s="34">
        <v>0.46800000000000003</v>
      </c>
      <c r="W114" s="32">
        <v>0</v>
      </c>
      <c r="X114" s="32">
        <v>0</v>
      </c>
      <c r="Y114" s="33">
        <v>0</v>
      </c>
      <c r="Z114" s="33">
        <v>0</v>
      </c>
      <c r="AA114" s="32">
        <v>1.5593E-3</v>
      </c>
      <c r="AB114" s="32">
        <v>1.5593E-3</v>
      </c>
      <c r="AC114" s="35">
        <v>0</v>
      </c>
      <c r="AD114" s="36">
        <v>1.5593E-3</v>
      </c>
      <c r="AE114" s="36">
        <v>1.5593E-3</v>
      </c>
      <c r="AF114" s="36">
        <v>1.5593E-3</v>
      </c>
      <c r="AG114" s="37">
        <v>0.99427100291126225</v>
      </c>
      <c r="AH114" s="37">
        <v>0.96753703027667037</v>
      </c>
      <c r="AI114" s="37">
        <v>1.0058051263731358</v>
      </c>
      <c r="AJ114" s="37">
        <v>1.0335804233276771</v>
      </c>
      <c r="AK114" s="38">
        <v>0</v>
      </c>
      <c r="AL114" s="38">
        <v>0</v>
      </c>
    </row>
    <row r="115" spans="2:38" x14ac:dyDescent="0.25">
      <c r="B115" s="28">
        <v>10376</v>
      </c>
      <c r="C115" s="29" t="s">
        <v>149</v>
      </c>
      <c r="D115" s="30">
        <v>1</v>
      </c>
      <c r="E115" s="30">
        <v>0</v>
      </c>
      <c r="F115" s="31">
        <v>56.865000000000002</v>
      </c>
      <c r="G115" s="32">
        <v>56.894055327868848</v>
      </c>
      <c r="H115" s="32">
        <v>57.465101484018263</v>
      </c>
      <c r="I115" s="32">
        <v>0</v>
      </c>
      <c r="J115" s="32">
        <v>0</v>
      </c>
      <c r="K115" s="32">
        <v>0.17486338797814208</v>
      </c>
      <c r="L115" s="32">
        <v>0.17488584474885846</v>
      </c>
      <c r="M115" s="33">
        <v>1536</v>
      </c>
      <c r="N115" s="33">
        <v>1532</v>
      </c>
      <c r="O115" s="32">
        <v>55.048000000000002</v>
      </c>
      <c r="P115" s="32">
        <v>55.292000000000002</v>
      </c>
      <c r="Q115" s="33">
        <v>483541.63200000004</v>
      </c>
      <c r="R115" s="33">
        <v>484357.92000000004</v>
      </c>
      <c r="S115" s="31">
        <v>56.865000000000002</v>
      </c>
      <c r="T115" s="32">
        <v>499502.16000000003</v>
      </c>
      <c r="U115" s="34">
        <v>0</v>
      </c>
      <c r="V115" s="34">
        <v>0</v>
      </c>
      <c r="W115" s="32">
        <v>0</v>
      </c>
      <c r="X115" s="32">
        <v>0</v>
      </c>
      <c r="Y115" s="33">
        <v>0</v>
      </c>
      <c r="Z115" s="33">
        <v>0</v>
      </c>
      <c r="AA115" s="32">
        <v>7.6658000000000004E-3</v>
      </c>
      <c r="AB115" s="32">
        <v>7.6997999999999997E-3</v>
      </c>
      <c r="AC115" s="35">
        <v>0</v>
      </c>
      <c r="AD115" s="36">
        <v>7.6658000000000004E-3</v>
      </c>
      <c r="AE115" s="36">
        <v>7.6997999999999997E-3</v>
      </c>
      <c r="AF115" s="36">
        <v>7.6828E-3</v>
      </c>
      <c r="AG115" s="37">
        <v>1</v>
      </c>
      <c r="AH115" s="37">
        <v>1</v>
      </c>
      <c r="AI115" s="37">
        <v>1</v>
      </c>
      <c r="AJ115" s="37">
        <v>1</v>
      </c>
      <c r="AK115" s="38">
        <v>0</v>
      </c>
      <c r="AL115" s="38">
        <v>0</v>
      </c>
    </row>
    <row r="116" spans="2:38" x14ac:dyDescent="0.25">
      <c r="B116" s="28">
        <v>10378</v>
      </c>
      <c r="C116" s="29" t="s">
        <v>150</v>
      </c>
      <c r="D116" s="30">
        <v>1</v>
      </c>
      <c r="E116" s="30">
        <v>0</v>
      </c>
      <c r="F116" s="31">
        <v>2.0550000000000002</v>
      </c>
      <c r="G116" s="32">
        <v>2.1161819216757736</v>
      </c>
      <c r="H116" s="32">
        <v>2.1255810502283099</v>
      </c>
      <c r="I116" s="32">
        <v>0</v>
      </c>
      <c r="J116" s="32">
        <v>0</v>
      </c>
      <c r="K116" s="32">
        <v>0</v>
      </c>
      <c r="L116" s="32">
        <v>0</v>
      </c>
      <c r="M116" s="33">
        <v>0</v>
      </c>
      <c r="N116" s="33">
        <v>0</v>
      </c>
      <c r="O116" s="32">
        <v>2.1520000000000001</v>
      </c>
      <c r="P116" s="32">
        <v>2.1669999999999998</v>
      </c>
      <c r="Q116" s="33">
        <v>18903.168000000001</v>
      </c>
      <c r="R116" s="33">
        <v>18982.919999999998</v>
      </c>
      <c r="S116" s="31">
        <v>2.0550000000000002</v>
      </c>
      <c r="T116" s="32">
        <v>18051.120000000003</v>
      </c>
      <c r="U116" s="34">
        <v>0</v>
      </c>
      <c r="V116" s="34">
        <v>1.2999999999999999E-2</v>
      </c>
      <c r="W116" s="32">
        <v>0</v>
      </c>
      <c r="X116" s="32">
        <v>0</v>
      </c>
      <c r="Y116" s="33">
        <v>0</v>
      </c>
      <c r="Z116" s="33">
        <v>0</v>
      </c>
      <c r="AA116" s="32">
        <v>2.8620000000000002E-4</v>
      </c>
      <c r="AB116" s="32">
        <v>2.8620000000000002E-4</v>
      </c>
      <c r="AC116" s="35">
        <v>0</v>
      </c>
      <c r="AD116" s="36">
        <v>2.8620000000000002E-4</v>
      </c>
      <c r="AE116" s="36">
        <v>2.8620000000000002E-4</v>
      </c>
      <c r="AF116" s="36">
        <v>2.8620000000000002E-4</v>
      </c>
      <c r="AG116" s="37">
        <v>0.95503083600876693</v>
      </c>
      <c r="AH116" s="37">
        <v>0.94845582535170514</v>
      </c>
      <c r="AI116" s="37">
        <v>1.0472019464720195</v>
      </c>
      <c r="AJ116" s="37">
        <v>1.0545012165450121</v>
      </c>
      <c r="AK116" s="38">
        <v>0</v>
      </c>
      <c r="AL116" s="38">
        <v>0</v>
      </c>
    </row>
    <row r="117" spans="2:38" x14ac:dyDescent="0.25">
      <c r="B117" s="28">
        <v>10379</v>
      </c>
      <c r="C117" s="29" t="s">
        <v>151</v>
      </c>
      <c r="D117" s="30">
        <v>1</v>
      </c>
      <c r="E117" s="30">
        <v>0</v>
      </c>
      <c r="F117" s="31">
        <v>4.88</v>
      </c>
      <c r="G117" s="32">
        <v>4.8184625455373409</v>
      </c>
      <c r="H117" s="32">
        <v>4.8793382420091325</v>
      </c>
      <c r="I117" s="32">
        <v>0</v>
      </c>
      <c r="J117" s="32">
        <v>0</v>
      </c>
      <c r="K117" s="32">
        <v>0</v>
      </c>
      <c r="L117" s="32">
        <v>0</v>
      </c>
      <c r="M117" s="33">
        <v>0</v>
      </c>
      <c r="N117" s="33">
        <v>0</v>
      </c>
      <c r="O117" s="32">
        <v>4.8339999999999996</v>
      </c>
      <c r="P117" s="32">
        <v>4.8929999999999998</v>
      </c>
      <c r="Q117" s="33">
        <v>42461.856</v>
      </c>
      <c r="R117" s="33">
        <v>42862.68</v>
      </c>
      <c r="S117" s="31">
        <v>4.88</v>
      </c>
      <c r="T117" s="32">
        <v>42865.919999999998</v>
      </c>
      <c r="U117" s="34">
        <v>0</v>
      </c>
      <c r="V117" s="34">
        <v>4.5999999999999999E-2</v>
      </c>
      <c r="W117" s="32">
        <v>0</v>
      </c>
      <c r="X117" s="32">
        <v>0</v>
      </c>
      <c r="Y117" s="33">
        <v>0</v>
      </c>
      <c r="Z117" s="33">
        <v>0</v>
      </c>
      <c r="AA117" s="32">
        <v>6.7319999999999999E-4</v>
      </c>
      <c r="AB117" s="32">
        <v>6.7960000000000004E-4</v>
      </c>
      <c r="AC117" s="35">
        <v>0</v>
      </c>
      <c r="AD117" s="36">
        <v>6.7319999999999999E-4</v>
      </c>
      <c r="AE117" s="36">
        <v>6.7960000000000004E-4</v>
      </c>
      <c r="AF117" s="36">
        <v>6.7639999999999996E-4</v>
      </c>
      <c r="AG117" s="37">
        <v>1</v>
      </c>
      <c r="AH117" s="37">
        <v>0.99744882565182258</v>
      </c>
      <c r="AI117" s="37">
        <v>1</v>
      </c>
      <c r="AJ117" s="37">
        <v>1.0026639344262296</v>
      </c>
      <c r="AK117" s="38">
        <v>0</v>
      </c>
      <c r="AL117" s="38">
        <v>0</v>
      </c>
    </row>
    <row r="118" spans="2:38" x14ac:dyDescent="0.25">
      <c r="B118" s="28">
        <v>10388</v>
      </c>
      <c r="C118" s="29" t="s">
        <v>152</v>
      </c>
      <c r="D118" s="30">
        <v>0</v>
      </c>
      <c r="E118" s="30">
        <v>1</v>
      </c>
      <c r="F118" s="31">
        <v>114.91200000000001</v>
      </c>
      <c r="G118" s="32">
        <v>132.2514553734062</v>
      </c>
      <c r="H118" s="32">
        <v>151.30841906392695</v>
      </c>
      <c r="I118" s="32">
        <v>0</v>
      </c>
      <c r="J118" s="32">
        <v>0</v>
      </c>
      <c r="K118" s="32">
        <v>0</v>
      </c>
      <c r="L118" s="32">
        <v>0</v>
      </c>
      <c r="M118" s="33">
        <v>0</v>
      </c>
      <c r="N118" s="33">
        <v>0</v>
      </c>
      <c r="O118" s="32">
        <v>113.78</v>
      </c>
      <c r="P118" s="32">
        <v>124.621</v>
      </c>
      <c r="Q118" s="33">
        <v>999443.52</v>
      </c>
      <c r="R118" s="33">
        <v>1091679.96</v>
      </c>
      <c r="S118" s="31">
        <v>114.91200000000001</v>
      </c>
      <c r="T118" s="32">
        <v>1009387.008</v>
      </c>
      <c r="U118" s="34">
        <v>9.6449999999999996</v>
      </c>
      <c r="V118" s="34">
        <v>13.65</v>
      </c>
      <c r="W118" s="32">
        <v>9.6449999999999996</v>
      </c>
      <c r="X118" s="32">
        <v>13.65</v>
      </c>
      <c r="Y118" s="33">
        <v>84721.68</v>
      </c>
      <c r="Z118" s="33">
        <v>119574</v>
      </c>
      <c r="AA118" s="32">
        <v>1.58446E-2</v>
      </c>
      <c r="AB118" s="32">
        <v>1.6002200000000001E-2</v>
      </c>
      <c r="AC118" s="35">
        <v>0</v>
      </c>
      <c r="AD118" s="36">
        <v>1.58446E-2</v>
      </c>
      <c r="AE118" s="36">
        <v>1.6002200000000001E-2</v>
      </c>
      <c r="AF118" s="36">
        <v>1.5923400000000001E-2</v>
      </c>
      <c r="AG118" s="37">
        <v>0.9999971920893812</v>
      </c>
      <c r="AH118" s="37">
        <v>0.92209229814374682</v>
      </c>
      <c r="AI118" s="37">
        <v>1</v>
      </c>
      <c r="AJ118" s="37">
        <v>1.0844907407407407</v>
      </c>
      <c r="AK118" s="38">
        <v>0.06</v>
      </c>
      <c r="AL118" s="38">
        <v>6.5070000000000003E-2</v>
      </c>
    </row>
    <row r="119" spans="2:38" x14ac:dyDescent="0.25">
      <c r="B119" s="28">
        <v>10391</v>
      </c>
      <c r="C119" s="29" t="s">
        <v>153</v>
      </c>
      <c r="D119" s="30">
        <v>1</v>
      </c>
      <c r="E119" s="30">
        <v>0</v>
      </c>
      <c r="F119" s="31">
        <v>30.423999999999999</v>
      </c>
      <c r="G119" s="32">
        <v>31.562150614754096</v>
      </c>
      <c r="H119" s="32">
        <v>32.072058105022833</v>
      </c>
      <c r="I119" s="32">
        <v>0</v>
      </c>
      <c r="J119" s="32">
        <v>0</v>
      </c>
      <c r="K119" s="32">
        <v>0</v>
      </c>
      <c r="L119" s="32">
        <v>0</v>
      </c>
      <c r="M119" s="33">
        <v>0</v>
      </c>
      <c r="N119" s="33">
        <v>0</v>
      </c>
      <c r="O119" s="32">
        <v>31.035</v>
      </c>
      <c r="P119" s="32">
        <v>31.324000000000002</v>
      </c>
      <c r="Q119" s="33">
        <v>272611.44</v>
      </c>
      <c r="R119" s="33">
        <v>274398.24</v>
      </c>
      <c r="S119" s="31">
        <v>30.423999999999999</v>
      </c>
      <c r="T119" s="32">
        <v>267244.41599999997</v>
      </c>
      <c r="U119" s="34">
        <v>2.8279999999999998</v>
      </c>
      <c r="V119" s="34">
        <v>3.1720000000000002</v>
      </c>
      <c r="W119" s="32">
        <v>2.8279999999999998</v>
      </c>
      <c r="X119" s="32">
        <v>3.1720000000000002</v>
      </c>
      <c r="Y119" s="33">
        <v>24841.151999999998</v>
      </c>
      <c r="Z119" s="33">
        <v>27786.720000000001</v>
      </c>
      <c r="AA119" s="32">
        <v>4.2367000000000004E-3</v>
      </c>
      <c r="AB119" s="32">
        <v>4.2367000000000004E-3</v>
      </c>
      <c r="AC119" s="35">
        <v>0</v>
      </c>
      <c r="AD119" s="36">
        <v>4.2367000000000004E-3</v>
      </c>
      <c r="AE119" s="36">
        <v>4.2367000000000004E-3</v>
      </c>
      <c r="AF119" s="36">
        <v>4.2367000000000004E-3</v>
      </c>
      <c r="AG119" s="37">
        <v>0.98030483946068381</v>
      </c>
      <c r="AH119" s="37">
        <v>0.9712655846890228</v>
      </c>
      <c r="AI119" s="37">
        <v>1.0200828293452537</v>
      </c>
      <c r="AJ119" s="37">
        <v>1.0295819090191956</v>
      </c>
      <c r="AK119" s="38">
        <v>3.5700000000000003E-2</v>
      </c>
      <c r="AL119" s="38">
        <v>3.6040000000000003E-2</v>
      </c>
    </row>
    <row r="120" spans="2:38" x14ac:dyDescent="0.25">
      <c r="B120" s="28">
        <v>10406</v>
      </c>
      <c r="C120" s="29" t="s">
        <v>154</v>
      </c>
      <c r="D120" s="30">
        <v>1</v>
      </c>
      <c r="E120" s="30">
        <v>0</v>
      </c>
      <c r="F120" s="31">
        <v>0.46500000000000002</v>
      </c>
      <c r="G120" s="32">
        <v>0.5190240209471767</v>
      </c>
      <c r="H120" s="32">
        <v>0.52044600456621004</v>
      </c>
      <c r="I120" s="32">
        <v>0</v>
      </c>
      <c r="J120" s="32">
        <v>0</v>
      </c>
      <c r="K120" s="32">
        <v>0</v>
      </c>
      <c r="L120" s="32">
        <v>0</v>
      </c>
      <c r="M120" s="33">
        <v>0</v>
      </c>
      <c r="N120" s="33">
        <v>0</v>
      </c>
      <c r="O120" s="32">
        <v>0.46</v>
      </c>
      <c r="P120" s="32">
        <v>0.46</v>
      </c>
      <c r="Q120" s="33">
        <v>4040.6400000000003</v>
      </c>
      <c r="R120" s="33">
        <v>4029.6000000000004</v>
      </c>
      <c r="S120" s="31">
        <v>0.46500000000000002</v>
      </c>
      <c r="T120" s="32">
        <v>4084.5600000000004</v>
      </c>
      <c r="U120" s="34">
        <v>0</v>
      </c>
      <c r="V120" s="34">
        <v>0</v>
      </c>
      <c r="W120" s="32">
        <v>0</v>
      </c>
      <c r="X120" s="32">
        <v>0</v>
      </c>
      <c r="Y120" s="33">
        <v>0</v>
      </c>
      <c r="Z120" s="33">
        <v>0</v>
      </c>
      <c r="AA120" s="32">
        <v>6.41E-5</v>
      </c>
      <c r="AB120" s="32">
        <v>6.41E-5</v>
      </c>
      <c r="AC120" s="35">
        <v>0</v>
      </c>
      <c r="AD120" s="36">
        <v>6.41E-5</v>
      </c>
      <c r="AE120" s="36">
        <v>6.41E-5</v>
      </c>
      <c r="AF120" s="36">
        <v>6.41E-5</v>
      </c>
      <c r="AG120" s="37">
        <v>1</v>
      </c>
      <c r="AH120" s="37">
        <v>1</v>
      </c>
      <c r="AI120" s="37">
        <v>1</v>
      </c>
      <c r="AJ120" s="37">
        <v>1</v>
      </c>
      <c r="AK120" s="38">
        <v>0</v>
      </c>
      <c r="AL120" s="38">
        <v>0</v>
      </c>
    </row>
    <row r="121" spans="2:38" x14ac:dyDescent="0.25">
      <c r="B121" s="28">
        <v>10408</v>
      </c>
      <c r="C121" s="29" t="s">
        <v>155</v>
      </c>
      <c r="D121" s="30">
        <v>1</v>
      </c>
      <c r="E121" s="30">
        <v>0</v>
      </c>
      <c r="F121" s="31">
        <v>1.55</v>
      </c>
      <c r="G121" s="32">
        <v>1.476287112932605</v>
      </c>
      <c r="H121" s="32">
        <v>1.4803317351598175</v>
      </c>
      <c r="I121" s="32">
        <v>0</v>
      </c>
      <c r="J121" s="32">
        <v>0</v>
      </c>
      <c r="K121" s="32">
        <v>0</v>
      </c>
      <c r="L121" s="32">
        <v>0</v>
      </c>
      <c r="M121" s="33">
        <v>0</v>
      </c>
      <c r="N121" s="33">
        <v>0</v>
      </c>
      <c r="O121" s="32">
        <v>1.476</v>
      </c>
      <c r="P121" s="32">
        <v>1.476</v>
      </c>
      <c r="Q121" s="33">
        <v>12965.183999999999</v>
      </c>
      <c r="R121" s="33">
        <v>12929.76</v>
      </c>
      <c r="S121" s="31">
        <v>1.55</v>
      </c>
      <c r="T121" s="32">
        <v>13615.2</v>
      </c>
      <c r="U121" s="34">
        <v>0</v>
      </c>
      <c r="V121" s="34">
        <v>0</v>
      </c>
      <c r="W121" s="32">
        <v>0</v>
      </c>
      <c r="X121" s="32">
        <v>0</v>
      </c>
      <c r="Y121" s="33">
        <v>0</v>
      </c>
      <c r="Z121" s="33">
        <v>0</v>
      </c>
      <c r="AA121" s="32">
        <v>2.0550000000000001E-4</v>
      </c>
      <c r="AB121" s="32">
        <v>2.0550000000000001E-4</v>
      </c>
      <c r="AC121" s="35">
        <v>0</v>
      </c>
      <c r="AD121" s="36">
        <v>2.0550000000000001E-4</v>
      </c>
      <c r="AE121" s="36">
        <v>2.0550000000000001E-4</v>
      </c>
      <c r="AF121" s="36">
        <v>2.0550000000000001E-4</v>
      </c>
      <c r="AG121" s="37">
        <v>0.99959425847856531</v>
      </c>
      <c r="AH121" s="37">
        <v>0.99969134648918923</v>
      </c>
      <c r="AI121" s="37">
        <v>1</v>
      </c>
      <c r="AJ121" s="37">
        <v>1</v>
      </c>
      <c r="AK121" s="38">
        <v>0</v>
      </c>
      <c r="AL121" s="38">
        <v>0</v>
      </c>
    </row>
    <row r="122" spans="2:38" x14ac:dyDescent="0.25">
      <c r="B122" s="28">
        <v>10409</v>
      </c>
      <c r="C122" s="29" t="s">
        <v>156</v>
      </c>
      <c r="D122" s="30">
        <v>1</v>
      </c>
      <c r="E122" s="30">
        <v>0</v>
      </c>
      <c r="F122" s="31">
        <v>20.725999999999999</v>
      </c>
      <c r="G122" s="32">
        <v>20.158251479963567</v>
      </c>
      <c r="H122" s="32">
        <v>20.233286301369869</v>
      </c>
      <c r="I122" s="32">
        <v>0</v>
      </c>
      <c r="J122" s="32">
        <v>0</v>
      </c>
      <c r="K122" s="32">
        <v>0</v>
      </c>
      <c r="L122" s="32">
        <v>0</v>
      </c>
      <c r="M122" s="33">
        <v>0</v>
      </c>
      <c r="N122" s="33">
        <v>0</v>
      </c>
      <c r="O122" s="32">
        <v>20.111000000000001</v>
      </c>
      <c r="P122" s="32">
        <v>20.146000000000001</v>
      </c>
      <c r="Q122" s="33">
        <v>176655.024</v>
      </c>
      <c r="R122" s="33">
        <v>176478.96000000002</v>
      </c>
      <c r="S122" s="31">
        <v>20.725999999999999</v>
      </c>
      <c r="T122" s="32">
        <v>182057.18399999998</v>
      </c>
      <c r="U122" s="34">
        <v>0</v>
      </c>
      <c r="V122" s="34">
        <v>0</v>
      </c>
      <c r="W122" s="32">
        <v>0</v>
      </c>
      <c r="X122" s="32">
        <v>0</v>
      </c>
      <c r="Y122" s="33">
        <v>0</v>
      </c>
      <c r="Z122" s="33">
        <v>0</v>
      </c>
      <c r="AA122" s="32">
        <v>2.8005999999999999E-3</v>
      </c>
      <c r="AB122" s="32">
        <v>2.8054999999999998E-3</v>
      </c>
      <c r="AC122" s="35">
        <v>0</v>
      </c>
      <c r="AD122" s="36">
        <v>2.8005999999999999E-3</v>
      </c>
      <c r="AE122" s="36">
        <v>2.8054999999999998E-3</v>
      </c>
      <c r="AF122" s="36">
        <v>2.8030499999999996E-3</v>
      </c>
      <c r="AG122" s="37">
        <v>0.99999816785084961</v>
      </c>
      <c r="AH122" s="37">
        <v>1</v>
      </c>
      <c r="AI122" s="37">
        <v>1</v>
      </c>
      <c r="AJ122" s="37">
        <v>1</v>
      </c>
      <c r="AK122" s="38">
        <v>0</v>
      </c>
      <c r="AL122" s="38">
        <v>0</v>
      </c>
    </row>
    <row r="123" spans="2:38" x14ac:dyDescent="0.25">
      <c r="B123" s="28">
        <v>10426</v>
      </c>
      <c r="C123" s="29" t="s">
        <v>157</v>
      </c>
      <c r="D123" s="30">
        <v>1</v>
      </c>
      <c r="E123" s="30">
        <v>0</v>
      </c>
      <c r="F123" s="31">
        <v>26.651</v>
      </c>
      <c r="G123" s="32">
        <v>22.880866347905283</v>
      </c>
      <c r="H123" s="32">
        <v>24.898262442922373</v>
      </c>
      <c r="I123" s="32">
        <v>0</v>
      </c>
      <c r="J123" s="32">
        <v>0</v>
      </c>
      <c r="K123" s="32">
        <v>0</v>
      </c>
      <c r="L123" s="32">
        <v>0</v>
      </c>
      <c r="M123" s="33">
        <v>0</v>
      </c>
      <c r="N123" s="33">
        <v>0</v>
      </c>
      <c r="O123" s="32">
        <v>25.173999999999999</v>
      </c>
      <c r="P123" s="32">
        <v>26.651</v>
      </c>
      <c r="Q123" s="33">
        <v>221128.416</v>
      </c>
      <c r="R123" s="33">
        <v>233462.76</v>
      </c>
      <c r="S123" s="31">
        <v>26.651</v>
      </c>
      <c r="T123" s="32">
        <v>234102.38399999999</v>
      </c>
      <c r="U123" s="34">
        <v>0</v>
      </c>
      <c r="V123" s="34">
        <v>0</v>
      </c>
      <c r="W123" s="32">
        <v>0</v>
      </c>
      <c r="X123" s="32">
        <v>0</v>
      </c>
      <c r="Y123" s="33">
        <v>0</v>
      </c>
      <c r="Z123" s="33">
        <v>0</v>
      </c>
      <c r="AA123" s="32">
        <v>3.5056000000000002E-3</v>
      </c>
      <c r="AB123" s="32">
        <v>3.7112999999999998E-3</v>
      </c>
      <c r="AC123" s="35">
        <v>0</v>
      </c>
      <c r="AD123" s="36">
        <v>3.5056000000000002E-3</v>
      </c>
      <c r="AE123" s="36">
        <v>3.7112999999999998E-3</v>
      </c>
      <c r="AF123" s="36">
        <v>3.60845E-3</v>
      </c>
      <c r="AG123" s="37">
        <v>0.9999964567939803</v>
      </c>
      <c r="AH123" s="37">
        <v>1</v>
      </c>
      <c r="AI123" s="37">
        <v>1</v>
      </c>
      <c r="AJ123" s="37">
        <v>1</v>
      </c>
      <c r="AK123" s="38">
        <v>0</v>
      </c>
      <c r="AL123" s="38">
        <v>0</v>
      </c>
    </row>
    <row r="124" spans="2:38" x14ac:dyDescent="0.25">
      <c r="B124" s="28">
        <v>10434</v>
      </c>
      <c r="C124" s="29" t="s">
        <v>158</v>
      </c>
      <c r="D124" s="30">
        <v>1</v>
      </c>
      <c r="E124" s="30">
        <v>0</v>
      </c>
      <c r="F124" s="31">
        <v>27.562000000000001</v>
      </c>
      <c r="G124" s="32">
        <v>27.003954804189437</v>
      </c>
      <c r="H124" s="32">
        <v>27.394675913242011</v>
      </c>
      <c r="I124" s="32">
        <v>0</v>
      </c>
      <c r="J124" s="32">
        <v>0</v>
      </c>
      <c r="K124" s="32">
        <v>0</v>
      </c>
      <c r="L124" s="32">
        <v>0</v>
      </c>
      <c r="M124" s="33">
        <v>0</v>
      </c>
      <c r="N124" s="33">
        <v>0</v>
      </c>
      <c r="O124" s="32">
        <v>26.45</v>
      </c>
      <c r="P124" s="32">
        <v>26.92</v>
      </c>
      <c r="Q124" s="33">
        <v>232336.8</v>
      </c>
      <c r="R124" s="33">
        <v>235819.2</v>
      </c>
      <c r="S124" s="31">
        <v>27.562000000000001</v>
      </c>
      <c r="T124" s="32">
        <v>242104.60800000001</v>
      </c>
      <c r="U124" s="34">
        <v>0.64900000000000002</v>
      </c>
      <c r="V124" s="34">
        <v>1.458</v>
      </c>
      <c r="W124" s="32">
        <v>0.64900000000000002</v>
      </c>
      <c r="X124" s="32">
        <v>1.458</v>
      </c>
      <c r="Y124" s="33">
        <v>5700.8159999999998</v>
      </c>
      <c r="Z124" s="33">
        <v>12772.08</v>
      </c>
      <c r="AA124" s="32">
        <v>3.6833E-3</v>
      </c>
      <c r="AB124" s="32">
        <v>3.7488E-3</v>
      </c>
      <c r="AC124" s="35">
        <v>0</v>
      </c>
      <c r="AD124" s="36">
        <v>3.6833E-3</v>
      </c>
      <c r="AE124" s="36">
        <v>3.7488E-3</v>
      </c>
      <c r="AF124" s="36">
        <v>3.7160500000000003E-3</v>
      </c>
      <c r="AG124" s="37">
        <v>0.99998424142179809</v>
      </c>
      <c r="AH124" s="37">
        <v>0.9999860204371267</v>
      </c>
      <c r="AI124" s="37">
        <v>1</v>
      </c>
      <c r="AJ124" s="37">
        <v>1</v>
      </c>
      <c r="AK124" s="38">
        <v>0</v>
      </c>
      <c r="AL124" s="38">
        <v>0</v>
      </c>
    </row>
    <row r="125" spans="2:38" x14ac:dyDescent="0.25">
      <c r="B125" s="28">
        <v>10436</v>
      </c>
      <c r="C125" s="29" t="s">
        <v>159</v>
      </c>
      <c r="D125" s="30">
        <v>1</v>
      </c>
      <c r="E125" s="30">
        <v>0</v>
      </c>
      <c r="F125" s="31">
        <v>19.437999999999999</v>
      </c>
      <c r="G125" s="32">
        <v>19.551934426229508</v>
      </c>
      <c r="H125" s="32">
        <v>19.89320696347032</v>
      </c>
      <c r="I125" s="32">
        <v>0</v>
      </c>
      <c r="J125" s="32">
        <v>0</v>
      </c>
      <c r="K125" s="32">
        <v>0</v>
      </c>
      <c r="L125" s="32">
        <v>0</v>
      </c>
      <c r="M125" s="33">
        <v>0</v>
      </c>
      <c r="N125" s="33">
        <v>0</v>
      </c>
      <c r="O125" s="32">
        <v>18.347000000000001</v>
      </c>
      <c r="P125" s="32">
        <v>18.681000000000001</v>
      </c>
      <c r="Q125" s="33">
        <v>161160.04800000001</v>
      </c>
      <c r="R125" s="33">
        <v>163645.56</v>
      </c>
      <c r="S125" s="31">
        <v>19.437999999999999</v>
      </c>
      <c r="T125" s="32">
        <v>170743.39199999999</v>
      </c>
      <c r="U125" s="34">
        <v>0.17899999999999999</v>
      </c>
      <c r="V125" s="34">
        <v>0.60099999999999998</v>
      </c>
      <c r="W125" s="32">
        <v>0</v>
      </c>
      <c r="X125" s="32">
        <v>0</v>
      </c>
      <c r="Y125" s="33">
        <v>0</v>
      </c>
      <c r="Z125" s="33">
        <v>0</v>
      </c>
      <c r="AA125" s="32">
        <v>2.5549000000000001E-3</v>
      </c>
      <c r="AB125" s="32">
        <v>2.6015000000000001E-3</v>
      </c>
      <c r="AC125" s="35">
        <v>0</v>
      </c>
      <c r="AD125" s="36">
        <v>2.5549000000000001E-3</v>
      </c>
      <c r="AE125" s="36">
        <v>2.6015000000000001E-3</v>
      </c>
      <c r="AF125" s="36">
        <v>2.5782000000000001E-3</v>
      </c>
      <c r="AG125" s="37">
        <v>0.99995870223378203</v>
      </c>
      <c r="AH125" s="37">
        <v>1</v>
      </c>
      <c r="AI125" s="37">
        <v>1</v>
      </c>
      <c r="AJ125" s="37">
        <v>1</v>
      </c>
      <c r="AK125" s="38">
        <v>7.0000000000000007E-2</v>
      </c>
      <c r="AL125" s="38">
        <v>7.0000000000000007E-2</v>
      </c>
    </row>
    <row r="126" spans="2:38" x14ac:dyDescent="0.25">
      <c r="B126" s="28">
        <v>10440</v>
      </c>
      <c r="C126" s="29" t="s">
        <v>160</v>
      </c>
      <c r="D126" s="30">
        <v>1</v>
      </c>
      <c r="E126" s="30">
        <v>0</v>
      </c>
      <c r="F126" s="31">
        <v>5.08</v>
      </c>
      <c r="G126" s="32">
        <v>5.4192645719489994</v>
      </c>
      <c r="H126" s="32">
        <v>5.4956691780821911</v>
      </c>
      <c r="I126" s="32">
        <v>0</v>
      </c>
      <c r="J126" s="32">
        <v>0</v>
      </c>
      <c r="K126" s="32">
        <v>0</v>
      </c>
      <c r="L126" s="32">
        <v>0</v>
      </c>
      <c r="M126" s="33">
        <v>0</v>
      </c>
      <c r="N126" s="33">
        <v>0</v>
      </c>
      <c r="O126" s="32">
        <v>5.0439999999999996</v>
      </c>
      <c r="P126" s="32">
        <v>5.1059999999999999</v>
      </c>
      <c r="Q126" s="33">
        <v>44306.495999999999</v>
      </c>
      <c r="R126" s="33">
        <v>44728.56</v>
      </c>
      <c r="S126" s="31">
        <v>5.08</v>
      </c>
      <c r="T126" s="32">
        <v>44622.720000000001</v>
      </c>
      <c r="U126" s="34">
        <v>8.1000000000000003E-2</v>
      </c>
      <c r="V126" s="34">
        <v>0.20399999999999999</v>
      </c>
      <c r="W126" s="32">
        <v>0</v>
      </c>
      <c r="X126" s="32">
        <v>0</v>
      </c>
      <c r="Y126" s="33">
        <v>0</v>
      </c>
      <c r="Z126" s="33">
        <v>0</v>
      </c>
      <c r="AA126" s="32">
        <v>7.0240000000000005E-4</v>
      </c>
      <c r="AB126" s="32">
        <v>7.0739999999999996E-4</v>
      </c>
      <c r="AC126" s="35">
        <v>0</v>
      </c>
      <c r="AD126" s="36">
        <v>7.0240000000000005E-4</v>
      </c>
      <c r="AE126" s="36">
        <v>7.0739999999999996E-4</v>
      </c>
      <c r="AF126" s="36">
        <v>7.0490000000000006E-4</v>
      </c>
      <c r="AG126" s="37">
        <v>1</v>
      </c>
      <c r="AH126" s="37">
        <v>0.99487838057425537</v>
      </c>
      <c r="AI126" s="37">
        <v>1</v>
      </c>
      <c r="AJ126" s="37">
        <v>1.0051181102362203</v>
      </c>
      <c r="AK126" s="38">
        <v>0.06</v>
      </c>
      <c r="AL126" s="38">
        <v>6.0310000000000002E-2</v>
      </c>
    </row>
    <row r="127" spans="2:38" x14ac:dyDescent="0.25">
      <c r="B127" s="28">
        <v>10442</v>
      </c>
      <c r="C127" s="29" t="s">
        <v>161</v>
      </c>
      <c r="D127" s="30">
        <v>1</v>
      </c>
      <c r="E127" s="30">
        <v>0</v>
      </c>
      <c r="F127" s="31">
        <v>13.596</v>
      </c>
      <c r="G127" s="32">
        <v>13.214580145719488</v>
      </c>
      <c r="H127" s="32">
        <v>13.354232990867578</v>
      </c>
      <c r="I127" s="32">
        <v>0</v>
      </c>
      <c r="J127" s="32">
        <v>0</v>
      </c>
      <c r="K127" s="32">
        <v>0</v>
      </c>
      <c r="L127" s="32">
        <v>0</v>
      </c>
      <c r="M127" s="33">
        <v>0</v>
      </c>
      <c r="N127" s="33">
        <v>0</v>
      </c>
      <c r="O127" s="32">
        <v>13.747</v>
      </c>
      <c r="P127" s="32">
        <v>14.090999999999999</v>
      </c>
      <c r="Q127" s="33">
        <v>120753.648</v>
      </c>
      <c r="R127" s="33">
        <v>123437.15999999999</v>
      </c>
      <c r="S127" s="31">
        <v>13.596</v>
      </c>
      <c r="T127" s="32">
        <v>119427.264</v>
      </c>
      <c r="U127" s="34">
        <v>0.94199999999999995</v>
      </c>
      <c r="V127" s="34">
        <v>1.4890000000000001</v>
      </c>
      <c r="W127" s="32">
        <v>0</v>
      </c>
      <c r="X127" s="32">
        <v>1.4890000000000001</v>
      </c>
      <c r="Y127" s="33">
        <v>0</v>
      </c>
      <c r="Z127" s="33">
        <v>13043.640000000001</v>
      </c>
      <c r="AA127" s="32">
        <v>1.8933000000000001E-3</v>
      </c>
      <c r="AB127" s="32">
        <v>1.8933000000000001E-3</v>
      </c>
      <c r="AC127" s="35">
        <v>0</v>
      </c>
      <c r="AD127" s="36">
        <v>1.8933000000000001E-3</v>
      </c>
      <c r="AE127" s="36">
        <v>1.8933000000000001E-3</v>
      </c>
      <c r="AF127" s="36">
        <v>1.8933000000000001E-3</v>
      </c>
      <c r="AG127" s="37">
        <v>0.98896596499529421</v>
      </c>
      <c r="AH127" s="37">
        <v>0.96484644518697649</v>
      </c>
      <c r="AI127" s="37">
        <v>1.0111062077081494</v>
      </c>
      <c r="AJ127" s="37">
        <v>1.0364077669902911</v>
      </c>
      <c r="AK127" s="38">
        <v>7.0779999999999996E-2</v>
      </c>
      <c r="AL127" s="38">
        <v>7.2550000000000003E-2</v>
      </c>
    </row>
    <row r="128" spans="2:38" x14ac:dyDescent="0.25">
      <c r="B128" s="28">
        <v>10446</v>
      </c>
      <c r="C128" s="29" t="s">
        <v>162</v>
      </c>
      <c r="D128" s="30">
        <v>1</v>
      </c>
      <c r="E128" s="30">
        <v>0</v>
      </c>
      <c r="F128" s="31">
        <v>97.2</v>
      </c>
      <c r="G128" s="32">
        <v>97.527612249544617</v>
      </c>
      <c r="H128" s="32">
        <v>99.688078196347021</v>
      </c>
      <c r="I128" s="32">
        <v>0</v>
      </c>
      <c r="J128" s="32">
        <v>0</v>
      </c>
      <c r="K128" s="32">
        <v>0</v>
      </c>
      <c r="L128" s="32">
        <v>0</v>
      </c>
      <c r="M128" s="33">
        <v>0</v>
      </c>
      <c r="N128" s="33">
        <v>0</v>
      </c>
      <c r="O128" s="32">
        <v>95.994</v>
      </c>
      <c r="P128" s="32">
        <v>101.723</v>
      </c>
      <c r="Q128" s="33">
        <v>843211.29599999997</v>
      </c>
      <c r="R128" s="33">
        <v>891093.48</v>
      </c>
      <c r="S128" s="31">
        <v>97.2</v>
      </c>
      <c r="T128" s="32">
        <v>853804.8</v>
      </c>
      <c r="U128" s="34">
        <v>0</v>
      </c>
      <c r="V128" s="34">
        <v>0.29399999999999998</v>
      </c>
      <c r="W128" s="32">
        <v>0</v>
      </c>
      <c r="X128" s="32">
        <v>0.29399999999999998</v>
      </c>
      <c r="Y128" s="33">
        <v>0</v>
      </c>
      <c r="Z128" s="33">
        <v>2575.44</v>
      </c>
      <c r="AA128" s="32">
        <v>1.3367800000000001E-2</v>
      </c>
      <c r="AB128" s="32">
        <v>1.3535699999999999E-2</v>
      </c>
      <c r="AC128" s="35">
        <v>0</v>
      </c>
      <c r="AD128" s="36">
        <v>1.3367800000000001E-2</v>
      </c>
      <c r="AE128" s="36">
        <v>1.3535699999999999E-2</v>
      </c>
      <c r="AF128" s="36">
        <v>1.345175E-2</v>
      </c>
      <c r="AG128" s="37">
        <v>1</v>
      </c>
      <c r="AH128" s="37">
        <v>0.95553121827346199</v>
      </c>
      <c r="AI128" s="37">
        <v>1</v>
      </c>
      <c r="AJ128" s="37">
        <v>1.0465329218106996</v>
      </c>
      <c r="AK128" s="38">
        <v>5.5E-2</v>
      </c>
      <c r="AL128" s="38">
        <v>5.756E-2</v>
      </c>
    </row>
    <row r="129" spans="2:38" x14ac:dyDescent="0.25">
      <c r="B129" s="28">
        <v>10448</v>
      </c>
      <c r="C129" s="29" t="s">
        <v>163</v>
      </c>
      <c r="D129" s="30">
        <v>0</v>
      </c>
      <c r="E129" s="30">
        <v>1</v>
      </c>
      <c r="F129" s="31">
        <v>8.7349999999999994</v>
      </c>
      <c r="G129" s="32">
        <v>7.9138303734061939</v>
      </c>
      <c r="H129" s="32">
        <v>7.9355121004566218</v>
      </c>
      <c r="I129" s="32">
        <v>0</v>
      </c>
      <c r="J129" s="32">
        <v>0</v>
      </c>
      <c r="K129" s="32">
        <v>0</v>
      </c>
      <c r="L129" s="32">
        <v>0</v>
      </c>
      <c r="M129" s="33">
        <v>0</v>
      </c>
      <c r="N129" s="33">
        <v>0</v>
      </c>
      <c r="O129" s="32">
        <v>8.5329999999999995</v>
      </c>
      <c r="P129" s="32">
        <v>8.5709999999999997</v>
      </c>
      <c r="Q129" s="33">
        <v>74953.871999999988</v>
      </c>
      <c r="R129" s="33">
        <v>75081.959999999992</v>
      </c>
      <c r="S129" s="31">
        <v>8.7349999999999994</v>
      </c>
      <c r="T129" s="32">
        <v>76728.239999999991</v>
      </c>
      <c r="U129" s="34">
        <v>0</v>
      </c>
      <c r="V129" s="34">
        <v>0</v>
      </c>
      <c r="W129" s="32">
        <v>0</v>
      </c>
      <c r="X129" s="32">
        <v>0</v>
      </c>
      <c r="Y129" s="33">
        <v>0</v>
      </c>
      <c r="Z129" s="33">
        <v>0</v>
      </c>
      <c r="AA129" s="32">
        <v>1.1883E-3</v>
      </c>
      <c r="AB129" s="32">
        <v>1.1936E-3</v>
      </c>
      <c r="AC129" s="35">
        <v>0</v>
      </c>
      <c r="AD129" s="36">
        <v>1.1883E-3</v>
      </c>
      <c r="AE129" s="36">
        <v>1.1936E-3</v>
      </c>
      <c r="AF129" s="36">
        <v>1.1909500000000001E-3</v>
      </c>
      <c r="AG129" s="37">
        <v>0.99998504059708637</v>
      </c>
      <c r="AH129" s="37">
        <v>1</v>
      </c>
      <c r="AI129" s="37">
        <v>1</v>
      </c>
      <c r="AJ129" s="37">
        <v>1</v>
      </c>
      <c r="AK129" s="38">
        <v>7.0000000000000007E-2</v>
      </c>
      <c r="AL129" s="38">
        <v>7.0000000000000007E-2</v>
      </c>
    </row>
    <row r="130" spans="2:38" x14ac:dyDescent="0.25">
      <c r="B130" s="28">
        <v>10451</v>
      </c>
      <c r="C130" s="29" t="s">
        <v>164</v>
      </c>
      <c r="D130" s="30">
        <v>1</v>
      </c>
      <c r="E130" s="30">
        <v>0</v>
      </c>
      <c r="F130" s="31">
        <v>27.233000000000001</v>
      </c>
      <c r="G130" s="32">
        <v>25.794184312386154</v>
      </c>
      <c r="H130" s="32">
        <v>25.932710730593609</v>
      </c>
      <c r="I130" s="32">
        <v>0</v>
      </c>
      <c r="J130" s="32">
        <v>0</v>
      </c>
      <c r="K130" s="32">
        <v>0</v>
      </c>
      <c r="L130" s="32">
        <v>0</v>
      </c>
      <c r="M130" s="33">
        <v>0</v>
      </c>
      <c r="N130" s="33">
        <v>0</v>
      </c>
      <c r="O130" s="32">
        <v>25.744</v>
      </c>
      <c r="P130" s="32">
        <v>27.247</v>
      </c>
      <c r="Q130" s="33">
        <v>226135.296</v>
      </c>
      <c r="R130" s="33">
        <v>238683.72</v>
      </c>
      <c r="S130" s="31">
        <v>27.233000000000001</v>
      </c>
      <c r="T130" s="32">
        <v>239214.67199999999</v>
      </c>
      <c r="U130" s="34">
        <v>0.31</v>
      </c>
      <c r="V130" s="34">
        <v>1.2190000000000001</v>
      </c>
      <c r="W130" s="32">
        <v>0</v>
      </c>
      <c r="X130" s="32">
        <v>1.2190000000000001</v>
      </c>
      <c r="Y130" s="33">
        <v>0</v>
      </c>
      <c r="Z130" s="33">
        <v>10678.44</v>
      </c>
      <c r="AA130" s="32">
        <v>3.5850000000000001E-3</v>
      </c>
      <c r="AB130" s="32">
        <v>3.7924E-3</v>
      </c>
      <c r="AC130" s="35">
        <v>0</v>
      </c>
      <c r="AD130" s="36">
        <v>3.5850000000000001E-3</v>
      </c>
      <c r="AE130" s="36">
        <v>3.7924E-3</v>
      </c>
      <c r="AF130" s="36">
        <v>3.6887000000000001E-3</v>
      </c>
      <c r="AG130" s="37">
        <v>1</v>
      </c>
      <c r="AH130" s="37">
        <v>0.99949867885982413</v>
      </c>
      <c r="AI130" s="37">
        <v>1</v>
      </c>
      <c r="AJ130" s="37">
        <v>1.0005140821797085</v>
      </c>
      <c r="AK130" s="38">
        <v>0</v>
      </c>
      <c r="AL130" s="38">
        <v>0</v>
      </c>
    </row>
    <row r="131" spans="2:38" x14ac:dyDescent="0.25">
      <c r="B131" s="28">
        <v>10482</v>
      </c>
      <c r="C131" s="29" t="s">
        <v>165</v>
      </c>
      <c r="D131" s="30">
        <v>1</v>
      </c>
      <c r="E131" s="30">
        <v>0</v>
      </c>
      <c r="F131" s="31">
        <v>3.58</v>
      </c>
      <c r="G131" s="32">
        <v>3.1858995901639342</v>
      </c>
      <c r="H131" s="32">
        <v>4.7195869863013691</v>
      </c>
      <c r="I131" s="32">
        <v>0</v>
      </c>
      <c r="J131" s="32">
        <v>0</v>
      </c>
      <c r="K131" s="32">
        <v>0</v>
      </c>
      <c r="L131" s="32">
        <v>0</v>
      </c>
      <c r="M131" s="33">
        <v>0</v>
      </c>
      <c r="N131" s="33">
        <v>0</v>
      </c>
      <c r="O131" s="32">
        <v>3.3159999999999998</v>
      </c>
      <c r="P131" s="32">
        <v>3.58</v>
      </c>
      <c r="Q131" s="33">
        <v>29127.743999999999</v>
      </c>
      <c r="R131" s="33">
        <v>31360.799999999999</v>
      </c>
      <c r="S131" s="31">
        <v>3.58</v>
      </c>
      <c r="T131" s="32">
        <v>31446.720000000001</v>
      </c>
      <c r="U131" s="34">
        <v>2.8000000000000001E-2</v>
      </c>
      <c r="V131" s="34">
        <v>8.5000000000000006E-2</v>
      </c>
      <c r="W131" s="32">
        <v>0</v>
      </c>
      <c r="X131" s="32">
        <v>0</v>
      </c>
      <c r="Y131" s="33">
        <v>0</v>
      </c>
      <c r="Z131" s="33">
        <v>0</v>
      </c>
      <c r="AA131" s="32">
        <v>4.618E-4</v>
      </c>
      <c r="AB131" s="32">
        <v>4.9850000000000003E-4</v>
      </c>
      <c r="AC131" s="35">
        <v>0</v>
      </c>
      <c r="AD131" s="36">
        <v>4.618E-4</v>
      </c>
      <c r="AE131" s="36">
        <v>4.9850000000000003E-4</v>
      </c>
      <c r="AF131" s="36">
        <v>4.8015000000000004E-4</v>
      </c>
      <c r="AG131" s="37">
        <v>1</v>
      </c>
      <c r="AH131" s="37">
        <v>0.99997316448866402</v>
      </c>
      <c r="AI131" s="37">
        <v>1</v>
      </c>
      <c r="AJ131" s="37">
        <v>1</v>
      </c>
      <c r="AK131" s="38">
        <v>0</v>
      </c>
      <c r="AL131" s="38">
        <v>0</v>
      </c>
    </row>
    <row r="132" spans="2:38" x14ac:dyDescent="0.25">
      <c r="B132" s="28">
        <v>10502</v>
      </c>
      <c r="C132" s="29" t="s">
        <v>166</v>
      </c>
      <c r="D132" s="30">
        <v>1</v>
      </c>
      <c r="E132" s="30">
        <v>0</v>
      </c>
      <c r="F132" s="31">
        <v>6.6139999999999999</v>
      </c>
      <c r="G132" s="32">
        <v>9.0994143897996356</v>
      </c>
      <c r="H132" s="32">
        <v>9.7264149543378995</v>
      </c>
      <c r="I132" s="32">
        <v>0</v>
      </c>
      <c r="J132" s="32">
        <v>0</v>
      </c>
      <c r="K132" s="32">
        <v>0</v>
      </c>
      <c r="L132" s="32">
        <v>0</v>
      </c>
      <c r="M132" s="33">
        <v>0</v>
      </c>
      <c r="N132" s="33">
        <v>0</v>
      </c>
      <c r="O132" s="32">
        <v>6.3719999999999999</v>
      </c>
      <c r="P132" s="32">
        <v>6.4550000000000001</v>
      </c>
      <c r="Q132" s="33">
        <v>55971.648000000001</v>
      </c>
      <c r="R132" s="33">
        <v>56545.8</v>
      </c>
      <c r="S132" s="31">
        <v>6.6139999999999999</v>
      </c>
      <c r="T132" s="32">
        <v>58097.375999999997</v>
      </c>
      <c r="U132" s="34">
        <v>1.4999999999999999E-2</v>
      </c>
      <c r="V132" s="34">
        <v>7.6999999999999999E-2</v>
      </c>
      <c r="W132" s="32">
        <v>0</v>
      </c>
      <c r="X132" s="32">
        <v>0</v>
      </c>
      <c r="Y132" s="33">
        <v>0</v>
      </c>
      <c r="Z132" s="33">
        <v>0</v>
      </c>
      <c r="AA132" s="32">
        <v>8.8730000000000005E-4</v>
      </c>
      <c r="AB132" s="32">
        <v>8.989E-4</v>
      </c>
      <c r="AC132" s="35">
        <v>0</v>
      </c>
      <c r="AD132" s="36">
        <v>8.8730000000000005E-4</v>
      </c>
      <c r="AE132" s="36">
        <v>8.989E-4</v>
      </c>
      <c r="AF132" s="36">
        <v>8.9309999999999997E-4</v>
      </c>
      <c r="AG132" s="37">
        <v>0.99994012139356925</v>
      </c>
      <c r="AH132" s="37">
        <v>1</v>
      </c>
      <c r="AI132" s="37">
        <v>1</v>
      </c>
      <c r="AJ132" s="37">
        <v>1</v>
      </c>
      <c r="AK132" s="38">
        <v>0</v>
      </c>
      <c r="AL132" s="38">
        <v>0</v>
      </c>
    </row>
    <row r="133" spans="2:38" x14ac:dyDescent="0.25">
      <c r="B133" s="28">
        <v>10597</v>
      </c>
      <c r="C133" s="29" t="s">
        <v>167</v>
      </c>
      <c r="D133" s="30">
        <v>1</v>
      </c>
      <c r="E133" s="30">
        <v>0</v>
      </c>
      <c r="F133" s="31">
        <v>13.13</v>
      </c>
      <c r="G133" s="32">
        <v>12.495283811475408</v>
      </c>
      <c r="H133" s="32">
        <v>12.529517465753424</v>
      </c>
      <c r="I133" s="32">
        <v>0</v>
      </c>
      <c r="J133" s="32">
        <v>0</v>
      </c>
      <c r="K133" s="32">
        <v>0</v>
      </c>
      <c r="L133" s="32">
        <v>0</v>
      </c>
      <c r="M133" s="33">
        <v>0</v>
      </c>
      <c r="N133" s="33">
        <v>0</v>
      </c>
      <c r="O133" s="32">
        <v>12.583</v>
      </c>
      <c r="P133" s="32">
        <v>12.646000000000001</v>
      </c>
      <c r="Q133" s="33">
        <v>110529.072</v>
      </c>
      <c r="R133" s="33">
        <v>110778.96</v>
      </c>
      <c r="S133" s="31">
        <v>13.13</v>
      </c>
      <c r="T133" s="32">
        <v>115333.92000000001</v>
      </c>
      <c r="U133" s="34">
        <v>0</v>
      </c>
      <c r="V133" s="34">
        <v>0.17199999999999999</v>
      </c>
      <c r="W133" s="32">
        <v>0</v>
      </c>
      <c r="X133" s="32">
        <v>0</v>
      </c>
      <c r="Y133" s="33">
        <v>0</v>
      </c>
      <c r="Z133" s="33">
        <v>0</v>
      </c>
      <c r="AA133" s="32">
        <v>1.7523E-3</v>
      </c>
      <c r="AB133" s="32">
        <v>1.761E-3</v>
      </c>
      <c r="AC133" s="35">
        <v>0</v>
      </c>
      <c r="AD133" s="36">
        <v>1.7523E-3</v>
      </c>
      <c r="AE133" s="36">
        <v>1.761E-3</v>
      </c>
      <c r="AF133" s="36">
        <v>1.75665E-3</v>
      </c>
      <c r="AG133" s="37">
        <v>1</v>
      </c>
      <c r="AH133" s="37">
        <v>0.99999286498655426</v>
      </c>
      <c r="AI133" s="37">
        <v>1</v>
      </c>
      <c r="AJ133" s="37">
        <v>1</v>
      </c>
      <c r="AK133" s="38">
        <v>0</v>
      </c>
      <c r="AL133" s="38">
        <v>0</v>
      </c>
    </row>
    <row r="134" spans="2:38" x14ac:dyDescent="0.25">
      <c r="B134" s="28">
        <v>10706</v>
      </c>
      <c r="C134" s="29" t="s">
        <v>168</v>
      </c>
      <c r="D134" s="30">
        <v>1</v>
      </c>
      <c r="E134" s="30">
        <v>0</v>
      </c>
      <c r="F134" s="31">
        <v>17.536000000000001</v>
      </c>
      <c r="G134" s="32">
        <v>16.703339253187615</v>
      </c>
      <c r="H134" s="32">
        <v>16.787797031963468</v>
      </c>
      <c r="I134" s="32">
        <v>0</v>
      </c>
      <c r="J134" s="32">
        <v>0</v>
      </c>
      <c r="K134" s="32">
        <v>0</v>
      </c>
      <c r="L134" s="32">
        <v>0</v>
      </c>
      <c r="M134" s="33">
        <v>0</v>
      </c>
      <c r="N134" s="33">
        <v>0</v>
      </c>
      <c r="O134" s="32">
        <v>16.727</v>
      </c>
      <c r="P134" s="32">
        <v>16.780999999999999</v>
      </c>
      <c r="Q134" s="33">
        <v>146929.96799999999</v>
      </c>
      <c r="R134" s="33">
        <v>147001.56</v>
      </c>
      <c r="S134" s="31">
        <v>17.536000000000001</v>
      </c>
      <c r="T134" s="32">
        <v>154036.22400000002</v>
      </c>
      <c r="U134" s="34">
        <v>0.13400000000000001</v>
      </c>
      <c r="V134" s="34">
        <v>0.33400000000000002</v>
      </c>
      <c r="W134" s="32">
        <v>0</v>
      </c>
      <c r="X134" s="32">
        <v>0</v>
      </c>
      <c r="Y134" s="33">
        <v>0</v>
      </c>
      <c r="Z134" s="33">
        <v>0</v>
      </c>
      <c r="AA134" s="32">
        <v>2.3292999999999999E-3</v>
      </c>
      <c r="AB134" s="32">
        <v>2.3368999999999998E-3</v>
      </c>
      <c r="AC134" s="35">
        <v>0</v>
      </c>
      <c r="AD134" s="36">
        <v>2.3292999999999999E-3</v>
      </c>
      <c r="AE134" s="36">
        <v>2.3368999999999998E-3</v>
      </c>
      <c r="AF134" s="36">
        <v>2.3330999999999998E-3</v>
      </c>
      <c r="AG134" s="37">
        <v>0.99996700532656835</v>
      </c>
      <c r="AH134" s="37">
        <v>1</v>
      </c>
      <c r="AI134" s="37">
        <v>1</v>
      </c>
      <c r="AJ134" s="37">
        <v>1</v>
      </c>
      <c r="AK134" s="38">
        <v>0</v>
      </c>
      <c r="AL134" s="38">
        <v>0</v>
      </c>
    </row>
    <row r="135" spans="2:38" x14ac:dyDescent="0.25">
      <c r="B135" s="28">
        <v>11680</v>
      </c>
      <c r="C135" s="29" t="s">
        <v>169</v>
      </c>
      <c r="D135" s="30">
        <v>1</v>
      </c>
      <c r="E135" s="30">
        <v>0</v>
      </c>
      <c r="F135" s="31">
        <v>6.423</v>
      </c>
      <c r="G135" s="32">
        <v>6.5612128870673958</v>
      </c>
      <c r="H135" s="32">
        <v>6.6669537671232897</v>
      </c>
      <c r="I135" s="32">
        <v>0</v>
      </c>
      <c r="J135" s="32">
        <v>0</v>
      </c>
      <c r="K135" s="32">
        <v>0</v>
      </c>
      <c r="L135" s="32">
        <v>0</v>
      </c>
      <c r="M135" s="33">
        <v>0</v>
      </c>
      <c r="N135" s="33">
        <v>0</v>
      </c>
      <c r="O135" s="32">
        <v>6.2619999999999996</v>
      </c>
      <c r="P135" s="32">
        <v>6.3150000000000004</v>
      </c>
      <c r="Q135" s="33">
        <v>55005.407999999996</v>
      </c>
      <c r="R135" s="33">
        <v>55319.4</v>
      </c>
      <c r="S135" s="31">
        <v>6.423</v>
      </c>
      <c r="T135" s="32">
        <v>56419.631999999998</v>
      </c>
      <c r="U135" s="34">
        <v>0</v>
      </c>
      <c r="V135" s="34">
        <v>3.1E-2</v>
      </c>
      <c r="W135" s="32">
        <v>0</v>
      </c>
      <c r="X135" s="32">
        <v>0</v>
      </c>
      <c r="Y135" s="33">
        <v>0</v>
      </c>
      <c r="Z135" s="33">
        <v>0</v>
      </c>
      <c r="AA135" s="32">
        <v>8.7200000000000005E-4</v>
      </c>
      <c r="AB135" s="32">
        <v>8.7940000000000002E-4</v>
      </c>
      <c r="AC135" s="35">
        <v>0</v>
      </c>
      <c r="AD135" s="36">
        <v>8.7200000000000005E-4</v>
      </c>
      <c r="AE135" s="36">
        <v>8.7940000000000002E-4</v>
      </c>
      <c r="AF135" s="36">
        <v>8.7570000000000009E-4</v>
      </c>
      <c r="AG135" s="37">
        <v>0.99994075915250646</v>
      </c>
      <c r="AH135" s="37">
        <v>0.9999159536905603</v>
      </c>
      <c r="AI135" s="37">
        <v>1</v>
      </c>
      <c r="AJ135" s="37">
        <v>1</v>
      </c>
      <c r="AK135" s="38">
        <v>0</v>
      </c>
      <c r="AL135" s="38">
        <v>0</v>
      </c>
    </row>
    <row r="136" spans="2:38" x14ac:dyDescent="0.25">
      <c r="B136" s="28">
        <v>12026</v>
      </c>
      <c r="C136" s="29" t="s">
        <v>170</v>
      </c>
      <c r="D136" s="30">
        <v>1</v>
      </c>
      <c r="E136" s="30">
        <v>0</v>
      </c>
      <c r="F136" s="31">
        <v>40.771999999999998</v>
      </c>
      <c r="G136" s="32">
        <v>45.416587773224045</v>
      </c>
      <c r="H136" s="32">
        <v>45.695515753424665</v>
      </c>
      <c r="I136" s="32">
        <v>0</v>
      </c>
      <c r="J136" s="32">
        <v>0</v>
      </c>
      <c r="K136" s="32">
        <v>0</v>
      </c>
      <c r="L136" s="32">
        <v>0</v>
      </c>
      <c r="M136" s="33">
        <v>0</v>
      </c>
      <c r="N136" s="33">
        <v>0</v>
      </c>
      <c r="O136" s="32">
        <v>0</v>
      </c>
      <c r="P136" s="32">
        <v>7.6879999999999997</v>
      </c>
      <c r="Q136" s="33">
        <v>0</v>
      </c>
      <c r="R136" s="33">
        <v>67346.880000000005</v>
      </c>
      <c r="S136" s="31">
        <v>40.771999999999998</v>
      </c>
      <c r="T136" s="32">
        <v>358141.24799999996</v>
      </c>
      <c r="U136" s="34">
        <v>0</v>
      </c>
      <c r="V136" s="34">
        <v>0</v>
      </c>
      <c r="W136" s="32">
        <v>0</v>
      </c>
      <c r="X136" s="32">
        <v>0</v>
      </c>
      <c r="Y136" s="33">
        <v>0</v>
      </c>
      <c r="Z136" s="33">
        <v>0</v>
      </c>
      <c r="AA136" s="32">
        <v>0</v>
      </c>
      <c r="AB136" s="32">
        <v>1.0705999999999999E-3</v>
      </c>
      <c r="AC136" s="35">
        <v>0</v>
      </c>
      <c r="AD136" s="36">
        <v>0</v>
      </c>
      <c r="AE136" s="36">
        <v>1.0705999999999999E-3</v>
      </c>
      <c r="AF136" s="36">
        <v>5.3529999999999995E-4</v>
      </c>
      <c r="AG136" s="39"/>
      <c r="AH136" s="37">
        <v>1</v>
      </c>
      <c r="AI136" s="37">
        <v>1</v>
      </c>
      <c r="AJ136" s="37">
        <v>1</v>
      </c>
      <c r="AK136" s="38">
        <v>0</v>
      </c>
      <c r="AL136" s="38">
        <v>0</v>
      </c>
    </row>
    <row r="137" spans="2:38" x14ac:dyDescent="0.25">
      <c r="B137" s="116">
        <f>+TOCA_current!B137</f>
        <v>10298</v>
      </c>
      <c r="C137" s="29" t="s">
        <v>171</v>
      </c>
      <c r="D137" s="30">
        <v>1</v>
      </c>
      <c r="E137" s="30">
        <v>0</v>
      </c>
      <c r="F137" s="31">
        <v>515.92499999999995</v>
      </c>
      <c r="G137" s="32">
        <v>526.83021243169389</v>
      </c>
      <c r="H137" s="32">
        <v>550.20565285388147</v>
      </c>
      <c r="I137" s="32">
        <v>0</v>
      </c>
      <c r="J137" s="32">
        <v>0</v>
      </c>
      <c r="K137" s="32">
        <v>5.0147996357012756</v>
      </c>
      <c r="L137" s="32">
        <v>5.0147996357012756</v>
      </c>
      <c r="M137" s="33">
        <v>44050.000000000007</v>
      </c>
      <c r="N137" s="33">
        <v>43929.644808743171</v>
      </c>
      <c r="O137" s="32">
        <v>502.07400000000001</v>
      </c>
      <c r="P137" s="32">
        <v>519.36800000000005</v>
      </c>
      <c r="Q137" s="33">
        <v>4410218.0159999998</v>
      </c>
      <c r="R137" s="33">
        <v>4549663.6800000006</v>
      </c>
      <c r="S137" s="31">
        <v>515.92499999999995</v>
      </c>
      <c r="T137" s="32">
        <v>4531885.1999999993</v>
      </c>
      <c r="U137" s="34">
        <v>16.844000000000001</v>
      </c>
      <c r="V137" s="34">
        <v>34.408000000000001</v>
      </c>
      <c r="W137" s="32">
        <v>16.844000000000001</v>
      </c>
      <c r="X137" s="32">
        <v>34.408000000000001</v>
      </c>
      <c r="Y137" s="33">
        <v>147957.696</v>
      </c>
      <c r="Z137" s="33">
        <v>301414.08</v>
      </c>
      <c r="AA137" s="32">
        <v>6.93077E-2</v>
      </c>
      <c r="AB137" s="32">
        <v>6.9986599999999996E-2</v>
      </c>
      <c r="AC137" s="35">
        <v>0</v>
      </c>
      <c r="AD137" s="36">
        <v>6.93077E-2</v>
      </c>
      <c r="AE137" s="36">
        <v>6.9986599999999996E-2</v>
      </c>
      <c r="AF137" s="36">
        <v>6.9647149999999991E-2</v>
      </c>
      <c r="AG137" s="37">
        <v>0.90875500410485477</v>
      </c>
      <c r="AH137" s="37">
        <v>0.88948007743862711</v>
      </c>
      <c r="AI137" s="37">
        <v>1</v>
      </c>
      <c r="AJ137" s="37">
        <v>1.0066734505984398</v>
      </c>
      <c r="AK137" s="38">
        <v>0</v>
      </c>
      <c r="AL137" s="38">
        <v>0</v>
      </c>
    </row>
    <row r="138" spans="2:38" x14ac:dyDescent="0.25">
      <c r="B138" s="28" t="s">
        <v>172</v>
      </c>
      <c r="C138" s="29" t="s">
        <v>172</v>
      </c>
      <c r="D138" s="30" t="s">
        <v>172</v>
      </c>
      <c r="E138" s="30" t="s">
        <v>172</v>
      </c>
      <c r="F138" s="31" t="s">
        <v>172</v>
      </c>
      <c r="G138" s="32" t="s">
        <v>172</v>
      </c>
      <c r="H138" s="32" t="s">
        <v>172</v>
      </c>
      <c r="I138" s="32" t="s">
        <v>172</v>
      </c>
      <c r="J138" s="32" t="s">
        <v>172</v>
      </c>
      <c r="K138" s="32" t="s">
        <v>172</v>
      </c>
      <c r="L138" s="32" t="s">
        <v>172</v>
      </c>
      <c r="M138" s="33" t="s">
        <v>172</v>
      </c>
      <c r="N138" s="33" t="s">
        <v>172</v>
      </c>
      <c r="O138" s="32" t="s">
        <v>172</v>
      </c>
      <c r="P138" s="32" t="s">
        <v>172</v>
      </c>
      <c r="Q138" s="33" t="s">
        <v>172</v>
      </c>
      <c r="R138" s="33" t="s">
        <v>172</v>
      </c>
      <c r="S138" s="31" t="s">
        <v>172</v>
      </c>
      <c r="T138" s="32" t="s">
        <v>172</v>
      </c>
      <c r="U138" s="34" t="s">
        <v>172</v>
      </c>
      <c r="V138" s="34" t="s">
        <v>172</v>
      </c>
      <c r="W138" s="32" t="s">
        <v>172</v>
      </c>
      <c r="X138" s="32" t="s">
        <v>172</v>
      </c>
      <c r="Y138" s="33" t="s">
        <v>172</v>
      </c>
      <c r="Z138" s="33" t="s">
        <v>172</v>
      </c>
      <c r="AA138" s="32" t="s">
        <v>172</v>
      </c>
      <c r="AB138" s="32" t="s">
        <v>172</v>
      </c>
      <c r="AC138" s="35" t="s">
        <v>172</v>
      </c>
      <c r="AD138" s="36" t="s">
        <v>172</v>
      </c>
      <c r="AE138" s="36" t="s">
        <v>172</v>
      </c>
      <c r="AF138" s="36" t="s">
        <v>172</v>
      </c>
      <c r="AG138" s="37" t="s">
        <v>172</v>
      </c>
      <c r="AH138" s="37" t="s">
        <v>172</v>
      </c>
      <c r="AI138" s="37" t="s">
        <v>172</v>
      </c>
      <c r="AJ138" s="37" t="s">
        <v>172</v>
      </c>
      <c r="AK138" s="38" t="s">
        <v>172</v>
      </c>
      <c r="AL138" s="38" t="s">
        <v>172</v>
      </c>
    </row>
    <row r="139" spans="2:38" x14ac:dyDescent="0.25">
      <c r="B139" s="28" t="s">
        <v>172</v>
      </c>
      <c r="C139" s="29" t="s">
        <v>172</v>
      </c>
      <c r="D139" s="30" t="s">
        <v>172</v>
      </c>
      <c r="E139" s="30" t="s">
        <v>172</v>
      </c>
      <c r="F139" s="31" t="s">
        <v>172</v>
      </c>
      <c r="G139" s="32" t="s">
        <v>172</v>
      </c>
      <c r="H139" s="32" t="s">
        <v>172</v>
      </c>
      <c r="I139" s="32" t="s">
        <v>172</v>
      </c>
      <c r="J139" s="32" t="s">
        <v>172</v>
      </c>
      <c r="K139" s="32" t="s">
        <v>172</v>
      </c>
      <c r="L139" s="32" t="s">
        <v>172</v>
      </c>
      <c r="M139" s="33" t="s">
        <v>172</v>
      </c>
      <c r="N139" s="33" t="s">
        <v>172</v>
      </c>
      <c r="O139" s="32" t="s">
        <v>172</v>
      </c>
      <c r="P139" s="32" t="s">
        <v>172</v>
      </c>
      <c r="Q139" s="33" t="s">
        <v>172</v>
      </c>
      <c r="R139" s="33" t="s">
        <v>172</v>
      </c>
      <c r="S139" s="31" t="s">
        <v>172</v>
      </c>
      <c r="T139" s="32" t="s">
        <v>172</v>
      </c>
      <c r="U139" s="34" t="s">
        <v>172</v>
      </c>
      <c r="V139" s="34" t="s">
        <v>172</v>
      </c>
      <c r="W139" s="32" t="s">
        <v>172</v>
      </c>
      <c r="X139" s="32" t="s">
        <v>172</v>
      </c>
      <c r="Y139" s="33" t="s">
        <v>172</v>
      </c>
      <c r="Z139" s="33" t="s">
        <v>172</v>
      </c>
      <c r="AA139" s="32" t="s">
        <v>172</v>
      </c>
      <c r="AB139" s="32" t="s">
        <v>172</v>
      </c>
      <c r="AC139" s="35" t="s">
        <v>172</v>
      </c>
      <c r="AD139" s="36" t="s">
        <v>172</v>
      </c>
      <c r="AE139" s="36" t="s">
        <v>172</v>
      </c>
      <c r="AF139" s="36" t="s">
        <v>172</v>
      </c>
      <c r="AG139" s="37" t="s">
        <v>172</v>
      </c>
      <c r="AH139" s="37" t="s">
        <v>172</v>
      </c>
      <c r="AI139" s="37" t="s">
        <v>172</v>
      </c>
      <c r="AJ139" s="37" t="s">
        <v>172</v>
      </c>
      <c r="AK139" s="38" t="s">
        <v>172</v>
      </c>
      <c r="AL139" s="38" t="s">
        <v>172</v>
      </c>
    </row>
    <row r="140" spans="2:38" x14ac:dyDescent="0.25">
      <c r="B140" s="28" t="s">
        <v>172</v>
      </c>
      <c r="C140" s="29" t="s">
        <v>172</v>
      </c>
      <c r="D140" s="30" t="s">
        <v>172</v>
      </c>
      <c r="E140" s="30" t="s">
        <v>172</v>
      </c>
      <c r="F140" s="31" t="s">
        <v>172</v>
      </c>
      <c r="G140" s="32" t="s">
        <v>172</v>
      </c>
      <c r="H140" s="32" t="s">
        <v>172</v>
      </c>
      <c r="I140" s="32" t="s">
        <v>172</v>
      </c>
      <c r="J140" s="32" t="s">
        <v>172</v>
      </c>
      <c r="K140" s="32" t="s">
        <v>172</v>
      </c>
      <c r="L140" s="32" t="s">
        <v>172</v>
      </c>
      <c r="M140" s="33" t="s">
        <v>172</v>
      </c>
      <c r="N140" s="33" t="s">
        <v>172</v>
      </c>
      <c r="O140" s="32" t="s">
        <v>172</v>
      </c>
      <c r="P140" s="32" t="s">
        <v>172</v>
      </c>
      <c r="Q140" s="33" t="s">
        <v>172</v>
      </c>
      <c r="R140" s="33" t="s">
        <v>172</v>
      </c>
      <c r="S140" s="31" t="s">
        <v>172</v>
      </c>
      <c r="T140" s="32" t="s">
        <v>172</v>
      </c>
      <c r="U140" s="34" t="s">
        <v>172</v>
      </c>
      <c r="V140" s="34" t="s">
        <v>172</v>
      </c>
      <c r="W140" s="32" t="s">
        <v>172</v>
      </c>
      <c r="X140" s="32" t="s">
        <v>172</v>
      </c>
      <c r="Y140" s="33" t="s">
        <v>172</v>
      </c>
      <c r="Z140" s="33" t="s">
        <v>172</v>
      </c>
      <c r="AA140" s="32" t="s">
        <v>172</v>
      </c>
      <c r="AB140" s="32" t="s">
        <v>172</v>
      </c>
      <c r="AC140" s="35" t="s">
        <v>172</v>
      </c>
      <c r="AD140" s="36" t="s">
        <v>172</v>
      </c>
      <c r="AE140" s="36" t="s">
        <v>172</v>
      </c>
      <c r="AF140" s="36" t="s">
        <v>172</v>
      </c>
      <c r="AG140" s="37" t="s">
        <v>172</v>
      </c>
      <c r="AH140" s="37" t="s">
        <v>172</v>
      </c>
      <c r="AI140" s="37" t="s">
        <v>172</v>
      </c>
      <c r="AJ140" s="37" t="s">
        <v>172</v>
      </c>
      <c r="AK140" s="38" t="s">
        <v>172</v>
      </c>
      <c r="AL140" s="38" t="s">
        <v>172</v>
      </c>
    </row>
    <row r="141" spans="2:38" x14ac:dyDescent="0.25">
      <c r="B141" s="28" t="s">
        <v>172</v>
      </c>
      <c r="C141" s="29" t="s">
        <v>172</v>
      </c>
      <c r="D141" s="30" t="s">
        <v>172</v>
      </c>
      <c r="E141" s="30" t="s">
        <v>172</v>
      </c>
      <c r="F141" s="31" t="s">
        <v>172</v>
      </c>
      <c r="G141" s="32" t="s">
        <v>172</v>
      </c>
      <c r="H141" s="32" t="s">
        <v>172</v>
      </c>
      <c r="I141" s="32" t="s">
        <v>172</v>
      </c>
      <c r="J141" s="32" t="s">
        <v>172</v>
      </c>
      <c r="K141" s="32" t="s">
        <v>172</v>
      </c>
      <c r="L141" s="32" t="s">
        <v>172</v>
      </c>
      <c r="M141" s="33" t="s">
        <v>172</v>
      </c>
      <c r="N141" s="33" t="s">
        <v>172</v>
      </c>
      <c r="O141" s="32" t="s">
        <v>172</v>
      </c>
      <c r="P141" s="32" t="s">
        <v>172</v>
      </c>
      <c r="Q141" s="33" t="s">
        <v>172</v>
      </c>
      <c r="R141" s="33" t="s">
        <v>172</v>
      </c>
      <c r="S141" s="31" t="s">
        <v>172</v>
      </c>
      <c r="T141" s="32" t="s">
        <v>172</v>
      </c>
      <c r="U141" s="34" t="s">
        <v>172</v>
      </c>
      <c r="V141" s="34" t="s">
        <v>172</v>
      </c>
      <c r="W141" s="32" t="s">
        <v>172</v>
      </c>
      <c r="X141" s="32" t="s">
        <v>172</v>
      </c>
      <c r="Y141" s="33" t="s">
        <v>172</v>
      </c>
      <c r="Z141" s="33" t="s">
        <v>172</v>
      </c>
      <c r="AA141" s="32" t="s">
        <v>172</v>
      </c>
      <c r="AB141" s="32" t="s">
        <v>172</v>
      </c>
      <c r="AC141" s="35" t="s">
        <v>172</v>
      </c>
      <c r="AD141" s="36" t="s">
        <v>172</v>
      </c>
      <c r="AE141" s="36" t="s">
        <v>172</v>
      </c>
      <c r="AF141" s="36" t="s">
        <v>172</v>
      </c>
      <c r="AG141" s="37" t="s">
        <v>172</v>
      </c>
      <c r="AH141" s="37" t="s">
        <v>172</v>
      </c>
      <c r="AI141" s="37" t="s">
        <v>172</v>
      </c>
      <c r="AJ141" s="37" t="s">
        <v>172</v>
      </c>
      <c r="AK141" s="38" t="s">
        <v>172</v>
      </c>
      <c r="AL141" s="38" t="s">
        <v>172</v>
      </c>
    </row>
    <row r="142" spans="2:38" x14ac:dyDescent="0.25">
      <c r="B142" s="28" t="s">
        <v>172</v>
      </c>
      <c r="C142" s="29" t="s">
        <v>172</v>
      </c>
      <c r="D142" s="30" t="s">
        <v>172</v>
      </c>
      <c r="E142" s="30" t="s">
        <v>172</v>
      </c>
      <c r="F142" s="31" t="s">
        <v>172</v>
      </c>
      <c r="G142" s="32" t="s">
        <v>172</v>
      </c>
      <c r="H142" s="32" t="s">
        <v>172</v>
      </c>
      <c r="I142" s="32" t="s">
        <v>172</v>
      </c>
      <c r="J142" s="32" t="s">
        <v>172</v>
      </c>
      <c r="K142" s="32" t="s">
        <v>172</v>
      </c>
      <c r="L142" s="32" t="s">
        <v>172</v>
      </c>
      <c r="M142" s="33" t="s">
        <v>172</v>
      </c>
      <c r="N142" s="33" t="s">
        <v>172</v>
      </c>
      <c r="O142" s="32" t="s">
        <v>172</v>
      </c>
      <c r="P142" s="32" t="s">
        <v>172</v>
      </c>
      <c r="Q142" s="33" t="s">
        <v>172</v>
      </c>
      <c r="R142" s="33" t="s">
        <v>172</v>
      </c>
      <c r="S142" s="31" t="s">
        <v>172</v>
      </c>
      <c r="T142" s="32" t="s">
        <v>172</v>
      </c>
      <c r="U142" s="34" t="s">
        <v>172</v>
      </c>
      <c r="V142" s="34" t="s">
        <v>172</v>
      </c>
      <c r="W142" s="32" t="s">
        <v>172</v>
      </c>
      <c r="X142" s="32" t="s">
        <v>172</v>
      </c>
      <c r="Y142" s="33" t="s">
        <v>172</v>
      </c>
      <c r="Z142" s="33" t="s">
        <v>172</v>
      </c>
      <c r="AA142" s="32" t="s">
        <v>172</v>
      </c>
      <c r="AB142" s="32" t="s">
        <v>172</v>
      </c>
      <c r="AC142" s="35" t="s">
        <v>172</v>
      </c>
      <c r="AD142" s="36" t="s">
        <v>172</v>
      </c>
      <c r="AE142" s="36" t="s">
        <v>172</v>
      </c>
      <c r="AF142" s="36" t="s">
        <v>172</v>
      </c>
      <c r="AG142" s="37" t="s">
        <v>172</v>
      </c>
      <c r="AH142" s="37" t="s">
        <v>172</v>
      </c>
      <c r="AI142" s="37" t="s">
        <v>172</v>
      </c>
      <c r="AJ142" s="37" t="s">
        <v>172</v>
      </c>
      <c r="AK142" s="38" t="s">
        <v>172</v>
      </c>
      <c r="AL142" s="38" t="s">
        <v>172</v>
      </c>
    </row>
    <row r="143" spans="2:38" x14ac:dyDescent="0.25">
      <c r="B143" s="28" t="s">
        <v>172</v>
      </c>
      <c r="C143" s="29" t="s">
        <v>172</v>
      </c>
      <c r="D143" s="30" t="s">
        <v>172</v>
      </c>
      <c r="E143" s="30" t="s">
        <v>172</v>
      </c>
      <c r="F143" s="31" t="s">
        <v>172</v>
      </c>
      <c r="G143" s="32" t="s">
        <v>172</v>
      </c>
      <c r="H143" s="32" t="s">
        <v>172</v>
      </c>
      <c r="I143" s="32" t="s">
        <v>172</v>
      </c>
      <c r="J143" s="32" t="s">
        <v>172</v>
      </c>
      <c r="K143" s="32" t="s">
        <v>172</v>
      </c>
      <c r="L143" s="32" t="s">
        <v>172</v>
      </c>
      <c r="M143" s="33" t="s">
        <v>172</v>
      </c>
      <c r="N143" s="33" t="s">
        <v>172</v>
      </c>
      <c r="O143" s="32" t="s">
        <v>172</v>
      </c>
      <c r="P143" s="32" t="s">
        <v>172</v>
      </c>
      <c r="Q143" s="33" t="s">
        <v>172</v>
      </c>
      <c r="R143" s="33" t="s">
        <v>172</v>
      </c>
      <c r="S143" s="31" t="s">
        <v>172</v>
      </c>
      <c r="T143" s="32" t="s">
        <v>172</v>
      </c>
      <c r="U143" s="34" t="s">
        <v>172</v>
      </c>
      <c r="V143" s="34" t="s">
        <v>172</v>
      </c>
      <c r="W143" s="32" t="s">
        <v>172</v>
      </c>
      <c r="X143" s="32" t="s">
        <v>172</v>
      </c>
      <c r="Y143" s="33" t="s">
        <v>172</v>
      </c>
      <c r="Z143" s="33" t="s">
        <v>172</v>
      </c>
      <c r="AA143" s="32" t="s">
        <v>172</v>
      </c>
      <c r="AB143" s="32" t="s">
        <v>172</v>
      </c>
      <c r="AC143" s="35" t="s">
        <v>172</v>
      </c>
      <c r="AD143" s="36" t="s">
        <v>172</v>
      </c>
      <c r="AE143" s="36" t="s">
        <v>172</v>
      </c>
      <c r="AF143" s="36" t="s">
        <v>172</v>
      </c>
      <c r="AG143" s="37" t="s">
        <v>172</v>
      </c>
      <c r="AH143" s="37" t="s">
        <v>172</v>
      </c>
      <c r="AI143" s="37" t="s">
        <v>172</v>
      </c>
      <c r="AJ143" s="37" t="s">
        <v>172</v>
      </c>
      <c r="AK143" s="38" t="s">
        <v>172</v>
      </c>
      <c r="AL143" s="38" t="s">
        <v>172</v>
      </c>
    </row>
    <row r="144" spans="2:38" x14ac:dyDescent="0.25">
      <c r="B144" s="28" t="s">
        <v>172</v>
      </c>
      <c r="C144" s="29" t="s">
        <v>172</v>
      </c>
      <c r="D144" s="30" t="s">
        <v>172</v>
      </c>
      <c r="E144" s="30" t="s">
        <v>172</v>
      </c>
      <c r="F144" s="31" t="s">
        <v>172</v>
      </c>
      <c r="G144" s="32" t="s">
        <v>172</v>
      </c>
      <c r="H144" s="32" t="s">
        <v>172</v>
      </c>
      <c r="I144" s="32" t="s">
        <v>172</v>
      </c>
      <c r="J144" s="32" t="s">
        <v>172</v>
      </c>
      <c r="K144" s="32" t="s">
        <v>172</v>
      </c>
      <c r="L144" s="32" t="s">
        <v>172</v>
      </c>
      <c r="M144" s="33" t="s">
        <v>172</v>
      </c>
      <c r="N144" s="33" t="s">
        <v>172</v>
      </c>
      <c r="O144" s="32" t="s">
        <v>172</v>
      </c>
      <c r="P144" s="32" t="s">
        <v>172</v>
      </c>
      <c r="Q144" s="33" t="s">
        <v>172</v>
      </c>
      <c r="R144" s="33" t="s">
        <v>172</v>
      </c>
      <c r="S144" s="31" t="s">
        <v>172</v>
      </c>
      <c r="T144" s="32" t="s">
        <v>172</v>
      </c>
      <c r="U144" s="34" t="s">
        <v>172</v>
      </c>
      <c r="V144" s="34" t="s">
        <v>172</v>
      </c>
      <c r="W144" s="32" t="s">
        <v>172</v>
      </c>
      <c r="X144" s="32" t="s">
        <v>172</v>
      </c>
      <c r="Y144" s="33" t="s">
        <v>172</v>
      </c>
      <c r="Z144" s="33" t="s">
        <v>172</v>
      </c>
      <c r="AA144" s="32" t="s">
        <v>172</v>
      </c>
      <c r="AB144" s="32" t="s">
        <v>172</v>
      </c>
      <c r="AC144" s="35" t="s">
        <v>172</v>
      </c>
      <c r="AD144" s="36" t="s">
        <v>172</v>
      </c>
      <c r="AE144" s="36" t="s">
        <v>172</v>
      </c>
      <c r="AF144" s="36" t="s">
        <v>172</v>
      </c>
      <c r="AG144" s="37" t="s">
        <v>172</v>
      </c>
      <c r="AH144" s="37" t="s">
        <v>172</v>
      </c>
      <c r="AI144" s="37" t="s">
        <v>172</v>
      </c>
      <c r="AJ144" s="37" t="s">
        <v>172</v>
      </c>
      <c r="AK144" s="38" t="s">
        <v>172</v>
      </c>
      <c r="AL144" s="38" t="s">
        <v>172</v>
      </c>
    </row>
    <row r="145" spans="2:38" x14ac:dyDescent="0.25">
      <c r="B145" s="28" t="s">
        <v>172</v>
      </c>
      <c r="C145" s="29" t="s">
        <v>172</v>
      </c>
      <c r="D145" s="30" t="s">
        <v>172</v>
      </c>
      <c r="E145" s="30" t="s">
        <v>172</v>
      </c>
      <c r="F145" s="31" t="s">
        <v>172</v>
      </c>
      <c r="G145" s="32" t="s">
        <v>172</v>
      </c>
      <c r="H145" s="32" t="s">
        <v>172</v>
      </c>
      <c r="I145" s="32" t="s">
        <v>172</v>
      </c>
      <c r="J145" s="32" t="s">
        <v>172</v>
      </c>
      <c r="K145" s="32" t="s">
        <v>172</v>
      </c>
      <c r="L145" s="32" t="s">
        <v>172</v>
      </c>
      <c r="M145" s="33" t="s">
        <v>172</v>
      </c>
      <c r="N145" s="33" t="s">
        <v>172</v>
      </c>
      <c r="O145" s="32" t="s">
        <v>172</v>
      </c>
      <c r="P145" s="32" t="s">
        <v>172</v>
      </c>
      <c r="Q145" s="33" t="s">
        <v>172</v>
      </c>
      <c r="R145" s="33" t="s">
        <v>172</v>
      </c>
      <c r="S145" s="31" t="s">
        <v>172</v>
      </c>
      <c r="T145" s="32" t="s">
        <v>172</v>
      </c>
      <c r="U145" s="34" t="s">
        <v>172</v>
      </c>
      <c r="V145" s="34" t="s">
        <v>172</v>
      </c>
      <c r="W145" s="32" t="s">
        <v>172</v>
      </c>
      <c r="X145" s="32" t="s">
        <v>172</v>
      </c>
      <c r="Y145" s="33" t="s">
        <v>172</v>
      </c>
      <c r="Z145" s="33" t="s">
        <v>172</v>
      </c>
      <c r="AA145" s="32" t="s">
        <v>172</v>
      </c>
      <c r="AB145" s="32" t="s">
        <v>172</v>
      </c>
      <c r="AC145" s="35" t="s">
        <v>172</v>
      </c>
      <c r="AD145" s="36" t="s">
        <v>172</v>
      </c>
      <c r="AE145" s="36" t="s">
        <v>172</v>
      </c>
      <c r="AF145" s="36" t="s">
        <v>172</v>
      </c>
      <c r="AG145" s="37" t="s">
        <v>172</v>
      </c>
      <c r="AH145" s="37" t="s">
        <v>172</v>
      </c>
      <c r="AI145" s="37" t="s">
        <v>172</v>
      </c>
      <c r="AJ145" s="37" t="s">
        <v>172</v>
      </c>
      <c r="AK145" s="38" t="s">
        <v>172</v>
      </c>
      <c r="AL145" s="38" t="s">
        <v>172</v>
      </c>
    </row>
    <row r="146" spans="2:38" x14ac:dyDescent="0.25">
      <c r="B146" s="28" t="s">
        <v>172</v>
      </c>
      <c r="C146" s="29" t="s">
        <v>172</v>
      </c>
      <c r="D146" s="30" t="s">
        <v>172</v>
      </c>
      <c r="E146" s="30" t="s">
        <v>172</v>
      </c>
      <c r="F146" s="31" t="s">
        <v>172</v>
      </c>
      <c r="G146" s="32" t="s">
        <v>172</v>
      </c>
      <c r="H146" s="32" t="s">
        <v>172</v>
      </c>
      <c r="I146" s="32" t="s">
        <v>172</v>
      </c>
      <c r="J146" s="32" t="s">
        <v>172</v>
      </c>
      <c r="K146" s="32" t="s">
        <v>172</v>
      </c>
      <c r="L146" s="32" t="s">
        <v>172</v>
      </c>
      <c r="M146" s="33" t="s">
        <v>172</v>
      </c>
      <c r="N146" s="33" t="s">
        <v>172</v>
      </c>
      <c r="O146" s="32" t="s">
        <v>172</v>
      </c>
      <c r="P146" s="32" t="s">
        <v>172</v>
      </c>
      <c r="Q146" s="33" t="s">
        <v>172</v>
      </c>
      <c r="R146" s="33" t="s">
        <v>172</v>
      </c>
      <c r="S146" s="31" t="s">
        <v>172</v>
      </c>
      <c r="T146" s="32" t="s">
        <v>172</v>
      </c>
      <c r="U146" s="34" t="s">
        <v>172</v>
      </c>
      <c r="V146" s="34" t="s">
        <v>172</v>
      </c>
      <c r="W146" s="32" t="s">
        <v>172</v>
      </c>
      <c r="X146" s="32" t="s">
        <v>172</v>
      </c>
      <c r="Y146" s="33" t="s">
        <v>172</v>
      </c>
      <c r="Z146" s="33" t="s">
        <v>172</v>
      </c>
      <c r="AA146" s="32" t="s">
        <v>172</v>
      </c>
      <c r="AB146" s="32" t="s">
        <v>172</v>
      </c>
      <c r="AC146" s="35" t="s">
        <v>172</v>
      </c>
      <c r="AD146" s="36" t="s">
        <v>172</v>
      </c>
      <c r="AE146" s="36" t="s">
        <v>172</v>
      </c>
      <c r="AF146" s="36" t="s">
        <v>172</v>
      </c>
      <c r="AG146" s="37" t="s">
        <v>172</v>
      </c>
      <c r="AH146" s="37" t="s">
        <v>172</v>
      </c>
      <c r="AI146" s="37" t="s">
        <v>172</v>
      </c>
      <c r="AJ146" s="37" t="s">
        <v>172</v>
      </c>
      <c r="AK146" s="38" t="s">
        <v>172</v>
      </c>
      <c r="AL146" s="38" t="s">
        <v>172</v>
      </c>
    </row>
    <row r="147" spans="2:38" x14ac:dyDescent="0.25">
      <c r="B147" s="28" t="s">
        <v>172</v>
      </c>
      <c r="C147" s="29" t="s">
        <v>172</v>
      </c>
      <c r="D147" s="30" t="s">
        <v>172</v>
      </c>
      <c r="E147" s="30" t="s">
        <v>172</v>
      </c>
      <c r="F147" s="31" t="s">
        <v>172</v>
      </c>
      <c r="G147" s="32" t="s">
        <v>172</v>
      </c>
      <c r="H147" s="32" t="s">
        <v>172</v>
      </c>
      <c r="I147" s="32" t="s">
        <v>172</v>
      </c>
      <c r="J147" s="32" t="s">
        <v>172</v>
      </c>
      <c r="K147" s="32" t="s">
        <v>172</v>
      </c>
      <c r="L147" s="32" t="s">
        <v>172</v>
      </c>
      <c r="M147" s="33" t="s">
        <v>172</v>
      </c>
      <c r="N147" s="33" t="s">
        <v>172</v>
      </c>
      <c r="O147" s="32" t="s">
        <v>172</v>
      </c>
      <c r="P147" s="32" t="s">
        <v>172</v>
      </c>
      <c r="Q147" s="33" t="s">
        <v>172</v>
      </c>
      <c r="R147" s="33" t="s">
        <v>172</v>
      </c>
      <c r="S147" s="31" t="s">
        <v>172</v>
      </c>
      <c r="T147" s="32" t="s">
        <v>172</v>
      </c>
      <c r="U147" s="34" t="s">
        <v>172</v>
      </c>
      <c r="V147" s="34" t="s">
        <v>172</v>
      </c>
      <c r="W147" s="32" t="s">
        <v>172</v>
      </c>
      <c r="X147" s="32" t="s">
        <v>172</v>
      </c>
      <c r="Y147" s="33" t="s">
        <v>172</v>
      </c>
      <c r="Z147" s="33" t="s">
        <v>172</v>
      </c>
      <c r="AA147" s="32" t="s">
        <v>172</v>
      </c>
      <c r="AB147" s="32" t="s">
        <v>172</v>
      </c>
      <c r="AC147" s="35" t="s">
        <v>172</v>
      </c>
      <c r="AD147" s="36" t="s">
        <v>172</v>
      </c>
      <c r="AE147" s="36" t="s">
        <v>172</v>
      </c>
      <c r="AF147" s="36" t="s">
        <v>172</v>
      </c>
      <c r="AG147" s="37" t="s">
        <v>172</v>
      </c>
      <c r="AH147" s="37" t="s">
        <v>172</v>
      </c>
      <c r="AI147" s="37" t="s">
        <v>172</v>
      </c>
      <c r="AJ147" s="37" t="s">
        <v>172</v>
      </c>
      <c r="AK147" s="38" t="s">
        <v>172</v>
      </c>
      <c r="AL147" s="38" t="s">
        <v>172</v>
      </c>
    </row>
    <row r="148" spans="2:38" x14ac:dyDescent="0.25">
      <c r="B148" s="28" t="s">
        <v>172</v>
      </c>
      <c r="C148" s="29" t="s">
        <v>172</v>
      </c>
      <c r="D148" s="30" t="s">
        <v>172</v>
      </c>
      <c r="E148" s="30" t="s">
        <v>172</v>
      </c>
      <c r="F148" s="31" t="s">
        <v>172</v>
      </c>
      <c r="G148" s="32" t="s">
        <v>172</v>
      </c>
      <c r="H148" s="32" t="s">
        <v>172</v>
      </c>
      <c r="I148" s="32" t="s">
        <v>172</v>
      </c>
      <c r="J148" s="32" t="s">
        <v>172</v>
      </c>
      <c r="K148" s="32" t="s">
        <v>172</v>
      </c>
      <c r="L148" s="32" t="s">
        <v>172</v>
      </c>
      <c r="M148" s="33" t="s">
        <v>172</v>
      </c>
      <c r="N148" s="33" t="s">
        <v>172</v>
      </c>
      <c r="O148" s="32" t="s">
        <v>172</v>
      </c>
      <c r="P148" s="32" t="s">
        <v>172</v>
      </c>
      <c r="Q148" s="33" t="s">
        <v>172</v>
      </c>
      <c r="R148" s="33" t="s">
        <v>172</v>
      </c>
      <c r="S148" s="31" t="s">
        <v>172</v>
      </c>
      <c r="T148" s="32" t="s">
        <v>172</v>
      </c>
      <c r="U148" s="34" t="s">
        <v>172</v>
      </c>
      <c r="V148" s="34" t="s">
        <v>172</v>
      </c>
      <c r="W148" s="32" t="s">
        <v>172</v>
      </c>
      <c r="X148" s="32" t="s">
        <v>172</v>
      </c>
      <c r="Y148" s="33" t="s">
        <v>172</v>
      </c>
      <c r="Z148" s="33" t="s">
        <v>172</v>
      </c>
      <c r="AA148" s="32" t="s">
        <v>172</v>
      </c>
      <c r="AB148" s="32" t="s">
        <v>172</v>
      </c>
      <c r="AC148" s="35" t="s">
        <v>172</v>
      </c>
      <c r="AD148" s="36" t="s">
        <v>172</v>
      </c>
      <c r="AE148" s="36" t="s">
        <v>172</v>
      </c>
      <c r="AF148" s="36" t="s">
        <v>172</v>
      </c>
      <c r="AG148" s="37" t="s">
        <v>172</v>
      </c>
      <c r="AH148" s="37" t="s">
        <v>172</v>
      </c>
      <c r="AI148" s="37" t="s">
        <v>172</v>
      </c>
      <c r="AJ148" s="37" t="s">
        <v>172</v>
      </c>
      <c r="AK148" s="38" t="s">
        <v>172</v>
      </c>
      <c r="AL148" s="38" t="s">
        <v>172</v>
      </c>
    </row>
    <row r="149" spans="2:38" x14ac:dyDescent="0.25">
      <c r="B149" s="28" t="s">
        <v>172</v>
      </c>
      <c r="C149" s="29" t="s">
        <v>172</v>
      </c>
      <c r="D149" s="30" t="s">
        <v>172</v>
      </c>
      <c r="E149" s="30" t="s">
        <v>172</v>
      </c>
      <c r="F149" s="31" t="s">
        <v>172</v>
      </c>
      <c r="G149" s="32" t="s">
        <v>172</v>
      </c>
      <c r="H149" s="32" t="s">
        <v>172</v>
      </c>
      <c r="I149" s="32" t="s">
        <v>172</v>
      </c>
      <c r="J149" s="32" t="s">
        <v>172</v>
      </c>
      <c r="K149" s="32" t="s">
        <v>172</v>
      </c>
      <c r="L149" s="32" t="s">
        <v>172</v>
      </c>
      <c r="M149" s="33" t="s">
        <v>172</v>
      </c>
      <c r="N149" s="33" t="s">
        <v>172</v>
      </c>
      <c r="O149" s="32" t="s">
        <v>172</v>
      </c>
      <c r="P149" s="32" t="s">
        <v>172</v>
      </c>
      <c r="Q149" s="33" t="s">
        <v>172</v>
      </c>
      <c r="R149" s="33" t="s">
        <v>172</v>
      </c>
      <c r="S149" s="31" t="s">
        <v>172</v>
      </c>
      <c r="T149" s="32" t="s">
        <v>172</v>
      </c>
      <c r="U149" s="34" t="s">
        <v>172</v>
      </c>
      <c r="V149" s="34" t="s">
        <v>172</v>
      </c>
      <c r="W149" s="32" t="s">
        <v>172</v>
      </c>
      <c r="X149" s="32" t="s">
        <v>172</v>
      </c>
      <c r="Y149" s="33" t="s">
        <v>172</v>
      </c>
      <c r="Z149" s="33" t="s">
        <v>172</v>
      </c>
      <c r="AA149" s="32" t="s">
        <v>172</v>
      </c>
      <c r="AB149" s="32" t="s">
        <v>172</v>
      </c>
      <c r="AC149" s="35" t="s">
        <v>172</v>
      </c>
      <c r="AD149" s="36" t="s">
        <v>172</v>
      </c>
      <c r="AE149" s="36" t="s">
        <v>172</v>
      </c>
      <c r="AF149" s="36" t="s">
        <v>172</v>
      </c>
      <c r="AG149" s="37" t="s">
        <v>172</v>
      </c>
      <c r="AH149" s="37" t="s">
        <v>172</v>
      </c>
      <c r="AI149" s="37" t="s">
        <v>172</v>
      </c>
      <c r="AJ149" s="37" t="s">
        <v>172</v>
      </c>
      <c r="AK149" s="38" t="s">
        <v>172</v>
      </c>
      <c r="AL149" s="38" t="s">
        <v>172</v>
      </c>
    </row>
    <row r="150" spans="2:38" x14ac:dyDescent="0.25">
      <c r="B150" s="28" t="s">
        <v>172</v>
      </c>
      <c r="C150" s="29" t="s">
        <v>172</v>
      </c>
      <c r="D150" s="30" t="s">
        <v>172</v>
      </c>
      <c r="E150" s="30" t="s">
        <v>172</v>
      </c>
      <c r="F150" s="31" t="s">
        <v>172</v>
      </c>
      <c r="G150" s="32" t="s">
        <v>172</v>
      </c>
      <c r="H150" s="32" t="s">
        <v>172</v>
      </c>
      <c r="I150" s="32" t="s">
        <v>172</v>
      </c>
      <c r="J150" s="32" t="s">
        <v>172</v>
      </c>
      <c r="K150" s="32" t="s">
        <v>172</v>
      </c>
      <c r="L150" s="32" t="s">
        <v>172</v>
      </c>
      <c r="M150" s="33" t="s">
        <v>172</v>
      </c>
      <c r="N150" s="33" t="s">
        <v>172</v>
      </c>
      <c r="O150" s="32" t="s">
        <v>172</v>
      </c>
      <c r="P150" s="32" t="s">
        <v>172</v>
      </c>
      <c r="Q150" s="33" t="s">
        <v>172</v>
      </c>
      <c r="R150" s="33" t="s">
        <v>172</v>
      </c>
      <c r="S150" s="31" t="s">
        <v>172</v>
      </c>
      <c r="T150" s="32" t="s">
        <v>172</v>
      </c>
      <c r="U150" s="34" t="s">
        <v>172</v>
      </c>
      <c r="V150" s="34" t="s">
        <v>172</v>
      </c>
      <c r="W150" s="32" t="s">
        <v>172</v>
      </c>
      <c r="X150" s="32" t="s">
        <v>172</v>
      </c>
      <c r="Y150" s="33" t="s">
        <v>172</v>
      </c>
      <c r="Z150" s="33" t="s">
        <v>172</v>
      </c>
      <c r="AA150" s="32" t="s">
        <v>172</v>
      </c>
      <c r="AB150" s="32" t="s">
        <v>172</v>
      </c>
      <c r="AC150" s="35" t="s">
        <v>172</v>
      </c>
      <c r="AD150" s="36" t="s">
        <v>172</v>
      </c>
      <c r="AE150" s="36" t="s">
        <v>172</v>
      </c>
      <c r="AF150" s="36" t="s">
        <v>172</v>
      </c>
      <c r="AG150" s="37" t="s">
        <v>172</v>
      </c>
      <c r="AH150" s="37" t="s">
        <v>172</v>
      </c>
      <c r="AI150" s="37" t="s">
        <v>172</v>
      </c>
      <c r="AJ150" s="37" t="s">
        <v>172</v>
      </c>
      <c r="AK150" s="38" t="s">
        <v>172</v>
      </c>
      <c r="AL150" s="38" t="s">
        <v>172</v>
      </c>
    </row>
    <row r="151" spans="2:38" x14ac:dyDescent="0.25">
      <c r="B151" s="28" t="s">
        <v>172</v>
      </c>
      <c r="C151" s="29" t="s">
        <v>172</v>
      </c>
      <c r="D151" s="30" t="s">
        <v>172</v>
      </c>
      <c r="E151" s="30" t="s">
        <v>172</v>
      </c>
      <c r="F151" s="31" t="s">
        <v>172</v>
      </c>
      <c r="G151" s="32" t="s">
        <v>172</v>
      </c>
      <c r="H151" s="32" t="s">
        <v>172</v>
      </c>
      <c r="I151" s="32" t="s">
        <v>172</v>
      </c>
      <c r="J151" s="32" t="s">
        <v>172</v>
      </c>
      <c r="K151" s="32" t="s">
        <v>172</v>
      </c>
      <c r="L151" s="32" t="s">
        <v>172</v>
      </c>
      <c r="M151" s="33" t="s">
        <v>172</v>
      </c>
      <c r="N151" s="33" t="s">
        <v>172</v>
      </c>
      <c r="O151" s="32" t="s">
        <v>172</v>
      </c>
      <c r="P151" s="32" t="s">
        <v>172</v>
      </c>
      <c r="Q151" s="33" t="s">
        <v>172</v>
      </c>
      <c r="R151" s="33" t="s">
        <v>172</v>
      </c>
      <c r="S151" s="31" t="s">
        <v>172</v>
      </c>
      <c r="T151" s="32" t="s">
        <v>172</v>
      </c>
      <c r="U151" s="34" t="s">
        <v>172</v>
      </c>
      <c r="V151" s="34" t="s">
        <v>172</v>
      </c>
      <c r="W151" s="32" t="s">
        <v>172</v>
      </c>
      <c r="X151" s="32" t="s">
        <v>172</v>
      </c>
      <c r="Y151" s="33" t="s">
        <v>172</v>
      </c>
      <c r="Z151" s="33" t="s">
        <v>172</v>
      </c>
      <c r="AA151" s="32" t="s">
        <v>172</v>
      </c>
      <c r="AB151" s="32" t="s">
        <v>172</v>
      </c>
      <c r="AC151" s="35" t="s">
        <v>172</v>
      </c>
      <c r="AD151" s="36" t="s">
        <v>172</v>
      </c>
      <c r="AE151" s="36" t="s">
        <v>172</v>
      </c>
      <c r="AF151" s="36" t="s">
        <v>172</v>
      </c>
      <c r="AG151" s="37" t="s">
        <v>172</v>
      </c>
      <c r="AH151" s="37" t="s">
        <v>172</v>
      </c>
      <c r="AI151" s="37" t="s">
        <v>172</v>
      </c>
      <c r="AJ151" s="37" t="s">
        <v>172</v>
      </c>
      <c r="AK151" s="38" t="s">
        <v>172</v>
      </c>
      <c r="AL151" s="38" t="s">
        <v>172</v>
      </c>
    </row>
    <row r="152" spans="2:38" x14ac:dyDescent="0.25">
      <c r="B152" s="28" t="s">
        <v>172</v>
      </c>
      <c r="C152" s="29" t="s">
        <v>172</v>
      </c>
      <c r="D152" s="30" t="s">
        <v>172</v>
      </c>
      <c r="E152" s="30" t="s">
        <v>172</v>
      </c>
      <c r="F152" s="31" t="s">
        <v>172</v>
      </c>
      <c r="G152" s="32" t="s">
        <v>172</v>
      </c>
      <c r="H152" s="32" t="s">
        <v>172</v>
      </c>
      <c r="I152" s="32" t="s">
        <v>172</v>
      </c>
      <c r="J152" s="32" t="s">
        <v>172</v>
      </c>
      <c r="K152" s="32" t="s">
        <v>172</v>
      </c>
      <c r="L152" s="32" t="s">
        <v>172</v>
      </c>
      <c r="M152" s="33" t="s">
        <v>172</v>
      </c>
      <c r="N152" s="33" t="s">
        <v>172</v>
      </c>
      <c r="O152" s="32" t="s">
        <v>172</v>
      </c>
      <c r="P152" s="32" t="s">
        <v>172</v>
      </c>
      <c r="Q152" s="33" t="s">
        <v>172</v>
      </c>
      <c r="R152" s="33" t="s">
        <v>172</v>
      </c>
      <c r="S152" s="31" t="s">
        <v>172</v>
      </c>
      <c r="T152" s="32" t="s">
        <v>172</v>
      </c>
      <c r="U152" s="34" t="s">
        <v>172</v>
      </c>
      <c r="V152" s="34" t="s">
        <v>172</v>
      </c>
      <c r="W152" s="32" t="s">
        <v>172</v>
      </c>
      <c r="X152" s="32" t="s">
        <v>172</v>
      </c>
      <c r="Y152" s="33" t="s">
        <v>172</v>
      </c>
      <c r="Z152" s="33" t="s">
        <v>172</v>
      </c>
      <c r="AA152" s="32" t="s">
        <v>172</v>
      </c>
      <c r="AB152" s="32" t="s">
        <v>172</v>
      </c>
      <c r="AC152" s="35" t="s">
        <v>172</v>
      </c>
      <c r="AD152" s="36" t="s">
        <v>172</v>
      </c>
      <c r="AE152" s="36" t="s">
        <v>172</v>
      </c>
      <c r="AF152" s="36" t="s">
        <v>172</v>
      </c>
      <c r="AG152" s="37" t="s">
        <v>172</v>
      </c>
      <c r="AH152" s="37" t="s">
        <v>172</v>
      </c>
      <c r="AI152" s="37" t="s">
        <v>172</v>
      </c>
      <c r="AJ152" s="37" t="s">
        <v>172</v>
      </c>
      <c r="AK152" s="38" t="s">
        <v>172</v>
      </c>
      <c r="AL152" s="38" t="s">
        <v>172</v>
      </c>
    </row>
    <row r="153" spans="2:38" x14ac:dyDescent="0.25">
      <c r="B153" s="28" t="s">
        <v>172</v>
      </c>
      <c r="C153" s="29" t="s">
        <v>172</v>
      </c>
      <c r="D153" s="30" t="s">
        <v>172</v>
      </c>
      <c r="E153" s="30" t="s">
        <v>172</v>
      </c>
      <c r="F153" s="31" t="s">
        <v>172</v>
      </c>
      <c r="G153" s="32" t="s">
        <v>172</v>
      </c>
      <c r="H153" s="32" t="s">
        <v>172</v>
      </c>
      <c r="I153" s="32" t="s">
        <v>172</v>
      </c>
      <c r="J153" s="32" t="s">
        <v>172</v>
      </c>
      <c r="K153" s="32" t="s">
        <v>172</v>
      </c>
      <c r="L153" s="32" t="s">
        <v>172</v>
      </c>
      <c r="M153" s="33" t="s">
        <v>172</v>
      </c>
      <c r="N153" s="33" t="s">
        <v>172</v>
      </c>
      <c r="O153" s="32" t="s">
        <v>172</v>
      </c>
      <c r="P153" s="32" t="s">
        <v>172</v>
      </c>
      <c r="Q153" s="33" t="s">
        <v>172</v>
      </c>
      <c r="R153" s="33" t="s">
        <v>172</v>
      </c>
      <c r="S153" s="31" t="s">
        <v>172</v>
      </c>
      <c r="T153" s="32" t="s">
        <v>172</v>
      </c>
      <c r="U153" s="34" t="s">
        <v>172</v>
      </c>
      <c r="V153" s="34" t="s">
        <v>172</v>
      </c>
      <c r="W153" s="32" t="s">
        <v>172</v>
      </c>
      <c r="X153" s="32" t="s">
        <v>172</v>
      </c>
      <c r="Y153" s="33" t="s">
        <v>172</v>
      </c>
      <c r="Z153" s="33" t="s">
        <v>172</v>
      </c>
      <c r="AA153" s="32" t="s">
        <v>172</v>
      </c>
      <c r="AB153" s="32" t="s">
        <v>172</v>
      </c>
      <c r="AC153" s="35" t="s">
        <v>172</v>
      </c>
      <c r="AD153" s="36" t="s">
        <v>172</v>
      </c>
      <c r="AE153" s="36" t="s">
        <v>172</v>
      </c>
      <c r="AF153" s="36" t="s">
        <v>172</v>
      </c>
      <c r="AG153" s="37" t="s">
        <v>172</v>
      </c>
      <c r="AH153" s="37" t="s">
        <v>172</v>
      </c>
      <c r="AI153" s="37" t="s">
        <v>172</v>
      </c>
      <c r="AJ153" s="37" t="s">
        <v>172</v>
      </c>
      <c r="AK153" s="38" t="s">
        <v>172</v>
      </c>
      <c r="AL153" s="38" t="s">
        <v>172</v>
      </c>
    </row>
    <row r="154" spans="2:38" x14ac:dyDescent="0.25">
      <c r="B154" s="28" t="s">
        <v>172</v>
      </c>
      <c r="C154" s="29" t="s">
        <v>172</v>
      </c>
      <c r="D154" s="30" t="s">
        <v>172</v>
      </c>
      <c r="E154" s="30" t="s">
        <v>172</v>
      </c>
      <c r="F154" s="31" t="s">
        <v>172</v>
      </c>
      <c r="G154" s="32" t="s">
        <v>172</v>
      </c>
      <c r="H154" s="32" t="s">
        <v>172</v>
      </c>
      <c r="I154" s="32" t="s">
        <v>172</v>
      </c>
      <c r="J154" s="32" t="s">
        <v>172</v>
      </c>
      <c r="K154" s="32" t="s">
        <v>172</v>
      </c>
      <c r="L154" s="32" t="s">
        <v>172</v>
      </c>
      <c r="M154" s="33" t="s">
        <v>172</v>
      </c>
      <c r="N154" s="33" t="s">
        <v>172</v>
      </c>
      <c r="O154" s="32" t="s">
        <v>172</v>
      </c>
      <c r="P154" s="32" t="s">
        <v>172</v>
      </c>
      <c r="Q154" s="33" t="s">
        <v>172</v>
      </c>
      <c r="R154" s="33" t="s">
        <v>172</v>
      </c>
      <c r="S154" s="31" t="s">
        <v>172</v>
      </c>
      <c r="T154" s="32" t="s">
        <v>172</v>
      </c>
      <c r="U154" s="34" t="s">
        <v>172</v>
      </c>
      <c r="V154" s="34" t="s">
        <v>172</v>
      </c>
      <c r="W154" s="32" t="s">
        <v>172</v>
      </c>
      <c r="X154" s="32" t="s">
        <v>172</v>
      </c>
      <c r="Y154" s="33" t="s">
        <v>172</v>
      </c>
      <c r="Z154" s="33" t="s">
        <v>172</v>
      </c>
      <c r="AA154" s="32" t="s">
        <v>172</v>
      </c>
      <c r="AB154" s="32" t="s">
        <v>172</v>
      </c>
      <c r="AC154" s="35" t="s">
        <v>172</v>
      </c>
      <c r="AD154" s="36" t="s">
        <v>172</v>
      </c>
      <c r="AE154" s="36" t="s">
        <v>172</v>
      </c>
      <c r="AF154" s="36" t="s">
        <v>172</v>
      </c>
      <c r="AG154" s="37" t="s">
        <v>172</v>
      </c>
      <c r="AH154" s="37" t="s">
        <v>172</v>
      </c>
      <c r="AI154" s="37" t="s">
        <v>172</v>
      </c>
      <c r="AJ154" s="37" t="s">
        <v>172</v>
      </c>
      <c r="AK154" s="38" t="s">
        <v>172</v>
      </c>
      <c r="AL154" s="38" t="s">
        <v>172</v>
      </c>
    </row>
    <row r="155" spans="2:38" x14ac:dyDescent="0.25">
      <c r="B155" s="28" t="s">
        <v>172</v>
      </c>
      <c r="C155" s="29" t="s">
        <v>172</v>
      </c>
      <c r="D155" s="30" t="s">
        <v>172</v>
      </c>
      <c r="E155" s="30" t="s">
        <v>172</v>
      </c>
      <c r="F155" s="31" t="s">
        <v>172</v>
      </c>
      <c r="G155" s="32" t="s">
        <v>172</v>
      </c>
      <c r="H155" s="32" t="s">
        <v>172</v>
      </c>
      <c r="I155" s="32" t="s">
        <v>172</v>
      </c>
      <c r="J155" s="32" t="s">
        <v>172</v>
      </c>
      <c r="K155" s="32" t="s">
        <v>172</v>
      </c>
      <c r="L155" s="32" t="s">
        <v>172</v>
      </c>
      <c r="M155" s="33" t="s">
        <v>172</v>
      </c>
      <c r="N155" s="33" t="s">
        <v>172</v>
      </c>
      <c r="O155" s="32" t="s">
        <v>172</v>
      </c>
      <c r="P155" s="32" t="s">
        <v>172</v>
      </c>
      <c r="Q155" s="33" t="s">
        <v>172</v>
      </c>
      <c r="R155" s="33" t="s">
        <v>172</v>
      </c>
      <c r="S155" s="31" t="s">
        <v>172</v>
      </c>
      <c r="T155" s="32" t="s">
        <v>172</v>
      </c>
      <c r="U155" s="34" t="s">
        <v>172</v>
      </c>
      <c r="V155" s="34" t="s">
        <v>172</v>
      </c>
      <c r="W155" s="32" t="s">
        <v>172</v>
      </c>
      <c r="X155" s="32" t="s">
        <v>172</v>
      </c>
      <c r="Y155" s="33" t="s">
        <v>172</v>
      </c>
      <c r="Z155" s="33" t="s">
        <v>172</v>
      </c>
      <c r="AA155" s="32" t="s">
        <v>172</v>
      </c>
      <c r="AB155" s="32" t="s">
        <v>172</v>
      </c>
      <c r="AC155" s="35" t="s">
        <v>172</v>
      </c>
      <c r="AD155" s="36" t="s">
        <v>172</v>
      </c>
      <c r="AE155" s="36" t="s">
        <v>172</v>
      </c>
      <c r="AF155" s="36" t="s">
        <v>172</v>
      </c>
      <c r="AG155" s="37" t="s">
        <v>172</v>
      </c>
      <c r="AH155" s="37" t="s">
        <v>172</v>
      </c>
      <c r="AI155" s="37" t="s">
        <v>172</v>
      </c>
      <c r="AJ155" s="37" t="s">
        <v>172</v>
      </c>
      <c r="AK155" s="38" t="s">
        <v>172</v>
      </c>
      <c r="AL155" s="38" t="s">
        <v>172</v>
      </c>
    </row>
    <row r="156" spans="2:38" x14ac:dyDescent="0.25">
      <c r="B156" s="28" t="s">
        <v>172</v>
      </c>
      <c r="C156" s="29" t="s">
        <v>172</v>
      </c>
      <c r="D156" s="30" t="s">
        <v>172</v>
      </c>
      <c r="E156" s="30" t="s">
        <v>172</v>
      </c>
      <c r="F156" s="31" t="s">
        <v>172</v>
      </c>
      <c r="G156" s="32" t="s">
        <v>172</v>
      </c>
      <c r="H156" s="32" t="s">
        <v>172</v>
      </c>
      <c r="I156" s="32" t="s">
        <v>172</v>
      </c>
      <c r="J156" s="32" t="s">
        <v>172</v>
      </c>
      <c r="K156" s="32" t="s">
        <v>172</v>
      </c>
      <c r="L156" s="32" t="s">
        <v>172</v>
      </c>
      <c r="M156" s="33" t="s">
        <v>172</v>
      </c>
      <c r="N156" s="33" t="s">
        <v>172</v>
      </c>
      <c r="O156" s="32" t="s">
        <v>172</v>
      </c>
      <c r="P156" s="32" t="s">
        <v>172</v>
      </c>
      <c r="Q156" s="33" t="s">
        <v>172</v>
      </c>
      <c r="R156" s="33" t="s">
        <v>172</v>
      </c>
      <c r="S156" s="31" t="s">
        <v>172</v>
      </c>
      <c r="T156" s="32" t="s">
        <v>172</v>
      </c>
      <c r="U156" s="34" t="s">
        <v>172</v>
      </c>
      <c r="V156" s="34" t="s">
        <v>172</v>
      </c>
      <c r="W156" s="32" t="s">
        <v>172</v>
      </c>
      <c r="X156" s="32" t="s">
        <v>172</v>
      </c>
      <c r="Y156" s="33" t="s">
        <v>172</v>
      </c>
      <c r="Z156" s="33" t="s">
        <v>172</v>
      </c>
      <c r="AA156" s="32" t="s">
        <v>172</v>
      </c>
      <c r="AB156" s="32" t="s">
        <v>172</v>
      </c>
      <c r="AC156" s="35" t="s">
        <v>172</v>
      </c>
      <c r="AD156" s="36" t="s">
        <v>172</v>
      </c>
      <c r="AE156" s="36" t="s">
        <v>172</v>
      </c>
      <c r="AF156" s="36" t="s">
        <v>172</v>
      </c>
      <c r="AG156" s="37" t="s">
        <v>172</v>
      </c>
      <c r="AH156" s="37" t="s">
        <v>172</v>
      </c>
      <c r="AI156" s="37" t="s">
        <v>172</v>
      </c>
      <c r="AJ156" s="37" t="s">
        <v>172</v>
      </c>
      <c r="AK156" s="38" t="s">
        <v>172</v>
      </c>
      <c r="AL156" s="38" t="s">
        <v>172</v>
      </c>
    </row>
    <row r="157" spans="2:38" x14ac:dyDescent="0.25">
      <c r="B157" s="28" t="s">
        <v>172</v>
      </c>
      <c r="C157" s="29" t="s">
        <v>172</v>
      </c>
      <c r="D157" s="30" t="s">
        <v>172</v>
      </c>
      <c r="E157" s="30" t="s">
        <v>172</v>
      </c>
      <c r="F157" s="31" t="s">
        <v>172</v>
      </c>
      <c r="G157" s="32" t="s">
        <v>172</v>
      </c>
      <c r="H157" s="32" t="s">
        <v>172</v>
      </c>
      <c r="I157" s="32" t="s">
        <v>172</v>
      </c>
      <c r="J157" s="32" t="s">
        <v>172</v>
      </c>
      <c r="K157" s="32" t="s">
        <v>172</v>
      </c>
      <c r="L157" s="32" t="s">
        <v>172</v>
      </c>
      <c r="M157" s="33" t="s">
        <v>172</v>
      </c>
      <c r="N157" s="33" t="s">
        <v>172</v>
      </c>
      <c r="O157" s="32" t="s">
        <v>172</v>
      </c>
      <c r="P157" s="32" t="s">
        <v>172</v>
      </c>
      <c r="Q157" s="33" t="s">
        <v>172</v>
      </c>
      <c r="R157" s="33" t="s">
        <v>172</v>
      </c>
      <c r="S157" s="31" t="s">
        <v>172</v>
      </c>
      <c r="T157" s="32" t="s">
        <v>172</v>
      </c>
      <c r="U157" s="34" t="s">
        <v>172</v>
      </c>
      <c r="V157" s="34" t="s">
        <v>172</v>
      </c>
      <c r="W157" s="32" t="s">
        <v>172</v>
      </c>
      <c r="X157" s="32" t="s">
        <v>172</v>
      </c>
      <c r="Y157" s="33" t="s">
        <v>172</v>
      </c>
      <c r="Z157" s="33" t="s">
        <v>172</v>
      </c>
      <c r="AA157" s="32" t="s">
        <v>172</v>
      </c>
      <c r="AB157" s="32" t="s">
        <v>172</v>
      </c>
      <c r="AC157" s="35" t="s">
        <v>172</v>
      </c>
      <c r="AD157" s="36" t="s">
        <v>172</v>
      </c>
      <c r="AE157" s="36" t="s">
        <v>172</v>
      </c>
      <c r="AF157" s="36" t="s">
        <v>172</v>
      </c>
      <c r="AG157" s="37" t="s">
        <v>172</v>
      </c>
      <c r="AH157" s="37" t="s">
        <v>172</v>
      </c>
      <c r="AI157" s="37" t="s">
        <v>172</v>
      </c>
      <c r="AJ157" s="37" t="s">
        <v>172</v>
      </c>
      <c r="AK157" s="38" t="s">
        <v>172</v>
      </c>
      <c r="AL157" s="38" t="s">
        <v>172</v>
      </c>
    </row>
    <row r="158" spans="2:38" x14ac:dyDescent="0.25">
      <c r="B158" s="28" t="s">
        <v>172</v>
      </c>
      <c r="C158" s="29" t="s">
        <v>172</v>
      </c>
      <c r="D158" s="30" t="s">
        <v>172</v>
      </c>
      <c r="E158" s="30" t="s">
        <v>172</v>
      </c>
      <c r="F158" s="31" t="s">
        <v>172</v>
      </c>
      <c r="G158" s="32" t="s">
        <v>172</v>
      </c>
      <c r="H158" s="32" t="s">
        <v>172</v>
      </c>
      <c r="I158" s="32" t="s">
        <v>172</v>
      </c>
      <c r="J158" s="32" t="s">
        <v>172</v>
      </c>
      <c r="K158" s="32" t="s">
        <v>172</v>
      </c>
      <c r="L158" s="32" t="s">
        <v>172</v>
      </c>
      <c r="M158" s="33" t="s">
        <v>172</v>
      </c>
      <c r="N158" s="33" t="s">
        <v>172</v>
      </c>
      <c r="O158" s="32" t="s">
        <v>172</v>
      </c>
      <c r="P158" s="32" t="s">
        <v>172</v>
      </c>
      <c r="Q158" s="33" t="s">
        <v>172</v>
      </c>
      <c r="R158" s="33" t="s">
        <v>172</v>
      </c>
      <c r="S158" s="31" t="s">
        <v>172</v>
      </c>
      <c r="T158" s="32" t="s">
        <v>172</v>
      </c>
      <c r="U158" s="34" t="s">
        <v>172</v>
      </c>
      <c r="V158" s="34" t="s">
        <v>172</v>
      </c>
      <c r="W158" s="32" t="s">
        <v>172</v>
      </c>
      <c r="X158" s="32" t="s">
        <v>172</v>
      </c>
      <c r="Y158" s="33" t="s">
        <v>172</v>
      </c>
      <c r="Z158" s="33" t="s">
        <v>172</v>
      </c>
      <c r="AA158" s="32" t="s">
        <v>172</v>
      </c>
      <c r="AB158" s="32" t="s">
        <v>172</v>
      </c>
      <c r="AC158" s="35" t="s">
        <v>172</v>
      </c>
      <c r="AD158" s="36" t="s">
        <v>172</v>
      </c>
      <c r="AE158" s="36" t="s">
        <v>172</v>
      </c>
      <c r="AF158" s="36" t="s">
        <v>172</v>
      </c>
      <c r="AG158" s="37" t="s">
        <v>172</v>
      </c>
      <c r="AH158" s="37" t="s">
        <v>172</v>
      </c>
      <c r="AI158" s="37" t="s">
        <v>172</v>
      </c>
      <c r="AJ158" s="37" t="s">
        <v>172</v>
      </c>
      <c r="AK158" s="38" t="s">
        <v>172</v>
      </c>
      <c r="AL158" s="38" t="s">
        <v>172</v>
      </c>
    </row>
    <row r="159" spans="2:38" x14ac:dyDescent="0.25">
      <c r="B159" s="28" t="s">
        <v>172</v>
      </c>
      <c r="C159" s="29" t="s">
        <v>172</v>
      </c>
      <c r="D159" s="30" t="s">
        <v>172</v>
      </c>
      <c r="E159" s="30" t="s">
        <v>172</v>
      </c>
      <c r="F159" s="31" t="s">
        <v>172</v>
      </c>
      <c r="G159" s="32" t="s">
        <v>172</v>
      </c>
      <c r="H159" s="32" t="s">
        <v>172</v>
      </c>
      <c r="I159" s="32" t="s">
        <v>172</v>
      </c>
      <c r="J159" s="32" t="s">
        <v>172</v>
      </c>
      <c r="K159" s="32" t="s">
        <v>172</v>
      </c>
      <c r="L159" s="32" t="s">
        <v>172</v>
      </c>
      <c r="M159" s="33" t="s">
        <v>172</v>
      </c>
      <c r="N159" s="33" t="s">
        <v>172</v>
      </c>
      <c r="O159" s="32" t="s">
        <v>172</v>
      </c>
      <c r="P159" s="32" t="s">
        <v>172</v>
      </c>
      <c r="Q159" s="33" t="s">
        <v>172</v>
      </c>
      <c r="R159" s="33" t="s">
        <v>172</v>
      </c>
      <c r="S159" s="31" t="s">
        <v>172</v>
      </c>
      <c r="T159" s="32" t="s">
        <v>172</v>
      </c>
      <c r="U159" s="34" t="s">
        <v>172</v>
      </c>
      <c r="V159" s="34" t="s">
        <v>172</v>
      </c>
      <c r="W159" s="32" t="s">
        <v>172</v>
      </c>
      <c r="X159" s="32" t="s">
        <v>172</v>
      </c>
      <c r="Y159" s="33" t="s">
        <v>172</v>
      </c>
      <c r="Z159" s="33" t="s">
        <v>172</v>
      </c>
      <c r="AA159" s="32" t="s">
        <v>172</v>
      </c>
      <c r="AB159" s="32" t="s">
        <v>172</v>
      </c>
      <c r="AC159" s="35" t="s">
        <v>172</v>
      </c>
      <c r="AD159" s="36" t="s">
        <v>172</v>
      </c>
      <c r="AE159" s="36" t="s">
        <v>172</v>
      </c>
      <c r="AF159" s="36" t="s">
        <v>172</v>
      </c>
      <c r="AG159" s="37" t="s">
        <v>172</v>
      </c>
      <c r="AH159" s="37" t="s">
        <v>172</v>
      </c>
      <c r="AI159" s="37" t="s">
        <v>172</v>
      </c>
      <c r="AJ159" s="37" t="s">
        <v>172</v>
      </c>
      <c r="AK159" s="38" t="s">
        <v>172</v>
      </c>
      <c r="AL159" s="38" t="s">
        <v>172</v>
      </c>
    </row>
    <row r="160" spans="2:38" x14ac:dyDescent="0.25">
      <c r="B160" s="28" t="s">
        <v>172</v>
      </c>
      <c r="C160" s="29" t="s">
        <v>172</v>
      </c>
      <c r="D160" s="30" t="s">
        <v>172</v>
      </c>
      <c r="E160" s="30" t="s">
        <v>172</v>
      </c>
      <c r="F160" s="31" t="s">
        <v>172</v>
      </c>
      <c r="G160" s="32" t="s">
        <v>172</v>
      </c>
      <c r="H160" s="32" t="s">
        <v>172</v>
      </c>
      <c r="I160" s="32" t="s">
        <v>172</v>
      </c>
      <c r="J160" s="32" t="s">
        <v>172</v>
      </c>
      <c r="K160" s="32" t="s">
        <v>172</v>
      </c>
      <c r="L160" s="32" t="s">
        <v>172</v>
      </c>
      <c r="M160" s="33" t="s">
        <v>172</v>
      </c>
      <c r="N160" s="33" t="s">
        <v>172</v>
      </c>
      <c r="O160" s="32" t="s">
        <v>172</v>
      </c>
      <c r="P160" s="32" t="s">
        <v>172</v>
      </c>
      <c r="Q160" s="33" t="s">
        <v>172</v>
      </c>
      <c r="R160" s="33" t="s">
        <v>172</v>
      </c>
      <c r="S160" s="31" t="s">
        <v>172</v>
      </c>
      <c r="T160" s="32" t="s">
        <v>172</v>
      </c>
      <c r="U160" s="34" t="s">
        <v>172</v>
      </c>
      <c r="V160" s="34" t="s">
        <v>172</v>
      </c>
      <c r="W160" s="32" t="s">
        <v>172</v>
      </c>
      <c r="X160" s="32" t="s">
        <v>172</v>
      </c>
      <c r="Y160" s="33" t="s">
        <v>172</v>
      </c>
      <c r="Z160" s="33" t="s">
        <v>172</v>
      </c>
      <c r="AA160" s="32" t="s">
        <v>172</v>
      </c>
      <c r="AB160" s="32" t="s">
        <v>172</v>
      </c>
      <c r="AC160" s="35" t="s">
        <v>172</v>
      </c>
      <c r="AD160" s="36" t="s">
        <v>172</v>
      </c>
      <c r="AE160" s="36" t="s">
        <v>172</v>
      </c>
      <c r="AF160" s="36" t="s">
        <v>172</v>
      </c>
      <c r="AG160" s="37" t="s">
        <v>172</v>
      </c>
      <c r="AH160" s="37" t="s">
        <v>172</v>
      </c>
      <c r="AI160" s="37" t="s">
        <v>172</v>
      </c>
      <c r="AJ160" s="37" t="s">
        <v>172</v>
      </c>
      <c r="AK160" s="38" t="s">
        <v>172</v>
      </c>
      <c r="AL160" s="38" t="s">
        <v>172</v>
      </c>
    </row>
    <row r="161" spans="2:38" x14ac:dyDescent="0.25">
      <c r="B161" s="28" t="s">
        <v>172</v>
      </c>
      <c r="C161" s="29" t="s">
        <v>172</v>
      </c>
      <c r="D161" s="30" t="s">
        <v>172</v>
      </c>
      <c r="E161" s="30" t="s">
        <v>172</v>
      </c>
      <c r="F161" s="31" t="s">
        <v>172</v>
      </c>
      <c r="G161" s="32" t="s">
        <v>172</v>
      </c>
      <c r="H161" s="32" t="s">
        <v>172</v>
      </c>
      <c r="I161" s="32" t="s">
        <v>172</v>
      </c>
      <c r="J161" s="32" t="s">
        <v>172</v>
      </c>
      <c r="K161" s="32" t="s">
        <v>172</v>
      </c>
      <c r="L161" s="32" t="s">
        <v>172</v>
      </c>
      <c r="M161" s="33" t="s">
        <v>172</v>
      </c>
      <c r="N161" s="33" t="s">
        <v>172</v>
      </c>
      <c r="O161" s="32" t="s">
        <v>172</v>
      </c>
      <c r="P161" s="32" t="s">
        <v>172</v>
      </c>
      <c r="Q161" s="33" t="s">
        <v>172</v>
      </c>
      <c r="R161" s="33" t="s">
        <v>172</v>
      </c>
      <c r="S161" s="31" t="s">
        <v>172</v>
      </c>
      <c r="T161" s="32" t="s">
        <v>172</v>
      </c>
      <c r="U161" s="34" t="s">
        <v>172</v>
      </c>
      <c r="V161" s="34" t="s">
        <v>172</v>
      </c>
      <c r="W161" s="32" t="s">
        <v>172</v>
      </c>
      <c r="X161" s="32" t="s">
        <v>172</v>
      </c>
      <c r="Y161" s="33" t="s">
        <v>172</v>
      </c>
      <c r="Z161" s="33" t="s">
        <v>172</v>
      </c>
      <c r="AA161" s="32" t="s">
        <v>172</v>
      </c>
      <c r="AB161" s="32" t="s">
        <v>172</v>
      </c>
      <c r="AC161" s="35" t="s">
        <v>172</v>
      </c>
      <c r="AD161" s="36" t="s">
        <v>172</v>
      </c>
      <c r="AE161" s="36" t="s">
        <v>172</v>
      </c>
      <c r="AF161" s="36" t="s">
        <v>172</v>
      </c>
      <c r="AG161" s="37" t="s">
        <v>172</v>
      </c>
      <c r="AH161" s="37" t="s">
        <v>172</v>
      </c>
      <c r="AI161" s="37" t="s">
        <v>172</v>
      </c>
      <c r="AJ161" s="37" t="s">
        <v>172</v>
      </c>
      <c r="AK161" s="38" t="s">
        <v>172</v>
      </c>
      <c r="AL161" s="38" t="s">
        <v>172</v>
      </c>
    </row>
    <row r="162" spans="2:38" x14ac:dyDescent="0.25">
      <c r="B162" s="28" t="s">
        <v>172</v>
      </c>
      <c r="C162" s="29" t="s">
        <v>172</v>
      </c>
      <c r="D162" s="30" t="s">
        <v>172</v>
      </c>
      <c r="E162" s="30" t="s">
        <v>172</v>
      </c>
      <c r="F162" s="31" t="s">
        <v>172</v>
      </c>
      <c r="G162" s="32" t="s">
        <v>172</v>
      </c>
      <c r="H162" s="32" t="s">
        <v>172</v>
      </c>
      <c r="I162" s="32" t="s">
        <v>172</v>
      </c>
      <c r="J162" s="32" t="s">
        <v>172</v>
      </c>
      <c r="K162" s="32" t="s">
        <v>172</v>
      </c>
      <c r="L162" s="32" t="s">
        <v>172</v>
      </c>
      <c r="M162" s="33" t="s">
        <v>172</v>
      </c>
      <c r="N162" s="33" t="s">
        <v>172</v>
      </c>
      <c r="O162" s="32" t="s">
        <v>172</v>
      </c>
      <c r="P162" s="32" t="s">
        <v>172</v>
      </c>
      <c r="Q162" s="33" t="s">
        <v>172</v>
      </c>
      <c r="R162" s="33" t="s">
        <v>172</v>
      </c>
      <c r="S162" s="31" t="s">
        <v>172</v>
      </c>
      <c r="T162" s="32" t="s">
        <v>172</v>
      </c>
      <c r="U162" s="34" t="s">
        <v>172</v>
      </c>
      <c r="V162" s="34" t="s">
        <v>172</v>
      </c>
      <c r="W162" s="32" t="s">
        <v>172</v>
      </c>
      <c r="X162" s="32" t="s">
        <v>172</v>
      </c>
      <c r="Y162" s="33" t="s">
        <v>172</v>
      </c>
      <c r="Z162" s="33" t="s">
        <v>172</v>
      </c>
      <c r="AA162" s="32" t="s">
        <v>172</v>
      </c>
      <c r="AB162" s="32" t="s">
        <v>172</v>
      </c>
      <c r="AC162" s="35" t="s">
        <v>172</v>
      </c>
      <c r="AD162" s="36" t="s">
        <v>172</v>
      </c>
      <c r="AE162" s="36" t="s">
        <v>172</v>
      </c>
      <c r="AF162" s="36" t="s">
        <v>172</v>
      </c>
      <c r="AG162" s="37" t="s">
        <v>172</v>
      </c>
      <c r="AH162" s="37" t="s">
        <v>172</v>
      </c>
      <c r="AI162" s="37" t="s">
        <v>172</v>
      </c>
      <c r="AJ162" s="37" t="s">
        <v>172</v>
      </c>
      <c r="AK162" s="38" t="s">
        <v>172</v>
      </c>
      <c r="AL162" s="38" t="s">
        <v>172</v>
      </c>
    </row>
    <row r="163" spans="2:38" x14ac:dyDescent="0.25">
      <c r="B163" s="28" t="s">
        <v>172</v>
      </c>
      <c r="C163" s="29" t="s">
        <v>172</v>
      </c>
      <c r="D163" s="30" t="s">
        <v>172</v>
      </c>
      <c r="E163" s="30" t="s">
        <v>172</v>
      </c>
      <c r="F163" s="31" t="s">
        <v>172</v>
      </c>
      <c r="G163" s="32" t="s">
        <v>172</v>
      </c>
      <c r="H163" s="32" t="s">
        <v>172</v>
      </c>
      <c r="I163" s="32" t="s">
        <v>172</v>
      </c>
      <c r="J163" s="32" t="s">
        <v>172</v>
      </c>
      <c r="K163" s="32" t="s">
        <v>172</v>
      </c>
      <c r="L163" s="32" t="s">
        <v>172</v>
      </c>
      <c r="M163" s="33" t="s">
        <v>172</v>
      </c>
      <c r="N163" s="33" t="s">
        <v>172</v>
      </c>
      <c r="O163" s="32" t="s">
        <v>172</v>
      </c>
      <c r="P163" s="32" t="s">
        <v>172</v>
      </c>
      <c r="Q163" s="33" t="s">
        <v>172</v>
      </c>
      <c r="R163" s="33" t="s">
        <v>172</v>
      </c>
      <c r="S163" s="31" t="s">
        <v>172</v>
      </c>
      <c r="T163" s="32" t="s">
        <v>172</v>
      </c>
      <c r="U163" s="34" t="s">
        <v>172</v>
      </c>
      <c r="V163" s="34" t="s">
        <v>172</v>
      </c>
      <c r="W163" s="32" t="s">
        <v>172</v>
      </c>
      <c r="X163" s="32" t="s">
        <v>172</v>
      </c>
      <c r="Y163" s="33" t="s">
        <v>172</v>
      </c>
      <c r="Z163" s="33" t="s">
        <v>172</v>
      </c>
      <c r="AA163" s="32" t="s">
        <v>172</v>
      </c>
      <c r="AB163" s="32" t="s">
        <v>172</v>
      </c>
      <c r="AC163" s="35" t="s">
        <v>172</v>
      </c>
      <c r="AD163" s="36" t="s">
        <v>172</v>
      </c>
      <c r="AE163" s="36" t="s">
        <v>172</v>
      </c>
      <c r="AF163" s="36" t="s">
        <v>172</v>
      </c>
      <c r="AG163" s="37" t="s">
        <v>172</v>
      </c>
      <c r="AH163" s="37" t="s">
        <v>172</v>
      </c>
      <c r="AI163" s="37" t="s">
        <v>172</v>
      </c>
      <c r="AJ163" s="37" t="s">
        <v>172</v>
      </c>
      <c r="AK163" s="38" t="s">
        <v>172</v>
      </c>
      <c r="AL163" s="38" t="s">
        <v>172</v>
      </c>
    </row>
    <row r="164" spans="2:38" x14ac:dyDescent="0.25">
      <c r="B164" s="28" t="s">
        <v>172</v>
      </c>
      <c r="C164" s="29" t="s">
        <v>172</v>
      </c>
      <c r="D164" s="30" t="s">
        <v>172</v>
      </c>
      <c r="E164" s="30" t="s">
        <v>172</v>
      </c>
      <c r="F164" s="31" t="s">
        <v>172</v>
      </c>
      <c r="G164" s="32" t="s">
        <v>172</v>
      </c>
      <c r="H164" s="32" t="s">
        <v>172</v>
      </c>
      <c r="I164" s="32" t="s">
        <v>172</v>
      </c>
      <c r="J164" s="32" t="s">
        <v>172</v>
      </c>
      <c r="K164" s="32" t="s">
        <v>172</v>
      </c>
      <c r="L164" s="32" t="s">
        <v>172</v>
      </c>
      <c r="M164" s="33" t="s">
        <v>172</v>
      </c>
      <c r="N164" s="33" t="s">
        <v>172</v>
      </c>
      <c r="O164" s="32" t="s">
        <v>172</v>
      </c>
      <c r="P164" s="32" t="s">
        <v>172</v>
      </c>
      <c r="Q164" s="33" t="s">
        <v>172</v>
      </c>
      <c r="R164" s="33" t="s">
        <v>172</v>
      </c>
      <c r="S164" s="31" t="s">
        <v>172</v>
      </c>
      <c r="T164" s="32" t="s">
        <v>172</v>
      </c>
      <c r="U164" s="34" t="s">
        <v>172</v>
      </c>
      <c r="V164" s="34" t="s">
        <v>172</v>
      </c>
      <c r="W164" s="32" t="s">
        <v>172</v>
      </c>
      <c r="X164" s="32" t="s">
        <v>172</v>
      </c>
      <c r="Y164" s="33" t="s">
        <v>172</v>
      </c>
      <c r="Z164" s="33" t="s">
        <v>172</v>
      </c>
      <c r="AA164" s="32" t="s">
        <v>172</v>
      </c>
      <c r="AB164" s="32" t="s">
        <v>172</v>
      </c>
      <c r="AC164" s="35" t="s">
        <v>172</v>
      </c>
      <c r="AD164" s="36" t="s">
        <v>172</v>
      </c>
      <c r="AE164" s="36" t="s">
        <v>172</v>
      </c>
      <c r="AF164" s="36" t="s">
        <v>172</v>
      </c>
      <c r="AG164" s="37" t="s">
        <v>172</v>
      </c>
      <c r="AH164" s="37" t="s">
        <v>172</v>
      </c>
      <c r="AI164" s="37" t="s">
        <v>172</v>
      </c>
      <c r="AJ164" s="37" t="s">
        <v>172</v>
      </c>
      <c r="AK164" s="38" t="s">
        <v>172</v>
      </c>
      <c r="AL164" s="38" t="s">
        <v>172</v>
      </c>
    </row>
    <row r="165" spans="2:38" x14ac:dyDescent="0.25">
      <c r="B165" s="28" t="s">
        <v>172</v>
      </c>
      <c r="C165" s="29" t="s">
        <v>172</v>
      </c>
      <c r="D165" s="30" t="s">
        <v>172</v>
      </c>
      <c r="E165" s="30" t="s">
        <v>172</v>
      </c>
      <c r="F165" s="31" t="s">
        <v>172</v>
      </c>
      <c r="G165" s="32" t="s">
        <v>172</v>
      </c>
      <c r="H165" s="32" t="s">
        <v>172</v>
      </c>
      <c r="I165" s="32" t="s">
        <v>172</v>
      </c>
      <c r="J165" s="32" t="s">
        <v>172</v>
      </c>
      <c r="K165" s="32" t="s">
        <v>172</v>
      </c>
      <c r="L165" s="32" t="s">
        <v>172</v>
      </c>
      <c r="M165" s="33" t="s">
        <v>172</v>
      </c>
      <c r="N165" s="33" t="s">
        <v>172</v>
      </c>
      <c r="O165" s="32" t="s">
        <v>172</v>
      </c>
      <c r="P165" s="32" t="s">
        <v>172</v>
      </c>
      <c r="Q165" s="33" t="s">
        <v>172</v>
      </c>
      <c r="R165" s="33" t="s">
        <v>172</v>
      </c>
      <c r="S165" s="31" t="s">
        <v>172</v>
      </c>
      <c r="T165" s="32" t="s">
        <v>172</v>
      </c>
      <c r="U165" s="34" t="s">
        <v>172</v>
      </c>
      <c r="V165" s="34" t="s">
        <v>172</v>
      </c>
      <c r="W165" s="32" t="s">
        <v>172</v>
      </c>
      <c r="X165" s="32" t="s">
        <v>172</v>
      </c>
      <c r="Y165" s="33" t="s">
        <v>172</v>
      </c>
      <c r="Z165" s="33" t="s">
        <v>172</v>
      </c>
      <c r="AA165" s="32" t="s">
        <v>172</v>
      </c>
      <c r="AB165" s="32" t="s">
        <v>172</v>
      </c>
      <c r="AC165" s="35" t="s">
        <v>172</v>
      </c>
      <c r="AD165" s="36" t="s">
        <v>172</v>
      </c>
      <c r="AE165" s="36" t="s">
        <v>172</v>
      </c>
      <c r="AF165" s="36" t="s">
        <v>172</v>
      </c>
      <c r="AG165" s="37" t="s">
        <v>172</v>
      </c>
      <c r="AH165" s="37" t="s">
        <v>172</v>
      </c>
      <c r="AI165" s="37" t="s">
        <v>172</v>
      </c>
      <c r="AJ165" s="37" t="s">
        <v>172</v>
      </c>
      <c r="AK165" s="38" t="s">
        <v>172</v>
      </c>
      <c r="AL165" s="38" t="s">
        <v>172</v>
      </c>
    </row>
    <row r="166" spans="2:38" x14ac:dyDescent="0.25">
      <c r="B166" s="28" t="s">
        <v>172</v>
      </c>
      <c r="C166" s="29" t="s">
        <v>172</v>
      </c>
      <c r="D166" s="30" t="s">
        <v>172</v>
      </c>
      <c r="E166" s="30" t="s">
        <v>172</v>
      </c>
      <c r="F166" s="31" t="s">
        <v>172</v>
      </c>
      <c r="G166" s="32" t="s">
        <v>172</v>
      </c>
      <c r="H166" s="32" t="s">
        <v>172</v>
      </c>
      <c r="I166" s="32" t="s">
        <v>172</v>
      </c>
      <c r="J166" s="32" t="s">
        <v>172</v>
      </c>
      <c r="K166" s="32" t="s">
        <v>172</v>
      </c>
      <c r="L166" s="32" t="s">
        <v>172</v>
      </c>
      <c r="M166" s="33" t="s">
        <v>172</v>
      </c>
      <c r="N166" s="33" t="s">
        <v>172</v>
      </c>
      <c r="O166" s="32" t="s">
        <v>172</v>
      </c>
      <c r="P166" s="32" t="s">
        <v>172</v>
      </c>
      <c r="Q166" s="33" t="s">
        <v>172</v>
      </c>
      <c r="R166" s="33" t="s">
        <v>172</v>
      </c>
      <c r="S166" s="31" t="s">
        <v>172</v>
      </c>
      <c r="T166" s="32" t="s">
        <v>172</v>
      </c>
      <c r="U166" s="34" t="s">
        <v>172</v>
      </c>
      <c r="V166" s="34" t="s">
        <v>172</v>
      </c>
      <c r="W166" s="32" t="s">
        <v>172</v>
      </c>
      <c r="X166" s="32" t="s">
        <v>172</v>
      </c>
      <c r="Y166" s="33" t="s">
        <v>172</v>
      </c>
      <c r="Z166" s="33" t="s">
        <v>172</v>
      </c>
      <c r="AA166" s="32" t="s">
        <v>172</v>
      </c>
      <c r="AB166" s="32" t="s">
        <v>172</v>
      </c>
      <c r="AC166" s="35" t="s">
        <v>172</v>
      </c>
      <c r="AD166" s="36" t="s">
        <v>172</v>
      </c>
      <c r="AE166" s="36" t="s">
        <v>172</v>
      </c>
      <c r="AF166" s="36" t="s">
        <v>172</v>
      </c>
      <c r="AG166" s="37" t="s">
        <v>172</v>
      </c>
      <c r="AH166" s="37" t="s">
        <v>172</v>
      </c>
      <c r="AI166" s="37" t="s">
        <v>172</v>
      </c>
      <c r="AJ166" s="37" t="s">
        <v>172</v>
      </c>
      <c r="AK166" s="38" t="s">
        <v>172</v>
      </c>
      <c r="AL166" s="38" t="s">
        <v>172</v>
      </c>
    </row>
    <row r="167" spans="2:38" x14ac:dyDescent="0.25">
      <c r="B167" s="40" t="s">
        <v>172</v>
      </c>
      <c r="C167" s="40" t="s">
        <v>172</v>
      </c>
      <c r="D167" s="30" t="s">
        <v>172</v>
      </c>
      <c r="E167" s="30" t="s">
        <v>172</v>
      </c>
      <c r="F167" s="31" t="s">
        <v>172</v>
      </c>
      <c r="G167" s="32" t="s">
        <v>172</v>
      </c>
      <c r="H167" s="32" t="s">
        <v>172</v>
      </c>
      <c r="I167" s="32" t="s">
        <v>172</v>
      </c>
      <c r="J167" s="32" t="s">
        <v>172</v>
      </c>
      <c r="K167" s="32" t="s">
        <v>172</v>
      </c>
      <c r="L167" s="32" t="s">
        <v>172</v>
      </c>
      <c r="M167" s="33" t="s">
        <v>172</v>
      </c>
      <c r="N167" s="33" t="s">
        <v>172</v>
      </c>
      <c r="O167" s="32" t="s">
        <v>172</v>
      </c>
      <c r="P167" s="32" t="s">
        <v>172</v>
      </c>
      <c r="Q167" s="33" t="s">
        <v>172</v>
      </c>
      <c r="R167" s="33" t="s">
        <v>172</v>
      </c>
      <c r="S167" s="31" t="s">
        <v>172</v>
      </c>
      <c r="T167" s="32" t="s">
        <v>172</v>
      </c>
      <c r="U167" s="34" t="s">
        <v>172</v>
      </c>
      <c r="V167" s="34" t="s">
        <v>172</v>
      </c>
      <c r="W167" s="32" t="s">
        <v>172</v>
      </c>
      <c r="X167" s="32" t="s">
        <v>172</v>
      </c>
      <c r="Y167" s="33" t="s">
        <v>172</v>
      </c>
      <c r="Z167" s="33" t="s">
        <v>172</v>
      </c>
      <c r="AA167" s="32" t="s">
        <v>172</v>
      </c>
      <c r="AB167" s="32" t="s">
        <v>172</v>
      </c>
      <c r="AC167" s="35" t="s">
        <v>172</v>
      </c>
      <c r="AD167" s="36" t="s">
        <v>172</v>
      </c>
      <c r="AE167" s="36" t="s">
        <v>172</v>
      </c>
      <c r="AF167" s="36" t="s">
        <v>172</v>
      </c>
      <c r="AG167" s="37" t="s">
        <v>172</v>
      </c>
      <c r="AH167" s="37" t="s">
        <v>172</v>
      </c>
      <c r="AI167" s="37" t="s">
        <v>172</v>
      </c>
      <c r="AJ167" s="37" t="s">
        <v>172</v>
      </c>
      <c r="AK167" s="38" t="s">
        <v>172</v>
      </c>
      <c r="AL167" s="38" t="s">
        <v>172</v>
      </c>
    </row>
    <row r="168" spans="2:38" x14ac:dyDescent="0.25">
      <c r="B168" s="40" t="s">
        <v>172</v>
      </c>
      <c r="C168" s="40" t="s">
        <v>172</v>
      </c>
      <c r="D168" s="30" t="s">
        <v>172</v>
      </c>
      <c r="E168" s="30" t="s">
        <v>172</v>
      </c>
      <c r="F168" s="31" t="s">
        <v>172</v>
      </c>
      <c r="G168" s="32" t="s">
        <v>172</v>
      </c>
      <c r="H168" s="32" t="s">
        <v>172</v>
      </c>
      <c r="I168" s="32" t="s">
        <v>172</v>
      </c>
      <c r="J168" s="32" t="s">
        <v>172</v>
      </c>
      <c r="K168" s="32" t="s">
        <v>172</v>
      </c>
      <c r="L168" s="32" t="s">
        <v>172</v>
      </c>
      <c r="M168" s="33" t="s">
        <v>172</v>
      </c>
      <c r="N168" s="33" t="s">
        <v>172</v>
      </c>
      <c r="O168" s="32" t="s">
        <v>172</v>
      </c>
      <c r="P168" s="32" t="s">
        <v>172</v>
      </c>
      <c r="Q168" s="33" t="s">
        <v>172</v>
      </c>
      <c r="R168" s="33" t="s">
        <v>172</v>
      </c>
      <c r="S168" s="31" t="s">
        <v>172</v>
      </c>
      <c r="T168" s="32" t="s">
        <v>172</v>
      </c>
      <c r="U168" s="34" t="s">
        <v>172</v>
      </c>
      <c r="V168" s="34" t="s">
        <v>172</v>
      </c>
      <c r="W168" s="32" t="s">
        <v>172</v>
      </c>
      <c r="X168" s="32" t="s">
        <v>172</v>
      </c>
      <c r="Y168" s="33" t="s">
        <v>172</v>
      </c>
      <c r="Z168" s="33" t="s">
        <v>172</v>
      </c>
      <c r="AA168" s="32" t="s">
        <v>172</v>
      </c>
      <c r="AB168" s="32" t="s">
        <v>172</v>
      </c>
      <c r="AC168" s="35" t="s">
        <v>172</v>
      </c>
      <c r="AD168" s="36" t="s">
        <v>172</v>
      </c>
      <c r="AE168" s="36" t="s">
        <v>172</v>
      </c>
      <c r="AF168" s="36" t="s">
        <v>172</v>
      </c>
      <c r="AG168" s="37" t="s">
        <v>172</v>
      </c>
      <c r="AH168" s="37" t="s">
        <v>172</v>
      </c>
      <c r="AI168" s="37" t="s">
        <v>172</v>
      </c>
      <c r="AJ168" s="37" t="s">
        <v>172</v>
      </c>
      <c r="AK168" s="38" t="s">
        <v>172</v>
      </c>
      <c r="AL168" s="38" t="s">
        <v>172</v>
      </c>
    </row>
    <row r="169" spans="2:38" x14ac:dyDescent="0.25">
      <c r="B169" s="40" t="s">
        <v>172</v>
      </c>
      <c r="C169" s="40" t="s">
        <v>172</v>
      </c>
      <c r="D169" s="30" t="s">
        <v>172</v>
      </c>
      <c r="E169" s="30" t="s">
        <v>172</v>
      </c>
      <c r="F169" s="31" t="s">
        <v>172</v>
      </c>
      <c r="G169" s="32" t="s">
        <v>172</v>
      </c>
      <c r="H169" s="32" t="s">
        <v>172</v>
      </c>
      <c r="I169" s="32" t="s">
        <v>172</v>
      </c>
      <c r="J169" s="32" t="s">
        <v>172</v>
      </c>
      <c r="K169" s="32" t="s">
        <v>172</v>
      </c>
      <c r="L169" s="32" t="s">
        <v>172</v>
      </c>
      <c r="M169" s="33" t="s">
        <v>172</v>
      </c>
      <c r="N169" s="33" t="s">
        <v>172</v>
      </c>
      <c r="O169" s="32" t="s">
        <v>172</v>
      </c>
      <c r="P169" s="32" t="s">
        <v>172</v>
      </c>
      <c r="Q169" s="33" t="s">
        <v>172</v>
      </c>
      <c r="R169" s="33" t="s">
        <v>172</v>
      </c>
      <c r="S169" s="31" t="s">
        <v>172</v>
      </c>
      <c r="T169" s="32" t="s">
        <v>172</v>
      </c>
      <c r="U169" s="34" t="s">
        <v>172</v>
      </c>
      <c r="V169" s="34" t="s">
        <v>172</v>
      </c>
      <c r="W169" s="32" t="s">
        <v>172</v>
      </c>
      <c r="X169" s="32" t="s">
        <v>172</v>
      </c>
      <c r="Y169" s="33" t="s">
        <v>172</v>
      </c>
      <c r="Z169" s="33" t="s">
        <v>172</v>
      </c>
      <c r="AA169" s="32" t="s">
        <v>172</v>
      </c>
      <c r="AB169" s="32" t="s">
        <v>172</v>
      </c>
      <c r="AC169" s="35" t="s">
        <v>172</v>
      </c>
      <c r="AD169" s="36" t="s">
        <v>172</v>
      </c>
      <c r="AE169" s="36" t="s">
        <v>172</v>
      </c>
      <c r="AF169" s="36" t="s">
        <v>172</v>
      </c>
      <c r="AG169" s="37" t="s">
        <v>172</v>
      </c>
      <c r="AH169" s="37" t="s">
        <v>172</v>
      </c>
      <c r="AI169" s="37" t="s">
        <v>172</v>
      </c>
      <c r="AJ169" s="37" t="s">
        <v>172</v>
      </c>
      <c r="AK169" s="38" t="s">
        <v>172</v>
      </c>
      <c r="AL169" s="38" t="s">
        <v>172</v>
      </c>
    </row>
    <row r="170" spans="2:38" x14ac:dyDescent="0.25">
      <c r="B170" s="27" t="s">
        <v>172</v>
      </c>
      <c r="C170" s="27" t="s">
        <v>172</v>
      </c>
      <c r="D170" s="30" t="s">
        <v>172</v>
      </c>
      <c r="E170" s="30" t="s">
        <v>172</v>
      </c>
      <c r="F170" s="31" t="s">
        <v>172</v>
      </c>
      <c r="G170" s="32" t="s">
        <v>172</v>
      </c>
      <c r="H170" s="32" t="s">
        <v>172</v>
      </c>
      <c r="I170" s="32" t="s">
        <v>172</v>
      </c>
      <c r="J170" s="32" t="s">
        <v>172</v>
      </c>
      <c r="K170" s="32" t="s">
        <v>172</v>
      </c>
      <c r="L170" s="32" t="s">
        <v>172</v>
      </c>
      <c r="M170" s="33" t="s">
        <v>172</v>
      </c>
      <c r="N170" s="33" t="s">
        <v>172</v>
      </c>
      <c r="O170" s="32" t="s">
        <v>172</v>
      </c>
      <c r="P170" s="32" t="s">
        <v>172</v>
      </c>
      <c r="Q170" s="33" t="s">
        <v>172</v>
      </c>
      <c r="R170" s="33" t="s">
        <v>172</v>
      </c>
      <c r="S170" s="31" t="s">
        <v>172</v>
      </c>
      <c r="T170" s="32" t="s">
        <v>172</v>
      </c>
      <c r="U170" s="34" t="s">
        <v>172</v>
      </c>
      <c r="V170" s="34" t="s">
        <v>172</v>
      </c>
      <c r="W170" s="32" t="s">
        <v>172</v>
      </c>
      <c r="X170" s="32" t="s">
        <v>172</v>
      </c>
      <c r="Y170" s="33" t="s">
        <v>172</v>
      </c>
      <c r="Z170" s="33" t="s">
        <v>172</v>
      </c>
      <c r="AA170" s="32" t="s">
        <v>172</v>
      </c>
      <c r="AB170" s="32" t="s">
        <v>172</v>
      </c>
      <c r="AC170" s="35" t="s">
        <v>172</v>
      </c>
      <c r="AD170" s="36" t="s">
        <v>172</v>
      </c>
      <c r="AE170" s="36" t="s">
        <v>172</v>
      </c>
      <c r="AF170" s="36" t="s">
        <v>172</v>
      </c>
      <c r="AG170" s="37" t="s">
        <v>172</v>
      </c>
      <c r="AH170" s="37" t="s">
        <v>172</v>
      </c>
      <c r="AI170" s="37" t="s">
        <v>172</v>
      </c>
      <c r="AJ170" s="37" t="s">
        <v>172</v>
      </c>
      <c r="AK170" s="38" t="s">
        <v>172</v>
      </c>
      <c r="AL170" s="38" t="s">
        <v>172</v>
      </c>
    </row>
    <row r="171" spans="2:38" x14ac:dyDescent="0.25">
      <c r="D171" s="32" t="s">
        <v>172</v>
      </c>
      <c r="E171" s="32" t="s">
        <v>172</v>
      </c>
      <c r="F171" s="31" t="s">
        <v>172</v>
      </c>
      <c r="G171" s="32" t="s">
        <v>172</v>
      </c>
      <c r="H171" s="32" t="s">
        <v>172</v>
      </c>
      <c r="I171" s="32" t="s">
        <v>172</v>
      </c>
      <c r="J171" s="32" t="s">
        <v>172</v>
      </c>
      <c r="K171" s="32" t="s">
        <v>172</v>
      </c>
      <c r="L171" s="32" t="s">
        <v>172</v>
      </c>
      <c r="M171" s="33" t="s">
        <v>172</v>
      </c>
      <c r="N171" s="33" t="s">
        <v>172</v>
      </c>
      <c r="O171" s="32" t="s">
        <v>172</v>
      </c>
      <c r="P171" s="32" t="s">
        <v>172</v>
      </c>
      <c r="Q171" s="33" t="s">
        <v>172</v>
      </c>
      <c r="R171" s="33" t="s">
        <v>172</v>
      </c>
      <c r="S171" s="31" t="s">
        <v>172</v>
      </c>
      <c r="T171" s="32" t="s">
        <v>172</v>
      </c>
      <c r="U171" s="34" t="s">
        <v>172</v>
      </c>
      <c r="V171" s="34" t="s">
        <v>172</v>
      </c>
      <c r="W171" s="32" t="s">
        <v>172</v>
      </c>
      <c r="X171" s="32" t="s">
        <v>172</v>
      </c>
      <c r="Y171" s="33" t="s">
        <v>172</v>
      </c>
      <c r="Z171" s="33" t="s">
        <v>172</v>
      </c>
      <c r="AA171" s="32" t="s">
        <v>172</v>
      </c>
      <c r="AB171" s="32" t="s">
        <v>172</v>
      </c>
      <c r="AC171" s="35" t="s">
        <v>172</v>
      </c>
      <c r="AD171" s="36" t="s">
        <v>172</v>
      </c>
      <c r="AE171" s="36" t="s">
        <v>172</v>
      </c>
      <c r="AF171" s="36" t="s">
        <v>172</v>
      </c>
      <c r="AG171" s="37" t="s">
        <v>172</v>
      </c>
      <c r="AH171" s="37" t="s">
        <v>172</v>
      </c>
      <c r="AI171" s="37" t="s">
        <v>172</v>
      </c>
      <c r="AJ171" s="37" t="s">
        <v>172</v>
      </c>
      <c r="AK171" s="38" t="s">
        <v>172</v>
      </c>
      <c r="AL171" s="38" t="s">
        <v>172</v>
      </c>
    </row>
    <row r="172" spans="2:38" x14ac:dyDescent="0.25">
      <c r="D172" s="32" t="s">
        <v>172</v>
      </c>
      <c r="E172" s="32" t="s">
        <v>172</v>
      </c>
      <c r="F172" s="31" t="s">
        <v>172</v>
      </c>
      <c r="G172" s="32" t="s">
        <v>172</v>
      </c>
      <c r="H172" s="32" t="s">
        <v>172</v>
      </c>
      <c r="I172" s="32" t="s">
        <v>172</v>
      </c>
      <c r="J172" s="32" t="s">
        <v>172</v>
      </c>
      <c r="K172" s="32" t="s">
        <v>172</v>
      </c>
      <c r="L172" s="32" t="s">
        <v>172</v>
      </c>
      <c r="M172" s="33" t="s">
        <v>172</v>
      </c>
      <c r="N172" s="33" t="s">
        <v>172</v>
      </c>
      <c r="O172" s="32" t="s">
        <v>172</v>
      </c>
      <c r="P172" s="32" t="s">
        <v>172</v>
      </c>
      <c r="Q172" s="33" t="s">
        <v>172</v>
      </c>
      <c r="R172" s="33" t="s">
        <v>172</v>
      </c>
      <c r="S172" s="31" t="s">
        <v>172</v>
      </c>
      <c r="T172" s="32" t="s">
        <v>172</v>
      </c>
      <c r="U172" s="34" t="s">
        <v>172</v>
      </c>
      <c r="V172" s="34" t="s">
        <v>172</v>
      </c>
      <c r="W172" s="32" t="s">
        <v>172</v>
      </c>
      <c r="X172" s="32" t="s">
        <v>172</v>
      </c>
      <c r="Y172" s="33" t="s">
        <v>172</v>
      </c>
      <c r="Z172" s="33" t="s">
        <v>172</v>
      </c>
      <c r="AA172" s="32" t="s">
        <v>172</v>
      </c>
      <c r="AB172" s="32" t="s">
        <v>172</v>
      </c>
      <c r="AC172" s="35" t="s">
        <v>172</v>
      </c>
      <c r="AD172" s="36" t="s">
        <v>172</v>
      </c>
      <c r="AE172" s="36" t="s">
        <v>172</v>
      </c>
      <c r="AF172" s="36" t="s">
        <v>172</v>
      </c>
      <c r="AG172" s="37" t="s">
        <v>172</v>
      </c>
      <c r="AH172" s="37" t="s">
        <v>172</v>
      </c>
      <c r="AI172" s="37" t="s">
        <v>172</v>
      </c>
      <c r="AJ172" s="37" t="s">
        <v>172</v>
      </c>
      <c r="AK172" s="38" t="s">
        <v>172</v>
      </c>
      <c r="AL172" s="38" t="s">
        <v>172</v>
      </c>
    </row>
    <row r="173" spans="2:38" x14ac:dyDescent="0.25">
      <c r="D173" s="32" t="s">
        <v>172</v>
      </c>
      <c r="E173" s="32" t="s">
        <v>172</v>
      </c>
      <c r="F173" s="31" t="s">
        <v>172</v>
      </c>
      <c r="G173" s="32" t="s">
        <v>172</v>
      </c>
      <c r="H173" s="32" t="s">
        <v>172</v>
      </c>
      <c r="I173" s="32" t="s">
        <v>172</v>
      </c>
      <c r="J173" s="32" t="s">
        <v>172</v>
      </c>
      <c r="K173" s="32" t="s">
        <v>172</v>
      </c>
      <c r="L173" s="32" t="s">
        <v>172</v>
      </c>
      <c r="M173" s="33" t="s">
        <v>172</v>
      </c>
      <c r="N173" s="33" t="s">
        <v>172</v>
      </c>
      <c r="O173" s="32" t="s">
        <v>172</v>
      </c>
      <c r="P173" s="32" t="s">
        <v>172</v>
      </c>
      <c r="Q173" s="33" t="s">
        <v>172</v>
      </c>
      <c r="R173" s="33" t="s">
        <v>172</v>
      </c>
      <c r="S173" s="31" t="s">
        <v>172</v>
      </c>
      <c r="T173" s="32" t="s">
        <v>172</v>
      </c>
      <c r="U173" s="34" t="s">
        <v>172</v>
      </c>
      <c r="V173" s="34" t="s">
        <v>172</v>
      </c>
      <c r="W173" s="32" t="s">
        <v>172</v>
      </c>
      <c r="X173" s="32" t="s">
        <v>172</v>
      </c>
      <c r="Y173" s="33" t="s">
        <v>172</v>
      </c>
      <c r="Z173" s="33" t="s">
        <v>172</v>
      </c>
      <c r="AA173" s="32" t="s">
        <v>172</v>
      </c>
      <c r="AB173" s="32" t="s">
        <v>172</v>
      </c>
      <c r="AC173" s="35" t="s">
        <v>172</v>
      </c>
      <c r="AD173" s="36" t="s">
        <v>172</v>
      </c>
      <c r="AE173" s="36" t="s">
        <v>172</v>
      </c>
      <c r="AF173" s="36" t="s">
        <v>172</v>
      </c>
      <c r="AG173" s="37" t="s">
        <v>172</v>
      </c>
      <c r="AH173" s="37" t="s">
        <v>172</v>
      </c>
      <c r="AI173" s="37" t="s">
        <v>172</v>
      </c>
      <c r="AJ173" s="37" t="s">
        <v>172</v>
      </c>
      <c r="AK173" s="38" t="s">
        <v>172</v>
      </c>
      <c r="AL173" s="38" t="s">
        <v>172</v>
      </c>
    </row>
    <row r="174" spans="2:38" x14ac:dyDescent="0.25">
      <c r="D174" s="32" t="s">
        <v>172</v>
      </c>
      <c r="E174" s="32" t="s">
        <v>172</v>
      </c>
      <c r="F174" s="31" t="s">
        <v>172</v>
      </c>
      <c r="G174" s="32" t="s">
        <v>172</v>
      </c>
      <c r="H174" s="32" t="s">
        <v>172</v>
      </c>
      <c r="I174" s="32" t="s">
        <v>172</v>
      </c>
      <c r="J174" s="32" t="s">
        <v>172</v>
      </c>
      <c r="K174" s="32" t="s">
        <v>172</v>
      </c>
      <c r="L174" s="32" t="s">
        <v>172</v>
      </c>
      <c r="M174" s="33" t="s">
        <v>172</v>
      </c>
      <c r="N174" s="33" t="s">
        <v>172</v>
      </c>
      <c r="O174" s="32" t="s">
        <v>172</v>
      </c>
      <c r="P174" s="32" t="s">
        <v>172</v>
      </c>
      <c r="Q174" s="33" t="s">
        <v>172</v>
      </c>
      <c r="R174" s="33" t="s">
        <v>172</v>
      </c>
      <c r="S174" s="31" t="s">
        <v>172</v>
      </c>
      <c r="T174" s="32" t="s">
        <v>172</v>
      </c>
      <c r="U174" s="34" t="s">
        <v>172</v>
      </c>
      <c r="V174" s="34" t="s">
        <v>172</v>
      </c>
      <c r="W174" s="32" t="s">
        <v>172</v>
      </c>
      <c r="X174" s="32" t="s">
        <v>172</v>
      </c>
      <c r="Y174" s="33" t="s">
        <v>172</v>
      </c>
      <c r="Z174" s="33" t="s">
        <v>172</v>
      </c>
      <c r="AA174" s="32" t="s">
        <v>172</v>
      </c>
      <c r="AB174" s="32" t="s">
        <v>172</v>
      </c>
      <c r="AC174" s="35" t="s">
        <v>172</v>
      </c>
      <c r="AD174" s="36" t="s">
        <v>172</v>
      </c>
      <c r="AE174" s="36" t="s">
        <v>172</v>
      </c>
      <c r="AF174" s="36" t="s">
        <v>172</v>
      </c>
      <c r="AG174" s="37" t="s">
        <v>172</v>
      </c>
      <c r="AH174" s="37" t="s">
        <v>172</v>
      </c>
      <c r="AI174" s="37" t="s">
        <v>172</v>
      </c>
      <c r="AJ174" s="37" t="s">
        <v>172</v>
      </c>
      <c r="AK174" s="38" t="s">
        <v>172</v>
      </c>
      <c r="AL174" s="38" t="s">
        <v>172</v>
      </c>
    </row>
    <row r="175" spans="2:38" x14ac:dyDescent="0.25">
      <c r="D175" s="32" t="s">
        <v>172</v>
      </c>
      <c r="E175" s="32" t="s">
        <v>172</v>
      </c>
      <c r="F175" s="31" t="s">
        <v>172</v>
      </c>
      <c r="G175" s="32" t="s">
        <v>172</v>
      </c>
      <c r="H175" s="32" t="s">
        <v>172</v>
      </c>
      <c r="I175" s="32" t="s">
        <v>172</v>
      </c>
      <c r="J175" s="32" t="s">
        <v>172</v>
      </c>
      <c r="K175" s="32" t="s">
        <v>172</v>
      </c>
      <c r="L175" s="32" t="s">
        <v>172</v>
      </c>
      <c r="M175" s="33" t="s">
        <v>172</v>
      </c>
      <c r="N175" s="33" t="s">
        <v>172</v>
      </c>
      <c r="O175" s="32" t="s">
        <v>172</v>
      </c>
      <c r="P175" s="32" t="s">
        <v>172</v>
      </c>
      <c r="Q175" s="33" t="s">
        <v>172</v>
      </c>
      <c r="R175" s="33" t="s">
        <v>172</v>
      </c>
      <c r="S175" s="31" t="s">
        <v>172</v>
      </c>
      <c r="T175" s="32" t="s">
        <v>172</v>
      </c>
      <c r="U175" s="34" t="s">
        <v>172</v>
      </c>
      <c r="V175" s="34" t="s">
        <v>172</v>
      </c>
      <c r="W175" s="32" t="s">
        <v>172</v>
      </c>
      <c r="X175" s="32" t="s">
        <v>172</v>
      </c>
      <c r="Y175" s="33" t="s">
        <v>172</v>
      </c>
      <c r="Z175" s="33" t="s">
        <v>172</v>
      </c>
      <c r="AA175" s="32" t="s">
        <v>172</v>
      </c>
      <c r="AB175" s="32" t="s">
        <v>172</v>
      </c>
      <c r="AC175" s="35" t="s">
        <v>172</v>
      </c>
      <c r="AD175" s="36" t="s">
        <v>172</v>
      </c>
      <c r="AE175" s="36" t="s">
        <v>172</v>
      </c>
      <c r="AF175" s="36" t="s">
        <v>172</v>
      </c>
      <c r="AG175" s="37" t="s">
        <v>172</v>
      </c>
      <c r="AH175" s="37" t="s">
        <v>172</v>
      </c>
      <c r="AI175" s="37" t="s">
        <v>172</v>
      </c>
      <c r="AJ175" s="37" t="s">
        <v>172</v>
      </c>
      <c r="AK175" s="38" t="s">
        <v>172</v>
      </c>
      <c r="AL175" s="38" t="s">
        <v>172</v>
      </c>
    </row>
    <row r="176" spans="2:38" x14ac:dyDescent="0.25">
      <c r="D176" s="32" t="s">
        <v>172</v>
      </c>
      <c r="E176" s="32" t="s">
        <v>172</v>
      </c>
      <c r="F176" s="31" t="s">
        <v>172</v>
      </c>
      <c r="G176" s="32" t="s">
        <v>172</v>
      </c>
      <c r="H176" s="32" t="s">
        <v>172</v>
      </c>
      <c r="I176" s="32" t="s">
        <v>172</v>
      </c>
      <c r="J176" s="32" t="s">
        <v>172</v>
      </c>
      <c r="K176" s="32" t="s">
        <v>172</v>
      </c>
      <c r="L176" s="32" t="s">
        <v>172</v>
      </c>
      <c r="M176" s="33" t="s">
        <v>172</v>
      </c>
      <c r="N176" s="33" t="s">
        <v>172</v>
      </c>
      <c r="O176" s="32" t="s">
        <v>172</v>
      </c>
      <c r="P176" s="32" t="s">
        <v>172</v>
      </c>
      <c r="Q176" s="33" t="s">
        <v>172</v>
      </c>
      <c r="R176" s="33" t="s">
        <v>172</v>
      </c>
      <c r="S176" s="31" t="s">
        <v>172</v>
      </c>
      <c r="T176" s="32" t="s">
        <v>172</v>
      </c>
      <c r="U176" s="34" t="s">
        <v>172</v>
      </c>
      <c r="V176" s="34" t="s">
        <v>172</v>
      </c>
      <c r="W176" s="32" t="s">
        <v>172</v>
      </c>
      <c r="X176" s="32" t="s">
        <v>172</v>
      </c>
      <c r="Y176" s="33" t="s">
        <v>172</v>
      </c>
      <c r="Z176" s="33" t="s">
        <v>172</v>
      </c>
      <c r="AA176" s="32" t="s">
        <v>172</v>
      </c>
      <c r="AB176" s="32" t="s">
        <v>172</v>
      </c>
      <c r="AC176" s="35" t="s">
        <v>172</v>
      </c>
      <c r="AD176" s="36" t="s">
        <v>172</v>
      </c>
      <c r="AE176" s="36" t="s">
        <v>172</v>
      </c>
      <c r="AF176" s="36" t="s">
        <v>172</v>
      </c>
      <c r="AG176" s="37" t="s">
        <v>172</v>
      </c>
      <c r="AH176" s="37" t="s">
        <v>172</v>
      </c>
      <c r="AI176" s="37" t="s">
        <v>172</v>
      </c>
      <c r="AJ176" s="37" t="s">
        <v>172</v>
      </c>
      <c r="AK176" s="38" t="s">
        <v>172</v>
      </c>
      <c r="AL176" s="38" t="s">
        <v>172</v>
      </c>
    </row>
    <row r="177" spans="4:38" x14ac:dyDescent="0.25">
      <c r="D177" s="32" t="s">
        <v>172</v>
      </c>
      <c r="E177" s="32" t="s">
        <v>172</v>
      </c>
      <c r="F177" s="31" t="s">
        <v>172</v>
      </c>
      <c r="G177" s="32" t="s">
        <v>172</v>
      </c>
      <c r="H177" s="32" t="s">
        <v>172</v>
      </c>
      <c r="I177" s="32" t="s">
        <v>172</v>
      </c>
      <c r="J177" s="32" t="s">
        <v>172</v>
      </c>
      <c r="K177" s="32" t="s">
        <v>172</v>
      </c>
      <c r="L177" s="32" t="s">
        <v>172</v>
      </c>
      <c r="M177" s="33" t="s">
        <v>172</v>
      </c>
      <c r="N177" s="33" t="s">
        <v>172</v>
      </c>
      <c r="O177" s="32" t="s">
        <v>172</v>
      </c>
      <c r="P177" s="32" t="s">
        <v>172</v>
      </c>
      <c r="Q177" s="33" t="s">
        <v>172</v>
      </c>
      <c r="R177" s="33" t="s">
        <v>172</v>
      </c>
      <c r="S177" s="31" t="s">
        <v>172</v>
      </c>
      <c r="T177" s="32" t="s">
        <v>172</v>
      </c>
      <c r="U177" s="34" t="s">
        <v>172</v>
      </c>
      <c r="V177" s="34" t="s">
        <v>172</v>
      </c>
      <c r="W177" s="32" t="s">
        <v>172</v>
      </c>
      <c r="X177" s="32" t="s">
        <v>172</v>
      </c>
      <c r="Y177" s="33" t="s">
        <v>172</v>
      </c>
      <c r="Z177" s="33" t="s">
        <v>172</v>
      </c>
      <c r="AA177" s="32" t="s">
        <v>172</v>
      </c>
      <c r="AB177" s="32" t="s">
        <v>172</v>
      </c>
      <c r="AC177" s="35" t="s">
        <v>172</v>
      </c>
      <c r="AD177" s="36" t="s">
        <v>172</v>
      </c>
      <c r="AE177" s="36" t="s">
        <v>172</v>
      </c>
      <c r="AF177" s="36" t="s">
        <v>172</v>
      </c>
      <c r="AG177" s="37" t="s">
        <v>172</v>
      </c>
      <c r="AH177" s="37" t="s">
        <v>172</v>
      </c>
      <c r="AI177" s="37" t="s">
        <v>172</v>
      </c>
      <c r="AJ177" s="37" t="s">
        <v>172</v>
      </c>
      <c r="AK177" s="38" t="s">
        <v>172</v>
      </c>
      <c r="AL177" s="38" t="s">
        <v>172</v>
      </c>
    </row>
    <row r="178" spans="4:38" x14ac:dyDescent="0.25">
      <c r="D178" s="32" t="s">
        <v>172</v>
      </c>
      <c r="E178" s="32" t="s">
        <v>172</v>
      </c>
      <c r="F178" s="31" t="s">
        <v>172</v>
      </c>
      <c r="G178" s="32" t="s">
        <v>172</v>
      </c>
      <c r="H178" s="32" t="s">
        <v>172</v>
      </c>
      <c r="I178" s="32" t="s">
        <v>172</v>
      </c>
      <c r="J178" s="32" t="s">
        <v>172</v>
      </c>
      <c r="K178" s="32" t="s">
        <v>172</v>
      </c>
      <c r="L178" s="32" t="s">
        <v>172</v>
      </c>
      <c r="M178" s="33" t="s">
        <v>172</v>
      </c>
      <c r="N178" s="33" t="s">
        <v>172</v>
      </c>
      <c r="O178" s="32" t="s">
        <v>172</v>
      </c>
      <c r="P178" s="32" t="s">
        <v>172</v>
      </c>
      <c r="Q178" s="33" t="s">
        <v>172</v>
      </c>
      <c r="R178" s="33" t="s">
        <v>172</v>
      </c>
      <c r="S178" s="31" t="s">
        <v>172</v>
      </c>
      <c r="T178" s="32" t="s">
        <v>172</v>
      </c>
      <c r="U178" s="34" t="s">
        <v>172</v>
      </c>
      <c r="V178" s="34" t="s">
        <v>172</v>
      </c>
      <c r="W178" s="32" t="s">
        <v>172</v>
      </c>
      <c r="X178" s="32" t="s">
        <v>172</v>
      </c>
      <c r="Y178" s="33" t="s">
        <v>172</v>
      </c>
      <c r="Z178" s="33" t="s">
        <v>172</v>
      </c>
      <c r="AA178" s="32" t="s">
        <v>172</v>
      </c>
      <c r="AB178" s="32" t="s">
        <v>172</v>
      </c>
      <c r="AC178" s="35" t="s">
        <v>172</v>
      </c>
      <c r="AD178" s="36" t="s">
        <v>172</v>
      </c>
      <c r="AE178" s="36" t="s">
        <v>172</v>
      </c>
      <c r="AF178" s="36" t="s">
        <v>172</v>
      </c>
      <c r="AG178" s="37" t="s">
        <v>172</v>
      </c>
      <c r="AH178" s="37" t="s">
        <v>172</v>
      </c>
      <c r="AI178" s="37" t="s">
        <v>172</v>
      </c>
      <c r="AJ178" s="37" t="s">
        <v>172</v>
      </c>
      <c r="AK178" s="38" t="s">
        <v>172</v>
      </c>
      <c r="AL178" s="38" t="s">
        <v>172</v>
      </c>
    </row>
    <row r="179" spans="4:38" x14ac:dyDescent="0.25">
      <c r="D179" s="32" t="s">
        <v>172</v>
      </c>
      <c r="E179" s="32" t="s">
        <v>172</v>
      </c>
      <c r="F179" s="31" t="s">
        <v>172</v>
      </c>
      <c r="G179" s="32" t="s">
        <v>172</v>
      </c>
      <c r="H179" s="32" t="s">
        <v>172</v>
      </c>
      <c r="I179" s="32" t="s">
        <v>172</v>
      </c>
      <c r="J179" s="32" t="s">
        <v>172</v>
      </c>
      <c r="K179" s="32" t="s">
        <v>172</v>
      </c>
      <c r="L179" s="32" t="s">
        <v>172</v>
      </c>
      <c r="M179" s="33" t="s">
        <v>172</v>
      </c>
      <c r="N179" s="33" t="s">
        <v>172</v>
      </c>
      <c r="O179" s="32" t="s">
        <v>172</v>
      </c>
      <c r="P179" s="32" t="s">
        <v>172</v>
      </c>
      <c r="Q179" s="33" t="s">
        <v>172</v>
      </c>
      <c r="R179" s="33" t="s">
        <v>172</v>
      </c>
      <c r="S179" s="31" t="s">
        <v>172</v>
      </c>
      <c r="T179" s="32" t="s">
        <v>172</v>
      </c>
      <c r="U179" s="34" t="s">
        <v>172</v>
      </c>
      <c r="V179" s="34" t="s">
        <v>172</v>
      </c>
      <c r="W179" s="32" t="s">
        <v>172</v>
      </c>
      <c r="X179" s="32" t="s">
        <v>172</v>
      </c>
      <c r="Y179" s="33" t="s">
        <v>172</v>
      </c>
      <c r="Z179" s="33" t="s">
        <v>172</v>
      </c>
      <c r="AA179" s="32" t="s">
        <v>172</v>
      </c>
      <c r="AB179" s="32" t="s">
        <v>172</v>
      </c>
      <c r="AC179" s="35" t="s">
        <v>172</v>
      </c>
      <c r="AD179" s="36" t="s">
        <v>172</v>
      </c>
      <c r="AE179" s="36" t="s">
        <v>172</v>
      </c>
      <c r="AF179" s="36" t="s">
        <v>172</v>
      </c>
      <c r="AG179" s="37" t="s">
        <v>172</v>
      </c>
      <c r="AH179" s="37" t="s">
        <v>172</v>
      </c>
      <c r="AI179" s="37" t="s">
        <v>172</v>
      </c>
      <c r="AJ179" s="37" t="s">
        <v>172</v>
      </c>
      <c r="AK179" s="38" t="s">
        <v>172</v>
      </c>
      <c r="AL179" s="38" t="s">
        <v>172</v>
      </c>
    </row>
    <row r="180" spans="4:38" x14ac:dyDescent="0.25">
      <c r="D180" s="32" t="s">
        <v>172</v>
      </c>
      <c r="E180" s="32" t="s">
        <v>172</v>
      </c>
      <c r="F180" s="31" t="s">
        <v>172</v>
      </c>
      <c r="G180" s="32" t="s">
        <v>172</v>
      </c>
      <c r="H180" s="32" t="s">
        <v>172</v>
      </c>
      <c r="I180" s="32" t="s">
        <v>172</v>
      </c>
      <c r="J180" s="32" t="s">
        <v>172</v>
      </c>
      <c r="K180" s="32" t="s">
        <v>172</v>
      </c>
      <c r="L180" s="32" t="s">
        <v>172</v>
      </c>
      <c r="M180" s="33" t="s">
        <v>172</v>
      </c>
      <c r="N180" s="33" t="s">
        <v>172</v>
      </c>
      <c r="O180" s="32" t="s">
        <v>172</v>
      </c>
      <c r="P180" s="32" t="s">
        <v>172</v>
      </c>
      <c r="Q180" s="33" t="s">
        <v>172</v>
      </c>
      <c r="R180" s="33" t="s">
        <v>172</v>
      </c>
      <c r="S180" s="31" t="s">
        <v>172</v>
      </c>
      <c r="T180" s="32" t="s">
        <v>172</v>
      </c>
      <c r="U180" s="34" t="s">
        <v>172</v>
      </c>
      <c r="V180" s="34" t="s">
        <v>172</v>
      </c>
      <c r="W180" s="32" t="s">
        <v>172</v>
      </c>
      <c r="X180" s="32" t="s">
        <v>172</v>
      </c>
      <c r="Y180" s="33" t="s">
        <v>172</v>
      </c>
      <c r="Z180" s="33" t="s">
        <v>172</v>
      </c>
      <c r="AA180" s="32" t="s">
        <v>172</v>
      </c>
      <c r="AB180" s="32" t="s">
        <v>172</v>
      </c>
      <c r="AC180" s="35" t="s">
        <v>172</v>
      </c>
      <c r="AD180" s="36" t="s">
        <v>172</v>
      </c>
      <c r="AE180" s="36" t="s">
        <v>172</v>
      </c>
      <c r="AF180" s="36" t="s">
        <v>172</v>
      </c>
      <c r="AG180" s="37" t="s">
        <v>172</v>
      </c>
      <c r="AH180" s="37" t="s">
        <v>172</v>
      </c>
      <c r="AI180" s="37" t="s">
        <v>172</v>
      </c>
      <c r="AJ180" s="37" t="s">
        <v>172</v>
      </c>
      <c r="AK180" s="38" t="s">
        <v>172</v>
      </c>
      <c r="AL180" s="38" t="s">
        <v>172</v>
      </c>
    </row>
    <row r="181" spans="4:38" x14ac:dyDescent="0.25">
      <c r="D181" s="32" t="s">
        <v>172</v>
      </c>
      <c r="E181" s="32" t="s">
        <v>172</v>
      </c>
      <c r="F181" s="31" t="s">
        <v>172</v>
      </c>
      <c r="G181" s="32" t="s">
        <v>172</v>
      </c>
      <c r="H181" s="32" t="s">
        <v>172</v>
      </c>
      <c r="I181" s="32" t="s">
        <v>172</v>
      </c>
      <c r="J181" s="32" t="s">
        <v>172</v>
      </c>
      <c r="K181" s="32" t="s">
        <v>172</v>
      </c>
      <c r="L181" s="32" t="s">
        <v>172</v>
      </c>
      <c r="M181" s="33" t="s">
        <v>172</v>
      </c>
      <c r="N181" s="33" t="s">
        <v>172</v>
      </c>
      <c r="O181" s="32" t="s">
        <v>172</v>
      </c>
      <c r="P181" s="32" t="s">
        <v>172</v>
      </c>
      <c r="Q181" s="33" t="s">
        <v>172</v>
      </c>
      <c r="R181" s="33" t="s">
        <v>172</v>
      </c>
      <c r="S181" s="31" t="s">
        <v>172</v>
      </c>
      <c r="T181" s="32" t="s">
        <v>172</v>
      </c>
      <c r="U181" s="34" t="s">
        <v>172</v>
      </c>
      <c r="V181" s="34" t="s">
        <v>172</v>
      </c>
      <c r="W181" s="32" t="s">
        <v>172</v>
      </c>
      <c r="X181" s="32" t="s">
        <v>172</v>
      </c>
      <c r="Y181" s="33" t="s">
        <v>172</v>
      </c>
      <c r="Z181" s="33" t="s">
        <v>172</v>
      </c>
      <c r="AA181" s="32" t="s">
        <v>172</v>
      </c>
      <c r="AB181" s="32" t="s">
        <v>172</v>
      </c>
      <c r="AC181" s="35" t="s">
        <v>172</v>
      </c>
      <c r="AD181" s="36" t="s">
        <v>172</v>
      </c>
      <c r="AE181" s="36" t="s">
        <v>172</v>
      </c>
      <c r="AF181" s="36" t="s">
        <v>172</v>
      </c>
      <c r="AG181" s="37" t="s">
        <v>172</v>
      </c>
      <c r="AH181" s="37" t="s">
        <v>172</v>
      </c>
      <c r="AI181" s="37" t="s">
        <v>172</v>
      </c>
      <c r="AJ181" s="37" t="s">
        <v>172</v>
      </c>
      <c r="AK181" s="38" t="s">
        <v>172</v>
      </c>
      <c r="AL181" s="38" t="s">
        <v>172</v>
      </c>
    </row>
    <row r="182" spans="4:38" x14ac:dyDescent="0.25">
      <c r="D182" s="32" t="s">
        <v>172</v>
      </c>
      <c r="E182" s="32" t="s">
        <v>172</v>
      </c>
      <c r="F182" s="31" t="s">
        <v>172</v>
      </c>
      <c r="G182" s="32" t="s">
        <v>172</v>
      </c>
      <c r="H182" s="32" t="s">
        <v>172</v>
      </c>
      <c r="I182" s="32" t="s">
        <v>172</v>
      </c>
      <c r="J182" s="32" t="s">
        <v>172</v>
      </c>
      <c r="K182" s="32" t="s">
        <v>172</v>
      </c>
      <c r="L182" s="32" t="s">
        <v>172</v>
      </c>
      <c r="M182" s="33" t="s">
        <v>172</v>
      </c>
      <c r="N182" s="33" t="s">
        <v>172</v>
      </c>
      <c r="O182" s="32" t="s">
        <v>172</v>
      </c>
      <c r="P182" s="32" t="s">
        <v>172</v>
      </c>
      <c r="Q182" s="33" t="s">
        <v>172</v>
      </c>
      <c r="R182" s="33" t="s">
        <v>172</v>
      </c>
      <c r="S182" s="31" t="s">
        <v>172</v>
      </c>
      <c r="T182" s="32" t="s">
        <v>172</v>
      </c>
      <c r="U182" s="34" t="s">
        <v>172</v>
      </c>
      <c r="V182" s="34" t="s">
        <v>172</v>
      </c>
      <c r="W182" s="32" t="s">
        <v>172</v>
      </c>
      <c r="X182" s="32" t="s">
        <v>172</v>
      </c>
      <c r="Y182" s="33" t="s">
        <v>172</v>
      </c>
      <c r="Z182" s="33" t="s">
        <v>172</v>
      </c>
      <c r="AA182" s="32" t="s">
        <v>172</v>
      </c>
      <c r="AB182" s="32" t="s">
        <v>172</v>
      </c>
      <c r="AC182" s="35" t="s">
        <v>172</v>
      </c>
      <c r="AD182" s="36" t="s">
        <v>172</v>
      </c>
      <c r="AE182" s="36" t="s">
        <v>172</v>
      </c>
      <c r="AF182" s="36" t="s">
        <v>172</v>
      </c>
      <c r="AG182" s="37" t="s">
        <v>172</v>
      </c>
      <c r="AH182" s="37" t="s">
        <v>172</v>
      </c>
      <c r="AI182" s="37" t="s">
        <v>172</v>
      </c>
      <c r="AJ182" s="37" t="s">
        <v>172</v>
      </c>
      <c r="AK182" s="38" t="s">
        <v>172</v>
      </c>
      <c r="AL182" s="38" t="s">
        <v>172</v>
      </c>
    </row>
    <row r="183" spans="4:38" x14ac:dyDescent="0.25">
      <c r="D183" s="32" t="s">
        <v>172</v>
      </c>
      <c r="E183" s="32" t="s">
        <v>172</v>
      </c>
      <c r="F183" s="31" t="s">
        <v>172</v>
      </c>
      <c r="G183" s="32" t="s">
        <v>172</v>
      </c>
      <c r="H183" s="32" t="s">
        <v>172</v>
      </c>
      <c r="I183" s="32" t="s">
        <v>172</v>
      </c>
      <c r="J183" s="32" t="s">
        <v>172</v>
      </c>
      <c r="K183" s="32" t="s">
        <v>172</v>
      </c>
      <c r="L183" s="32" t="s">
        <v>172</v>
      </c>
      <c r="M183" s="33" t="s">
        <v>172</v>
      </c>
      <c r="N183" s="33" t="s">
        <v>172</v>
      </c>
      <c r="O183" s="32" t="s">
        <v>172</v>
      </c>
      <c r="P183" s="32" t="s">
        <v>172</v>
      </c>
      <c r="Q183" s="33" t="s">
        <v>172</v>
      </c>
      <c r="R183" s="33" t="s">
        <v>172</v>
      </c>
      <c r="S183" s="31" t="s">
        <v>172</v>
      </c>
      <c r="T183" s="32" t="s">
        <v>172</v>
      </c>
      <c r="U183" s="34" t="s">
        <v>172</v>
      </c>
      <c r="V183" s="34" t="s">
        <v>172</v>
      </c>
      <c r="W183" s="32" t="s">
        <v>172</v>
      </c>
      <c r="X183" s="32" t="s">
        <v>172</v>
      </c>
      <c r="Y183" s="33" t="s">
        <v>172</v>
      </c>
      <c r="Z183" s="33" t="s">
        <v>172</v>
      </c>
      <c r="AA183" s="32" t="s">
        <v>172</v>
      </c>
      <c r="AB183" s="32" t="s">
        <v>172</v>
      </c>
      <c r="AC183" s="35" t="s">
        <v>172</v>
      </c>
      <c r="AD183" s="36" t="s">
        <v>172</v>
      </c>
      <c r="AE183" s="36" t="s">
        <v>172</v>
      </c>
      <c r="AF183" s="36" t="s">
        <v>172</v>
      </c>
      <c r="AG183" s="37" t="s">
        <v>172</v>
      </c>
      <c r="AH183" s="37" t="s">
        <v>172</v>
      </c>
      <c r="AI183" s="37" t="s">
        <v>172</v>
      </c>
      <c r="AJ183" s="37" t="s">
        <v>172</v>
      </c>
      <c r="AK183" s="38" t="s">
        <v>172</v>
      </c>
      <c r="AL183" s="38" t="s">
        <v>172</v>
      </c>
    </row>
    <row r="184" spans="4:38" x14ac:dyDescent="0.25">
      <c r="D184" s="32" t="s">
        <v>172</v>
      </c>
      <c r="E184" s="32" t="s">
        <v>172</v>
      </c>
      <c r="F184" s="31" t="s">
        <v>172</v>
      </c>
      <c r="G184" s="32" t="s">
        <v>172</v>
      </c>
      <c r="H184" s="32" t="s">
        <v>172</v>
      </c>
      <c r="I184" s="32" t="s">
        <v>172</v>
      </c>
      <c r="J184" s="32" t="s">
        <v>172</v>
      </c>
      <c r="K184" s="32" t="s">
        <v>172</v>
      </c>
      <c r="L184" s="32" t="s">
        <v>172</v>
      </c>
      <c r="M184" s="33" t="s">
        <v>172</v>
      </c>
      <c r="N184" s="33" t="s">
        <v>172</v>
      </c>
      <c r="O184" s="32" t="s">
        <v>172</v>
      </c>
      <c r="P184" s="32" t="s">
        <v>172</v>
      </c>
      <c r="Q184" s="33" t="s">
        <v>172</v>
      </c>
      <c r="R184" s="33" t="s">
        <v>172</v>
      </c>
      <c r="S184" s="31" t="s">
        <v>172</v>
      </c>
      <c r="T184" s="32" t="s">
        <v>172</v>
      </c>
      <c r="U184" s="34" t="s">
        <v>172</v>
      </c>
      <c r="V184" s="34" t="s">
        <v>172</v>
      </c>
      <c r="W184" s="32" t="s">
        <v>172</v>
      </c>
      <c r="X184" s="32" t="s">
        <v>172</v>
      </c>
      <c r="Y184" s="33" t="s">
        <v>172</v>
      </c>
      <c r="Z184" s="33" t="s">
        <v>172</v>
      </c>
      <c r="AA184" s="32" t="s">
        <v>172</v>
      </c>
      <c r="AB184" s="32" t="s">
        <v>172</v>
      </c>
      <c r="AC184" s="35" t="s">
        <v>172</v>
      </c>
      <c r="AD184" s="36" t="s">
        <v>172</v>
      </c>
      <c r="AE184" s="36" t="s">
        <v>172</v>
      </c>
      <c r="AF184" s="36" t="s">
        <v>172</v>
      </c>
      <c r="AG184" s="37" t="s">
        <v>172</v>
      </c>
      <c r="AH184" s="37" t="s">
        <v>172</v>
      </c>
      <c r="AI184" s="37" t="s">
        <v>172</v>
      </c>
      <c r="AJ184" s="37" t="s">
        <v>172</v>
      </c>
      <c r="AK184" s="38" t="s">
        <v>172</v>
      </c>
      <c r="AL184" s="38" t="s">
        <v>172</v>
      </c>
    </row>
  </sheetData>
  <conditionalFormatting sqref="B2">
    <cfRule type="expression" dxfId="19" priority="1" stopIfTrue="1">
      <formula>A1 &gt; 30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4"/>
  </sheetPr>
  <dimension ref="A1:AX184"/>
  <sheetViews>
    <sheetView workbookViewId="0">
      <pane xSplit="5" ySplit="3" topLeftCell="Y4" activePane="bottomRight" state="frozen"/>
      <selection pane="topRight" activeCell="F1" sqref="F1"/>
      <selection pane="bottomLeft" activeCell="A4" sqref="A4"/>
      <selection pane="bottomRight" activeCell="G28" sqref="G28"/>
    </sheetView>
  </sheetViews>
  <sheetFormatPr defaultRowHeight="15" outlineLevelRow="1" outlineLevelCol="2" x14ac:dyDescent="0.25"/>
  <cols>
    <col min="1" max="1" width="9.5703125" style="27" customWidth="1"/>
    <col min="2" max="2" width="9.140625" style="83"/>
    <col min="3" max="3" width="28.140625" style="83" customWidth="1"/>
    <col min="4" max="5" width="10.140625" style="83" hidden="1" customWidth="1" outlineLevel="1"/>
    <col min="6" max="6" width="11" style="41" customWidth="1" collapsed="1"/>
    <col min="7" max="12" width="11" style="27" customWidth="1"/>
    <col min="13" max="14" width="11" style="42" customWidth="1" outlineLevel="1"/>
    <col min="15" max="16" width="11" style="27" customWidth="1"/>
    <col min="17" max="18" width="11" style="27" customWidth="1" outlineLevel="1"/>
    <col min="19" max="19" width="11" style="41" customWidth="1"/>
    <col min="20" max="20" width="16.5703125" style="27" customWidth="1" outlineLevel="1"/>
    <col min="21" max="21" width="11" style="43" customWidth="1" outlineLevel="1" collapsed="1"/>
    <col min="22" max="22" width="11" style="43" customWidth="1" outlineLevel="1"/>
    <col min="23" max="24" width="11" style="27" customWidth="1"/>
    <col min="25" max="26" width="11.140625" style="27" customWidth="1"/>
    <col min="27" max="27" width="11" style="27" customWidth="1"/>
    <col min="28" max="28" width="11" style="27" customWidth="1" collapsed="1"/>
    <col min="29" max="30" width="11" style="27" customWidth="1" outlineLevel="2"/>
    <col min="31" max="36" width="11" style="83" customWidth="1" outlineLevel="1"/>
    <col min="37" max="42" width="11" style="27" customWidth="1" outlineLevel="1"/>
    <col min="43" max="43" width="11" style="27" customWidth="1" outlineLevel="1" collapsed="1"/>
    <col min="44" max="46" width="11" style="27" customWidth="1" outlineLevel="1"/>
    <col min="47" max="50" width="11" style="27" customWidth="1"/>
    <col min="51" max="256" width="9.140625" style="27"/>
    <col min="257" max="257" width="0" style="27" hidden="1" customWidth="1"/>
    <col min="258" max="258" width="9.140625" style="27"/>
    <col min="259" max="259" width="28.140625" style="27" customWidth="1"/>
    <col min="260" max="261" width="0" style="27" hidden="1" customWidth="1"/>
    <col min="262" max="268" width="11" style="27" customWidth="1"/>
    <col min="269" max="270" width="0" style="27" hidden="1" customWidth="1"/>
    <col min="271" max="272" width="11" style="27" customWidth="1"/>
    <col min="273" max="274" width="0" style="27" hidden="1" customWidth="1"/>
    <col min="275" max="275" width="11" style="27" customWidth="1"/>
    <col min="276" max="276" width="16.5703125" style="27" customWidth="1"/>
    <col min="277" max="280" width="11" style="27" customWidth="1"/>
    <col min="281" max="282" width="11.140625" style="27" customWidth="1"/>
    <col min="283" max="306" width="11" style="27" customWidth="1"/>
    <col min="307" max="512" width="9.140625" style="27"/>
    <col min="513" max="513" width="0" style="27" hidden="1" customWidth="1"/>
    <col min="514" max="514" width="9.140625" style="27"/>
    <col min="515" max="515" width="28.140625" style="27" customWidth="1"/>
    <col min="516" max="517" width="0" style="27" hidden="1" customWidth="1"/>
    <col min="518" max="524" width="11" style="27" customWidth="1"/>
    <col min="525" max="526" width="0" style="27" hidden="1" customWidth="1"/>
    <col min="527" max="528" width="11" style="27" customWidth="1"/>
    <col min="529" max="530" width="0" style="27" hidden="1" customWidth="1"/>
    <col min="531" max="531" width="11" style="27" customWidth="1"/>
    <col min="532" max="532" width="16.5703125" style="27" customWidth="1"/>
    <col min="533" max="536" width="11" style="27" customWidth="1"/>
    <col min="537" max="538" width="11.140625" style="27" customWidth="1"/>
    <col min="539" max="562" width="11" style="27" customWidth="1"/>
    <col min="563" max="768" width="9.140625" style="27"/>
    <col min="769" max="769" width="0" style="27" hidden="1" customWidth="1"/>
    <col min="770" max="770" width="9.140625" style="27"/>
    <col min="771" max="771" width="28.140625" style="27" customWidth="1"/>
    <col min="772" max="773" width="0" style="27" hidden="1" customWidth="1"/>
    <col min="774" max="780" width="11" style="27" customWidth="1"/>
    <col min="781" max="782" width="0" style="27" hidden="1" customWidth="1"/>
    <col min="783" max="784" width="11" style="27" customWidth="1"/>
    <col min="785" max="786" width="0" style="27" hidden="1" customWidth="1"/>
    <col min="787" max="787" width="11" style="27" customWidth="1"/>
    <col min="788" max="788" width="16.5703125" style="27" customWidth="1"/>
    <col min="789" max="792" width="11" style="27" customWidth="1"/>
    <col min="793" max="794" width="11.140625" style="27" customWidth="1"/>
    <col min="795" max="818" width="11" style="27" customWidth="1"/>
    <col min="819" max="1024" width="9.140625" style="27"/>
    <col min="1025" max="1025" width="0" style="27" hidden="1" customWidth="1"/>
    <col min="1026" max="1026" width="9.140625" style="27"/>
    <col min="1027" max="1027" width="28.140625" style="27" customWidth="1"/>
    <col min="1028" max="1029" width="0" style="27" hidden="1" customWidth="1"/>
    <col min="1030" max="1036" width="11" style="27" customWidth="1"/>
    <col min="1037" max="1038" width="0" style="27" hidden="1" customWidth="1"/>
    <col min="1039" max="1040" width="11" style="27" customWidth="1"/>
    <col min="1041" max="1042" width="0" style="27" hidden="1" customWidth="1"/>
    <col min="1043" max="1043" width="11" style="27" customWidth="1"/>
    <col min="1044" max="1044" width="16.5703125" style="27" customWidth="1"/>
    <col min="1045" max="1048" width="11" style="27" customWidth="1"/>
    <col min="1049" max="1050" width="11.140625" style="27" customWidth="1"/>
    <col min="1051" max="1074" width="11" style="27" customWidth="1"/>
    <col min="1075" max="1280" width="9.140625" style="27"/>
    <col min="1281" max="1281" width="0" style="27" hidden="1" customWidth="1"/>
    <col min="1282" max="1282" width="9.140625" style="27"/>
    <col min="1283" max="1283" width="28.140625" style="27" customWidth="1"/>
    <col min="1284" max="1285" width="0" style="27" hidden="1" customWidth="1"/>
    <col min="1286" max="1292" width="11" style="27" customWidth="1"/>
    <col min="1293" max="1294" width="0" style="27" hidden="1" customWidth="1"/>
    <col min="1295" max="1296" width="11" style="27" customWidth="1"/>
    <col min="1297" max="1298" width="0" style="27" hidden="1" customWidth="1"/>
    <col min="1299" max="1299" width="11" style="27" customWidth="1"/>
    <col min="1300" max="1300" width="16.5703125" style="27" customWidth="1"/>
    <col min="1301" max="1304" width="11" style="27" customWidth="1"/>
    <col min="1305" max="1306" width="11.140625" style="27" customWidth="1"/>
    <col min="1307" max="1330" width="11" style="27" customWidth="1"/>
    <col min="1331" max="1536" width="9.140625" style="27"/>
    <col min="1537" max="1537" width="0" style="27" hidden="1" customWidth="1"/>
    <col min="1538" max="1538" width="9.140625" style="27"/>
    <col min="1539" max="1539" width="28.140625" style="27" customWidth="1"/>
    <col min="1540" max="1541" width="0" style="27" hidden="1" customWidth="1"/>
    <col min="1542" max="1548" width="11" style="27" customWidth="1"/>
    <col min="1549" max="1550" width="0" style="27" hidden="1" customWidth="1"/>
    <col min="1551" max="1552" width="11" style="27" customWidth="1"/>
    <col min="1553" max="1554" width="0" style="27" hidden="1" customWidth="1"/>
    <col min="1555" max="1555" width="11" style="27" customWidth="1"/>
    <col min="1556" max="1556" width="16.5703125" style="27" customWidth="1"/>
    <col min="1557" max="1560" width="11" style="27" customWidth="1"/>
    <col min="1561" max="1562" width="11.140625" style="27" customWidth="1"/>
    <col min="1563" max="1586" width="11" style="27" customWidth="1"/>
    <col min="1587" max="1792" width="9.140625" style="27"/>
    <col min="1793" max="1793" width="0" style="27" hidden="1" customWidth="1"/>
    <col min="1794" max="1794" width="9.140625" style="27"/>
    <col min="1795" max="1795" width="28.140625" style="27" customWidth="1"/>
    <col min="1796" max="1797" width="0" style="27" hidden="1" customWidth="1"/>
    <col min="1798" max="1804" width="11" style="27" customWidth="1"/>
    <col min="1805" max="1806" width="0" style="27" hidden="1" customWidth="1"/>
    <col min="1807" max="1808" width="11" style="27" customWidth="1"/>
    <col min="1809" max="1810" width="0" style="27" hidden="1" customWidth="1"/>
    <col min="1811" max="1811" width="11" style="27" customWidth="1"/>
    <col min="1812" max="1812" width="16.5703125" style="27" customWidth="1"/>
    <col min="1813" max="1816" width="11" style="27" customWidth="1"/>
    <col min="1817" max="1818" width="11.140625" style="27" customWidth="1"/>
    <col min="1819" max="1842" width="11" style="27" customWidth="1"/>
    <col min="1843" max="2048" width="9.140625" style="27"/>
    <col min="2049" max="2049" width="0" style="27" hidden="1" customWidth="1"/>
    <col min="2050" max="2050" width="9.140625" style="27"/>
    <col min="2051" max="2051" width="28.140625" style="27" customWidth="1"/>
    <col min="2052" max="2053" width="0" style="27" hidden="1" customWidth="1"/>
    <col min="2054" max="2060" width="11" style="27" customWidth="1"/>
    <col min="2061" max="2062" width="0" style="27" hidden="1" customWidth="1"/>
    <col min="2063" max="2064" width="11" style="27" customWidth="1"/>
    <col min="2065" max="2066" width="0" style="27" hidden="1" customWidth="1"/>
    <col min="2067" max="2067" width="11" style="27" customWidth="1"/>
    <col min="2068" max="2068" width="16.5703125" style="27" customWidth="1"/>
    <col min="2069" max="2072" width="11" style="27" customWidth="1"/>
    <col min="2073" max="2074" width="11.140625" style="27" customWidth="1"/>
    <col min="2075" max="2098" width="11" style="27" customWidth="1"/>
    <col min="2099" max="2304" width="9.140625" style="27"/>
    <col min="2305" max="2305" width="0" style="27" hidden="1" customWidth="1"/>
    <col min="2306" max="2306" width="9.140625" style="27"/>
    <col min="2307" max="2307" width="28.140625" style="27" customWidth="1"/>
    <col min="2308" max="2309" width="0" style="27" hidden="1" customWidth="1"/>
    <col min="2310" max="2316" width="11" style="27" customWidth="1"/>
    <col min="2317" max="2318" width="0" style="27" hidden="1" customWidth="1"/>
    <col min="2319" max="2320" width="11" style="27" customWidth="1"/>
    <col min="2321" max="2322" width="0" style="27" hidden="1" customWidth="1"/>
    <col min="2323" max="2323" width="11" style="27" customWidth="1"/>
    <col min="2324" max="2324" width="16.5703125" style="27" customWidth="1"/>
    <col min="2325" max="2328" width="11" style="27" customWidth="1"/>
    <col min="2329" max="2330" width="11.140625" style="27" customWidth="1"/>
    <col min="2331" max="2354" width="11" style="27" customWidth="1"/>
    <col min="2355" max="2560" width="9.140625" style="27"/>
    <col min="2561" max="2561" width="0" style="27" hidden="1" customWidth="1"/>
    <col min="2562" max="2562" width="9.140625" style="27"/>
    <col min="2563" max="2563" width="28.140625" style="27" customWidth="1"/>
    <col min="2564" max="2565" width="0" style="27" hidden="1" customWidth="1"/>
    <col min="2566" max="2572" width="11" style="27" customWidth="1"/>
    <col min="2573" max="2574" width="0" style="27" hidden="1" customWidth="1"/>
    <col min="2575" max="2576" width="11" style="27" customWidth="1"/>
    <col min="2577" max="2578" width="0" style="27" hidden="1" customWidth="1"/>
    <col min="2579" max="2579" width="11" style="27" customWidth="1"/>
    <col min="2580" max="2580" width="16.5703125" style="27" customWidth="1"/>
    <col min="2581" max="2584" width="11" style="27" customWidth="1"/>
    <col min="2585" max="2586" width="11.140625" style="27" customWidth="1"/>
    <col min="2587" max="2610" width="11" style="27" customWidth="1"/>
    <col min="2611" max="2816" width="9.140625" style="27"/>
    <col min="2817" max="2817" width="0" style="27" hidden="1" customWidth="1"/>
    <col min="2818" max="2818" width="9.140625" style="27"/>
    <col min="2819" max="2819" width="28.140625" style="27" customWidth="1"/>
    <col min="2820" max="2821" width="0" style="27" hidden="1" customWidth="1"/>
    <col min="2822" max="2828" width="11" style="27" customWidth="1"/>
    <col min="2829" max="2830" width="0" style="27" hidden="1" customWidth="1"/>
    <col min="2831" max="2832" width="11" style="27" customWidth="1"/>
    <col min="2833" max="2834" width="0" style="27" hidden="1" customWidth="1"/>
    <col min="2835" max="2835" width="11" style="27" customWidth="1"/>
    <col min="2836" max="2836" width="16.5703125" style="27" customWidth="1"/>
    <col min="2837" max="2840" width="11" style="27" customWidth="1"/>
    <col min="2841" max="2842" width="11.140625" style="27" customWidth="1"/>
    <col min="2843" max="2866" width="11" style="27" customWidth="1"/>
    <col min="2867" max="3072" width="9.140625" style="27"/>
    <col min="3073" max="3073" width="0" style="27" hidden="1" customWidth="1"/>
    <col min="3074" max="3074" width="9.140625" style="27"/>
    <col min="3075" max="3075" width="28.140625" style="27" customWidth="1"/>
    <col min="3076" max="3077" width="0" style="27" hidden="1" customWidth="1"/>
    <col min="3078" max="3084" width="11" style="27" customWidth="1"/>
    <col min="3085" max="3086" width="0" style="27" hidden="1" customWidth="1"/>
    <col min="3087" max="3088" width="11" style="27" customWidth="1"/>
    <col min="3089" max="3090" width="0" style="27" hidden="1" customWidth="1"/>
    <col min="3091" max="3091" width="11" style="27" customWidth="1"/>
    <col min="3092" max="3092" width="16.5703125" style="27" customWidth="1"/>
    <col min="3093" max="3096" width="11" style="27" customWidth="1"/>
    <col min="3097" max="3098" width="11.140625" style="27" customWidth="1"/>
    <col min="3099" max="3122" width="11" style="27" customWidth="1"/>
    <col min="3123" max="3328" width="9.140625" style="27"/>
    <col min="3329" max="3329" width="0" style="27" hidden="1" customWidth="1"/>
    <col min="3330" max="3330" width="9.140625" style="27"/>
    <col min="3331" max="3331" width="28.140625" style="27" customWidth="1"/>
    <col min="3332" max="3333" width="0" style="27" hidden="1" customWidth="1"/>
    <col min="3334" max="3340" width="11" style="27" customWidth="1"/>
    <col min="3341" max="3342" width="0" style="27" hidden="1" customWidth="1"/>
    <col min="3343" max="3344" width="11" style="27" customWidth="1"/>
    <col min="3345" max="3346" width="0" style="27" hidden="1" customWidth="1"/>
    <col min="3347" max="3347" width="11" style="27" customWidth="1"/>
    <col min="3348" max="3348" width="16.5703125" style="27" customWidth="1"/>
    <col min="3349" max="3352" width="11" style="27" customWidth="1"/>
    <col min="3353" max="3354" width="11.140625" style="27" customWidth="1"/>
    <col min="3355" max="3378" width="11" style="27" customWidth="1"/>
    <col min="3379" max="3584" width="9.140625" style="27"/>
    <col min="3585" max="3585" width="0" style="27" hidden="1" customWidth="1"/>
    <col min="3586" max="3586" width="9.140625" style="27"/>
    <col min="3587" max="3587" width="28.140625" style="27" customWidth="1"/>
    <col min="3588" max="3589" width="0" style="27" hidden="1" customWidth="1"/>
    <col min="3590" max="3596" width="11" style="27" customWidth="1"/>
    <col min="3597" max="3598" width="0" style="27" hidden="1" customWidth="1"/>
    <col min="3599" max="3600" width="11" style="27" customWidth="1"/>
    <col min="3601" max="3602" width="0" style="27" hidden="1" customWidth="1"/>
    <col min="3603" max="3603" width="11" style="27" customWidth="1"/>
    <col min="3604" max="3604" width="16.5703125" style="27" customWidth="1"/>
    <col min="3605" max="3608" width="11" style="27" customWidth="1"/>
    <col min="3609" max="3610" width="11.140625" style="27" customWidth="1"/>
    <col min="3611" max="3634" width="11" style="27" customWidth="1"/>
    <col min="3635" max="3840" width="9.140625" style="27"/>
    <col min="3841" max="3841" width="0" style="27" hidden="1" customWidth="1"/>
    <col min="3842" max="3842" width="9.140625" style="27"/>
    <col min="3843" max="3843" width="28.140625" style="27" customWidth="1"/>
    <col min="3844" max="3845" width="0" style="27" hidden="1" customWidth="1"/>
    <col min="3846" max="3852" width="11" style="27" customWidth="1"/>
    <col min="3853" max="3854" width="0" style="27" hidden="1" customWidth="1"/>
    <col min="3855" max="3856" width="11" style="27" customWidth="1"/>
    <col min="3857" max="3858" width="0" style="27" hidden="1" customWidth="1"/>
    <col min="3859" max="3859" width="11" style="27" customWidth="1"/>
    <col min="3860" max="3860" width="16.5703125" style="27" customWidth="1"/>
    <col min="3861" max="3864" width="11" style="27" customWidth="1"/>
    <col min="3865" max="3866" width="11.140625" style="27" customWidth="1"/>
    <col min="3867" max="3890" width="11" style="27" customWidth="1"/>
    <col min="3891" max="4096" width="9.140625" style="27"/>
    <col min="4097" max="4097" width="0" style="27" hidden="1" customWidth="1"/>
    <col min="4098" max="4098" width="9.140625" style="27"/>
    <col min="4099" max="4099" width="28.140625" style="27" customWidth="1"/>
    <col min="4100" max="4101" width="0" style="27" hidden="1" customWidth="1"/>
    <col min="4102" max="4108" width="11" style="27" customWidth="1"/>
    <col min="4109" max="4110" width="0" style="27" hidden="1" customWidth="1"/>
    <col min="4111" max="4112" width="11" style="27" customWidth="1"/>
    <col min="4113" max="4114" width="0" style="27" hidden="1" customWidth="1"/>
    <col min="4115" max="4115" width="11" style="27" customWidth="1"/>
    <col min="4116" max="4116" width="16.5703125" style="27" customWidth="1"/>
    <col min="4117" max="4120" width="11" style="27" customWidth="1"/>
    <col min="4121" max="4122" width="11.140625" style="27" customWidth="1"/>
    <col min="4123" max="4146" width="11" style="27" customWidth="1"/>
    <col min="4147" max="4352" width="9.140625" style="27"/>
    <col min="4353" max="4353" width="0" style="27" hidden="1" customWidth="1"/>
    <col min="4354" max="4354" width="9.140625" style="27"/>
    <col min="4355" max="4355" width="28.140625" style="27" customWidth="1"/>
    <col min="4356" max="4357" width="0" style="27" hidden="1" customWidth="1"/>
    <col min="4358" max="4364" width="11" style="27" customWidth="1"/>
    <col min="4365" max="4366" width="0" style="27" hidden="1" customWidth="1"/>
    <col min="4367" max="4368" width="11" style="27" customWidth="1"/>
    <col min="4369" max="4370" width="0" style="27" hidden="1" customWidth="1"/>
    <col min="4371" max="4371" width="11" style="27" customWidth="1"/>
    <col min="4372" max="4372" width="16.5703125" style="27" customWidth="1"/>
    <col min="4373" max="4376" width="11" style="27" customWidth="1"/>
    <col min="4377" max="4378" width="11.140625" style="27" customWidth="1"/>
    <col min="4379" max="4402" width="11" style="27" customWidth="1"/>
    <col min="4403" max="4608" width="9.140625" style="27"/>
    <col min="4609" max="4609" width="0" style="27" hidden="1" customWidth="1"/>
    <col min="4610" max="4610" width="9.140625" style="27"/>
    <col min="4611" max="4611" width="28.140625" style="27" customWidth="1"/>
    <col min="4612" max="4613" width="0" style="27" hidden="1" customWidth="1"/>
    <col min="4614" max="4620" width="11" style="27" customWidth="1"/>
    <col min="4621" max="4622" width="0" style="27" hidden="1" customWidth="1"/>
    <col min="4623" max="4624" width="11" style="27" customWidth="1"/>
    <col min="4625" max="4626" width="0" style="27" hidden="1" customWidth="1"/>
    <col min="4627" max="4627" width="11" style="27" customWidth="1"/>
    <col min="4628" max="4628" width="16.5703125" style="27" customWidth="1"/>
    <col min="4629" max="4632" width="11" style="27" customWidth="1"/>
    <col min="4633" max="4634" width="11.140625" style="27" customWidth="1"/>
    <col min="4635" max="4658" width="11" style="27" customWidth="1"/>
    <col min="4659" max="4864" width="9.140625" style="27"/>
    <col min="4865" max="4865" width="0" style="27" hidden="1" customWidth="1"/>
    <col min="4866" max="4866" width="9.140625" style="27"/>
    <col min="4867" max="4867" width="28.140625" style="27" customWidth="1"/>
    <col min="4868" max="4869" width="0" style="27" hidden="1" customWidth="1"/>
    <col min="4870" max="4876" width="11" style="27" customWidth="1"/>
    <col min="4877" max="4878" width="0" style="27" hidden="1" customWidth="1"/>
    <col min="4879" max="4880" width="11" style="27" customWidth="1"/>
    <col min="4881" max="4882" width="0" style="27" hidden="1" customWidth="1"/>
    <col min="4883" max="4883" width="11" style="27" customWidth="1"/>
    <col min="4884" max="4884" width="16.5703125" style="27" customWidth="1"/>
    <col min="4885" max="4888" width="11" style="27" customWidth="1"/>
    <col min="4889" max="4890" width="11.140625" style="27" customWidth="1"/>
    <col min="4891" max="4914" width="11" style="27" customWidth="1"/>
    <col min="4915" max="5120" width="9.140625" style="27"/>
    <col min="5121" max="5121" width="0" style="27" hidden="1" customWidth="1"/>
    <col min="5122" max="5122" width="9.140625" style="27"/>
    <col min="5123" max="5123" width="28.140625" style="27" customWidth="1"/>
    <col min="5124" max="5125" width="0" style="27" hidden="1" customWidth="1"/>
    <col min="5126" max="5132" width="11" style="27" customWidth="1"/>
    <col min="5133" max="5134" width="0" style="27" hidden="1" customWidth="1"/>
    <col min="5135" max="5136" width="11" style="27" customWidth="1"/>
    <col min="5137" max="5138" width="0" style="27" hidden="1" customWidth="1"/>
    <col min="5139" max="5139" width="11" style="27" customWidth="1"/>
    <col min="5140" max="5140" width="16.5703125" style="27" customWidth="1"/>
    <col min="5141" max="5144" width="11" style="27" customWidth="1"/>
    <col min="5145" max="5146" width="11.140625" style="27" customWidth="1"/>
    <col min="5147" max="5170" width="11" style="27" customWidth="1"/>
    <col min="5171" max="5376" width="9.140625" style="27"/>
    <col min="5377" max="5377" width="0" style="27" hidden="1" customWidth="1"/>
    <col min="5378" max="5378" width="9.140625" style="27"/>
    <col min="5379" max="5379" width="28.140625" style="27" customWidth="1"/>
    <col min="5380" max="5381" width="0" style="27" hidden="1" customWidth="1"/>
    <col min="5382" max="5388" width="11" style="27" customWidth="1"/>
    <col min="5389" max="5390" width="0" style="27" hidden="1" customWidth="1"/>
    <col min="5391" max="5392" width="11" style="27" customWidth="1"/>
    <col min="5393" max="5394" width="0" style="27" hidden="1" customWidth="1"/>
    <col min="5395" max="5395" width="11" style="27" customWidth="1"/>
    <col min="5396" max="5396" width="16.5703125" style="27" customWidth="1"/>
    <col min="5397" max="5400" width="11" style="27" customWidth="1"/>
    <col min="5401" max="5402" width="11.140625" style="27" customWidth="1"/>
    <col min="5403" max="5426" width="11" style="27" customWidth="1"/>
    <col min="5427" max="5632" width="9.140625" style="27"/>
    <col min="5633" max="5633" width="0" style="27" hidden="1" customWidth="1"/>
    <col min="5634" max="5634" width="9.140625" style="27"/>
    <col min="5635" max="5635" width="28.140625" style="27" customWidth="1"/>
    <col min="5636" max="5637" width="0" style="27" hidden="1" customWidth="1"/>
    <col min="5638" max="5644" width="11" style="27" customWidth="1"/>
    <col min="5645" max="5646" width="0" style="27" hidden="1" customWidth="1"/>
    <col min="5647" max="5648" width="11" style="27" customWidth="1"/>
    <col min="5649" max="5650" width="0" style="27" hidden="1" customWidth="1"/>
    <col min="5651" max="5651" width="11" style="27" customWidth="1"/>
    <col min="5652" max="5652" width="16.5703125" style="27" customWidth="1"/>
    <col min="5653" max="5656" width="11" style="27" customWidth="1"/>
    <col min="5657" max="5658" width="11.140625" style="27" customWidth="1"/>
    <col min="5659" max="5682" width="11" style="27" customWidth="1"/>
    <col min="5683" max="5888" width="9.140625" style="27"/>
    <col min="5889" max="5889" width="0" style="27" hidden="1" customWidth="1"/>
    <col min="5890" max="5890" width="9.140625" style="27"/>
    <col min="5891" max="5891" width="28.140625" style="27" customWidth="1"/>
    <col min="5892" max="5893" width="0" style="27" hidden="1" customWidth="1"/>
    <col min="5894" max="5900" width="11" style="27" customWidth="1"/>
    <col min="5901" max="5902" width="0" style="27" hidden="1" customWidth="1"/>
    <col min="5903" max="5904" width="11" style="27" customWidth="1"/>
    <col min="5905" max="5906" width="0" style="27" hidden="1" customWidth="1"/>
    <col min="5907" max="5907" width="11" style="27" customWidth="1"/>
    <col min="5908" max="5908" width="16.5703125" style="27" customWidth="1"/>
    <col min="5909" max="5912" width="11" style="27" customWidth="1"/>
    <col min="5913" max="5914" width="11.140625" style="27" customWidth="1"/>
    <col min="5915" max="5938" width="11" style="27" customWidth="1"/>
    <col min="5939" max="6144" width="9.140625" style="27"/>
    <col min="6145" max="6145" width="0" style="27" hidden="1" customWidth="1"/>
    <col min="6146" max="6146" width="9.140625" style="27"/>
    <col min="6147" max="6147" width="28.140625" style="27" customWidth="1"/>
    <col min="6148" max="6149" width="0" style="27" hidden="1" customWidth="1"/>
    <col min="6150" max="6156" width="11" style="27" customWidth="1"/>
    <col min="6157" max="6158" width="0" style="27" hidden="1" customWidth="1"/>
    <col min="6159" max="6160" width="11" style="27" customWidth="1"/>
    <col min="6161" max="6162" width="0" style="27" hidden="1" customWidth="1"/>
    <col min="6163" max="6163" width="11" style="27" customWidth="1"/>
    <col min="6164" max="6164" width="16.5703125" style="27" customWidth="1"/>
    <col min="6165" max="6168" width="11" style="27" customWidth="1"/>
    <col min="6169" max="6170" width="11.140625" style="27" customWidth="1"/>
    <col min="6171" max="6194" width="11" style="27" customWidth="1"/>
    <col min="6195" max="6400" width="9.140625" style="27"/>
    <col min="6401" max="6401" width="0" style="27" hidden="1" customWidth="1"/>
    <col min="6402" max="6402" width="9.140625" style="27"/>
    <col min="6403" max="6403" width="28.140625" style="27" customWidth="1"/>
    <col min="6404" max="6405" width="0" style="27" hidden="1" customWidth="1"/>
    <col min="6406" max="6412" width="11" style="27" customWidth="1"/>
    <col min="6413" max="6414" width="0" style="27" hidden="1" customWidth="1"/>
    <col min="6415" max="6416" width="11" style="27" customWidth="1"/>
    <col min="6417" max="6418" width="0" style="27" hidden="1" customWidth="1"/>
    <col min="6419" max="6419" width="11" style="27" customWidth="1"/>
    <col min="6420" max="6420" width="16.5703125" style="27" customWidth="1"/>
    <col min="6421" max="6424" width="11" style="27" customWidth="1"/>
    <col min="6425" max="6426" width="11.140625" style="27" customWidth="1"/>
    <col min="6427" max="6450" width="11" style="27" customWidth="1"/>
    <col min="6451" max="6656" width="9.140625" style="27"/>
    <col min="6657" max="6657" width="0" style="27" hidden="1" customWidth="1"/>
    <col min="6658" max="6658" width="9.140625" style="27"/>
    <col min="6659" max="6659" width="28.140625" style="27" customWidth="1"/>
    <col min="6660" max="6661" width="0" style="27" hidden="1" customWidth="1"/>
    <col min="6662" max="6668" width="11" style="27" customWidth="1"/>
    <col min="6669" max="6670" width="0" style="27" hidden="1" customWidth="1"/>
    <col min="6671" max="6672" width="11" style="27" customWidth="1"/>
    <col min="6673" max="6674" width="0" style="27" hidden="1" customWidth="1"/>
    <col min="6675" max="6675" width="11" style="27" customWidth="1"/>
    <col min="6676" max="6676" width="16.5703125" style="27" customWidth="1"/>
    <col min="6677" max="6680" width="11" style="27" customWidth="1"/>
    <col min="6681" max="6682" width="11.140625" style="27" customWidth="1"/>
    <col min="6683" max="6706" width="11" style="27" customWidth="1"/>
    <col min="6707" max="6912" width="9.140625" style="27"/>
    <col min="6913" max="6913" width="0" style="27" hidden="1" customWidth="1"/>
    <col min="6914" max="6914" width="9.140625" style="27"/>
    <col min="6915" max="6915" width="28.140625" style="27" customWidth="1"/>
    <col min="6916" max="6917" width="0" style="27" hidden="1" customWidth="1"/>
    <col min="6918" max="6924" width="11" style="27" customWidth="1"/>
    <col min="6925" max="6926" width="0" style="27" hidden="1" customWidth="1"/>
    <col min="6927" max="6928" width="11" style="27" customWidth="1"/>
    <col min="6929" max="6930" width="0" style="27" hidden="1" customWidth="1"/>
    <col min="6931" max="6931" width="11" style="27" customWidth="1"/>
    <col min="6932" max="6932" width="16.5703125" style="27" customWidth="1"/>
    <col min="6933" max="6936" width="11" style="27" customWidth="1"/>
    <col min="6937" max="6938" width="11.140625" style="27" customWidth="1"/>
    <col min="6939" max="6962" width="11" style="27" customWidth="1"/>
    <col min="6963" max="7168" width="9.140625" style="27"/>
    <col min="7169" max="7169" width="0" style="27" hidden="1" customWidth="1"/>
    <col min="7170" max="7170" width="9.140625" style="27"/>
    <col min="7171" max="7171" width="28.140625" style="27" customWidth="1"/>
    <col min="7172" max="7173" width="0" style="27" hidden="1" customWidth="1"/>
    <col min="7174" max="7180" width="11" style="27" customWidth="1"/>
    <col min="7181" max="7182" width="0" style="27" hidden="1" customWidth="1"/>
    <col min="7183" max="7184" width="11" style="27" customWidth="1"/>
    <col min="7185" max="7186" width="0" style="27" hidden="1" customWidth="1"/>
    <col min="7187" max="7187" width="11" style="27" customWidth="1"/>
    <col min="7188" max="7188" width="16.5703125" style="27" customWidth="1"/>
    <col min="7189" max="7192" width="11" style="27" customWidth="1"/>
    <col min="7193" max="7194" width="11.140625" style="27" customWidth="1"/>
    <col min="7195" max="7218" width="11" style="27" customWidth="1"/>
    <col min="7219" max="7424" width="9.140625" style="27"/>
    <col min="7425" max="7425" width="0" style="27" hidden="1" customWidth="1"/>
    <col min="7426" max="7426" width="9.140625" style="27"/>
    <col min="7427" max="7427" width="28.140625" style="27" customWidth="1"/>
    <col min="7428" max="7429" width="0" style="27" hidden="1" customWidth="1"/>
    <col min="7430" max="7436" width="11" style="27" customWidth="1"/>
    <col min="7437" max="7438" width="0" style="27" hidden="1" customWidth="1"/>
    <col min="7439" max="7440" width="11" style="27" customWidth="1"/>
    <col min="7441" max="7442" width="0" style="27" hidden="1" customWidth="1"/>
    <col min="7443" max="7443" width="11" style="27" customWidth="1"/>
    <col min="7444" max="7444" width="16.5703125" style="27" customWidth="1"/>
    <col min="7445" max="7448" width="11" style="27" customWidth="1"/>
    <col min="7449" max="7450" width="11.140625" style="27" customWidth="1"/>
    <col min="7451" max="7474" width="11" style="27" customWidth="1"/>
    <col min="7475" max="7680" width="9.140625" style="27"/>
    <col min="7681" max="7681" width="0" style="27" hidden="1" customWidth="1"/>
    <col min="7682" max="7682" width="9.140625" style="27"/>
    <col min="7683" max="7683" width="28.140625" style="27" customWidth="1"/>
    <col min="7684" max="7685" width="0" style="27" hidden="1" customWidth="1"/>
    <col min="7686" max="7692" width="11" style="27" customWidth="1"/>
    <col min="7693" max="7694" width="0" style="27" hidden="1" customWidth="1"/>
    <col min="7695" max="7696" width="11" style="27" customWidth="1"/>
    <col min="7697" max="7698" width="0" style="27" hidden="1" customWidth="1"/>
    <col min="7699" max="7699" width="11" style="27" customWidth="1"/>
    <col min="7700" max="7700" width="16.5703125" style="27" customWidth="1"/>
    <col min="7701" max="7704" width="11" style="27" customWidth="1"/>
    <col min="7705" max="7706" width="11.140625" style="27" customWidth="1"/>
    <col min="7707" max="7730" width="11" style="27" customWidth="1"/>
    <col min="7731" max="7936" width="9.140625" style="27"/>
    <col min="7937" max="7937" width="0" style="27" hidden="1" customWidth="1"/>
    <col min="7938" max="7938" width="9.140625" style="27"/>
    <col min="7939" max="7939" width="28.140625" style="27" customWidth="1"/>
    <col min="7940" max="7941" width="0" style="27" hidden="1" customWidth="1"/>
    <col min="7942" max="7948" width="11" style="27" customWidth="1"/>
    <col min="7949" max="7950" width="0" style="27" hidden="1" customWidth="1"/>
    <col min="7951" max="7952" width="11" style="27" customWidth="1"/>
    <col min="7953" max="7954" width="0" style="27" hidden="1" customWidth="1"/>
    <col min="7955" max="7955" width="11" style="27" customWidth="1"/>
    <col min="7956" max="7956" width="16.5703125" style="27" customWidth="1"/>
    <col min="7957" max="7960" width="11" style="27" customWidth="1"/>
    <col min="7961" max="7962" width="11.140625" style="27" customWidth="1"/>
    <col min="7963" max="7986" width="11" style="27" customWidth="1"/>
    <col min="7987" max="8192" width="9.140625" style="27"/>
    <col min="8193" max="8193" width="0" style="27" hidden="1" customWidth="1"/>
    <col min="8194" max="8194" width="9.140625" style="27"/>
    <col min="8195" max="8195" width="28.140625" style="27" customWidth="1"/>
    <col min="8196" max="8197" width="0" style="27" hidden="1" customWidth="1"/>
    <col min="8198" max="8204" width="11" style="27" customWidth="1"/>
    <col min="8205" max="8206" width="0" style="27" hidden="1" customWidth="1"/>
    <col min="8207" max="8208" width="11" style="27" customWidth="1"/>
    <col min="8209" max="8210" width="0" style="27" hidden="1" customWidth="1"/>
    <col min="8211" max="8211" width="11" style="27" customWidth="1"/>
    <col min="8212" max="8212" width="16.5703125" style="27" customWidth="1"/>
    <col min="8213" max="8216" width="11" style="27" customWidth="1"/>
    <col min="8217" max="8218" width="11.140625" style="27" customWidth="1"/>
    <col min="8219" max="8242" width="11" style="27" customWidth="1"/>
    <col min="8243" max="8448" width="9.140625" style="27"/>
    <col min="8449" max="8449" width="0" style="27" hidden="1" customWidth="1"/>
    <col min="8450" max="8450" width="9.140625" style="27"/>
    <col min="8451" max="8451" width="28.140625" style="27" customWidth="1"/>
    <col min="8452" max="8453" width="0" style="27" hidden="1" customWidth="1"/>
    <col min="8454" max="8460" width="11" style="27" customWidth="1"/>
    <col min="8461" max="8462" width="0" style="27" hidden="1" customWidth="1"/>
    <col min="8463" max="8464" width="11" style="27" customWidth="1"/>
    <col min="8465" max="8466" width="0" style="27" hidden="1" customWidth="1"/>
    <col min="8467" max="8467" width="11" style="27" customWidth="1"/>
    <col min="8468" max="8468" width="16.5703125" style="27" customWidth="1"/>
    <col min="8469" max="8472" width="11" style="27" customWidth="1"/>
    <col min="8473" max="8474" width="11.140625" style="27" customWidth="1"/>
    <col min="8475" max="8498" width="11" style="27" customWidth="1"/>
    <col min="8499" max="8704" width="9.140625" style="27"/>
    <col min="8705" max="8705" width="0" style="27" hidden="1" customWidth="1"/>
    <col min="8706" max="8706" width="9.140625" style="27"/>
    <col min="8707" max="8707" width="28.140625" style="27" customWidth="1"/>
    <col min="8708" max="8709" width="0" style="27" hidden="1" customWidth="1"/>
    <col min="8710" max="8716" width="11" style="27" customWidth="1"/>
    <col min="8717" max="8718" width="0" style="27" hidden="1" customWidth="1"/>
    <col min="8719" max="8720" width="11" style="27" customWidth="1"/>
    <col min="8721" max="8722" width="0" style="27" hidden="1" customWidth="1"/>
    <col min="8723" max="8723" width="11" style="27" customWidth="1"/>
    <col min="8724" max="8724" width="16.5703125" style="27" customWidth="1"/>
    <col min="8725" max="8728" width="11" style="27" customWidth="1"/>
    <col min="8729" max="8730" width="11.140625" style="27" customWidth="1"/>
    <col min="8731" max="8754" width="11" style="27" customWidth="1"/>
    <col min="8755" max="8960" width="9.140625" style="27"/>
    <col min="8961" max="8961" width="0" style="27" hidden="1" customWidth="1"/>
    <col min="8962" max="8962" width="9.140625" style="27"/>
    <col min="8963" max="8963" width="28.140625" style="27" customWidth="1"/>
    <col min="8964" max="8965" width="0" style="27" hidden="1" customWidth="1"/>
    <col min="8966" max="8972" width="11" style="27" customWidth="1"/>
    <col min="8973" max="8974" width="0" style="27" hidden="1" customWidth="1"/>
    <col min="8975" max="8976" width="11" style="27" customWidth="1"/>
    <col min="8977" max="8978" width="0" style="27" hidden="1" customWidth="1"/>
    <col min="8979" max="8979" width="11" style="27" customWidth="1"/>
    <col min="8980" max="8980" width="16.5703125" style="27" customWidth="1"/>
    <col min="8981" max="8984" width="11" style="27" customWidth="1"/>
    <col min="8985" max="8986" width="11.140625" style="27" customWidth="1"/>
    <col min="8987" max="9010" width="11" style="27" customWidth="1"/>
    <col min="9011" max="9216" width="9.140625" style="27"/>
    <col min="9217" max="9217" width="0" style="27" hidden="1" customWidth="1"/>
    <col min="9218" max="9218" width="9.140625" style="27"/>
    <col min="9219" max="9219" width="28.140625" style="27" customWidth="1"/>
    <col min="9220" max="9221" width="0" style="27" hidden="1" customWidth="1"/>
    <col min="9222" max="9228" width="11" style="27" customWidth="1"/>
    <col min="9229" max="9230" width="0" style="27" hidden="1" customWidth="1"/>
    <col min="9231" max="9232" width="11" style="27" customWidth="1"/>
    <col min="9233" max="9234" width="0" style="27" hidden="1" customWidth="1"/>
    <col min="9235" max="9235" width="11" style="27" customWidth="1"/>
    <col min="9236" max="9236" width="16.5703125" style="27" customWidth="1"/>
    <col min="9237" max="9240" width="11" style="27" customWidth="1"/>
    <col min="9241" max="9242" width="11.140625" style="27" customWidth="1"/>
    <col min="9243" max="9266" width="11" style="27" customWidth="1"/>
    <col min="9267" max="9472" width="9.140625" style="27"/>
    <col min="9473" max="9473" width="0" style="27" hidden="1" customWidth="1"/>
    <col min="9474" max="9474" width="9.140625" style="27"/>
    <col min="9475" max="9475" width="28.140625" style="27" customWidth="1"/>
    <col min="9476" max="9477" width="0" style="27" hidden="1" customWidth="1"/>
    <col min="9478" max="9484" width="11" style="27" customWidth="1"/>
    <col min="9485" max="9486" width="0" style="27" hidden="1" customWidth="1"/>
    <col min="9487" max="9488" width="11" style="27" customWidth="1"/>
    <col min="9489" max="9490" width="0" style="27" hidden="1" customWidth="1"/>
    <col min="9491" max="9491" width="11" style="27" customWidth="1"/>
    <col min="9492" max="9492" width="16.5703125" style="27" customWidth="1"/>
    <col min="9493" max="9496" width="11" style="27" customWidth="1"/>
    <col min="9497" max="9498" width="11.140625" style="27" customWidth="1"/>
    <col min="9499" max="9522" width="11" style="27" customWidth="1"/>
    <col min="9523" max="9728" width="9.140625" style="27"/>
    <col min="9729" max="9729" width="0" style="27" hidden="1" customWidth="1"/>
    <col min="9730" max="9730" width="9.140625" style="27"/>
    <col min="9731" max="9731" width="28.140625" style="27" customWidth="1"/>
    <col min="9732" max="9733" width="0" style="27" hidden="1" customWidth="1"/>
    <col min="9734" max="9740" width="11" style="27" customWidth="1"/>
    <col min="9741" max="9742" width="0" style="27" hidden="1" customWidth="1"/>
    <col min="9743" max="9744" width="11" style="27" customWidth="1"/>
    <col min="9745" max="9746" width="0" style="27" hidden="1" customWidth="1"/>
    <col min="9747" max="9747" width="11" style="27" customWidth="1"/>
    <col min="9748" max="9748" width="16.5703125" style="27" customWidth="1"/>
    <col min="9749" max="9752" width="11" style="27" customWidth="1"/>
    <col min="9753" max="9754" width="11.140625" style="27" customWidth="1"/>
    <col min="9755" max="9778" width="11" style="27" customWidth="1"/>
    <col min="9779" max="9984" width="9.140625" style="27"/>
    <col min="9985" max="9985" width="0" style="27" hidden="1" customWidth="1"/>
    <col min="9986" max="9986" width="9.140625" style="27"/>
    <col min="9987" max="9987" width="28.140625" style="27" customWidth="1"/>
    <col min="9988" max="9989" width="0" style="27" hidden="1" customWidth="1"/>
    <col min="9990" max="9996" width="11" style="27" customWidth="1"/>
    <col min="9997" max="9998" width="0" style="27" hidden="1" customWidth="1"/>
    <col min="9999" max="10000" width="11" style="27" customWidth="1"/>
    <col min="10001" max="10002" width="0" style="27" hidden="1" customWidth="1"/>
    <col min="10003" max="10003" width="11" style="27" customWidth="1"/>
    <col min="10004" max="10004" width="16.5703125" style="27" customWidth="1"/>
    <col min="10005" max="10008" width="11" style="27" customWidth="1"/>
    <col min="10009" max="10010" width="11.140625" style="27" customWidth="1"/>
    <col min="10011" max="10034" width="11" style="27" customWidth="1"/>
    <col min="10035" max="10240" width="9.140625" style="27"/>
    <col min="10241" max="10241" width="0" style="27" hidden="1" customWidth="1"/>
    <col min="10242" max="10242" width="9.140625" style="27"/>
    <col min="10243" max="10243" width="28.140625" style="27" customWidth="1"/>
    <col min="10244" max="10245" width="0" style="27" hidden="1" customWidth="1"/>
    <col min="10246" max="10252" width="11" style="27" customWidth="1"/>
    <col min="10253" max="10254" width="0" style="27" hidden="1" customWidth="1"/>
    <col min="10255" max="10256" width="11" style="27" customWidth="1"/>
    <col min="10257" max="10258" width="0" style="27" hidden="1" customWidth="1"/>
    <col min="10259" max="10259" width="11" style="27" customWidth="1"/>
    <col min="10260" max="10260" width="16.5703125" style="27" customWidth="1"/>
    <col min="10261" max="10264" width="11" style="27" customWidth="1"/>
    <col min="10265" max="10266" width="11.140625" style="27" customWidth="1"/>
    <col min="10267" max="10290" width="11" style="27" customWidth="1"/>
    <col min="10291" max="10496" width="9.140625" style="27"/>
    <col min="10497" max="10497" width="0" style="27" hidden="1" customWidth="1"/>
    <col min="10498" max="10498" width="9.140625" style="27"/>
    <col min="10499" max="10499" width="28.140625" style="27" customWidth="1"/>
    <col min="10500" max="10501" width="0" style="27" hidden="1" customWidth="1"/>
    <col min="10502" max="10508" width="11" style="27" customWidth="1"/>
    <col min="10509" max="10510" width="0" style="27" hidden="1" customWidth="1"/>
    <col min="10511" max="10512" width="11" style="27" customWidth="1"/>
    <col min="10513" max="10514" width="0" style="27" hidden="1" customWidth="1"/>
    <col min="10515" max="10515" width="11" style="27" customWidth="1"/>
    <col min="10516" max="10516" width="16.5703125" style="27" customWidth="1"/>
    <col min="10517" max="10520" width="11" style="27" customWidth="1"/>
    <col min="10521" max="10522" width="11.140625" style="27" customWidth="1"/>
    <col min="10523" max="10546" width="11" style="27" customWidth="1"/>
    <col min="10547" max="10752" width="9.140625" style="27"/>
    <col min="10753" max="10753" width="0" style="27" hidden="1" customWidth="1"/>
    <col min="10754" max="10754" width="9.140625" style="27"/>
    <col min="10755" max="10755" width="28.140625" style="27" customWidth="1"/>
    <col min="10756" max="10757" width="0" style="27" hidden="1" customWidth="1"/>
    <col min="10758" max="10764" width="11" style="27" customWidth="1"/>
    <col min="10765" max="10766" width="0" style="27" hidden="1" customWidth="1"/>
    <col min="10767" max="10768" width="11" style="27" customWidth="1"/>
    <col min="10769" max="10770" width="0" style="27" hidden="1" customWidth="1"/>
    <col min="10771" max="10771" width="11" style="27" customWidth="1"/>
    <col min="10772" max="10772" width="16.5703125" style="27" customWidth="1"/>
    <col min="10773" max="10776" width="11" style="27" customWidth="1"/>
    <col min="10777" max="10778" width="11.140625" style="27" customWidth="1"/>
    <col min="10779" max="10802" width="11" style="27" customWidth="1"/>
    <col min="10803" max="11008" width="9.140625" style="27"/>
    <col min="11009" max="11009" width="0" style="27" hidden="1" customWidth="1"/>
    <col min="11010" max="11010" width="9.140625" style="27"/>
    <col min="11011" max="11011" width="28.140625" style="27" customWidth="1"/>
    <col min="11012" max="11013" width="0" style="27" hidden="1" customWidth="1"/>
    <col min="11014" max="11020" width="11" style="27" customWidth="1"/>
    <col min="11021" max="11022" width="0" style="27" hidden="1" customWidth="1"/>
    <col min="11023" max="11024" width="11" style="27" customWidth="1"/>
    <col min="11025" max="11026" width="0" style="27" hidden="1" customWidth="1"/>
    <col min="11027" max="11027" width="11" style="27" customWidth="1"/>
    <col min="11028" max="11028" width="16.5703125" style="27" customWidth="1"/>
    <col min="11029" max="11032" width="11" style="27" customWidth="1"/>
    <col min="11033" max="11034" width="11.140625" style="27" customWidth="1"/>
    <col min="11035" max="11058" width="11" style="27" customWidth="1"/>
    <col min="11059" max="11264" width="9.140625" style="27"/>
    <col min="11265" max="11265" width="0" style="27" hidden="1" customWidth="1"/>
    <col min="11266" max="11266" width="9.140625" style="27"/>
    <col min="11267" max="11267" width="28.140625" style="27" customWidth="1"/>
    <col min="11268" max="11269" width="0" style="27" hidden="1" customWidth="1"/>
    <col min="11270" max="11276" width="11" style="27" customWidth="1"/>
    <col min="11277" max="11278" width="0" style="27" hidden="1" customWidth="1"/>
    <col min="11279" max="11280" width="11" style="27" customWidth="1"/>
    <col min="11281" max="11282" width="0" style="27" hidden="1" customWidth="1"/>
    <col min="11283" max="11283" width="11" style="27" customWidth="1"/>
    <col min="11284" max="11284" width="16.5703125" style="27" customWidth="1"/>
    <col min="11285" max="11288" width="11" style="27" customWidth="1"/>
    <col min="11289" max="11290" width="11.140625" style="27" customWidth="1"/>
    <col min="11291" max="11314" width="11" style="27" customWidth="1"/>
    <col min="11315" max="11520" width="9.140625" style="27"/>
    <col min="11521" max="11521" width="0" style="27" hidden="1" customWidth="1"/>
    <col min="11522" max="11522" width="9.140625" style="27"/>
    <col min="11523" max="11523" width="28.140625" style="27" customWidth="1"/>
    <col min="11524" max="11525" width="0" style="27" hidden="1" customWidth="1"/>
    <col min="11526" max="11532" width="11" style="27" customWidth="1"/>
    <col min="11533" max="11534" width="0" style="27" hidden="1" customWidth="1"/>
    <col min="11535" max="11536" width="11" style="27" customWidth="1"/>
    <col min="11537" max="11538" width="0" style="27" hidden="1" customWidth="1"/>
    <col min="11539" max="11539" width="11" style="27" customWidth="1"/>
    <col min="11540" max="11540" width="16.5703125" style="27" customWidth="1"/>
    <col min="11541" max="11544" width="11" style="27" customWidth="1"/>
    <col min="11545" max="11546" width="11.140625" style="27" customWidth="1"/>
    <col min="11547" max="11570" width="11" style="27" customWidth="1"/>
    <col min="11571" max="11776" width="9.140625" style="27"/>
    <col min="11777" max="11777" width="0" style="27" hidden="1" customWidth="1"/>
    <col min="11778" max="11778" width="9.140625" style="27"/>
    <col min="11779" max="11779" width="28.140625" style="27" customWidth="1"/>
    <col min="11780" max="11781" width="0" style="27" hidden="1" customWidth="1"/>
    <col min="11782" max="11788" width="11" style="27" customWidth="1"/>
    <col min="11789" max="11790" width="0" style="27" hidden="1" customWidth="1"/>
    <col min="11791" max="11792" width="11" style="27" customWidth="1"/>
    <col min="11793" max="11794" width="0" style="27" hidden="1" customWidth="1"/>
    <col min="11795" max="11795" width="11" style="27" customWidth="1"/>
    <col min="11796" max="11796" width="16.5703125" style="27" customWidth="1"/>
    <col min="11797" max="11800" width="11" style="27" customWidth="1"/>
    <col min="11801" max="11802" width="11.140625" style="27" customWidth="1"/>
    <col min="11803" max="11826" width="11" style="27" customWidth="1"/>
    <col min="11827" max="12032" width="9.140625" style="27"/>
    <col min="12033" max="12033" width="0" style="27" hidden="1" customWidth="1"/>
    <col min="12034" max="12034" width="9.140625" style="27"/>
    <col min="12035" max="12035" width="28.140625" style="27" customWidth="1"/>
    <col min="12036" max="12037" width="0" style="27" hidden="1" customWidth="1"/>
    <col min="12038" max="12044" width="11" style="27" customWidth="1"/>
    <col min="12045" max="12046" width="0" style="27" hidden="1" customWidth="1"/>
    <col min="12047" max="12048" width="11" style="27" customWidth="1"/>
    <col min="12049" max="12050" width="0" style="27" hidden="1" customWidth="1"/>
    <col min="12051" max="12051" width="11" style="27" customWidth="1"/>
    <col min="12052" max="12052" width="16.5703125" style="27" customWidth="1"/>
    <col min="12053" max="12056" width="11" style="27" customWidth="1"/>
    <col min="12057" max="12058" width="11.140625" style="27" customWidth="1"/>
    <col min="12059" max="12082" width="11" style="27" customWidth="1"/>
    <col min="12083" max="12288" width="9.140625" style="27"/>
    <col min="12289" max="12289" width="0" style="27" hidden="1" customWidth="1"/>
    <col min="12290" max="12290" width="9.140625" style="27"/>
    <col min="12291" max="12291" width="28.140625" style="27" customWidth="1"/>
    <col min="12292" max="12293" width="0" style="27" hidden="1" customWidth="1"/>
    <col min="12294" max="12300" width="11" style="27" customWidth="1"/>
    <col min="12301" max="12302" width="0" style="27" hidden="1" customWidth="1"/>
    <col min="12303" max="12304" width="11" style="27" customWidth="1"/>
    <col min="12305" max="12306" width="0" style="27" hidden="1" customWidth="1"/>
    <col min="12307" max="12307" width="11" style="27" customWidth="1"/>
    <col min="12308" max="12308" width="16.5703125" style="27" customWidth="1"/>
    <col min="12309" max="12312" width="11" style="27" customWidth="1"/>
    <col min="12313" max="12314" width="11.140625" style="27" customWidth="1"/>
    <col min="12315" max="12338" width="11" style="27" customWidth="1"/>
    <col min="12339" max="12544" width="9.140625" style="27"/>
    <col min="12545" max="12545" width="0" style="27" hidden="1" customWidth="1"/>
    <col min="12546" max="12546" width="9.140625" style="27"/>
    <col min="12547" max="12547" width="28.140625" style="27" customWidth="1"/>
    <col min="12548" max="12549" width="0" style="27" hidden="1" customWidth="1"/>
    <col min="12550" max="12556" width="11" style="27" customWidth="1"/>
    <col min="12557" max="12558" width="0" style="27" hidden="1" customWidth="1"/>
    <col min="12559" max="12560" width="11" style="27" customWidth="1"/>
    <col min="12561" max="12562" width="0" style="27" hidden="1" customWidth="1"/>
    <col min="12563" max="12563" width="11" style="27" customWidth="1"/>
    <col min="12564" max="12564" width="16.5703125" style="27" customWidth="1"/>
    <col min="12565" max="12568" width="11" style="27" customWidth="1"/>
    <col min="12569" max="12570" width="11.140625" style="27" customWidth="1"/>
    <col min="12571" max="12594" width="11" style="27" customWidth="1"/>
    <col min="12595" max="12800" width="9.140625" style="27"/>
    <col min="12801" max="12801" width="0" style="27" hidden="1" customWidth="1"/>
    <col min="12802" max="12802" width="9.140625" style="27"/>
    <col min="12803" max="12803" width="28.140625" style="27" customWidth="1"/>
    <col min="12804" max="12805" width="0" style="27" hidden="1" customWidth="1"/>
    <col min="12806" max="12812" width="11" style="27" customWidth="1"/>
    <col min="12813" max="12814" width="0" style="27" hidden="1" customWidth="1"/>
    <col min="12815" max="12816" width="11" style="27" customWidth="1"/>
    <col min="12817" max="12818" width="0" style="27" hidden="1" customWidth="1"/>
    <col min="12819" max="12819" width="11" style="27" customWidth="1"/>
    <col min="12820" max="12820" width="16.5703125" style="27" customWidth="1"/>
    <col min="12821" max="12824" width="11" style="27" customWidth="1"/>
    <col min="12825" max="12826" width="11.140625" style="27" customWidth="1"/>
    <col min="12827" max="12850" width="11" style="27" customWidth="1"/>
    <col min="12851" max="13056" width="9.140625" style="27"/>
    <col min="13057" max="13057" width="0" style="27" hidden="1" customWidth="1"/>
    <col min="13058" max="13058" width="9.140625" style="27"/>
    <col min="13059" max="13059" width="28.140625" style="27" customWidth="1"/>
    <col min="13060" max="13061" width="0" style="27" hidden="1" customWidth="1"/>
    <col min="13062" max="13068" width="11" style="27" customWidth="1"/>
    <col min="13069" max="13070" width="0" style="27" hidden="1" customWidth="1"/>
    <col min="13071" max="13072" width="11" style="27" customWidth="1"/>
    <col min="13073" max="13074" width="0" style="27" hidden="1" customWidth="1"/>
    <col min="13075" max="13075" width="11" style="27" customWidth="1"/>
    <col min="13076" max="13076" width="16.5703125" style="27" customWidth="1"/>
    <col min="13077" max="13080" width="11" style="27" customWidth="1"/>
    <col min="13081" max="13082" width="11.140625" style="27" customWidth="1"/>
    <col min="13083" max="13106" width="11" style="27" customWidth="1"/>
    <col min="13107" max="13312" width="9.140625" style="27"/>
    <col min="13313" max="13313" width="0" style="27" hidden="1" customWidth="1"/>
    <col min="13314" max="13314" width="9.140625" style="27"/>
    <col min="13315" max="13315" width="28.140625" style="27" customWidth="1"/>
    <col min="13316" max="13317" width="0" style="27" hidden="1" customWidth="1"/>
    <col min="13318" max="13324" width="11" style="27" customWidth="1"/>
    <col min="13325" max="13326" width="0" style="27" hidden="1" customWidth="1"/>
    <col min="13327" max="13328" width="11" style="27" customWidth="1"/>
    <col min="13329" max="13330" width="0" style="27" hidden="1" customWidth="1"/>
    <col min="13331" max="13331" width="11" style="27" customWidth="1"/>
    <col min="13332" max="13332" width="16.5703125" style="27" customWidth="1"/>
    <col min="13333" max="13336" width="11" style="27" customWidth="1"/>
    <col min="13337" max="13338" width="11.140625" style="27" customWidth="1"/>
    <col min="13339" max="13362" width="11" style="27" customWidth="1"/>
    <col min="13363" max="13568" width="9.140625" style="27"/>
    <col min="13569" max="13569" width="0" style="27" hidden="1" customWidth="1"/>
    <col min="13570" max="13570" width="9.140625" style="27"/>
    <col min="13571" max="13571" width="28.140625" style="27" customWidth="1"/>
    <col min="13572" max="13573" width="0" style="27" hidden="1" customWidth="1"/>
    <col min="13574" max="13580" width="11" style="27" customWidth="1"/>
    <col min="13581" max="13582" width="0" style="27" hidden="1" customWidth="1"/>
    <col min="13583" max="13584" width="11" style="27" customWidth="1"/>
    <col min="13585" max="13586" width="0" style="27" hidden="1" customWidth="1"/>
    <col min="13587" max="13587" width="11" style="27" customWidth="1"/>
    <col min="13588" max="13588" width="16.5703125" style="27" customWidth="1"/>
    <col min="13589" max="13592" width="11" style="27" customWidth="1"/>
    <col min="13593" max="13594" width="11.140625" style="27" customWidth="1"/>
    <col min="13595" max="13618" width="11" style="27" customWidth="1"/>
    <col min="13619" max="13824" width="9.140625" style="27"/>
    <col min="13825" max="13825" width="0" style="27" hidden="1" customWidth="1"/>
    <col min="13826" max="13826" width="9.140625" style="27"/>
    <col min="13827" max="13827" width="28.140625" style="27" customWidth="1"/>
    <col min="13828" max="13829" width="0" style="27" hidden="1" customWidth="1"/>
    <col min="13830" max="13836" width="11" style="27" customWidth="1"/>
    <col min="13837" max="13838" width="0" style="27" hidden="1" customWidth="1"/>
    <col min="13839" max="13840" width="11" style="27" customWidth="1"/>
    <col min="13841" max="13842" width="0" style="27" hidden="1" customWidth="1"/>
    <col min="13843" max="13843" width="11" style="27" customWidth="1"/>
    <col min="13844" max="13844" width="16.5703125" style="27" customWidth="1"/>
    <col min="13845" max="13848" width="11" style="27" customWidth="1"/>
    <col min="13849" max="13850" width="11.140625" style="27" customWidth="1"/>
    <col min="13851" max="13874" width="11" style="27" customWidth="1"/>
    <col min="13875" max="14080" width="9.140625" style="27"/>
    <col min="14081" max="14081" width="0" style="27" hidden="1" customWidth="1"/>
    <col min="14082" max="14082" width="9.140625" style="27"/>
    <col min="14083" max="14083" width="28.140625" style="27" customWidth="1"/>
    <col min="14084" max="14085" width="0" style="27" hidden="1" customWidth="1"/>
    <col min="14086" max="14092" width="11" style="27" customWidth="1"/>
    <col min="14093" max="14094" width="0" style="27" hidden="1" customWidth="1"/>
    <col min="14095" max="14096" width="11" style="27" customWidth="1"/>
    <col min="14097" max="14098" width="0" style="27" hidden="1" customWidth="1"/>
    <col min="14099" max="14099" width="11" style="27" customWidth="1"/>
    <col min="14100" max="14100" width="16.5703125" style="27" customWidth="1"/>
    <col min="14101" max="14104" width="11" style="27" customWidth="1"/>
    <col min="14105" max="14106" width="11.140625" style="27" customWidth="1"/>
    <col min="14107" max="14130" width="11" style="27" customWidth="1"/>
    <col min="14131" max="14336" width="9.140625" style="27"/>
    <col min="14337" max="14337" width="0" style="27" hidden="1" customWidth="1"/>
    <col min="14338" max="14338" width="9.140625" style="27"/>
    <col min="14339" max="14339" width="28.140625" style="27" customWidth="1"/>
    <col min="14340" max="14341" width="0" style="27" hidden="1" customWidth="1"/>
    <col min="14342" max="14348" width="11" style="27" customWidth="1"/>
    <col min="14349" max="14350" width="0" style="27" hidden="1" customWidth="1"/>
    <col min="14351" max="14352" width="11" style="27" customWidth="1"/>
    <col min="14353" max="14354" width="0" style="27" hidden="1" customWidth="1"/>
    <col min="14355" max="14355" width="11" style="27" customWidth="1"/>
    <col min="14356" max="14356" width="16.5703125" style="27" customWidth="1"/>
    <col min="14357" max="14360" width="11" style="27" customWidth="1"/>
    <col min="14361" max="14362" width="11.140625" style="27" customWidth="1"/>
    <col min="14363" max="14386" width="11" style="27" customWidth="1"/>
    <col min="14387" max="14592" width="9.140625" style="27"/>
    <col min="14593" max="14593" width="0" style="27" hidden="1" customWidth="1"/>
    <col min="14594" max="14594" width="9.140625" style="27"/>
    <col min="14595" max="14595" width="28.140625" style="27" customWidth="1"/>
    <col min="14596" max="14597" width="0" style="27" hidden="1" customWidth="1"/>
    <col min="14598" max="14604" width="11" style="27" customWidth="1"/>
    <col min="14605" max="14606" width="0" style="27" hidden="1" customWidth="1"/>
    <col min="14607" max="14608" width="11" style="27" customWidth="1"/>
    <col min="14609" max="14610" width="0" style="27" hidden="1" customWidth="1"/>
    <col min="14611" max="14611" width="11" style="27" customWidth="1"/>
    <col min="14612" max="14612" width="16.5703125" style="27" customWidth="1"/>
    <col min="14613" max="14616" width="11" style="27" customWidth="1"/>
    <col min="14617" max="14618" width="11.140625" style="27" customWidth="1"/>
    <col min="14619" max="14642" width="11" style="27" customWidth="1"/>
    <col min="14643" max="14848" width="9.140625" style="27"/>
    <col min="14849" max="14849" width="0" style="27" hidden="1" customWidth="1"/>
    <col min="14850" max="14850" width="9.140625" style="27"/>
    <col min="14851" max="14851" width="28.140625" style="27" customWidth="1"/>
    <col min="14852" max="14853" width="0" style="27" hidden="1" customWidth="1"/>
    <col min="14854" max="14860" width="11" style="27" customWidth="1"/>
    <col min="14861" max="14862" width="0" style="27" hidden="1" customWidth="1"/>
    <col min="14863" max="14864" width="11" style="27" customWidth="1"/>
    <col min="14865" max="14866" width="0" style="27" hidden="1" customWidth="1"/>
    <col min="14867" max="14867" width="11" style="27" customWidth="1"/>
    <col min="14868" max="14868" width="16.5703125" style="27" customWidth="1"/>
    <col min="14869" max="14872" width="11" style="27" customWidth="1"/>
    <col min="14873" max="14874" width="11.140625" style="27" customWidth="1"/>
    <col min="14875" max="14898" width="11" style="27" customWidth="1"/>
    <col min="14899" max="15104" width="9.140625" style="27"/>
    <col min="15105" max="15105" width="0" style="27" hidden="1" customWidth="1"/>
    <col min="15106" max="15106" width="9.140625" style="27"/>
    <col min="15107" max="15107" width="28.140625" style="27" customWidth="1"/>
    <col min="15108" max="15109" width="0" style="27" hidden="1" customWidth="1"/>
    <col min="15110" max="15116" width="11" style="27" customWidth="1"/>
    <col min="15117" max="15118" width="0" style="27" hidden="1" customWidth="1"/>
    <col min="15119" max="15120" width="11" style="27" customWidth="1"/>
    <col min="15121" max="15122" width="0" style="27" hidden="1" customWidth="1"/>
    <col min="15123" max="15123" width="11" style="27" customWidth="1"/>
    <col min="15124" max="15124" width="16.5703125" style="27" customWidth="1"/>
    <col min="15125" max="15128" width="11" style="27" customWidth="1"/>
    <col min="15129" max="15130" width="11.140625" style="27" customWidth="1"/>
    <col min="15131" max="15154" width="11" style="27" customWidth="1"/>
    <col min="15155" max="15360" width="9.140625" style="27"/>
    <col min="15361" max="15361" width="0" style="27" hidden="1" customWidth="1"/>
    <col min="15362" max="15362" width="9.140625" style="27"/>
    <col min="15363" max="15363" width="28.140625" style="27" customWidth="1"/>
    <col min="15364" max="15365" width="0" style="27" hidden="1" customWidth="1"/>
    <col min="15366" max="15372" width="11" style="27" customWidth="1"/>
    <col min="15373" max="15374" width="0" style="27" hidden="1" customWidth="1"/>
    <col min="15375" max="15376" width="11" style="27" customWidth="1"/>
    <col min="15377" max="15378" width="0" style="27" hidden="1" customWidth="1"/>
    <col min="15379" max="15379" width="11" style="27" customWidth="1"/>
    <col min="15380" max="15380" width="16.5703125" style="27" customWidth="1"/>
    <col min="15381" max="15384" width="11" style="27" customWidth="1"/>
    <col min="15385" max="15386" width="11.140625" style="27" customWidth="1"/>
    <col min="15387" max="15410" width="11" style="27" customWidth="1"/>
    <col min="15411" max="15616" width="9.140625" style="27"/>
    <col min="15617" max="15617" width="0" style="27" hidden="1" customWidth="1"/>
    <col min="15618" max="15618" width="9.140625" style="27"/>
    <col min="15619" max="15619" width="28.140625" style="27" customWidth="1"/>
    <col min="15620" max="15621" width="0" style="27" hidden="1" customWidth="1"/>
    <col min="15622" max="15628" width="11" style="27" customWidth="1"/>
    <col min="15629" max="15630" width="0" style="27" hidden="1" customWidth="1"/>
    <col min="15631" max="15632" width="11" style="27" customWidth="1"/>
    <col min="15633" max="15634" width="0" style="27" hidden="1" customWidth="1"/>
    <col min="15635" max="15635" width="11" style="27" customWidth="1"/>
    <col min="15636" max="15636" width="16.5703125" style="27" customWidth="1"/>
    <col min="15637" max="15640" width="11" style="27" customWidth="1"/>
    <col min="15641" max="15642" width="11.140625" style="27" customWidth="1"/>
    <col min="15643" max="15666" width="11" style="27" customWidth="1"/>
    <col min="15667" max="15872" width="9.140625" style="27"/>
    <col min="15873" max="15873" width="0" style="27" hidden="1" customWidth="1"/>
    <col min="15874" max="15874" width="9.140625" style="27"/>
    <col min="15875" max="15875" width="28.140625" style="27" customWidth="1"/>
    <col min="15876" max="15877" width="0" style="27" hidden="1" customWidth="1"/>
    <col min="15878" max="15884" width="11" style="27" customWidth="1"/>
    <col min="15885" max="15886" width="0" style="27" hidden="1" customWidth="1"/>
    <col min="15887" max="15888" width="11" style="27" customWidth="1"/>
    <col min="15889" max="15890" width="0" style="27" hidden="1" customWidth="1"/>
    <col min="15891" max="15891" width="11" style="27" customWidth="1"/>
    <col min="15892" max="15892" width="16.5703125" style="27" customWidth="1"/>
    <col min="15893" max="15896" width="11" style="27" customWidth="1"/>
    <col min="15897" max="15898" width="11.140625" style="27" customWidth="1"/>
    <col min="15899" max="15922" width="11" style="27" customWidth="1"/>
    <col min="15923" max="16128" width="9.140625" style="27"/>
    <col min="16129" max="16129" width="0" style="27" hidden="1" customWidth="1"/>
    <col min="16130" max="16130" width="9.140625" style="27"/>
    <col min="16131" max="16131" width="28.140625" style="27" customWidth="1"/>
    <col min="16132" max="16133" width="0" style="27" hidden="1" customWidth="1"/>
    <col min="16134" max="16140" width="11" style="27" customWidth="1"/>
    <col min="16141" max="16142" width="0" style="27" hidden="1" customWidth="1"/>
    <col min="16143" max="16144" width="11" style="27" customWidth="1"/>
    <col min="16145" max="16146" width="0" style="27" hidden="1" customWidth="1"/>
    <col min="16147" max="16147" width="11" style="27" customWidth="1"/>
    <col min="16148" max="16148" width="16.5703125" style="27" customWidth="1"/>
    <col min="16149" max="16152" width="11" style="27" customWidth="1"/>
    <col min="16153" max="16154" width="11.140625" style="27" customWidth="1"/>
    <col min="16155" max="16178" width="11" style="27" customWidth="1"/>
    <col min="16179" max="16384" width="9.140625" style="27"/>
  </cols>
  <sheetData>
    <row r="1" spans="1:50" s="1" customFormat="1" ht="15.75" x14ac:dyDescent="0.25">
      <c r="B1" s="44" t="s">
        <v>173</v>
      </c>
      <c r="C1" s="45"/>
      <c r="D1" s="46"/>
      <c r="E1" s="46"/>
      <c r="F1" s="4"/>
      <c r="G1" s="4"/>
      <c r="H1" s="4"/>
      <c r="I1" s="4"/>
      <c r="J1" s="4"/>
      <c r="K1" s="4"/>
      <c r="L1" s="4"/>
      <c r="M1" s="5"/>
      <c r="N1" s="5"/>
      <c r="O1" s="6">
        <v>291.27</v>
      </c>
      <c r="P1" s="6">
        <v>288.49599999999998</v>
      </c>
      <c r="Q1" s="6"/>
      <c r="R1" s="6"/>
      <c r="S1" s="7"/>
      <c r="T1" s="4"/>
      <c r="U1" s="8"/>
      <c r="V1" s="8"/>
      <c r="W1" s="4"/>
      <c r="X1" s="4"/>
      <c r="Y1" s="4"/>
      <c r="Z1" s="4"/>
      <c r="AB1" s="47">
        <v>1.4159999999999999</v>
      </c>
      <c r="AC1" s="1">
        <v>1053.5039999999999</v>
      </c>
      <c r="AE1" s="10"/>
      <c r="AF1" s="11"/>
      <c r="AG1" s="12"/>
      <c r="AH1" s="48"/>
      <c r="AI1" s="49"/>
      <c r="AJ1" s="49"/>
      <c r="AW1" s="1">
        <v>3435.7920000000004</v>
      </c>
    </row>
    <row r="2" spans="1:50" s="1" customFormat="1" ht="28.5" customHeight="1" outlineLevel="1" x14ac:dyDescent="0.35">
      <c r="A2" s="14" t="s">
        <v>1</v>
      </c>
      <c r="B2" s="15"/>
      <c r="C2" s="45"/>
      <c r="D2" s="46"/>
      <c r="E2" s="46"/>
      <c r="F2" s="50" t="s">
        <v>174</v>
      </c>
      <c r="G2" s="51" t="s">
        <v>175</v>
      </c>
      <c r="H2" s="51" t="s">
        <v>176</v>
      </c>
      <c r="I2" s="51" t="s">
        <v>177</v>
      </c>
      <c r="J2" s="51" t="s">
        <v>178</v>
      </c>
      <c r="K2" s="51" t="s">
        <v>179</v>
      </c>
      <c r="L2" s="51" t="s">
        <v>180</v>
      </c>
      <c r="M2" s="5"/>
      <c r="N2" s="5"/>
      <c r="O2" s="52" t="s">
        <v>181</v>
      </c>
      <c r="P2" s="52" t="s">
        <v>182</v>
      </c>
      <c r="Q2" s="6"/>
      <c r="R2" s="6"/>
      <c r="S2" s="52" t="s">
        <v>183</v>
      </c>
      <c r="T2" s="4"/>
      <c r="U2" s="8"/>
      <c r="V2" s="8"/>
      <c r="W2" s="51" t="s">
        <v>184</v>
      </c>
      <c r="X2" s="51" t="s">
        <v>185</v>
      </c>
      <c r="Y2" s="51" t="s">
        <v>186</v>
      </c>
      <c r="Z2" s="51" t="s">
        <v>187</v>
      </c>
      <c r="AA2" s="51" t="s">
        <v>188</v>
      </c>
      <c r="AB2" s="51" t="s">
        <v>189</v>
      </c>
      <c r="AC2" s="51"/>
      <c r="AD2" s="51"/>
      <c r="AE2" s="10"/>
      <c r="AF2" s="11"/>
      <c r="AG2" s="12"/>
      <c r="AH2" s="48"/>
      <c r="AI2" s="49"/>
      <c r="AJ2" s="49"/>
      <c r="AU2" s="51" t="s">
        <v>190</v>
      </c>
      <c r="AV2" s="51" t="s">
        <v>191</v>
      </c>
      <c r="AW2" s="51" t="s">
        <v>192</v>
      </c>
      <c r="AX2" s="51" t="s">
        <v>193</v>
      </c>
    </row>
    <row r="3" spans="1:50" s="1" customFormat="1" ht="48.75" customHeight="1" x14ac:dyDescent="0.25">
      <c r="A3" s="17" t="s">
        <v>2</v>
      </c>
      <c r="B3" s="18" t="s">
        <v>3</v>
      </c>
      <c r="C3" s="19" t="s">
        <v>4</v>
      </c>
      <c r="D3" s="20" t="s">
        <v>5</v>
      </c>
      <c r="E3" s="20" t="s">
        <v>6</v>
      </c>
      <c r="F3" s="21" t="s">
        <v>194</v>
      </c>
      <c r="G3" s="20" t="s">
        <v>195</v>
      </c>
      <c r="H3" s="20" t="s">
        <v>196</v>
      </c>
      <c r="I3" s="20" t="s">
        <v>197</v>
      </c>
      <c r="J3" s="20" t="s">
        <v>198</v>
      </c>
      <c r="K3" s="22" t="s">
        <v>199</v>
      </c>
      <c r="L3" s="22" t="s">
        <v>200</v>
      </c>
      <c r="M3" s="22" t="s">
        <v>201</v>
      </c>
      <c r="N3" s="22" t="s">
        <v>202</v>
      </c>
      <c r="O3" s="23" t="s">
        <v>203</v>
      </c>
      <c r="P3" s="23" t="s">
        <v>204</v>
      </c>
      <c r="Q3" s="23" t="s">
        <v>205</v>
      </c>
      <c r="R3" s="23" t="s">
        <v>206</v>
      </c>
      <c r="S3" s="24" t="s">
        <v>207</v>
      </c>
      <c r="T3" s="25" t="s">
        <v>208</v>
      </c>
      <c r="U3" s="26" t="s">
        <v>209</v>
      </c>
      <c r="V3" s="26" t="s">
        <v>210</v>
      </c>
      <c r="W3" s="25" t="s">
        <v>209</v>
      </c>
      <c r="X3" s="25" t="s">
        <v>210</v>
      </c>
      <c r="Y3" s="53" t="s">
        <v>211</v>
      </c>
      <c r="Z3" s="53" t="s">
        <v>212</v>
      </c>
      <c r="AA3" s="25" t="s">
        <v>213</v>
      </c>
      <c r="AB3" s="25" t="s">
        <v>214</v>
      </c>
      <c r="AC3" s="25" t="s">
        <v>215</v>
      </c>
      <c r="AD3" s="25" t="s">
        <v>216</v>
      </c>
      <c r="AE3" s="25" t="s">
        <v>217</v>
      </c>
      <c r="AF3" s="25" t="s">
        <v>218</v>
      </c>
      <c r="AG3" s="25" t="s">
        <v>219</v>
      </c>
      <c r="AH3" s="25" t="s">
        <v>220</v>
      </c>
      <c r="AI3" s="25" t="s">
        <v>221</v>
      </c>
      <c r="AJ3" s="25" t="s">
        <v>31</v>
      </c>
      <c r="AK3" s="25" t="s">
        <v>222</v>
      </c>
      <c r="AL3" s="25" t="s">
        <v>223</v>
      </c>
      <c r="AM3" s="25" t="s">
        <v>224</v>
      </c>
      <c r="AN3" s="25" t="s">
        <v>225</v>
      </c>
      <c r="AO3" s="25" t="s">
        <v>226</v>
      </c>
      <c r="AP3" s="25" t="s">
        <v>227</v>
      </c>
      <c r="AQ3" s="25" t="s">
        <v>228</v>
      </c>
      <c r="AR3" s="25" t="s">
        <v>229</v>
      </c>
      <c r="AS3" s="25" t="s">
        <v>230</v>
      </c>
      <c r="AT3" s="25" t="s">
        <v>231</v>
      </c>
      <c r="AU3" s="25" t="s">
        <v>232</v>
      </c>
      <c r="AV3" s="25" t="s">
        <v>233</v>
      </c>
      <c r="AW3" s="25" t="s">
        <v>234</v>
      </c>
      <c r="AX3" s="25" t="s">
        <v>235</v>
      </c>
    </row>
    <row r="4" spans="1:50" x14ac:dyDescent="0.25">
      <c r="B4" s="28">
        <v>10005</v>
      </c>
      <c r="C4" s="29" t="s">
        <v>38</v>
      </c>
      <c r="D4" s="30">
        <v>1</v>
      </c>
      <c r="E4" s="30">
        <v>0</v>
      </c>
      <c r="F4" s="31">
        <v>0.55600000000000005</v>
      </c>
      <c r="G4" s="54">
        <v>0.5751518264840183</v>
      </c>
      <c r="H4" s="54">
        <v>0.58476015981735152</v>
      </c>
      <c r="I4" s="54">
        <v>0</v>
      </c>
      <c r="J4" s="54">
        <v>0</v>
      </c>
      <c r="K4" s="54">
        <v>0</v>
      </c>
      <c r="L4" s="54">
        <v>0</v>
      </c>
      <c r="M4" s="33">
        <v>0</v>
      </c>
      <c r="N4" s="33">
        <v>0</v>
      </c>
      <c r="O4" s="54">
        <v>0.58099999999999996</v>
      </c>
      <c r="P4" s="54">
        <v>0.59299999999999997</v>
      </c>
      <c r="Q4" s="33">
        <v>5089.5599999999995</v>
      </c>
      <c r="R4" s="33">
        <v>5194.6799999999994</v>
      </c>
      <c r="S4" s="31">
        <v>0.55000000000000004</v>
      </c>
      <c r="T4" s="32">
        <v>4818</v>
      </c>
      <c r="U4" s="34">
        <v>3.1E-2</v>
      </c>
      <c r="V4" s="34">
        <v>4.2999999999999997E-2</v>
      </c>
      <c r="W4" s="54">
        <v>0</v>
      </c>
      <c r="X4" s="54">
        <v>0</v>
      </c>
      <c r="Y4" s="54">
        <v>3.1E-2</v>
      </c>
      <c r="Z4" s="54">
        <v>4.2999999999999997E-2</v>
      </c>
      <c r="AA4" s="32">
        <v>0</v>
      </c>
      <c r="AB4" s="32">
        <v>0</v>
      </c>
      <c r="AC4" s="32">
        <v>0</v>
      </c>
      <c r="AD4" s="32">
        <v>0</v>
      </c>
      <c r="AE4" s="55">
        <v>7.7299999999999995E-5</v>
      </c>
      <c r="AF4" s="55">
        <v>7.7299999999999995E-5</v>
      </c>
      <c r="AG4" s="35">
        <v>0</v>
      </c>
      <c r="AH4" s="56">
        <v>7.7299999999999995E-5</v>
      </c>
      <c r="AI4" s="56">
        <v>7.7299999999999995E-5</v>
      </c>
      <c r="AJ4" s="56">
        <v>7.7299999999999995E-5</v>
      </c>
      <c r="AK4" s="37">
        <v>0.94690246043592696</v>
      </c>
      <c r="AL4" s="37">
        <v>0.92791704067565706</v>
      </c>
      <c r="AM4" s="37">
        <v>1.0563636363636362</v>
      </c>
      <c r="AN4" s="37">
        <v>1.0781818181818181</v>
      </c>
      <c r="AO4" s="38">
        <v>6.8659999999999999E-2</v>
      </c>
      <c r="AP4" s="38">
        <v>7.0080000000000003E-2</v>
      </c>
      <c r="AQ4" s="57">
        <v>1</v>
      </c>
      <c r="AR4" s="57">
        <v>1</v>
      </c>
      <c r="AS4" s="54">
        <v>0</v>
      </c>
      <c r="AT4" s="54">
        <v>0</v>
      </c>
      <c r="AU4" s="54">
        <v>0</v>
      </c>
      <c r="AV4" s="54">
        <v>0</v>
      </c>
      <c r="AW4" s="54">
        <v>0.58105682830000005</v>
      </c>
      <c r="AX4" s="54">
        <v>0.59305682830000006</v>
      </c>
    </row>
    <row r="5" spans="1:50" x14ac:dyDescent="0.25">
      <c r="B5" s="28">
        <v>10015</v>
      </c>
      <c r="C5" s="29" t="s">
        <v>39</v>
      </c>
      <c r="D5" s="30">
        <v>1</v>
      </c>
      <c r="E5" s="30">
        <v>0</v>
      </c>
      <c r="F5" s="31">
        <v>0.61</v>
      </c>
      <c r="G5" s="54">
        <v>0.5970522831050229</v>
      </c>
      <c r="H5" s="54">
        <v>0.60285125570776243</v>
      </c>
      <c r="I5" s="54">
        <v>0</v>
      </c>
      <c r="J5" s="54">
        <v>0</v>
      </c>
      <c r="K5" s="54">
        <v>0</v>
      </c>
      <c r="L5" s="54">
        <v>0</v>
      </c>
      <c r="M5" s="33">
        <v>0</v>
      </c>
      <c r="N5" s="33">
        <v>0</v>
      </c>
      <c r="O5" s="54">
        <v>0.60899999999999999</v>
      </c>
      <c r="P5" s="54">
        <v>0.61099999999999999</v>
      </c>
      <c r="Q5" s="33">
        <v>5334.84</v>
      </c>
      <c r="R5" s="33">
        <v>5352.36</v>
      </c>
      <c r="S5" s="31">
        <v>0.60399999999999998</v>
      </c>
      <c r="T5" s="32">
        <v>5291.04</v>
      </c>
      <c r="U5" s="34">
        <v>5.0000000000000001E-3</v>
      </c>
      <c r="V5" s="34">
        <v>7.0000000000000001E-3</v>
      </c>
      <c r="W5" s="54">
        <v>0</v>
      </c>
      <c r="X5" s="54">
        <v>0</v>
      </c>
      <c r="Y5" s="54">
        <v>5.0000000000000001E-3</v>
      </c>
      <c r="Z5" s="54">
        <v>7.0000000000000001E-3</v>
      </c>
      <c r="AA5" s="32">
        <v>0</v>
      </c>
      <c r="AB5" s="32">
        <v>0</v>
      </c>
      <c r="AC5" s="32">
        <v>0</v>
      </c>
      <c r="AD5" s="32">
        <v>0</v>
      </c>
      <c r="AE5" s="55">
        <v>8.4900000000000004E-5</v>
      </c>
      <c r="AF5" s="55">
        <v>8.4900000000000004E-5</v>
      </c>
      <c r="AG5" s="35">
        <v>0</v>
      </c>
      <c r="AH5" s="56">
        <v>8.4900000000000004E-5</v>
      </c>
      <c r="AI5" s="56">
        <v>8.4900000000000004E-5</v>
      </c>
      <c r="AJ5" s="56">
        <v>8.4900000000000004E-5</v>
      </c>
      <c r="AK5" s="37">
        <v>0.99269916629945487</v>
      </c>
      <c r="AL5" s="37">
        <v>0.98899726685380496</v>
      </c>
      <c r="AM5" s="37">
        <v>1.0082781456953642</v>
      </c>
      <c r="AN5" s="37">
        <v>1.01158940397351</v>
      </c>
      <c r="AO5" s="38">
        <v>0</v>
      </c>
      <c r="AP5" s="38">
        <v>0</v>
      </c>
      <c r="AQ5" s="57">
        <v>1</v>
      </c>
      <c r="AR5" s="57">
        <v>1</v>
      </c>
      <c r="AS5" s="54">
        <v>0</v>
      </c>
      <c r="AT5" s="54">
        <v>0</v>
      </c>
      <c r="AU5" s="54">
        <v>0</v>
      </c>
      <c r="AV5" s="54">
        <v>0</v>
      </c>
      <c r="AW5" s="54">
        <v>0.60913744790000002</v>
      </c>
      <c r="AX5" s="54">
        <v>0.61113744790000002</v>
      </c>
    </row>
    <row r="6" spans="1:50" x14ac:dyDescent="0.25">
      <c r="B6" s="28">
        <v>10024</v>
      </c>
      <c r="C6" s="29" t="s">
        <v>40</v>
      </c>
      <c r="D6" s="30">
        <v>1</v>
      </c>
      <c r="E6" s="30">
        <v>0</v>
      </c>
      <c r="F6" s="31">
        <v>204.59100000000001</v>
      </c>
      <c r="G6" s="54">
        <v>198.29746541095889</v>
      </c>
      <c r="H6" s="54">
        <v>199.04312705479452</v>
      </c>
      <c r="I6" s="54">
        <v>0</v>
      </c>
      <c r="J6" s="54">
        <v>0</v>
      </c>
      <c r="K6" s="54">
        <v>0.91883561643835621</v>
      </c>
      <c r="L6" s="54">
        <v>0.91883561643835621</v>
      </c>
      <c r="M6" s="33">
        <v>8049</v>
      </c>
      <c r="N6" s="33">
        <v>8049</v>
      </c>
      <c r="O6" s="54">
        <v>197.37899999999999</v>
      </c>
      <c r="P6" s="54">
        <v>198.124</v>
      </c>
      <c r="Q6" s="33">
        <v>1729040.0399999998</v>
      </c>
      <c r="R6" s="33">
        <v>1735566.24</v>
      </c>
      <c r="S6" s="31">
        <v>202.42400000000001</v>
      </c>
      <c r="T6" s="32">
        <v>1773234.24</v>
      </c>
      <c r="U6" s="34">
        <v>0</v>
      </c>
      <c r="V6" s="34">
        <v>0</v>
      </c>
      <c r="W6" s="54">
        <v>0</v>
      </c>
      <c r="X6" s="54">
        <v>0</v>
      </c>
      <c r="Y6" s="54">
        <v>0</v>
      </c>
      <c r="Z6" s="54">
        <v>0</v>
      </c>
      <c r="AA6" s="32">
        <v>0</v>
      </c>
      <c r="AB6" s="32">
        <v>0</v>
      </c>
      <c r="AC6" s="32">
        <v>0</v>
      </c>
      <c r="AD6" s="32">
        <v>0</v>
      </c>
      <c r="AE6" s="55">
        <v>2.77378E-2</v>
      </c>
      <c r="AF6" s="55">
        <v>2.7842499999999999E-2</v>
      </c>
      <c r="AG6" s="35">
        <v>1.3703E-2</v>
      </c>
      <c r="AH6" s="56">
        <v>1.40348E-2</v>
      </c>
      <c r="AI6" s="56">
        <v>1.4139499999999999E-2</v>
      </c>
      <c r="AJ6" s="56">
        <v>1.408715E-2</v>
      </c>
      <c r="AK6" s="37">
        <v>1</v>
      </c>
      <c r="AL6" s="37">
        <v>0.99999773327715202</v>
      </c>
      <c r="AM6" s="37">
        <v>1</v>
      </c>
      <c r="AN6" s="37">
        <v>1</v>
      </c>
      <c r="AO6" s="38">
        <v>0</v>
      </c>
      <c r="AP6" s="38">
        <v>0</v>
      </c>
      <c r="AQ6" s="57">
        <v>4</v>
      </c>
      <c r="AR6" s="57">
        <v>4</v>
      </c>
      <c r="AS6" s="54">
        <v>0</v>
      </c>
      <c r="AT6" s="54">
        <v>0</v>
      </c>
      <c r="AU6" s="54">
        <v>0</v>
      </c>
      <c r="AV6" s="54">
        <v>0</v>
      </c>
      <c r="AW6" s="54">
        <v>197.37860662380001</v>
      </c>
      <c r="AX6" s="54">
        <v>198.1236383175</v>
      </c>
    </row>
    <row r="7" spans="1:50" x14ac:dyDescent="0.25">
      <c r="B7" s="28">
        <v>10025</v>
      </c>
      <c r="C7" s="29" t="s">
        <v>41</v>
      </c>
      <c r="D7" s="30">
        <v>1</v>
      </c>
      <c r="E7" s="30">
        <v>0</v>
      </c>
      <c r="F7" s="31">
        <v>67.728000000000009</v>
      </c>
      <c r="G7" s="54">
        <v>68.413003196347034</v>
      </c>
      <c r="H7" s="54">
        <v>69.558013926940646</v>
      </c>
      <c r="I7" s="54">
        <v>0</v>
      </c>
      <c r="J7" s="54">
        <v>0</v>
      </c>
      <c r="K7" s="54">
        <v>0</v>
      </c>
      <c r="L7" s="54">
        <v>0</v>
      </c>
      <c r="M7" s="33">
        <v>0</v>
      </c>
      <c r="N7" s="33">
        <v>0</v>
      </c>
      <c r="O7" s="54">
        <v>68.412999999999997</v>
      </c>
      <c r="P7" s="54">
        <v>69.558000000000007</v>
      </c>
      <c r="Q7" s="33">
        <v>599297.88</v>
      </c>
      <c r="R7" s="33">
        <v>609328.08000000007</v>
      </c>
      <c r="S7" s="31">
        <v>67.010999999999996</v>
      </c>
      <c r="T7" s="32">
        <v>587016.36</v>
      </c>
      <c r="U7" s="34">
        <v>1.4019999999999999</v>
      </c>
      <c r="V7" s="34">
        <v>2.5470000000000002</v>
      </c>
      <c r="W7" s="54">
        <v>1.4019999999999999</v>
      </c>
      <c r="X7" s="54">
        <v>2.5470000000000002</v>
      </c>
      <c r="Y7" s="54">
        <v>0</v>
      </c>
      <c r="Z7" s="54">
        <v>0</v>
      </c>
      <c r="AA7" s="32">
        <v>0</v>
      </c>
      <c r="AB7" s="32">
        <v>0</v>
      </c>
      <c r="AC7" s="32">
        <v>1.4019999999999999</v>
      </c>
      <c r="AD7" s="32">
        <v>2.5470000000000002</v>
      </c>
      <c r="AE7" s="55">
        <v>9.4170999999999994E-3</v>
      </c>
      <c r="AF7" s="55">
        <v>9.4170999999999994E-3</v>
      </c>
      <c r="AG7" s="35">
        <v>0</v>
      </c>
      <c r="AH7" s="56">
        <v>9.4170999999999994E-3</v>
      </c>
      <c r="AI7" s="56">
        <v>9.4170999999999994E-3</v>
      </c>
      <c r="AJ7" s="56">
        <v>9.4170999999999994E-3</v>
      </c>
      <c r="AK7" s="37">
        <v>0.97950486670620895</v>
      </c>
      <c r="AL7" s="37">
        <v>0.96338099682495226</v>
      </c>
      <c r="AM7" s="37">
        <v>1.0209219381892525</v>
      </c>
      <c r="AN7" s="37">
        <v>1.0380086851412456</v>
      </c>
      <c r="AO7" s="38">
        <v>6.6360000000000002E-2</v>
      </c>
      <c r="AP7" s="38">
        <v>6.7470000000000002E-2</v>
      </c>
      <c r="AQ7" s="57">
        <v>3</v>
      </c>
      <c r="AR7" s="57">
        <v>3</v>
      </c>
      <c r="AS7" s="54">
        <v>6.5810000000000004</v>
      </c>
      <c r="AT7" s="54">
        <v>9</v>
      </c>
      <c r="AU7" s="54">
        <v>0</v>
      </c>
      <c r="AV7" s="54">
        <v>0</v>
      </c>
      <c r="AW7" s="54">
        <v>67.010868794099991</v>
      </c>
      <c r="AX7" s="54">
        <v>67.010868794099991</v>
      </c>
    </row>
    <row r="8" spans="1:50" x14ac:dyDescent="0.25">
      <c r="B8" s="28">
        <v>10027</v>
      </c>
      <c r="C8" s="29" t="s">
        <v>42</v>
      </c>
      <c r="D8" s="30">
        <v>1</v>
      </c>
      <c r="E8" s="30">
        <v>0</v>
      </c>
      <c r="F8" s="31">
        <v>62.106999999999999</v>
      </c>
      <c r="G8" s="54">
        <v>62.032012899543389</v>
      </c>
      <c r="H8" s="54">
        <v>62.788514269406392</v>
      </c>
      <c r="I8" s="54">
        <v>0</v>
      </c>
      <c r="J8" s="54">
        <v>0</v>
      </c>
      <c r="K8" s="54">
        <v>0</v>
      </c>
      <c r="L8" s="54">
        <v>0</v>
      </c>
      <c r="M8" s="33">
        <v>0</v>
      </c>
      <c r="N8" s="33">
        <v>0</v>
      </c>
      <c r="O8" s="54">
        <v>63.100999999999999</v>
      </c>
      <c r="P8" s="54">
        <v>63.947000000000003</v>
      </c>
      <c r="Q8" s="33">
        <v>552764.76</v>
      </c>
      <c r="R8" s="33">
        <v>560175.72</v>
      </c>
      <c r="S8" s="31">
        <v>61.448999999999998</v>
      </c>
      <c r="T8" s="32">
        <v>538293.24</v>
      </c>
      <c r="U8" s="34">
        <v>1.6519999999999999</v>
      </c>
      <c r="V8" s="34">
        <v>2.4980000000000002</v>
      </c>
      <c r="W8" s="54">
        <v>1.6519999999999999</v>
      </c>
      <c r="X8" s="54">
        <v>2.4980000000000002</v>
      </c>
      <c r="Y8" s="54">
        <v>0</v>
      </c>
      <c r="Z8" s="54">
        <v>0</v>
      </c>
      <c r="AA8" s="32">
        <v>0</v>
      </c>
      <c r="AB8" s="32">
        <v>1</v>
      </c>
      <c r="AC8" s="32">
        <v>1.6519999999999999</v>
      </c>
      <c r="AD8" s="32">
        <v>1.4980000000000002</v>
      </c>
      <c r="AE8" s="55">
        <v>8.6355000000000008E-3</v>
      </c>
      <c r="AF8" s="55">
        <v>8.6355000000000008E-3</v>
      </c>
      <c r="AG8" s="35">
        <v>0</v>
      </c>
      <c r="AH8" s="56">
        <v>8.6355000000000008E-3</v>
      </c>
      <c r="AI8" s="56">
        <v>8.6355000000000008E-3</v>
      </c>
      <c r="AJ8" s="56">
        <v>8.6355000000000008E-3</v>
      </c>
      <c r="AK8" s="37">
        <v>0.97382401394083218</v>
      </c>
      <c r="AL8" s="37">
        <v>0.96094197261194592</v>
      </c>
      <c r="AM8" s="37">
        <v>1.0268840827352763</v>
      </c>
      <c r="AN8" s="37">
        <v>1.0406515972595161</v>
      </c>
      <c r="AO8" s="38">
        <v>6.6750000000000004E-2</v>
      </c>
      <c r="AP8" s="38">
        <v>6.7640000000000006E-2</v>
      </c>
      <c r="AQ8" s="57">
        <v>5</v>
      </c>
      <c r="AR8" s="57">
        <v>3</v>
      </c>
      <c r="AS8" s="54">
        <v>0</v>
      </c>
      <c r="AT8" s="54">
        <v>0</v>
      </c>
      <c r="AU8" s="54">
        <v>0</v>
      </c>
      <c r="AV8" s="54">
        <v>2.4980000000000002</v>
      </c>
      <c r="AW8" s="54">
        <v>61.449104020500009</v>
      </c>
      <c r="AX8" s="54">
        <v>63.947104020500007</v>
      </c>
    </row>
    <row r="9" spans="1:50" x14ac:dyDescent="0.25">
      <c r="B9" s="28">
        <v>10029</v>
      </c>
      <c r="C9" s="29" t="s">
        <v>43</v>
      </c>
      <c r="D9" s="30">
        <v>0</v>
      </c>
      <c r="E9" s="30">
        <v>1</v>
      </c>
      <c r="F9" s="31">
        <v>17.879000000000001</v>
      </c>
      <c r="G9" s="54">
        <v>19.657745776255709</v>
      </c>
      <c r="H9" s="54">
        <v>19.893580593607307</v>
      </c>
      <c r="I9" s="54">
        <v>0</v>
      </c>
      <c r="J9" s="54">
        <v>0</v>
      </c>
      <c r="K9" s="54">
        <v>0</v>
      </c>
      <c r="L9" s="54">
        <v>0</v>
      </c>
      <c r="M9" s="33">
        <v>0</v>
      </c>
      <c r="N9" s="33">
        <v>0</v>
      </c>
      <c r="O9" s="54">
        <v>19.244</v>
      </c>
      <c r="P9" s="54">
        <v>19.3</v>
      </c>
      <c r="Q9" s="33">
        <v>168577.44</v>
      </c>
      <c r="R9" s="33">
        <v>169068</v>
      </c>
      <c r="S9" s="31">
        <v>17.690000000000001</v>
      </c>
      <c r="T9" s="32">
        <v>154964.40000000002</v>
      </c>
      <c r="U9" s="34">
        <v>1.554</v>
      </c>
      <c r="V9" s="34">
        <v>1.61</v>
      </c>
      <c r="W9" s="54">
        <v>1.554</v>
      </c>
      <c r="X9" s="54">
        <v>1.61</v>
      </c>
      <c r="Y9" s="54">
        <v>0</v>
      </c>
      <c r="Z9" s="54">
        <v>0</v>
      </c>
      <c r="AA9" s="32">
        <v>0</v>
      </c>
      <c r="AB9" s="32">
        <v>0</v>
      </c>
      <c r="AC9" s="32">
        <v>1.554</v>
      </c>
      <c r="AD9" s="32">
        <v>1.61</v>
      </c>
      <c r="AE9" s="55">
        <v>2.4859999999999999E-3</v>
      </c>
      <c r="AF9" s="55">
        <v>2.4859999999999999E-3</v>
      </c>
      <c r="AG9" s="35">
        <v>0</v>
      </c>
      <c r="AH9" s="56">
        <v>2.4859999999999999E-3</v>
      </c>
      <c r="AI9" s="56">
        <v>2.4859999999999999E-3</v>
      </c>
      <c r="AJ9" s="56">
        <v>2.4859999999999999E-3</v>
      </c>
      <c r="AK9" s="37">
        <v>0.91922985795908352</v>
      </c>
      <c r="AL9" s="37">
        <v>0.91659741326192545</v>
      </c>
      <c r="AM9" s="37">
        <v>1.087846240814019</v>
      </c>
      <c r="AN9" s="37">
        <v>1.0910118711136234</v>
      </c>
      <c r="AO9" s="38">
        <v>5.9830000000000001E-2</v>
      </c>
      <c r="AP9" s="38">
        <v>6.0010000000000001E-2</v>
      </c>
      <c r="AQ9" s="57">
        <v>3</v>
      </c>
      <c r="AR9" s="57">
        <v>3</v>
      </c>
      <c r="AS9" s="54">
        <v>0</v>
      </c>
      <c r="AT9" s="54">
        <v>0</v>
      </c>
      <c r="AU9" s="54">
        <v>0</v>
      </c>
      <c r="AV9" s="54">
        <v>0</v>
      </c>
      <c r="AW9" s="54">
        <v>17.690055306000001</v>
      </c>
      <c r="AX9" s="54">
        <v>17.690055306000001</v>
      </c>
    </row>
    <row r="10" spans="1:50" x14ac:dyDescent="0.25">
      <c r="B10" s="28">
        <v>10044</v>
      </c>
      <c r="C10" s="29" t="s">
        <v>44</v>
      </c>
      <c r="D10" s="30">
        <v>1</v>
      </c>
      <c r="E10" s="30">
        <v>0</v>
      </c>
      <c r="F10" s="31">
        <v>20.611999999999998</v>
      </c>
      <c r="G10" s="54">
        <v>20.555263127853884</v>
      </c>
      <c r="H10" s="54">
        <v>20.744446461187216</v>
      </c>
      <c r="I10" s="54">
        <v>0</v>
      </c>
      <c r="J10" s="54">
        <v>0</v>
      </c>
      <c r="K10" s="54">
        <v>0</v>
      </c>
      <c r="L10" s="54">
        <v>0</v>
      </c>
      <c r="M10" s="33">
        <v>0</v>
      </c>
      <c r="N10" s="33">
        <v>0</v>
      </c>
      <c r="O10" s="54">
        <v>20.393000000000001</v>
      </c>
      <c r="P10" s="54">
        <v>20.588999999999999</v>
      </c>
      <c r="Q10" s="33">
        <v>178642.68</v>
      </c>
      <c r="R10" s="33">
        <v>180359.63999999998</v>
      </c>
      <c r="S10" s="31">
        <v>20.393999999999998</v>
      </c>
      <c r="T10" s="32">
        <v>178651.43999999997</v>
      </c>
      <c r="U10" s="34">
        <v>0</v>
      </c>
      <c r="V10" s="34">
        <v>0.19500000000000001</v>
      </c>
      <c r="W10" s="54">
        <v>0</v>
      </c>
      <c r="X10" s="54">
        <v>0</v>
      </c>
      <c r="Y10" s="54">
        <v>0</v>
      </c>
      <c r="Z10" s="54">
        <v>0.19500000000000001</v>
      </c>
      <c r="AA10" s="32">
        <v>0</v>
      </c>
      <c r="AB10" s="32">
        <v>0</v>
      </c>
      <c r="AC10" s="32">
        <v>0</v>
      </c>
      <c r="AD10" s="32">
        <v>0</v>
      </c>
      <c r="AE10" s="55">
        <v>2.8657999999999999E-3</v>
      </c>
      <c r="AF10" s="55">
        <v>2.8660000000000001E-3</v>
      </c>
      <c r="AG10" s="35">
        <v>0</v>
      </c>
      <c r="AH10" s="56">
        <v>2.8657999999999999E-3</v>
      </c>
      <c r="AI10" s="56">
        <v>2.8660000000000001E-3</v>
      </c>
      <c r="AJ10" s="56">
        <v>2.8659000000000002E-3</v>
      </c>
      <c r="AK10" s="37">
        <v>0.99999432861383863</v>
      </c>
      <c r="AL10" s="37">
        <v>0.9905172864313796</v>
      </c>
      <c r="AM10" s="37">
        <v>1</v>
      </c>
      <c r="AN10" s="37">
        <v>1.009561635775228</v>
      </c>
      <c r="AO10" s="38">
        <v>0</v>
      </c>
      <c r="AP10" s="38">
        <v>0</v>
      </c>
      <c r="AQ10" s="57">
        <v>1</v>
      </c>
      <c r="AR10" s="57">
        <v>1</v>
      </c>
      <c r="AS10" s="54">
        <v>0</v>
      </c>
      <c r="AT10" s="54">
        <v>0</v>
      </c>
      <c r="AU10" s="54">
        <v>0</v>
      </c>
      <c r="AV10" s="54">
        <v>0</v>
      </c>
      <c r="AW10" s="54">
        <v>20.392663111800001</v>
      </c>
      <c r="AX10" s="54">
        <v>20.589086286000001</v>
      </c>
    </row>
    <row r="11" spans="1:50" x14ac:dyDescent="0.25">
      <c r="B11" s="28">
        <v>10046</v>
      </c>
      <c r="C11" s="29" t="s">
        <v>45</v>
      </c>
      <c r="D11" s="30">
        <v>0</v>
      </c>
      <c r="E11" s="30">
        <v>1</v>
      </c>
      <c r="F11" s="31">
        <v>83.072000000000003</v>
      </c>
      <c r="G11" s="54">
        <v>79.056017808219181</v>
      </c>
      <c r="H11" s="54">
        <v>79.852197260273982</v>
      </c>
      <c r="I11" s="54">
        <v>0</v>
      </c>
      <c r="J11" s="54">
        <v>0</v>
      </c>
      <c r="K11" s="54">
        <v>0</v>
      </c>
      <c r="L11" s="54">
        <v>0</v>
      </c>
      <c r="M11" s="33">
        <v>0</v>
      </c>
      <c r="N11" s="33">
        <v>0</v>
      </c>
      <c r="O11" s="54">
        <v>81.685000000000002</v>
      </c>
      <c r="P11" s="54">
        <v>82.483999999999995</v>
      </c>
      <c r="Q11" s="33">
        <v>715560.6</v>
      </c>
      <c r="R11" s="33">
        <v>722559.84</v>
      </c>
      <c r="S11" s="31">
        <v>82.191999999999993</v>
      </c>
      <c r="T11" s="32">
        <v>720001.91999999993</v>
      </c>
      <c r="U11" s="34">
        <v>0</v>
      </c>
      <c r="V11" s="34">
        <v>0.29199999999999998</v>
      </c>
      <c r="W11" s="54">
        <v>0</v>
      </c>
      <c r="X11" s="54">
        <v>0.29199999999999998</v>
      </c>
      <c r="Y11" s="54">
        <v>0</v>
      </c>
      <c r="Z11" s="54">
        <v>0</v>
      </c>
      <c r="AA11" s="32">
        <v>0</v>
      </c>
      <c r="AB11" s="32">
        <v>0</v>
      </c>
      <c r="AC11" s="32">
        <v>0</v>
      </c>
      <c r="AD11" s="32">
        <v>0.29199999999999998</v>
      </c>
      <c r="AE11" s="55">
        <v>1.14793E-2</v>
      </c>
      <c r="AF11" s="55">
        <v>1.15505E-2</v>
      </c>
      <c r="AG11" s="35">
        <v>0</v>
      </c>
      <c r="AH11" s="56">
        <v>1.14793E-2</v>
      </c>
      <c r="AI11" s="56">
        <v>1.15505E-2</v>
      </c>
      <c r="AJ11" s="56">
        <v>1.15149E-2</v>
      </c>
      <c r="AK11" s="37">
        <v>1</v>
      </c>
      <c r="AL11" s="37">
        <v>0.99646133228355305</v>
      </c>
      <c r="AM11" s="37">
        <v>1</v>
      </c>
      <c r="AN11" s="37">
        <v>1.0035526571929141</v>
      </c>
      <c r="AO11" s="38">
        <v>7.0000000000000007E-2</v>
      </c>
      <c r="AP11" s="38">
        <v>7.0250000000000007E-2</v>
      </c>
      <c r="AQ11" s="57">
        <v>3</v>
      </c>
      <c r="AR11" s="57">
        <v>3</v>
      </c>
      <c r="AS11" s="54">
        <v>0</v>
      </c>
      <c r="AT11" s="54">
        <v>0</v>
      </c>
      <c r="AU11" s="54">
        <v>0</v>
      </c>
      <c r="AV11" s="54">
        <v>0</v>
      </c>
      <c r="AW11" s="54">
        <v>81.685217970300002</v>
      </c>
      <c r="AX11" s="54">
        <v>82.191867985499997</v>
      </c>
    </row>
    <row r="12" spans="1:50" x14ac:dyDescent="0.25">
      <c r="B12" s="28">
        <v>10047</v>
      </c>
      <c r="C12" s="29" t="s">
        <v>46</v>
      </c>
      <c r="D12" s="30">
        <v>1</v>
      </c>
      <c r="E12" s="30">
        <v>0</v>
      </c>
      <c r="F12" s="31">
        <v>159.01</v>
      </c>
      <c r="G12" s="54">
        <v>152.68358961187209</v>
      </c>
      <c r="H12" s="54">
        <v>153.02059577625567</v>
      </c>
      <c r="I12" s="54">
        <v>0</v>
      </c>
      <c r="J12" s="54">
        <v>0</v>
      </c>
      <c r="K12" s="54">
        <v>0</v>
      </c>
      <c r="L12" s="54">
        <v>0</v>
      </c>
      <c r="M12" s="33">
        <v>0</v>
      </c>
      <c r="N12" s="33">
        <v>0</v>
      </c>
      <c r="O12" s="54">
        <v>152.684</v>
      </c>
      <c r="P12" s="54">
        <v>153.02099999999999</v>
      </c>
      <c r="Q12" s="33">
        <v>1337511.8400000001</v>
      </c>
      <c r="R12" s="33">
        <v>1340463.96</v>
      </c>
      <c r="S12" s="31">
        <v>157.32599999999999</v>
      </c>
      <c r="T12" s="32">
        <v>1378175.76</v>
      </c>
      <c r="U12" s="34">
        <v>0</v>
      </c>
      <c r="V12" s="34">
        <v>0</v>
      </c>
      <c r="W12" s="54">
        <v>0</v>
      </c>
      <c r="X12" s="54">
        <v>0</v>
      </c>
      <c r="Y12" s="54">
        <v>0</v>
      </c>
      <c r="Z12" s="54">
        <v>0</v>
      </c>
      <c r="AA12" s="32">
        <v>0</v>
      </c>
      <c r="AB12" s="32">
        <v>0</v>
      </c>
      <c r="AC12" s="32">
        <v>0</v>
      </c>
      <c r="AD12" s="32">
        <v>0</v>
      </c>
      <c r="AE12" s="55">
        <v>2.1456800000000002E-2</v>
      </c>
      <c r="AF12" s="55">
        <v>2.1504200000000001E-2</v>
      </c>
      <c r="AG12" s="35">
        <v>0</v>
      </c>
      <c r="AH12" s="56">
        <v>2.1456800000000002E-2</v>
      </c>
      <c r="AI12" s="56">
        <v>2.1504200000000001E-2</v>
      </c>
      <c r="AJ12" s="56">
        <v>2.14805E-2</v>
      </c>
      <c r="AK12" s="37">
        <v>1</v>
      </c>
      <c r="AL12" s="37">
        <v>1</v>
      </c>
      <c r="AM12" s="37">
        <v>1</v>
      </c>
      <c r="AN12" s="37">
        <v>1</v>
      </c>
      <c r="AO12" s="38">
        <v>0</v>
      </c>
      <c r="AP12" s="38">
        <v>0</v>
      </c>
      <c r="AQ12" s="57">
        <v>5</v>
      </c>
      <c r="AR12" s="57">
        <v>3</v>
      </c>
      <c r="AS12" s="54">
        <v>0</v>
      </c>
      <c r="AT12" s="54">
        <v>0</v>
      </c>
      <c r="AU12" s="54">
        <v>0</v>
      </c>
      <c r="AV12" s="54">
        <v>0</v>
      </c>
      <c r="AW12" s="54">
        <v>152.68382087280003</v>
      </c>
      <c r="AX12" s="54">
        <v>153.02111315820002</v>
      </c>
    </row>
    <row r="13" spans="1:50" x14ac:dyDescent="0.25">
      <c r="B13" s="28">
        <v>10055</v>
      </c>
      <c r="C13" s="29" t="s">
        <v>47</v>
      </c>
      <c r="D13" s="30">
        <v>1</v>
      </c>
      <c r="E13" s="30">
        <v>0</v>
      </c>
      <c r="F13" s="31">
        <v>0.40400000000000003</v>
      </c>
      <c r="G13" s="54">
        <v>0.39620753424657534</v>
      </c>
      <c r="H13" s="54">
        <v>0.39851826484018271</v>
      </c>
      <c r="I13" s="54">
        <v>0</v>
      </c>
      <c r="J13" s="54">
        <v>0</v>
      </c>
      <c r="K13" s="54">
        <v>0</v>
      </c>
      <c r="L13" s="54">
        <v>0</v>
      </c>
      <c r="M13" s="33">
        <v>0</v>
      </c>
      <c r="N13" s="33">
        <v>0</v>
      </c>
      <c r="O13" s="54">
        <v>0.40699999999999997</v>
      </c>
      <c r="P13" s="54">
        <v>0.41</v>
      </c>
      <c r="Q13" s="33">
        <v>3565.3199999999997</v>
      </c>
      <c r="R13" s="33">
        <v>3591.6</v>
      </c>
      <c r="S13" s="31">
        <v>0.4</v>
      </c>
      <c r="T13" s="32">
        <v>3504</v>
      </c>
      <c r="U13" s="34">
        <v>7.0000000000000001E-3</v>
      </c>
      <c r="V13" s="34">
        <v>0.01</v>
      </c>
      <c r="W13" s="54">
        <v>0</v>
      </c>
      <c r="X13" s="54">
        <v>0</v>
      </c>
      <c r="Y13" s="54">
        <v>7.0000000000000001E-3</v>
      </c>
      <c r="Z13" s="54">
        <v>0.01</v>
      </c>
      <c r="AA13" s="32">
        <v>0</v>
      </c>
      <c r="AB13" s="32">
        <v>0</v>
      </c>
      <c r="AC13" s="32">
        <v>0</v>
      </c>
      <c r="AD13" s="32">
        <v>0</v>
      </c>
      <c r="AE13" s="55">
        <v>5.6199999999999997E-5</v>
      </c>
      <c r="AF13" s="55">
        <v>5.6199999999999997E-5</v>
      </c>
      <c r="AG13" s="35">
        <v>0</v>
      </c>
      <c r="AH13" s="56">
        <v>5.6199999999999997E-5</v>
      </c>
      <c r="AI13" s="56">
        <v>5.6199999999999997E-5</v>
      </c>
      <c r="AJ13" s="56">
        <v>5.6199999999999997E-5</v>
      </c>
      <c r="AK13" s="37">
        <v>0.98275058048126074</v>
      </c>
      <c r="AL13" s="37">
        <v>0.97555770208696679</v>
      </c>
      <c r="AM13" s="37">
        <v>1.0174999999999998</v>
      </c>
      <c r="AN13" s="37">
        <v>1.0249999999999999</v>
      </c>
      <c r="AO13" s="38">
        <v>0</v>
      </c>
      <c r="AP13" s="38">
        <v>0</v>
      </c>
      <c r="AQ13" s="57">
        <v>1</v>
      </c>
      <c r="AR13" s="57">
        <v>1</v>
      </c>
      <c r="AS13" s="54">
        <v>0</v>
      </c>
      <c r="AT13" s="54">
        <v>0</v>
      </c>
      <c r="AU13" s="54">
        <v>0</v>
      </c>
      <c r="AV13" s="54">
        <v>0</v>
      </c>
      <c r="AW13" s="54">
        <v>0.40691195019999998</v>
      </c>
      <c r="AX13" s="54">
        <v>0.40991195019999999</v>
      </c>
    </row>
    <row r="14" spans="1:50" x14ac:dyDescent="0.25">
      <c r="B14" s="28">
        <v>10057</v>
      </c>
      <c r="C14" s="29" t="s">
        <v>48</v>
      </c>
      <c r="D14" s="30">
        <v>1</v>
      </c>
      <c r="E14" s="30">
        <v>0</v>
      </c>
      <c r="F14" s="31">
        <v>21.382999999999999</v>
      </c>
      <c r="G14" s="54">
        <v>20.727914611872144</v>
      </c>
      <c r="H14" s="54">
        <v>20.828815410958903</v>
      </c>
      <c r="I14" s="54">
        <v>0</v>
      </c>
      <c r="J14" s="54">
        <v>0</v>
      </c>
      <c r="K14" s="54">
        <v>0.15821917808219177</v>
      </c>
      <c r="L14" s="54">
        <v>0.15821917808219177</v>
      </c>
      <c r="M14" s="33">
        <v>1386</v>
      </c>
      <c r="N14" s="33">
        <v>1386</v>
      </c>
      <c r="O14" s="54">
        <v>20.962</v>
      </c>
      <c r="P14" s="54">
        <v>21.619</v>
      </c>
      <c r="Q14" s="33">
        <v>183627.12</v>
      </c>
      <c r="R14" s="33">
        <v>189382.44</v>
      </c>
      <c r="S14" s="31">
        <v>21.157</v>
      </c>
      <c r="T14" s="32">
        <v>185335.32</v>
      </c>
      <c r="U14" s="34">
        <v>0</v>
      </c>
      <c r="V14" s="34">
        <v>0.46200000000000002</v>
      </c>
      <c r="W14" s="54">
        <v>0</v>
      </c>
      <c r="X14" s="54">
        <v>0</v>
      </c>
      <c r="Y14" s="54">
        <v>0</v>
      </c>
      <c r="Z14" s="54">
        <v>0.46200000000000002</v>
      </c>
      <c r="AA14" s="32">
        <v>0</v>
      </c>
      <c r="AB14" s="32">
        <v>0</v>
      </c>
      <c r="AC14" s="32">
        <v>0</v>
      </c>
      <c r="AD14" s="32">
        <v>0</v>
      </c>
      <c r="AE14" s="55">
        <v>2.9458000000000002E-3</v>
      </c>
      <c r="AF14" s="55">
        <v>2.9732000000000001E-3</v>
      </c>
      <c r="AG14" s="35">
        <v>0</v>
      </c>
      <c r="AH14" s="56">
        <v>2.9458000000000002E-3</v>
      </c>
      <c r="AI14" s="56">
        <v>2.9732000000000001E-3</v>
      </c>
      <c r="AJ14" s="56">
        <v>2.9595000000000003E-3</v>
      </c>
      <c r="AK14" s="37">
        <v>1</v>
      </c>
      <c r="AL14" s="37">
        <v>0.97879275625661777</v>
      </c>
      <c r="AM14" s="37">
        <v>1</v>
      </c>
      <c r="AN14" s="37">
        <v>1.0218367443399348</v>
      </c>
      <c r="AO14" s="38">
        <v>0</v>
      </c>
      <c r="AP14" s="38">
        <v>0</v>
      </c>
      <c r="AQ14" s="57">
        <v>1</v>
      </c>
      <c r="AR14" s="57">
        <v>1</v>
      </c>
      <c r="AS14" s="54">
        <v>0</v>
      </c>
      <c r="AT14" s="54">
        <v>0</v>
      </c>
      <c r="AU14" s="54">
        <v>0</v>
      </c>
      <c r="AV14" s="54">
        <v>0</v>
      </c>
      <c r="AW14" s="54">
        <v>20.961932791800002</v>
      </c>
      <c r="AX14" s="54">
        <v>21.618907657200001</v>
      </c>
    </row>
    <row r="15" spans="1:50" x14ac:dyDescent="0.25">
      <c r="B15" s="28">
        <v>10059</v>
      </c>
      <c r="C15" s="29" t="s">
        <v>49</v>
      </c>
      <c r="D15" s="30">
        <v>1</v>
      </c>
      <c r="E15" s="30">
        <v>0</v>
      </c>
      <c r="F15" s="31">
        <v>7.7530000000000001</v>
      </c>
      <c r="G15" s="54">
        <v>7.5880259132420091</v>
      </c>
      <c r="H15" s="54">
        <v>7.6526663242009141</v>
      </c>
      <c r="I15" s="54">
        <v>0</v>
      </c>
      <c r="J15" s="54">
        <v>0</v>
      </c>
      <c r="K15" s="54">
        <v>0</v>
      </c>
      <c r="L15" s="54">
        <v>0</v>
      </c>
      <c r="M15" s="33">
        <v>0</v>
      </c>
      <c r="N15" s="33">
        <v>0</v>
      </c>
      <c r="O15" s="54">
        <v>7.8520000000000003</v>
      </c>
      <c r="P15" s="54">
        <v>7.93</v>
      </c>
      <c r="Q15" s="33">
        <v>68783.520000000004</v>
      </c>
      <c r="R15" s="33">
        <v>69466.8</v>
      </c>
      <c r="S15" s="31">
        <v>7.6710000000000003</v>
      </c>
      <c r="T15" s="32">
        <v>67197.960000000006</v>
      </c>
      <c r="U15" s="34">
        <v>0.18099999999999999</v>
      </c>
      <c r="V15" s="34">
        <v>0.25900000000000001</v>
      </c>
      <c r="W15" s="54">
        <v>0</v>
      </c>
      <c r="X15" s="54">
        <v>0</v>
      </c>
      <c r="Y15" s="54">
        <v>0.18099999999999999</v>
      </c>
      <c r="Z15" s="54">
        <v>0.25900000000000001</v>
      </c>
      <c r="AA15" s="32">
        <v>0</v>
      </c>
      <c r="AB15" s="32">
        <v>0</v>
      </c>
      <c r="AC15" s="32">
        <v>0</v>
      </c>
      <c r="AD15" s="32">
        <v>0</v>
      </c>
      <c r="AE15" s="55">
        <v>1.078E-3</v>
      </c>
      <c r="AF15" s="55">
        <v>1.078E-3</v>
      </c>
      <c r="AG15" s="35">
        <v>0</v>
      </c>
      <c r="AH15" s="56">
        <v>1.078E-3</v>
      </c>
      <c r="AI15" s="56">
        <v>1.078E-3</v>
      </c>
      <c r="AJ15" s="56">
        <v>1.078E-3</v>
      </c>
      <c r="AK15" s="37">
        <v>0.97692642648119776</v>
      </c>
      <c r="AL15" s="37">
        <v>0.96728475025272453</v>
      </c>
      <c r="AM15" s="37">
        <v>1.0235953591448312</v>
      </c>
      <c r="AN15" s="37">
        <v>1.0337635249641506</v>
      </c>
      <c r="AO15" s="38">
        <v>0</v>
      </c>
      <c r="AP15" s="38">
        <v>0</v>
      </c>
      <c r="AQ15" s="57">
        <v>1</v>
      </c>
      <c r="AR15" s="57">
        <v>1</v>
      </c>
      <c r="AS15" s="54">
        <v>0</v>
      </c>
      <c r="AT15" s="54">
        <v>0</v>
      </c>
      <c r="AU15" s="54">
        <v>0</v>
      </c>
      <c r="AV15" s="54">
        <v>0</v>
      </c>
      <c r="AW15" s="54">
        <v>7.8519089380000002</v>
      </c>
      <c r="AX15" s="54">
        <v>7.9299089380000005</v>
      </c>
    </row>
    <row r="16" spans="1:50" x14ac:dyDescent="0.25">
      <c r="B16" s="28">
        <v>10061</v>
      </c>
      <c r="C16" s="29" t="s">
        <v>50</v>
      </c>
      <c r="D16" s="30">
        <v>1</v>
      </c>
      <c r="E16" s="30">
        <v>0</v>
      </c>
      <c r="F16" s="31">
        <v>8.8770000000000007</v>
      </c>
      <c r="G16" s="54">
        <v>9.098121803652969</v>
      </c>
      <c r="H16" s="54">
        <v>9.2058627853881294</v>
      </c>
      <c r="I16" s="54">
        <v>0</v>
      </c>
      <c r="J16" s="54">
        <v>0</v>
      </c>
      <c r="K16" s="54">
        <v>0</v>
      </c>
      <c r="L16" s="54">
        <v>0</v>
      </c>
      <c r="M16" s="33">
        <v>0</v>
      </c>
      <c r="N16" s="33">
        <v>0</v>
      </c>
      <c r="O16" s="54">
        <v>9.0839999999999996</v>
      </c>
      <c r="P16" s="54">
        <v>9.2080000000000002</v>
      </c>
      <c r="Q16" s="33">
        <v>79575.839999999997</v>
      </c>
      <c r="R16" s="33">
        <v>80662.080000000002</v>
      </c>
      <c r="S16" s="31">
        <v>8.7829999999999995</v>
      </c>
      <c r="T16" s="32">
        <v>76939.08</v>
      </c>
      <c r="U16" s="34">
        <v>0.30099999999999999</v>
      </c>
      <c r="V16" s="34">
        <v>0.42499999999999999</v>
      </c>
      <c r="W16" s="54">
        <v>0</v>
      </c>
      <c r="X16" s="54">
        <v>0</v>
      </c>
      <c r="Y16" s="54">
        <v>0.30099999999999999</v>
      </c>
      <c r="Z16" s="54">
        <v>0.42499999999999999</v>
      </c>
      <c r="AA16" s="32">
        <v>0</v>
      </c>
      <c r="AB16" s="32">
        <v>0</v>
      </c>
      <c r="AC16" s="32">
        <v>0</v>
      </c>
      <c r="AD16" s="32">
        <v>0</v>
      </c>
      <c r="AE16" s="55">
        <v>1.2343E-3</v>
      </c>
      <c r="AF16" s="55">
        <v>1.2343E-3</v>
      </c>
      <c r="AG16" s="35">
        <v>0</v>
      </c>
      <c r="AH16" s="56">
        <v>1.2343E-3</v>
      </c>
      <c r="AI16" s="56">
        <v>1.2343E-3</v>
      </c>
      <c r="AJ16" s="56">
        <v>1.2343E-3</v>
      </c>
      <c r="AK16" s="37">
        <v>0.96690911086543418</v>
      </c>
      <c r="AL16" s="37">
        <v>0.95386552221376675</v>
      </c>
      <c r="AM16" s="37">
        <v>1.0342707503131048</v>
      </c>
      <c r="AN16" s="37">
        <v>1.0483889331663441</v>
      </c>
      <c r="AO16" s="38">
        <v>0</v>
      </c>
      <c r="AP16" s="38">
        <v>0</v>
      </c>
      <c r="AQ16" s="57">
        <v>1</v>
      </c>
      <c r="AR16" s="57">
        <v>1</v>
      </c>
      <c r="AS16" s="54">
        <v>0</v>
      </c>
      <c r="AT16" s="54">
        <v>0</v>
      </c>
      <c r="AU16" s="54">
        <v>0</v>
      </c>
      <c r="AV16" s="54">
        <v>0</v>
      </c>
      <c r="AW16" s="54">
        <v>9.0841195753000008</v>
      </c>
      <c r="AX16" s="54">
        <v>9.2081195753000014</v>
      </c>
    </row>
    <row r="17" spans="2:50" x14ac:dyDescent="0.25">
      <c r="B17" s="28">
        <v>10062</v>
      </c>
      <c r="C17" s="29" t="s">
        <v>51</v>
      </c>
      <c r="D17" s="30">
        <v>1</v>
      </c>
      <c r="E17" s="30">
        <v>0</v>
      </c>
      <c r="F17" s="31">
        <v>5.399</v>
      </c>
      <c r="G17" s="54">
        <v>7.9989343607305949</v>
      </c>
      <c r="H17" s="54">
        <v>8.0985376712328794</v>
      </c>
      <c r="I17" s="54">
        <v>0</v>
      </c>
      <c r="J17" s="54">
        <v>0</v>
      </c>
      <c r="K17" s="54">
        <v>1.8812785388127853</v>
      </c>
      <c r="L17" s="54">
        <v>1.8812785388127853</v>
      </c>
      <c r="M17" s="33">
        <v>16480</v>
      </c>
      <c r="N17" s="33">
        <v>16480</v>
      </c>
      <c r="O17" s="54">
        <v>6.19</v>
      </c>
      <c r="P17" s="54">
        <v>6.2249999999999996</v>
      </c>
      <c r="Q17" s="33">
        <v>54224.4</v>
      </c>
      <c r="R17" s="33">
        <v>54531</v>
      </c>
      <c r="S17" s="31">
        <v>5.3419999999999996</v>
      </c>
      <c r="T17" s="32">
        <v>46795.92</v>
      </c>
      <c r="U17" s="34">
        <v>0.84799999999999998</v>
      </c>
      <c r="V17" s="34">
        <v>0.88300000000000001</v>
      </c>
      <c r="W17" s="54">
        <v>0</v>
      </c>
      <c r="X17" s="54">
        <v>0</v>
      </c>
      <c r="Y17" s="54">
        <v>0.84799999999999998</v>
      </c>
      <c r="Z17" s="54">
        <v>0.88300000000000001</v>
      </c>
      <c r="AA17" s="32">
        <v>0</v>
      </c>
      <c r="AB17" s="32">
        <v>0</v>
      </c>
      <c r="AC17" s="32">
        <v>0</v>
      </c>
      <c r="AD17" s="32">
        <v>0</v>
      </c>
      <c r="AE17" s="55">
        <v>7.5069999999999998E-4</v>
      </c>
      <c r="AF17" s="55">
        <v>7.5069999999999998E-4</v>
      </c>
      <c r="AG17" s="35">
        <v>0</v>
      </c>
      <c r="AH17" s="56">
        <v>7.5069999999999998E-4</v>
      </c>
      <c r="AI17" s="56">
        <v>7.5069999999999998E-4</v>
      </c>
      <c r="AJ17" s="56">
        <v>7.5069999999999998E-4</v>
      </c>
      <c r="AK17" s="37">
        <v>0.89490229372347341</v>
      </c>
      <c r="AL17" s="37">
        <v>0.89106474854196105</v>
      </c>
      <c r="AM17" s="37">
        <v>1.1587420441782106</v>
      </c>
      <c r="AN17" s="37">
        <v>1.165293897416698</v>
      </c>
      <c r="AO17" s="38">
        <v>0</v>
      </c>
      <c r="AP17" s="38">
        <v>0</v>
      </c>
      <c r="AQ17" s="57">
        <v>1</v>
      </c>
      <c r="AR17" s="57">
        <v>1</v>
      </c>
      <c r="AS17" s="54">
        <v>0</v>
      </c>
      <c r="AT17" s="54">
        <v>0</v>
      </c>
      <c r="AU17" s="54">
        <v>0</v>
      </c>
      <c r="AV17" s="54">
        <v>0</v>
      </c>
      <c r="AW17" s="54">
        <v>6.1898843596999997</v>
      </c>
      <c r="AX17" s="54">
        <v>6.2248843596999999</v>
      </c>
    </row>
    <row r="18" spans="2:50" x14ac:dyDescent="0.25">
      <c r="B18" s="28">
        <v>10064</v>
      </c>
      <c r="C18" s="29" t="s">
        <v>52</v>
      </c>
      <c r="D18" s="30">
        <v>1</v>
      </c>
      <c r="E18" s="30">
        <v>0</v>
      </c>
      <c r="F18" s="31">
        <v>14.273999999999999</v>
      </c>
      <c r="G18" s="54">
        <v>13.701675228310503</v>
      </c>
      <c r="H18" s="54">
        <v>13.739526598173514</v>
      </c>
      <c r="I18" s="54">
        <v>0</v>
      </c>
      <c r="J18" s="54">
        <v>0</v>
      </c>
      <c r="K18" s="54">
        <v>0</v>
      </c>
      <c r="L18" s="54">
        <v>0</v>
      </c>
      <c r="M18" s="33">
        <v>0</v>
      </c>
      <c r="N18" s="33">
        <v>0</v>
      </c>
      <c r="O18" s="54">
        <v>13.9</v>
      </c>
      <c r="P18" s="54">
        <v>13.955</v>
      </c>
      <c r="Q18" s="33">
        <v>121764</v>
      </c>
      <c r="R18" s="33">
        <v>122245.8</v>
      </c>
      <c r="S18" s="31">
        <v>14.122999999999999</v>
      </c>
      <c r="T18" s="32">
        <v>123717.48</v>
      </c>
      <c r="U18" s="34">
        <v>0</v>
      </c>
      <c r="V18" s="34">
        <v>0</v>
      </c>
      <c r="W18" s="54">
        <v>0</v>
      </c>
      <c r="X18" s="54">
        <v>0</v>
      </c>
      <c r="Y18" s="54">
        <v>0</v>
      </c>
      <c r="Z18" s="54">
        <v>0</v>
      </c>
      <c r="AA18" s="32">
        <v>0</v>
      </c>
      <c r="AB18" s="32">
        <v>1</v>
      </c>
      <c r="AC18" s="32">
        <v>0</v>
      </c>
      <c r="AD18" s="32">
        <v>0</v>
      </c>
      <c r="AE18" s="55">
        <v>1.9534000000000001E-3</v>
      </c>
      <c r="AF18" s="55">
        <v>1.9610999999999999E-3</v>
      </c>
      <c r="AG18" s="35">
        <v>0</v>
      </c>
      <c r="AH18" s="56">
        <v>1.9534000000000001E-3</v>
      </c>
      <c r="AI18" s="56">
        <v>1.9610999999999999E-3</v>
      </c>
      <c r="AJ18" s="56">
        <v>1.9572499999999998E-3</v>
      </c>
      <c r="AK18" s="37">
        <v>1</v>
      </c>
      <c r="AL18" s="37">
        <v>0.99997453752383048</v>
      </c>
      <c r="AM18" s="37">
        <v>1</v>
      </c>
      <c r="AN18" s="37">
        <v>1</v>
      </c>
      <c r="AO18" s="38">
        <v>0</v>
      </c>
      <c r="AP18" s="38">
        <v>0</v>
      </c>
      <c r="AQ18" s="57">
        <v>1</v>
      </c>
      <c r="AR18" s="57">
        <v>1</v>
      </c>
      <c r="AS18" s="54">
        <v>0</v>
      </c>
      <c r="AT18" s="54">
        <v>0</v>
      </c>
      <c r="AU18" s="54">
        <v>0</v>
      </c>
      <c r="AV18" s="54">
        <v>1</v>
      </c>
      <c r="AW18" s="54">
        <v>13.900142411400001</v>
      </c>
      <c r="AX18" s="54">
        <v>14.954934618099999</v>
      </c>
    </row>
    <row r="19" spans="2:50" x14ac:dyDescent="0.25">
      <c r="B19" s="28">
        <v>10065</v>
      </c>
      <c r="C19" s="29" t="s">
        <v>53</v>
      </c>
      <c r="D19" s="30">
        <v>1</v>
      </c>
      <c r="E19" s="30">
        <v>0</v>
      </c>
      <c r="F19" s="31">
        <v>2.6379999999999999</v>
      </c>
      <c r="G19" s="54">
        <v>2.2227549086757987</v>
      </c>
      <c r="H19" s="54">
        <v>2.2227549086757987</v>
      </c>
      <c r="I19" s="54">
        <v>0</v>
      </c>
      <c r="J19" s="54">
        <v>0</v>
      </c>
      <c r="K19" s="54">
        <v>0</v>
      </c>
      <c r="L19" s="54">
        <v>0</v>
      </c>
      <c r="M19" s="33">
        <v>0</v>
      </c>
      <c r="N19" s="33">
        <v>0</v>
      </c>
      <c r="O19" s="54">
        <v>2.2320000000000002</v>
      </c>
      <c r="P19" s="54">
        <v>2.2320000000000002</v>
      </c>
      <c r="Q19" s="33">
        <v>19552.320000000003</v>
      </c>
      <c r="R19" s="33">
        <v>19552.320000000003</v>
      </c>
      <c r="S19" s="31">
        <v>2.61</v>
      </c>
      <c r="T19" s="32">
        <v>22863.599999999999</v>
      </c>
      <c r="U19" s="34">
        <v>0</v>
      </c>
      <c r="V19" s="34">
        <v>0</v>
      </c>
      <c r="W19" s="54">
        <v>0</v>
      </c>
      <c r="X19" s="54">
        <v>0</v>
      </c>
      <c r="Y19" s="54">
        <v>0</v>
      </c>
      <c r="Z19" s="54">
        <v>0</v>
      </c>
      <c r="AA19" s="32">
        <v>0</v>
      </c>
      <c r="AB19" s="32">
        <v>0</v>
      </c>
      <c r="AC19" s="32">
        <v>0</v>
      </c>
      <c r="AD19" s="32">
        <v>0</v>
      </c>
      <c r="AE19" s="55">
        <v>3.1369999999999998E-4</v>
      </c>
      <c r="AF19" s="55">
        <v>3.1369999999999998E-4</v>
      </c>
      <c r="AG19" s="35">
        <v>0</v>
      </c>
      <c r="AH19" s="56">
        <v>3.1369999999999998E-4</v>
      </c>
      <c r="AI19" s="56">
        <v>3.1369999999999998E-4</v>
      </c>
      <c r="AJ19" s="56">
        <v>3.1369999999999998E-4</v>
      </c>
      <c r="AK19" s="37">
        <v>0.99994819355545383</v>
      </c>
      <c r="AL19" s="37">
        <v>0.99994814242162822</v>
      </c>
      <c r="AM19" s="37">
        <v>1</v>
      </c>
      <c r="AN19" s="37">
        <v>1</v>
      </c>
      <c r="AO19" s="38">
        <v>5.5E-2</v>
      </c>
      <c r="AP19" s="38">
        <v>5.5E-2</v>
      </c>
      <c r="AQ19" s="57">
        <v>1</v>
      </c>
      <c r="AR19" s="57">
        <v>1</v>
      </c>
      <c r="AS19" s="54">
        <v>0</v>
      </c>
      <c r="AT19" s="54">
        <v>0</v>
      </c>
      <c r="AU19" s="54">
        <v>0</v>
      </c>
      <c r="AV19" s="54">
        <v>0</v>
      </c>
      <c r="AW19" s="54">
        <v>2.2322487327</v>
      </c>
      <c r="AX19" s="54">
        <v>2.2322487327</v>
      </c>
    </row>
    <row r="20" spans="2:50" x14ac:dyDescent="0.25">
      <c r="B20" s="28">
        <v>10066</v>
      </c>
      <c r="C20" s="29" t="s">
        <v>54</v>
      </c>
      <c r="D20" s="30">
        <v>1</v>
      </c>
      <c r="E20" s="30">
        <v>0</v>
      </c>
      <c r="F20" s="31">
        <v>24.734999999999999</v>
      </c>
      <c r="G20" s="54">
        <v>32.262656278538813</v>
      </c>
      <c r="H20" s="54">
        <v>32.973884703196347</v>
      </c>
      <c r="I20" s="54">
        <v>0</v>
      </c>
      <c r="J20" s="54">
        <v>0</v>
      </c>
      <c r="K20" s="54">
        <v>7.1143835616438356</v>
      </c>
      <c r="L20" s="54">
        <v>7.1143835616438356</v>
      </c>
      <c r="M20" s="33">
        <v>62322</v>
      </c>
      <c r="N20" s="33">
        <v>62322</v>
      </c>
      <c r="O20" s="54">
        <v>25.148</v>
      </c>
      <c r="P20" s="54">
        <v>25.86</v>
      </c>
      <c r="Q20" s="33">
        <v>220296.48</v>
      </c>
      <c r="R20" s="33">
        <v>226533.6</v>
      </c>
      <c r="S20" s="31">
        <v>24.472999999999999</v>
      </c>
      <c r="T20" s="32">
        <v>214383.47999999998</v>
      </c>
      <c r="U20" s="34">
        <v>0.67500000000000004</v>
      </c>
      <c r="V20" s="34">
        <v>1.387</v>
      </c>
      <c r="W20" s="54">
        <v>0.67500000000000004</v>
      </c>
      <c r="X20" s="54">
        <v>1.387</v>
      </c>
      <c r="Y20" s="54">
        <v>0</v>
      </c>
      <c r="Z20" s="54">
        <v>0</v>
      </c>
      <c r="AA20" s="32">
        <v>0</v>
      </c>
      <c r="AB20" s="32">
        <v>0</v>
      </c>
      <c r="AC20" s="32">
        <v>0.67500000000000004</v>
      </c>
      <c r="AD20" s="32">
        <v>1.387</v>
      </c>
      <c r="AE20" s="55">
        <v>3.4391999999999999E-3</v>
      </c>
      <c r="AF20" s="55">
        <v>3.4391999999999999E-3</v>
      </c>
      <c r="AG20" s="35">
        <v>0</v>
      </c>
      <c r="AH20" s="56">
        <v>3.4391999999999999E-3</v>
      </c>
      <c r="AI20" s="56">
        <v>3.4391999999999999E-3</v>
      </c>
      <c r="AJ20" s="56">
        <v>3.4391999999999999E-3</v>
      </c>
      <c r="AK20" s="37">
        <v>0.97906653538182997</v>
      </c>
      <c r="AL20" s="37">
        <v>0.95794861264198883</v>
      </c>
      <c r="AM20" s="37">
        <v>1.0275814162546479</v>
      </c>
      <c r="AN20" s="37">
        <v>1.0566747027336247</v>
      </c>
      <c r="AO20" s="38">
        <v>0</v>
      </c>
      <c r="AP20" s="38">
        <v>0</v>
      </c>
      <c r="AQ20" s="57">
        <v>5</v>
      </c>
      <c r="AR20" s="57">
        <v>3</v>
      </c>
      <c r="AS20" s="54">
        <v>0</v>
      </c>
      <c r="AT20" s="54">
        <v>1</v>
      </c>
      <c r="AU20" s="54">
        <v>0</v>
      </c>
      <c r="AV20" s="54">
        <v>0.38700000000000001</v>
      </c>
      <c r="AW20" s="54">
        <v>24.472903543200001</v>
      </c>
      <c r="AX20" s="54">
        <v>24.859903543200002</v>
      </c>
    </row>
    <row r="21" spans="2:50" x14ac:dyDescent="0.25">
      <c r="B21" s="28">
        <v>10067</v>
      </c>
      <c r="C21" s="29" t="s">
        <v>55</v>
      </c>
      <c r="D21" s="30">
        <v>1</v>
      </c>
      <c r="E21" s="30">
        <v>0</v>
      </c>
      <c r="F21" s="31">
        <v>16.053000000000001</v>
      </c>
      <c r="G21" s="54">
        <v>16.427589155251145</v>
      </c>
      <c r="H21" s="54">
        <v>16.693777739726023</v>
      </c>
      <c r="I21" s="54">
        <v>0</v>
      </c>
      <c r="J21" s="54">
        <v>0</v>
      </c>
      <c r="K21" s="54">
        <v>0</v>
      </c>
      <c r="L21" s="54">
        <v>0</v>
      </c>
      <c r="M21" s="33">
        <v>0</v>
      </c>
      <c r="N21" s="33">
        <v>0</v>
      </c>
      <c r="O21" s="54">
        <v>16.850000000000001</v>
      </c>
      <c r="P21" s="54">
        <v>17.166</v>
      </c>
      <c r="Q21" s="33">
        <v>147606</v>
      </c>
      <c r="R21" s="33">
        <v>150374.16</v>
      </c>
      <c r="S21" s="31">
        <v>15.882999999999999</v>
      </c>
      <c r="T21" s="32">
        <v>139135.07999999999</v>
      </c>
      <c r="U21" s="34">
        <v>0.96699999999999997</v>
      </c>
      <c r="V21" s="34">
        <v>1.2829999999999999</v>
      </c>
      <c r="W21" s="54">
        <v>0.96699999999999997</v>
      </c>
      <c r="X21" s="54">
        <v>1.2829999999999999</v>
      </c>
      <c r="Y21" s="54">
        <v>0</v>
      </c>
      <c r="Z21" s="54">
        <v>0</v>
      </c>
      <c r="AA21" s="32">
        <v>0</v>
      </c>
      <c r="AB21" s="32">
        <v>0</v>
      </c>
      <c r="AC21" s="32">
        <v>0.96699999999999997</v>
      </c>
      <c r="AD21" s="32">
        <v>1.2829999999999999</v>
      </c>
      <c r="AE21" s="55">
        <v>2.2320999999999999E-3</v>
      </c>
      <c r="AF21" s="55">
        <v>2.2320999999999999E-3</v>
      </c>
      <c r="AG21" s="35">
        <v>0</v>
      </c>
      <c r="AH21" s="56">
        <v>2.2320999999999999E-3</v>
      </c>
      <c r="AI21" s="56">
        <v>2.2320999999999999E-3</v>
      </c>
      <c r="AJ21" s="56">
        <v>2.2320999999999999E-3</v>
      </c>
      <c r="AK21" s="37">
        <v>0.94263567308458207</v>
      </c>
      <c r="AL21" s="37">
        <v>0.92528182061102482</v>
      </c>
      <c r="AM21" s="37">
        <v>1.0608827047786944</v>
      </c>
      <c r="AN21" s="37">
        <v>1.0807781905181642</v>
      </c>
      <c r="AO21" s="38">
        <v>0</v>
      </c>
      <c r="AP21" s="38">
        <v>0</v>
      </c>
      <c r="AQ21" s="57">
        <v>5</v>
      </c>
      <c r="AR21" s="57">
        <v>3</v>
      </c>
      <c r="AS21" s="54">
        <v>0</v>
      </c>
      <c r="AT21" s="54">
        <v>1</v>
      </c>
      <c r="AU21" s="54">
        <v>0</v>
      </c>
      <c r="AV21" s="54">
        <v>0.28299999999999986</v>
      </c>
      <c r="AW21" s="54">
        <v>15.8833356591</v>
      </c>
      <c r="AX21" s="54">
        <v>16.1663356591</v>
      </c>
    </row>
    <row r="22" spans="2:50" x14ac:dyDescent="0.25">
      <c r="B22" s="28">
        <v>10068</v>
      </c>
      <c r="C22" s="29" t="s">
        <v>56</v>
      </c>
      <c r="D22" s="30">
        <v>1</v>
      </c>
      <c r="E22" s="30">
        <v>0</v>
      </c>
      <c r="F22" s="31">
        <v>2.887</v>
      </c>
      <c r="G22" s="54">
        <v>2.733613812785388</v>
      </c>
      <c r="H22" s="54">
        <v>2.7388228310502281</v>
      </c>
      <c r="I22" s="54">
        <v>0</v>
      </c>
      <c r="J22" s="54">
        <v>0</v>
      </c>
      <c r="K22" s="54">
        <v>0</v>
      </c>
      <c r="L22" s="54">
        <v>0</v>
      </c>
      <c r="M22" s="33">
        <v>0</v>
      </c>
      <c r="N22" s="33">
        <v>0</v>
      </c>
      <c r="O22" s="54">
        <v>2.786</v>
      </c>
      <c r="P22" s="54">
        <v>2.7970000000000002</v>
      </c>
      <c r="Q22" s="33">
        <v>24405.360000000001</v>
      </c>
      <c r="R22" s="33">
        <v>24501.72</v>
      </c>
      <c r="S22" s="31">
        <v>2.8559999999999999</v>
      </c>
      <c r="T22" s="32">
        <v>25018.559999999998</v>
      </c>
      <c r="U22" s="34">
        <v>0</v>
      </c>
      <c r="V22" s="34">
        <v>0</v>
      </c>
      <c r="W22" s="54">
        <v>0</v>
      </c>
      <c r="X22" s="54">
        <v>0</v>
      </c>
      <c r="Y22" s="54">
        <v>0</v>
      </c>
      <c r="Z22" s="54">
        <v>0</v>
      </c>
      <c r="AA22" s="32">
        <v>0</v>
      </c>
      <c r="AB22" s="32">
        <v>0</v>
      </c>
      <c r="AC22" s="32">
        <v>0</v>
      </c>
      <c r="AD22" s="32">
        <v>0</v>
      </c>
      <c r="AE22" s="55">
        <v>3.9149999999999998E-4</v>
      </c>
      <c r="AF22" s="55">
        <v>3.9310000000000001E-4</v>
      </c>
      <c r="AG22" s="35">
        <v>0</v>
      </c>
      <c r="AH22" s="56">
        <v>3.9149999999999998E-4</v>
      </c>
      <c r="AI22" s="56">
        <v>3.9310000000000001E-4</v>
      </c>
      <c r="AJ22" s="56">
        <v>3.9229999999999999E-4</v>
      </c>
      <c r="AK22" s="37">
        <v>0.99991683378981555</v>
      </c>
      <c r="AL22" s="37">
        <v>0.99997026183403959</v>
      </c>
      <c r="AM22" s="37">
        <v>1</v>
      </c>
      <c r="AN22" s="37">
        <v>1</v>
      </c>
      <c r="AO22" s="38">
        <v>0</v>
      </c>
      <c r="AP22" s="38">
        <v>0</v>
      </c>
      <c r="AQ22" s="57">
        <v>1</v>
      </c>
      <c r="AR22" s="57">
        <v>1</v>
      </c>
      <c r="AS22" s="54">
        <v>0</v>
      </c>
      <c r="AT22" s="54">
        <v>0</v>
      </c>
      <c r="AU22" s="54">
        <v>0</v>
      </c>
      <c r="AV22" s="54">
        <v>0</v>
      </c>
      <c r="AW22" s="54">
        <v>2.7858634964999998</v>
      </c>
      <c r="AX22" s="54">
        <v>2.7972488901000001</v>
      </c>
    </row>
    <row r="23" spans="2:50" x14ac:dyDescent="0.25">
      <c r="B23" s="28">
        <v>10070</v>
      </c>
      <c r="C23" s="29" t="s">
        <v>57</v>
      </c>
      <c r="D23" s="30">
        <v>1</v>
      </c>
      <c r="E23" s="30">
        <v>0</v>
      </c>
      <c r="F23" s="31">
        <v>0.36399999999999999</v>
      </c>
      <c r="G23" s="54">
        <v>0.37115068493150682</v>
      </c>
      <c r="H23" s="54">
        <v>0.37115079908675791</v>
      </c>
      <c r="I23" s="54">
        <v>0</v>
      </c>
      <c r="J23" s="54">
        <v>0</v>
      </c>
      <c r="K23" s="54">
        <v>0</v>
      </c>
      <c r="L23" s="54">
        <v>0</v>
      </c>
      <c r="M23" s="33">
        <v>0</v>
      </c>
      <c r="N23" s="33">
        <v>0</v>
      </c>
      <c r="O23" s="54">
        <v>0.371</v>
      </c>
      <c r="P23" s="54">
        <v>0.371</v>
      </c>
      <c r="Q23" s="33">
        <v>3249.96</v>
      </c>
      <c r="R23" s="33">
        <v>3249.96</v>
      </c>
      <c r="S23" s="31">
        <v>0.36</v>
      </c>
      <c r="T23" s="32">
        <v>3153.6</v>
      </c>
      <c r="U23" s="34">
        <v>1.0999999999999999E-2</v>
      </c>
      <c r="V23" s="34">
        <v>1.0999999999999999E-2</v>
      </c>
      <c r="W23" s="54">
        <v>0</v>
      </c>
      <c r="X23" s="54">
        <v>0</v>
      </c>
      <c r="Y23" s="54">
        <v>1.0999999999999999E-2</v>
      </c>
      <c r="Z23" s="54">
        <v>1.0999999999999999E-2</v>
      </c>
      <c r="AA23" s="32">
        <v>0</v>
      </c>
      <c r="AB23" s="32">
        <v>0</v>
      </c>
      <c r="AC23" s="32">
        <v>0</v>
      </c>
      <c r="AD23" s="32">
        <v>0</v>
      </c>
      <c r="AE23" s="55">
        <v>5.0599999999999997E-5</v>
      </c>
      <c r="AF23" s="55">
        <v>5.0599999999999997E-5</v>
      </c>
      <c r="AG23" s="35">
        <v>0</v>
      </c>
      <c r="AH23" s="56">
        <v>5.0599999999999997E-5</v>
      </c>
      <c r="AI23" s="56">
        <v>5.0599999999999997E-5</v>
      </c>
      <c r="AJ23" s="56">
        <v>5.0599999999999997E-5</v>
      </c>
      <c r="AK23" s="37">
        <v>0.97080687755282302</v>
      </c>
      <c r="AL23" s="37">
        <v>0.97080687755282302</v>
      </c>
      <c r="AM23" s="37">
        <v>1.0305555555555557</v>
      </c>
      <c r="AN23" s="37">
        <v>1.0305555555555557</v>
      </c>
      <c r="AO23" s="38">
        <v>0</v>
      </c>
      <c r="AP23" s="38">
        <v>0</v>
      </c>
      <c r="AQ23" s="57">
        <v>1</v>
      </c>
      <c r="AR23" s="57">
        <v>1</v>
      </c>
      <c r="AS23" s="54">
        <v>0</v>
      </c>
      <c r="AT23" s="54">
        <v>0</v>
      </c>
      <c r="AU23" s="54">
        <v>0</v>
      </c>
      <c r="AV23" s="54">
        <v>0</v>
      </c>
      <c r="AW23" s="54">
        <v>0.37106307259999999</v>
      </c>
      <c r="AX23" s="54">
        <v>0.37106307259999999</v>
      </c>
    </row>
    <row r="24" spans="2:50" x14ac:dyDescent="0.25">
      <c r="B24" s="28">
        <v>10071</v>
      </c>
      <c r="C24" s="29" t="s">
        <v>58</v>
      </c>
      <c r="D24" s="30">
        <v>1</v>
      </c>
      <c r="E24" s="30">
        <v>0</v>
      </c>
      <c r="F24" s="31">
        <v>2.4790000000000001</v>
      </c>
      <c r="G24" s="54">
        <v>1.9522194063926939</v>
      </c>
      <c r="H24" s="54">
        <v>1.9616382420091321</v>
      </c>
      <c r="I24" s="54">
        <v>0</v>
      </c>
      <c r="J24" s="54">
        <v>0</v>
      </c>
      <c r="K24" s="54">
        <v>0</v>
      </c>
      <c r="L24" s="54">
        <v>0</v>
      </c>
      <c r="M24" s="33">
        <v>0</v>
      </c>
      <c r="N24" s="33">
        <v>0</v>
      </c>
      <c r="O24" s="54">
        <v>1.9850000000000001</v>
      </c>
      <c r="P24" s="54">
        <v>1.994</v>
      </c>
      <c r="Q24" s="33">
        <v>17388.600000000002</v>
      </c>
      <c r="R24" s="33">
        <v>17467.439999999999</v>
      </c>
      <c r="S24" s="31">
        <v>2.4529999999999998</v>
      </c>
      <c r="T24" s="32">
        <v>21488.28</v>
      </c>
      <c r="U24" s="34">
        <v>0</v>
      </c>
      <c r="V24" s="34">
        <v>0</v>
      </c>
      <c r="W24" s="54">
        <v>0</v>
      </c>
      <c r="X24" s="54">
        <v>0</v>
      </c>
      <c r="Y24" s="54">
        <v>0</v>
      </c>
      <c r="Z24" s="54">
        <v>0</v>
      </c>
      <c r="AA24" s="32">
        <v>0</v>
      </c>
      <c r="AB24" s="32">
        <v>0</v>
      </c>
      <c r="AC24" s="32">
        <v>0</v>
      </c>
      <c r="AD24" s="32">
        <v>0</v>
      </c>
      <c r="AE24" s="55">
        <v>2.7900000000000001E-4</v>
      </c>
      <c r="AF24" s="55">
        <v>2.8019999999999998E-4</v>
      </c>
      <c r="AG24" s="35">
        <v>0</v>
      </c>
      <c r="AH24" s="56">
        <v>2.7900000000000001E-4</v>
      </c>
      <c r="AI24" s="56">
        <v>2.8019999999999998E-4</v>
      </c>
      <c r="AJ24" s="56">
        <v>2.7959999999999997E-4</v>
      </c>
      <c r="AK24" s="37">
        <v>1</v>
      </c>
      <c r="AL24" s="37">
        <v>0.99977827291524513</v>
      </c>
      <c r="AM24" s="37">
        <v>1</v>
      </c>
      <c r="AN24" s="37">
        <v>1</v>
      </c>
      <c r="AO24" s="38">
        <v>0</v>
      </c>
      <c r="AP24" s="38">
        <v>0</v>
      </c>
      <c r="AQ24" s="57">
        <v>1</v>
      </c>
      <c r="AR24" s="57">
        <v>1</v>
      </c>
      <c r="AS24" s="54">
        <v>0</v>
      </c>
      <c r="AT24" s="54">
        <v>0</v>
      </c>
      <c r="AU24" s="54">
        <v>0</v>
      </c>
      <c r="AV24" s="54">
        <v>0</v>
      </c>
      <c r="AW24" s="54">
        <v>1.9853280090000001</v>
      </c>
      <c r="AX24" s="54">
        <v>1.9938670541999999</v>
      </c>
    </row>
    <row r="25" spans="2:50" x14ac:dyDescent="0.25">
      <c r="B25" s="28">
        <v>10072</v>
      </c>
      <c r="C25" s="29" t="s">
        <v>59</v>
      </c>
      <c r="D25" s="30">
        <v>1</v>
      </c>
      <c r="E25" s="30">
        <v>0</v>
      </c>
      <c r="F25" s="31">
        <v>24.34</v>
      </c>
      <c r="G25" s="54">
        <v>24.162835045662099</v>
      </c>
      <c r="H25" s="54">
        <v>24.432702397260275</v>
      </c>
      <c r="I25" s="54">
        <v>0</v>
      </c>
      <c r="J25" s="54">
        <v>0</v>
      </c>
      <c r="K25" s="54">
        <v>0</v>
      </c>
      <c r="L25" s="54">
        <v>0</v>
      </c>
      <c r="M25" s="33">
        <v>0</v>
      </c>
      <c r="N25" s="33">
        <v>0</v>
      </c>
      <c r="O25" s="54">
        <v>24.436</v>
      </c>
      <c r="P25" s="54">
        <v>24.736000000000001</v>
      </c>
      <c r="Q25" s="33">
        <v>214059.36</v>
      </c>
      <c r="R25" s="33">
        <v>216687.36000000002</v>
      </c>
      <c r="S25" s="31">
        <v>24.082000000000001</v>
      </c>
      <c r="T25" s="32">
        <v>210958.32</v>
      </c>
      <c r="U25" s="34">
        <v>0.35399999999999998</v>
      </c>
      <c r="V25" s="34">
        <v>0.65400000000000003</v>
      </c>
      <c r="W25" s="54">
        <v>0</v>
      </c>
      <c r="X25" s="54">
        <v>0.65400000000000003</v>
      </c>
      <c r="Y25" s="54">
        <v>0.35399999999999998</v>
      </c>
      <c r="Z25" s="54">
        <v>0</v>
      </c>
      <c r="AA25" s="32">
        <v>0</v>
      </c>
      <c r="AB25" s="32">
        <v>1</v>
      </c>
      <c r="AC25" s="32">
        <v>0</v>
      </c>
      <c r="AD25" s="32">
        <v>0</v>
      </c>
      <c r="AE25" s="55">
        <v>3.3842999999999998E-3</v>
      </c>
      <c r="AF25" s="55">
        <v>3.3842999999999998E-3</v>
      </c>
      <c r="AG25" s="35">
        <v>0</v>
      </c>
      <c r="AH25" s="56">
        <v>3.3842999999999998E-3</v>
      </c>
      <c r="AI25" s="56">
        <v>3.3842999999999998E-3</v>
      </c>
      <c r="AJ25" s="56">
        <v>3.3842999999999998E-3</v>
      </c>
      <c r="AK25" s="37">
        <v>0.98551147423863394</v>
      </c>
      <c r="AL25" s="37">
        <v>0.97356379666817483</v>
      </c>
      <c r="AM25" s="37">
        <v>1.0146997757661322</v>
      </c>
      <c r="AN25" s="37">
        <v>1.0271572128560751</v>
      </c>
      <c r="AO25" s="38">
        <v>0</v>
      </c>
      <c r="AP25" s="38">
        <v>0</v>
      </c>
      <c r="AQ25" s="57">
        <v>1</v>
      </c>
      <c r="AR25" s="57">
        <v>1</v>
      </c>
      <c r="AS25" s="54">
        <v>0</v>
      </c>
      <c r="AT25" s="54">
        <v>0</v>
      </c>
      <c r="AU25" s="54">
        <v>0</v>
      </c>
      <c r="AV25" s="54">
        <v>1</v>
      </c>
      <c r="AW25" s="54">
        <v>24.436242225299999</v>
      </c>
      <c r="AX25" s="54">
        <v>25.0822422253</v>
      </c>
    </row>
    <row r="26" spans="2:50" x14ac:dyDescent="0.25">
      <c r="B26" s="28">
        <v>10074</v>
      </c>
      <c r="C26" s="29" t="s">
        <v>60</v>
      </c>
      <c r="D26" s="30">
        <v>1</v>
      </c>
      <c r="E26" s="30">
        <v>0</v>
      </c>
      <c r="F26" s="31">
        <v>27.274999999999999</v>
      </c>
      <c r="G26" s="54">
        <v>28.523739269406388</v>
      </c>
      <c r="H26" s="54">
        <v>28.666359589041097</v>
      </c>
      <c r="I26" s="54">
        <v>0</v>
      </c>
      <c r="J26" s="54">
        <v>0</v>
      </c>
      <c r="K26" s="54">
        <v>2.9357305936073059</v>
      </c>
      <c r="L26" s="54">
        <v>2.936415525114155</v>
      </c>
      <c r="M26" s="33">
        <v>25717</v>
      </c>
      <c r="N26" s="33">
        <v>25723</v>
      </c>
      <c r="O26" s="54">
        <v>25.42</v>
      </c>
      <c r="P26" s="54">
        <v>26.227</v>
      </c>
      <c r="Q26" s="33">
        <v>222679.2</v>
      </c>
      <c r="R26" s="33">
        <v>229748.52</v>
      </c>
      <c r="S26" s="31">
        <v>26.986000000000001</v>
      </c>
      <c r="T26" s="32">
        <v>236397.36000000002</v>
      </c>
      <c r="U26" s="34">
        <v>0</v>
      </c>
      <c r="V26" s="34">
        <v>0</v>
      </c>
      <c r="W26" s="54">
        <v>0</v>
      </c>
      <c r="X26" s="54">
        <v>0</v>
      </c>
      <c r="Y26" s="54">
        <v>0</v>
      </c>
      <c r="Z26" s="54">
        <v>0</v>
      </c>
      <c r="AA26" s="32">
        <v>0</v>
      </c>
      <c r="AB26" s="32">
        <v>0</v>
      </c>
      <c r="AC26" s="32">
        <v>0</v>
      </c>
      <c r="AD26" s="32">
        <v>0</v>
      </c>
      <c r="AE26" s="55">
        <v>3.5723E-3</v>
      </c>
      <c r="AF26" s="55">
        <v>3.6857000000000001E-3</v>
      </c>
      <c r="AG26" s="35">
        <v>0</v>
      </c>
      <c r="AH26" s="56">
        <v>3.5723E-3</v>
      </c>
      <c r="AI26" s="56">
        <v>3.6857000000000001E-3</v>
      </c>
      <c r="AJ26" s="56">
        <v>3.6290000000000003E-3</v>
      </c>
      <c r="AK26" s="37">
        <v>0.99998637891921749</v>
      </c>
      <c r="AL26" s="37">
        <v>0.99999787808580021</v>
      </c>
      <c r="AM26" s="37">
        <v>1</v>
      </c>
      <c r="AN26" s="37">
        <v>1</v>
      </c>
      <c r="AO26" s="38">
        <v>0</v>
      </c>
      <c r="AP26" s="38">
        <v>0</v>
      </c>
      <c r="AQ26" s="57">
        <v>1</v>
      </c>
      <c r="AR26" s="57">
        <v>3</v>
      </c>
      <c r="AS26" s="54">
        <v>0</v>
      </c>
      <c r="AT26" s="54">
        <v>1</v>
      </c>
      <c r="AU26" s="54">
        <v>0</v>
      </c>
      <c r="AV26" s="54">
        <v>0</v>
      </c>
      <c r="AW26" s="54">
        <v>25.4200259733</v>
      </c>
      <c r="AX26" s="54">
        <v>26.226965744699999</v>
      </c>
    </row>
    <row r="27" spans="2:50" x14ac:dyDescent="0.25">
      <c r="B27" s="28">
        <v>10076</v>
      </c>
      <c r="C27" s="29" t="s">
        <v>61</v>
      </c>
      <c r="D27" s="30">
        <v>1</v>
      </c>
      <c r="E27" s="30">
        <v>0</v>
      </c>
      <c r="F27" s="31">
        <v>4.8890000000000002</v>
      </c>
      <c r="G27" s="54">
        <v>6.5202784246575343</v>
      </c>
      <c r="H27" s="54">
        <v>6.7574479452054783</v>
      </c>
      <c r="I27" s="54">
        <v>0</v>
      </c>
      <c r="J27" s="54">
        <v>0</v>
      </c>
      <c r="K27" s="54">
        <v>0</v>
      </c>
      <c r="L27" s="54">
        <v>0</v>
      </c>
      <c r="M27" s="33">
        <v>0</v>
      </c>
      <c r="N27" s="33">
        <v>0</v>
      </c>
      <c r="O27" s="54">
        <v>6.3940000000000001</v>
      </c>
      <c r="P27" s="54">
        <v>6.5339999999999998</v>
      </c>
      <c r="Q27" s="33">
        <v>56011.44</v>
      </c>
      <c r="R27" s="33">
        <v>57237.84</v>
      </c>
      <c r="S27" s="31">
        <v>4.8369999999999997</v>
      </c>
      <c r="T27" s="32">
        <v>42372.119999999995</v>
      </c>
      <c r="U27" s="34">
        <v>1.5569999999999999</v>
      </c>
      <c r="V27" s="34">
        <v>1.6970000000000001</v>
      </c>
      <c r="W27" s="54">
        <v>1.5569999999999999</v>
      </c>
      <c r="X27" s="54">
        <v>1.6970000000000001</v>
      </c>
      <c r="Y27" s="54">
        <v>0</v>
      </c>
      <c r="Z27" s="54">
        <v>0</v>
      </c>
      <c r="AA27" s="32">
        <v>0</v>
      </c>
      <c r="AB27" s="32">
        <v>1</v>
      </c>
      <c r="AC27" s="32">
        <v>1.5569999999999999</v>
      </c>
      <c r="AD27" s="32">
        <v>0.69700000000000006</v>
      </c>
      <c r="AE27" s="55">
        <v>6.7969999999999999E-4</v>
      </c>
      <c r="AF27" s="55">
        <v>6.7969999999999999E-4</v>
      </c>
      <c r="AG27" s="35">
        <v>0</v>
      </c>
      <c r="AH27" s="56">
        <v>6.7969999999999999E-4</v>
      </c>
      <c r="AI27" s="56">
        <v>6.7969999999999999E-4</v>
      </c>
      <c r="AJ27" s="56">
        <v>6.7969999999999999E-4</v>
      </c>
      <c r="AK27" s="37">
        <v>0.756415005846797</v>
      </c>
      <c r="AL27" s="37">
        <v>0.740245820246481</v>
      </c>
      <c r="AM27" s="37">
        <v>1.3218937357866447</v>
      </c>
      <c r="AN27" s="37">
        <v>1.3508372958445318</v>
      </c>
      <c r="AO27" s="38">
        <v>0</v>
      </c>
      <c r="AP27" s="38">
        <v>0</v>
      </c>
      <c r="AQ27" s="57">
        <v>1</v>
      </c>
      <c r="AR27" s="57">
        <v>1</v>
      </c>
      <c r="AS27" s="54">
        <v>0</v>
      </c>
      <c r="AT27" s="54">
        <v>0</v>
      </c>
      <c r="AU27" s="54">
        <v>1.5569999999999995</v>
      </c>
      <c r="AV27" s="54">
        <v>1.6970000000000001</v>
      </c>
      <c r="AW27" s="54">
        <v>6.3936575186999995</v>
      </c>
      <c r="AX27" s="54">
        <v>6.5336575187000001</v>
      </c>
    </row>
    <row r="28" spans="2:50" x14ac:dyDescent="0.25">
      <c r="B28" s="28">
        <v>10078</v>
      </c>
      <c r="C28" s="29" t="s">
        <v>62</v>
      </c>
      <c r="D28" s="30">
        <v>1</v>
      </c>
      <c r="E28" s="30">
        <v>0</v>
      </c>
      <c r="F28" s="31">
        <v>4.2359999999999998</v>
      </c>
      <c r="G28" s="54">
        <v>3.5038022831050228</v>
      </c>
      <c r="H28" s="54">
        <v>3.5138847031963465</v>
      </c>
      <c r="I28" s="54">
        <v>0</v>
      </c>
      <c r="J28" s="54">
        <v>0</v>
      </c>
      <c r="K28" s="54">
        <v>0</v>
      </c>
      <c r="L28" s="54">
        <v>0</v>
      </c>
      <c r="M28" s="33">
        <v>0</v>
      </c>
      <c r="N28" s="33">
        <v>0</v>
      </c>
      <c r="O28" s="54">
        <v>3.504</v>
      </c>
      <c r="P28" s="54">
        <v>3.5139999999999998</v>
      </c>
      <c r="Q28" s="33">
        <v>30695.040000000001</v>
      </c>
      <c r="R28" s="33">
        <v>30782.639999999999</v>
      </c>
      <c r="S28" s="31">
        <v>4.1909999999999998</v>
      </c>
      <c r="T28" s="32">
        <v>36713.159999999996</v>
      </c>
      <c r="U28" s="34">
        <v>0</v>
      </c>
      <c r="V28" s="34">
        <v>0</v>
      </c>
      <c r="W28" s="54">
        <v>0</v>
      </c>
      <c r="X28" s="54">
        <v>0</v>
      </c>
      <c r="Y28" s="54">
        <v>0</v>
      </c>
      <c r="Z28" s="54">
        <v>0</v>
      </c>
      <c r="AA28" s="32">
        <v>0</v>
      </c>
      <c r="AB28" s="32">
        <v>0</v>
      </c>
      <c r="AC28" s="32">
        <v>0</v>
      </c>
      <c r="AD28" s="32">
        <v>0</v>
      </c>
      <c r="AE28" s="55">
        <v>4.9240000000000004E-4</v>
      </c>
      <c r="AF28" s="55">
        <v>4.9379999999999997E-4</v>
      </c>
      <c r="AG28" s="35">
        <v>0</v>
      </c>
      <c r="AH28" s="56">
        <v>4.9240000000000004E-4</v>
      </c>
      <c r="AI28" s="56">
        <v>4.9379999999999997E-4</v>
      </c>
      <c r="AJ28" s="56">
        <v>4.9310000000000001E-4</v>
      </c>
      <c r="AK28" s="37">
        <v>1</v>
      </c>
      <c r="AL28" s="37">
        <v>0.99998076106586953</v>
      </c>
      <c r="AM28" s="37">
        <v>1</v>
      </c>
      <c r="AN28" s="37">
        <v>1</v>
      </c>
      <c r="AO28" s="38">
        <v>0</v>
      </c>
      <c r="AP28" s="38">
        <v>0</v>
      </c>
      <c r="AQ28" s="57">
        <v>1</v>
      </c>
      <c r="AR28" s="57">
        <v>1</v>
      </c>
      <c r="AS28" s="54">
        <v>0</v>
      </c>
      <c r="AT28" s="54">
        <v>0</v>
      </c>
      <c r="AU28" s="54">
        <v>0</v>
      </c>
      <c r="AV28" s="54">
        <v>0</v>
      </c>
      <c r="AW28" s="54">
        <v>3.5038548804000005</v>
      </c>
      <c r="AX28" s="54">
        <v>3.5138170997999998</v>
      </c>
    </row>
    <row r="29" spans="2:50" x14ac:dyDescent="0.25">
      <c r="B29" s="28">
        <v>10079</v>
      </c>
      <c r="C29" s="29" t="s">
        <v>63</v>
      </c>
      <c r="D29" s="30">
        <v>1</v>
      </c>
      <c r="E29" s="30">
        <v>0</v>
      </c>
      <c r="F29" s="31">
        <v>105.779</v>
      </c>
      <c r="G29" s="54">
        <v>93.393846461187209</v>
      </c>
      <c r="H29" s="54">
        <v>97.169901141552515</v>
      </c>
      <c r="I29" s="54">
        <v>0</v>
      </c>
      <c r="J29" s="54">
        <v>0</v>
      </c>
      <c r="K29" s="54">
        <v>2.9357305936073059</v>
      </c>
      <c r="L29" s="54">
        <v>2.936415525114155</v>
      </c>
      <c r="M29" s="33">
        <v>25717</v>
      </c>
      <c r="N29" s="33">
        <v>25723</v>
      </c>
      <c r="O29" s="54">
        <v>83.21</v>
      </c>
      <c r="P29" s="54">
        <v>85.106999999999999</v>
      </c>
      <c r="Q29" s="33">
        <v>728919.6</v>
      </c>
      <c r="R29" s="33">
        <v>745537.32</v>
      </c>
      <c r="S29" s="31">
        <v>104.65900000000001</v>
      </c>
      <c r="T29" s="32">
        <v>916812.84000000008</v>
      </c>
      <c r="U29" s="34">
        <v>0</v>
      </c>
      <c r="V29" s="34">
        <v>0</v>
      </c>
      <c r="W29" s="54">
        <v>0</v>
      </c>
      <c r="X29" s="54">
        <v>0</v>
      </c>
      <c r="Y29" s="54">
        <v>0</v>
      </c>
      <c r="Z29" s="54">
        <v>0</v>
      </c>
      <c r="AA29" s="32">
        <v>0</v>
      </c>
      <c r="AB29" s="32">
        <v>0</v>
      </c>
      <c r="AC29" s="32">
        <v>0</v>
      </c>
      <c r="AD29" s="32">
        <v>0</v>
      </c>
      <c r="AE29" s="55">
        <v>1.16936E-2</v>
      </c>
      <c r="AF29" s="55">
        <v>1.1960200000000001E-2</v>
      </c>
      <c r="AG29" s="35">
        <v>0</v>
      </c>
      <c r="AH29" s="56">
        <v>1.16936E-2</v>
      </c>
      <c r="AI29" s="56">
        <v>1.1960200000000001E-2</v>
      </c>
      <c r="AJ29" s="56">
        <v>1.1826900000000001E-2</v>
      </c>
      <c r="AK29" s="37">
        <v>1</v>
      </c>
      <c r="AL29" s="37">
        <v>1</v>
      </c>
      <c r="AM29" s="37">
        <v>1</v>
      </c>
      <c r="AN29" s="37">
        <v>1</v>
      </c>
      <c r="AO29" s="38">
        <v>0</v>
      </c>
      <c r="AP29" s="38">
        <v>0</v>
      </c>
      <c r="AQ29" s="57">
        <v>1</v>
      </c>
      <c r="AR29" s="57">
        <v>3</v>
      </c>
      <c r="AS29" s="54">
        <v>0</v>
      </c>
      <c r="AT29" s="54">
        <v>0</v>
      </c>
      <c r="AU29" s="54">
        <v>0</v>
      </c>
      <c r="AV29" s="54">
        <v>0</v>
      </c>
      <c r="AW29" s="54">
        <v>83.210149125599997</v>
      </c>
      <c r="AX29" s="54">
        <v>85.1072403342</v>
      </c>
    </row>
    <row r="30" spans="2:50" x14ac:dyDescent="0.25">
      <c r="B30" s="28">
        <v>10080</v>
      </c>
      <c r="C30" s="29" t="s">
        <v>64</v>
      </c>
      <c r="D30" s="30">
        <v>1</v>
      </c>
      <c r="E30" s="30">
        <v>0</v>
      </c>
      <c r="F30" s="31">
        <v>7.548</v>
      </c>
      <c r="G30" s="54">
        <v>7.4873648401826491</v>
      </c>
      <c r="H30" s="54">
        <v>7.5460698630136989</v>
      </c>
      <c r="I30" s="54">
        <v>0</v>
      </c>
      <c r="J30" s="54">
        <v>0</v>
      </c>
      <c r="K30" s="54">
        <v>0</v>
      </c>
      <c r="L30" s="54">
        <v>0</v>
      </c>
      <c r="M30" s="33">
        <v>0</v>
      </c>
      <c r="N30" s="33">
        <v>0</v>
      </c>
      <c r="O30" s="54">
        <v>7.4470000000000001</v>
      </c>
      <c r="P30" s="54">
        <v>7.5330000000000004</v>
      </c>
      <c r="Q30" s="33">
        <v>65235.72</v>
      </c>
      <c r="R30" s="33">
        <v>65989.08</v>
      </c>
      <c r="S30" s="31">
        <v>7.468</v>
      </c>
      <c r="T30" s="32">
        <v>65419.68</v>
      </c>
      <c r="U30" s="34">
        <v>0</v>
      </c>
      <c r="V30" s="34">
        <v>6.5000000000000002E-2</v>
      </c>
      <c r="W30" s="54">
        <v>0</v>
      </c>
      <c r="X30" s="54">
        <v>0</v>
      </c>
      <c r="Y30" s="54">
        <v>0</v>
      </c>
      <c r="Z30" s="54">
        <v>6.5000000000000002E-2</v>
      </c>
      <c r="AA30" s="32">
        <v>0</v>
      </c>
      <c r="AB30" s="32">
        <v>0</v>
      </c>
      <c r="AC30" s="32">
        <v>0</v>
      </c>
      <c r="AD30" s="32">
        <v>0</v>
      </c>
      <c r="AE30" s="55">
        <v>1.0464999999999999E-3</v>
      </c>
      <c r="AF30" s="55">
        <v>1.0495000000000001E-3</v>
      </c>
      <c r="AG30" s="35">
        <v>0</v>
      </c>
      <c r="AH30" s="56">
        <v>1.0464999999999999E-3</v>
      </c>
      <c r="AI30" s="56">
        <v>1.0495000000000001E-3</v>
      </c>
      <c r="AJ30" s="56">
        <v>1.0479999999999999E-3</v>
      </c>
      <c r="AK30" s="37">
        <v>0.99990303260020086</v>
      </c>
      <c r="AL30" s="37">
        <v>0.99133904725907707</v>
      </c>
      <c r="AM30" s="37">
        <v>1</v>
      </c>
      <c r="AN30" s="37">
        <v>1.0087038028923407</v>
      </c>
      <c r="AO30" s="38">
        <v>0</v>
      </c>
      <c r="AP30" s="38">
        <v>0</v>
      </c>
      <c r="AQ30" s="57">
        <v>1</v>
      </c>
      <c r="AR30" s="57">
        <v>1</v>
      </c>
      <c r="AS30" s="54">
        <v>0</v>
      </c>
      <c r="AT30" s="54">
        <v>0</v>
      </c>
      <c r="AU30" s="54">
        <v>0</v>
      </c>
      <c r="AV30" s="54">
        <v>0</v>
      </c>
      <c r="AW30" s="54">
        <v>7.4467590014999994</v>
      </c>
      <c r="AX30" s="54">
        <v>7.5331066145000012</v>
      </c>
    </row>
    <row r="31" spans="2:50" x14ac:dyDescent="0.25">
      <c r="B31" s="28">
        <v>10081</v>
      </c>
      <c r="C31" s="29" t="s">
        <v>65</v>
      </c>
      <c r="D31" s="30">
        <v>1</v>
      </c>
      <c r="E31" s="30">
        <v>0</v>
      </c>
      <c r="F31" s="31">
        <v>10.698</v>
      </c>
      <c r="G31" s="54">
        <v>12.67195810502283</v>
      </c>
      <c r="H31" s="54">
        <v>12.77521780821918</v>
      </c>
      <c r="I31" s="54">
        <v>0</v>
      </c>
      <c r="J31" s="54">
        <v>0</v>
      </c>
      <c r="K31" s="54">
        <v>2.9357305936073059</v>
      </c>
      <c r="L31" s="54">
        <v>2.9361872146118722</v>
      </c>
      <c r="M31" s="33">
        <v>25717</v>
      </c>
      <c r="N31" s="33">
        <v>25721</v>
      </c>
      <c r="O31" s="54">
        <v>10.023</v>
      </c>
      <c r="P31" s="54">
        <v>10.125999999999999</v>
      </c>
      <c r="Q31" s="33">
        <v>87801.48</v>
      </c>
      <c r="R31" s="33">
        <v>88703.76</v>
      </c>
      <c r="S31" s="31">
        <v>10.585000000000001</v>
      </c>
      <c r="T31" s="32">
        <v>92724.6</v>
      </c>
      <c r="U31" s="34">
        <v>0</v>
      </c>
      <c r="V31" s="34">
        <v>0</v>
      </c>
      <c r="W31" s="54">
        <v>0</v>
      </c>
      <c r="X31" s="54">
        <v>0</v>
      </c>
      <c r="Y31" s="54">
        <v>0</v>
      </c>
      <c r="Z31" s="54">
        <v>0</v>
      </c>
      <c r="AA31" s="32">
        <v>0</v>
      </c>
      <c r="AB31" s="32">
        <v>0</v>
      </c>
      <c r="AC31" s="32">
        <v>0</v>
      </c>
      <c r="AD31" s="32">
        <v>0</v>
      </c>
      <c r="AE31" s="55">
        <v>1.4085E-3</v>
      </c>
      <c r="AF31" s="55">
        <v>1.423E-3</v>
      </c>
      <c r="AG31" s="35">
        <v>0</v>
      </c>
      <c r="AH31" s="56">
        <v>1.4085E-3</v>
      </c>
      <c r="AI31" s="56">
        <v>1.423E-3</v>
      </c>
      <c r="AJ31" s="56">
        <v>1.4157499999999999E-3</v>
      </c>
      <c r="AK31" s="37">
        <v>0.99997246891774005</v>
      </c>
      <c r="AL31" s="37">
        <v>0.99996658584514864</v>
      </c>
      <c r="AM31" s="37">
        <v>1</v>
      </c>
      <c r="AN31" s="37">
        <v>1</v>
      </c>
      <c r="AO31" s="38">
        <v>0</v>
      </c>
      <c r="AP31" s="38">
        <v>0</v>
      </c>
      <c r="AQ31" s="57">
        <v>1</v>
      </c>
      <c r="AR31" s="57">
        <v>1</v>
      </c>
      <c r="AS31" s="54">
        <v>0</v>
      </c>
      <c r="AT31" s="54">
        <v>0</v>
      </c>
      <c r="AU31" s="54">
        <v>0</v>
      </c>
      <c r="AV31" s="54">
        <v>0</v>
      </c>
      <c r="AW31" s="54">
        <v>10.022704303500001</v>
      </c>
      <c r="AX31" s="54">
        <v>10.125884433</v>
      </c>
    </row>
    <row r="32" spans="2:50" x14ac:dyDescent="0.25">
      <c r="B32" s="28">
        <v>10082</v>
      </c>
      <c r="C32" s="29" t="s">
        <v>66</v>
      </c>
      <c r="D32" s="30">
        <v>1</v>
      </c>
      <c r="E32" s="30">
        <v>0</v>
      </c>
      <c r="F32" s="31">
        <v>0.12</v>
      </c>
      <c r="G32" s="54">
        <v>0.12266700913242008</v>
      </c>
      <c r="H32" s="54">
        <v>0.12525068493150684</v>
      </c>
      <c r="I32" s="54">
        <v>0</v>
      </c>
      <c r="J32" s="54">
        <v>0</v>
      </c>
      <c r="K32" s="54">
        <v>0</v>
      </c>
      <c r="L32" s="54">
        <v>0</v>
      </c>
      <c r="M32" s="33">
        <v>0</v>
      </c>
      <c r="N32" s="33">
        <v>0</v>
      </c>
      <c r="O32" s="54">
        <v>0.13</v>
      </c>
      <c r="P32" s="54">
        <v>0.13400000000000001</v>
      </c>
      <c r="Q32" s="33">
        <v>1138.8</v>
      </c>
      <c r="R32" s="33">
        <v>1173.8400000000001</v>
      </c>
      <c r="S32" s="31">
        <v>0.11899999999999999</v>
      </c>
      <c r="T32" s="32">
        <v>1042.44</v>
      </c>
      <c r="U32" s="34">
        <v>1.0999999999999999E-2</v>
      </c>
      <c r="V32" s="34">
        <v>1.4999999999999999E-2</v>
      </c>
      <c r="W32" s="54">
        <v>0</v>
      </c>
      <c r="X32" s="54">
        <v>0</v>
      </c>
      <c r="Y32" s="54">
        <v>1.0999999999999999E-2</v>
      </c>
      <c r="Z32" s="54">
        <v>1.4999999999999999E-2</v>
      </c>
      <c r="AA32" s="32">
        <v>0</v>
      </c>
      <c r="AB32" s="32">
        <v>0</v>
      </c>
      <c r="AC32" s="32">
        <v>0</v>
      </c>
      <c r="AD32" s="32">
        <v>0</v>
      </c>
      <c r="AE32" s="55">
        <v>1.6699999999999999E-5</v>
      </c>
      <c r="AF32" s="55">
        <v>1.6699999999999999E-5</v>
      </c>
      <c r="AG32" s="35">
        <v>0</v>
      </c>
      <c r="AH32" s="56">
        <v>1.6699999999999999E-5</v>
      </c>
      <c r="AI32" s="56">
        <v>1.6699999999999999E-5</v>
      </c>
      <c r="AJ32" s="56">
        <v>1.6699999999999999E-5</v>
      </c>
      <c r="AK32" s="37">
        <v>0.91248755323483222</v>
      </c>
      <c r="AL32" s="37">
        <v>0.8895971330496748</v>
      </c>
      <c r="AM32" s="37">
        <v>1.0924369747899161</v>
      </c>
      <c r="AN32" s="37">
        <v>1.1260504201680674</v>
      </c>
      <c r="AO32" s="38">
        <v>0</v>
      </c>
      <c r="AP32" s="38">
        <v>0</v>
      </c>
      <c r="AQ32" s="57">
        <v>1</v>
      </c>
      <c r="AR32" s="57">
        <v>1</v>
      </c>
      <c r="AS32" s="54">
        <v>0</v>
      </c>
      <c r="AT32" s="54">
        <v>0</v>
      </c>
      <c r="AU32" s="54">
        <v>0</v>
      </c>
      <c r="AV32" s="54">
        <v>0</v>
      </c>
      <c r="AW32" s="54">
        <v>0.12983504570000001</v>
      </c>
      <c r="AX32" s="54">
        <v>0.13383504569999999</v>
      </c>
    </row>
    <row r="33" spans="2:50" x14ac:dyDescent="0.25">
      <c r="B33" s="28">
        <v>10083</v>
      </c>
      <c r="C33" s="29" t="s">
        <v>67</v>
      </c>
      <c r="D33" s="30">
        <v>1</v>
      </c>
      <c r="E33" s="30">
        <v>0</v>
      </c>
      <c r="F33" s="31">
        <v>8.4879999999999995</v>
      </c>
      <c r="G33" s="54">
        <v>8.2455869863013724</v>
      </c>
      <c r="H33" s="54">
        <v>8.2847602739726032</v>
      </c>
      <c r="I33" s="54">
        <v>0</v>
      </c>
      <c r="J33" s="54">
        <v>0</v>
      </c>
      <c r="K33" s="54">
        <v>0</v>
      </c>
      <c r="L33" s="54">
        <v>0</v>
      </c>
      <c r="M33" s="33">
        <v>0</v>
      </c>
      <c r="N33" s="33">
        <v>0</v>
      </c>
      <c r="O33" s="54">
        <v>8.6140000000000008</v>
      </c>
      <c r="P33" s="54">
        <v>8.7379999999999995</v>
      </c>
      <c r="Q33" s="33">
        <v>75458.640000000014</v>
      </c>
      <c r="R33" s="33">
        <v>76544.87999999999</v>
      </c>
      <c r="S33" s="31">
        <v>8.3979999999999997</v>
      </c>
      <c r="T33" s="32">
        <v>73566.48</v>
      </c>
      <c r="U33" s="34">
        <v>0.216</v>
      </c>
      <c r="V33" s="34">
        <v>0.34</v>
      </c>
      <c r="W33" s="54">
        <v>0</v>
      </c>
      <c r="X33" s="54">
        <v>0</v>
      </c>
      <c r="Y33" s="54">
        <v>0.216</v>
      </c>
      <c r="Z33" s="54">
        <v>0.34</v>
      </c>
      <c r="AA33" s="32">
        <v>0</v>
      </c>
      <c r="AB33" s="32">
        <v>0</v>
      </c>
      <c r="AC33" s="32">
        <v>0</v>
      </c>
      <c r="AD33" s="32">
        <v>0</v>
      </c>
      <c r="AE33" s="55">
        <v>1.1802E-3</v>
      </c>
      <c r="AF33" s="55">
        <v>1.1802E-3</v>
      </c>
      <c r="AG33" s="35">
        <v>0</v>
      </c>
      <c r="AH33" s="56">
        <v>1.1802E-3</v>
      </c>
      <c r="AI33" s="56">
        <v>1.1802E-3</v>
      </c>
      <c r="AJ33" s="56">
        <v>1.1802E-3</v>
      </c>
      <c r="AK33" s="37">
        <v>0.97494833207612874</v>
      </c>
      <c r="AL33" s="37">
        <v>0.96105923464155474</v>
      </c>
      <c r="AM33" s="37">
        <v>1.0257204096213386</v>
      </c>
      <c r="AN33" s="37">
        <v>1.0404858299595141</v>
      </c>
      <c r="AO33" s="38">
        <v>0</v>
      </c>
      <c r="AP33" s="38">
        <v>0</v>
      </c>
      <c r="AQ33" s="57">
        <v>1</v>
      </c>
      <c r="AR33" s="57">
        <v>1</v>
      </c>
      <c r="AS33" s="54">
        <v>0</v>
      </c>
      <c r="AT33" s="54">
        <v>0</v>
      </c>
      <c r="AU33" s="54">
        <v>0</v>
      </c>
      <c r="AV33" s="54">
        <v>0</v>
      </c>
      <c r="AW33" s="54">
        <v>8.6141509541999994</v>
      </c>
      <c r="AX33" s="54">
        <v>8.7381509542</v>
      </c>
    </row>
    <row r="34" spans="2:50" x14ac:dyDescent="0.25">
      <c r="B34" s="28">
        <v>10086</v>
      </c>
      <c r="C34" s="29" t="s">
        <v>68</v>
      </c>
      <c r="D34" s="30">
        <v>1</v>
      </c>
      <c r="E34" s="30">
        <v>0</v>
      </c>
      <c r="F34" s="31">
        <v>4.0039999999999996</v>
      </c>
      <c r="G34" s="54">
        <v>3.8510972602739737</v>
      </c>
      <c r="H34" s="54">
        <v>3.9060530821917809</v>
      </c>
      <c r="I34" s="54">
        <v>0</v>
      </c>
      <c r="J34" s="54">
        <v>0</v>
      </c>
      <c r="K34" s="54">
        <v>0</v>
      </c>
      <c r="L34" s="54">
        <v>0</v>
      </c>
      <c r="M34" s="33">
        <v>0</v>
      </c>
      <c r="N34" s="33">
        <v>0</v>
      </c>
      <c r="O34" s="54">
        <v>4.149</v>
      </c>
      <c r="P34" s="54">
        <v>4.2329999999999997</v>
      </c>
      <c r="Q34" s="33">
        <v>36345.24</v>
      </c>
      <c r="R34" s="33">
        <v>37081.079999999994</v>
      </c>
      <c r="S34" s="31">
        <v>3.9620000000000002</v>
      </c>
      <c r="T34" s="32">
        <v>34707.120000000003</v>
      </c>
      <c r="U34" s="34">
        <v>0.187</v>
      </c>
      <c r="V34" s="34">
        <v>0.27100000000000002</v>
      </c>
      <c r="W34" s="54">
        <v>0</v>
      </c>
      <c r="X34" s="54">
        <v>0</v>
      </c>
      <c r="Y34" s="54">
        <v>0.187</v>
      </c>
      <c r="Z34" s="54">
        <v>0.27100000000000002</v>
      </c>
      <c r="AA34" s="32">
        <v>0</v>
      </c>
      <c r="AB34" s="32">
        <v>0</v>
      </c>
      <c r="AC34" s="32">
        <v>0</v>
      </c>
      <c r="AD34" s="32">
        <v>0</v>
      </c>
      <c r="AE34" s="55">
        <v>5.5679999999999998E-4</v>
      </c>
      <c r="AF34" s="55">
        <v>5.5679999999999998E-4</v>
      </c>
      <c r="AG34" s="35">
        <v>0</v>
      </c>
      <c r="AH34" s="56">
        <v>5.5679999999999998E-4</v>
      </c>
      <c r="AI34" s="56">
        <v>5.5679999999999998E-4</v>
      </c>
      <c r="AJ34" s="56">
        <v>5.5679999999999998E-4</v>
      </c>
      <c r="AK34" s="37">
        <v>0.95486595360864124</v>
      </c>
      <c r="AL34" s="37">
        <v>0.93608750018314124</v>
      </c>
      <c r="AM34" s="37">
        <v>1.047198384654215</v>
      </c>
      <c r="AN34" s="37">
        <v>1.0683997980817768</v>
      </c>
      <c r="AO34" s="38">
        <v>0</v>
      </c>
      <c r="AP34" s="38">
        <v>0</v>
      </c>
      <c r="AQ34" s="57">
        <v>1</v>
      </c>
      <c r="AR34" s="57">
        <v>1</v>
      </c>
      <c r="AS34" s="54">
        <v>0</v>
      </c>
      <c r="AT34" s="54">
        <v>0</v>
      </c>
      <c r="AU34" s="54">
        <v>0</v>
      </c>
      <c r="AV34" s="54">
        <v>0</v>
      </c>
      <c r="AW34" s="54">
        <v>4.1491169727999999</v>
      </c>
      <c r="AX34" s="54">
        <v>4.2331169728000004</v>
      </c>
    </row>
    <row r="35" spans="2:50" x14ac:dyDescent="0.25">
      <c r="B35" s="28">
        <v>10087</v>
      </c>
      <c r="C35" s="29" t="s">
        <v>69</v>
      </c>
      <c r="D35" s="30">
        <v>1</v>
      </c>
      <c r="E35" s="30">
        <v>0</v>
      </c>
      <c r="F35" s="31">
        <v>86.754999999999995</v>
      </c>
      <c r="G35" s="54">
        <v>84.214448401826488</v>
      </c>
      <c r="H35" s="54">
        <v>84.229340410958898</v>
      </c>
      <c r="I35" s="54">
        <v>0</v>
      </c>
      <c r="J35" s="54">
        <v>0</v>
      </c>
      <c r="K35" s="54">
        <v>8.6415525114155248E-2</v>
      </c>
      <c r="L35" s="54">
        <v>8.6643835616438361E-2</v>
      </c>
      <c r="M35" s="33">
        <v>757</v>
      </c>
      <c r="N35" s="33">
        <v>759</v>
      </c>
      <c r="O35" s="54">
        <v>85.227999999999994</v>
      </c>
      <c r="P35" s="54">
        <v>85.340999999999994</v>
      </c>
      <c r="Q35" s="33">
        <v>746597.27999999991</v>
      </c>
      <c r="R35" s="33">
        <v>747587.15999999992</v>
      </c>
      <c r="S35" s="31">
        <v>85.835999999999999</v>
      </c>
      <c r="T35" s="32">
        <v>751923.36</v>
      </c>
      <c r="U35" s="34">
        <v>0</v>
      </c>
      <c r="V35" s="34">
        <v>0</v>
      </c>
      <c r="W35" s="54">
        <v>0</v>
      </c>
      <c r="X35" s="54">
        <v>0</v>
      </c>
      <c r="Y35" s="54">
        <v>0</v>
      </c>
      <c r="Z35" s="54">
        <v>0</v>
      </c>
      <c r="AA35" s="32">
        <v>0</v>
      </c>
      <c r="AB35" s="32">
        <v>0</v>
      </c>
      <c r="AC35" s="32">
        <v>0</v>
      </c>
      <c r="AD35" s="32">
        <v>0</v>
      </c>
      <c r="AE35" s="55">
        <v>1.19772E-2</v>
      </c>
      <c r="AF35" s="55">
        <v>1.1993E-2</v>
      </c>
      <c r="AG35" s="35">
        <v>0</v>
      </c>
      <c r="AH35" s="56">
        <v>1.19772E-2</v>
      </c>
      <c r="AI35" s="56">
        <v>1.1993E-2</v>
      </c>
      <c r="AJ35" s="56">
        <v>1.19851E-2</v>
      </c>
      <c r="AK35" s="37">
        <v>1</v>
      </c>
      <c r="AL35" s="37">
        <v>0.99999160324392578</v>
      </c>
      <c r="AM35" s="37">
        <v>1</v>
      </c>
      <c r="AN35" s="37">
        <v>1</v>
      </c>
      <c r="AO35" s="38">
        <v>0</v>
      </c>
      <c r="AP35" s="38">
        <v>0</v>
      </c>
      <c r="AQ35" s="57">
        <v>1</v>
      </c>
      <c r="AR35" s="57">
        <v>1</v>
      </c>
      <c r="AS35" s="54">
        <v>0</v>
      </c>
      <c r="AT35" s="54">
        <v>0</v>
      </c>
      <c r="AU35" s="54">
        <v>0</v>
      </c>
      <c r="AV35" s="54">
        <v>0</v>
      </c>
      <c r="AW35" s="54">
        <v>85.228210141200009</v>
      </c>
      <c r="AX35" s="54">
        <v>85.340640903000008</v>
      </c>
    </row>
    <row r="36" spans="2:50" x14ac:dyDescent="0.25">
      <c r="B36" s="28">
        <v>10089</v>
      </c>
      <c r="C36" s="29" t="s">
        <v>70</v>
      </c>
      <c r="D36" s="30">
        <v>1</v>
      </c>
      <c r="E36" s="30">
        <v>0</v>
      </c>
      <c r="F36" s="31">
        <v>102.651</v>
      </c>
      <c r="G36" s="54">
        <v>110.48564577625571</v>
      </c>
      <c r="H36" s="54">
        <v>115.48771015981734</v>
      </c>
      <c r="I36" s="54">
        <v>0</v>
      </c>
      <c r="J36" s="54">
        <v>0</v>
      </c>
      <c r="K36" s="54">
        <v>0</v>
      </c>
      <c r="L36" s="54">
        <v>0</v>
      </c>
      <c r="M36" s="33">
        <v>0</v>
      </c>
      <c r="N36" s="33">
        <v>0</v>
      </c>
      <c r="O36" s="54">
        <v>110.486</v>
      </c>
      <c r="P36" s="54">
        <v>115.488</v>
      </c>
      <c r="Q36" s="33">
        <v>967857.36</v>
      </c>
      <c r="R36" s="33">
        <v>1011674.88</v>
      </c>
      <c r="S36" s="31">
        <v>101.56399999999999</v>
      </c>
      <c r="T36" s="32">
        <v>889700.6399999999</v>
      </c>
      <c r="U36" s="34">
        <v>8.9220000000000006</v>
      </c>
      <c r="V36" s="34">
        <v>13.923999999999999</v>
      </c>
      <c r="W36" s="54">
        <v>8.9220000000000006</v>
      </c>
      <c r="X36" s="54">
        <v>13.923999999999999</v>
      </c>
      <c r="Y36" s="54">
        <v>0</v>
      </c>
      <c r="Z36" s="54">
        <v>0</v>
      </c>
      <c r="AA36" s="32">
        <v>0</v>
      </c>
      <c r="AB36" s="32">
        <v>5</v>
      </c>
      <c r="AC36" s="32">
        <v>8.9220000000000006</v>
      </c>
      <c r="AD36" s="32">
        <v>8.9239999999999995</v>
      </c>
      <c r="AE36" s="55">
        <v>1.42729E-2</v>
      </c>
      <c r="AF36" s="55">
        <v>1.42729E-2</v>
      </c>
      <c r="AG36" s="35">
        <v>0</v>
      </c>
      <c r="AH36" s="56">
        <v>1.42729E-2</v>
      </c>
      <c r="AI36" s="56">
        <v>1.42729E-2</v>
      </c>
      <c r="AJ36" s="56">
        <v>1.42729E-2</v>
      </c>
      <c r="AK36" s="37">
        <v>0.91925167728645329</v>
      </c>
      <c r="AL36" s="37">
        <v>0.87943658475851227</v>
      </c>
      <c r="AM36" s="37">
        <v>1.0878460871962508</v>
      </c>
      <c r="AN36" s="37">
        <v>1.1370958213540232</v>
      </c>
      <c r="AO36" s="38">
        <v>0</v>
      </c>
      <c r="AP36" s="38">
        <v>0</v>
      </c>
      <c r="AQ36" s="57">
        <v>3</v>
      </c>
      <c r="AR36" s="57">
        <v>1</v>
      </c>
      <c r="AS36" s="54">
        <v>4.3040000000000003</v>
      </c>
      <c r="AT36" s="54">
        <v>0</v>
      </c>
      <c r="AU36" s="54">
        <v>4.6180000000000003</v>
      </c>
      <c r="AV36" s="54">
        <v>13.923999999999999</v>
      </c>
      <c r="AW36" s="54">
        <v>106.1821151959</v>
      </c>
      <c r="AX36" s="54">
        <v>115.48811519590001</v>
      </c>
    </row>
    <row r="37" spans="2:50" x14ac:dyDescent="0.25">
      <c r="B37" s="28">
        <v>10091</v>
      </c>
      <c r="C37" s="29" t="s">
        <v>71</v>
      </c>
      <c r="D37" s="30">
        <v>1</v>
      </c>
      <c r="E37" s="30">
        <v>0</v>
      </c>
      <c r="F37" s="31">
        <v>9.5630000000000006</v>
      </c>
      <c r="G37" s="54">
        <v>9.1775160958904127</v>
      </c>
      <c r="H37" s="54">
        <v>9.1775160958904127</v>
      </c>
      <c r="I37" s="54">
        <v>0</v>
      </c>
      <c r="J37" s="54">
        <v>0</v>
      </c>
      <c r="K37" s="54">
        <v>0</v>
      </c>
      <c r="L37" s="54">
        <v>0</v>
      </c>
      <c r="M37" s="33">
        <v>0</v>
      </c>
      <c r="N37" s="33">
        <v>0</v>
      </c>
      <c r="O37" s="54">
        <v>9.0630000000000006</v>
      </c>
      <c r="P37" s="54">
        <v>9.0630000000000006</v>
      </c>
      <c r="Q37" s="33">
        <v>79391.88</v>
      </c>
      <c r="R37" s="33">
        <v>79391.88</v>
      </c>
      <c r="S37" s="31">
        <v>9.4619999999999997</v>
      </c>
      <c r="T37" s="32">
        <v>82887.12</v>
      </c>
      <c r="U37" s="34">
        <v>0</v>
      </c>
      <c r="V37" s="34">
        <v>0</v>
      </c>
      <c r="W37" s="54">
        <v>0</v>
      </c>
      <c r="X37" s="54">
        <v>0</v>
      </c>
      <c r="Y37" s="54">
        <v>0</v>
      </c>
      <c r="Z37" s="54">
        <v>0</v>
      </c>
      <c r="AA37" s="32">
        <v>0</v>
      </c>
      <c r="AB37" s="32">
        <v>0</v>
      </c>
      <c r="AC37" s="32">
        <v>0</v>
      </c>
      <c r="AD37" s="32">
        <v>0</v>
      </c>
      <c r="AE37" s="55">
        <v>1.2735999999999999E-3</v>
      </c>
      <c r="AF37" s="55">
        <v>1.2735999999999999E-3</v>
      </c>
      <c r="AG37" s="35">
        <v>0</v>
      </c>
      <c r="AH37" s="56">
        <v>1.2735999999999999E-3</v>
      </c>
      <c r="AI37" s="56">
        <v>1.2735999999999999E-3</v>
      </c>
      <c r="AJ37" s="56">
        <v>1.2735999999999999E-3</v>
      </c>
      <c r="AK37" s="37">
        <v>0.99993019947715878</v>
      </c>
      <c r="AL37" s="37">
        <v>0.99993019947715878</v>
      </c>
      <c r="AM37" s="37">
        <v>1</v>
      </c>
      <c r="AN37" s="37">
        <v>1</v>
      </c>
      <c r="AO37" s="38">
        <v>0</v>
      </c>
      <c r="AP37" s="38">
        <v>0</v>
      </c>
      <c r="AQ37" s="57">
        <v>1</v>
      </c>
      <c r="AR37" s="57">
        <v>1</v>
      </c>
      <c r="AS37" s="54">
        <v>0</v>
      </c>
      <c r="AT37" s="54">
        <v>0</v>
      </c>
      <c r="AU37" s="54">
        <v>0</v>
      </c>
      <c r="AV37" s="54">
        <v>0</v>
      </c>
      <c r="AW37" s="54">
        <v>9.0627733056000004</v>
      </c>
      <c r="AX37" s="54">
        <v>9.0627733056000004</v>
      </c>
    </row>
    <row r="38" spans="2:50" x14ac:dyDescent="0.25">
      <c r="B38" s="28">
        <v>10094</v>
      </c>
      <c r="C38" s="29" t="s">
        <v>72</v>
      </c>
      <c r="D38" s="30">
        <v>1</v>
      </c>
      <c r="E38" s="30">
        <v>0</v>
      </c>
      <c r="F38" s="31">
        <v>3.1030000000000002</v>
      </c>
      <c r="G38" s="54">
        <v>3.0673615296803654</v>
      </c>
      <c r="H38" s="54">
        <v>3.0502397260273981</v>
      </c>
      <c r="I38" s="54">
        <v>0</v>
      </c>
      <c r="J38" s="54">
        <v>0</v>
      </c>
      <c r="K38" s="54">
        <v>0.11255707762557078</v>
      </c>
      <c r="L38" s="54">
        <v>0.11267123287671232</v>
      </c>
      <c r="M38" s="33">
        <v>986</v>
      </c>
      <c r="N38" s="33">
        <v>987</v>
      </c>
      <c r="O38" s="54">
        <v>2.988</v>
      </c>
      <c r="P38" s="54">
        <v>2.9790000000000001</v>
      </c>
      <c r="Q38" s="33">
        <v>26174.880000000001</v>
      </c>
      <c r="R38" s="33">
        <v>26096.04</v>
      </c>
      <c r="S38" s="31">
        <v>3.07</v>
      </c>
      <c r="T38" s="32">
        <v>26893.199999999997</v>
      </c>
      <c r="U38" s="34">
        <v>0</v>
      </c>
      <c r="V38" s="34">
        <v>0</v>
      </c>
      <c r="W38" s="54">
        <v>0</v>
      </c>
      <c r="X38" s="54">
        <v>0</v>
      </c>
      <c r="Y38" s="54">
        <v>0</v>
      </c>
      <c r="Z38" s="54">
        <v>0</v>
      </c>
      <c r="AA38" s="32">
        <v>0</v>
      </c>
      <c r="AB38" s="32">
        <v>0</v>
      </c>
      <c r="AC38" s="32">
        <v>0</v>
      </c>
      <c r="AD38" s="32">
        <v>0</v>
      </c>
      <c r="AE38" s="55">
        <v>4.1990000000000001E-4</v>
      </c>
      <c r="AF38" s="55">
        <v>4.1859999999999998E-4</v>
      </c>
      <c r="AG38" s="35">
        <v>0</v>
      </c>
      <c r="AH38" s="56">
        <v>4.1990000000000001E-4</v>
      </c>
      <c r="AI38" s="56">
        <v>4.1859999999999998E-4</v>
      </c>
      <c r="AJ38" s="56">
        <v>4.1925000000000003E-4</v>
      </c>
      <c r="AK38" s="37">
        <v>1</v>
      </c>
      <c r="AL38" s="37">
        <v>0.99976118733812636</v>
      </c>
      <c r="AM38" s="37">
        <v>1</v>
      </c>
      <c r="AN38" s="37">
        <v>1</v>
      </c>
      <c r="AO38" s="38">
        <v>0</v>
      </c>
      <c r="AP38" s="38">
        <v>0</v>
      </c>
      <c r="AQ38" s="57">
        <v>1</v>
      </c>
      <c r="AR38" s="57">
        <v>1</v>
      </c>
      <c r="AS38" s="54">
        <v>0</v>
      </c>
      <c r="AT38" s="54">
        <v>0</v>
      </c>
      <c r="AU38" s="54">
        <v>0</v>
      </c>
      <c r="AV38" s="54">
        <v>0</v>
      </c>
      <c r="AW38" s="54">
        <v>2.9879542329</v>
      </c>
      <c r="AX38" s="54">
        <v>2.9787036005999998</v>
      </c>
    </row>
    <row r="39" spans="2:50" x14ac:dyDescent="0.25">
      <c r="B39" s="28">
        <v>10095</v>
      </c>
      <c r="C39" s="29" t="s">
        <v>73</v>
      </c>
      <c r="D39" s="30">
        <v>1</v>
      </c>
      <c r="E39" s="30">
        <v>0</v>
      </c>
      <c r="F39" s="31">
        <v>3.6970000000000001</v>
      </c>
      <c r="G39" s="54">
        <v>3.6426476027397259</v>
      </c>
      <c r="H39" s="54">
        <v>3.6640764840182647</v>
      </c>
      <c r="I39" s="54">
        <v>0</v>
      </c>
      <c r="J39" s="54">
        <v>0</v>
      </c>
      <c r="K39" s="54">
        <v>0</v>
      </c>
      <c r="L39" s="54">
        <v>0</v>
      </c>
      <c r="M39" s="33">
        <v>0</v>
      </c>
      <c r="N39" s="33">
        <v>0</v>
      </c>
      <c r="O39" s="54">
        <v>3.7810000000000001</v>
      </c>
      <c r="P39" s="54">
        <v>3.8250000000000002</v>
      </c>
      <c r="Q39" s="33">
        <v>33121.56</v>
      </c>
      <c r="R39" s="33">
        <v>33507</v>
      </c>
      <c r="S39" s="31">
        <v>3.6579999999999999</v>
      </c>
      <c r="T39" s="32">
        <v>32044.079999999998</v>
      </c>
      <c r="U39" s="34">
        <v>0.123</v>
      </c>
      <c r="V39" s="34">
        <v>0.16700000000000001</v>
      </c>
      <c r="W39" s="54">
        <v>0</v>
      </c>
      <c r="X39" s="54">
        <v>0</v>
      </c>
      <c r="Y39" s="54">
        <v>0.123</v>
      </c>
      <c r="Z39" s="54">
        <v>0.16700000000000001</v>
      </c>
      <c r="AA39" s="32">
        <v>0</v>
      </c>
      <c r="AB39" s="32">
        <v>0</v>
      </c>
      <c r="AC39" s="32">
        <v>0</v>
      </c>
      <c r="AD39" s="32">
        <v>0</v>
      </c>
      <c r="AE39" s="55">
        <v>5.1409999999999997E-4</v>
      </c>
      <c r="AF39" s="55">
        <v>5.1409999999999997E-4</v>
      </c>
      <c r="AG39" s="35">
        <v>0</v>
      </c>
      <c r="AH39" s="56">
        <v>5.1409999999999997E-4</v>
      </c>
      <c r="AI39" s="56">
        <v>5.1409999999999997E-4</v>
      </c>
      <c r="AJ39" s="56">
        <v>5.1409999999999997E-4</v>
      </c>
      <c r="AK39" s="37">
        <v>0.96744074559225934</v>
      </c>
      <c r="AL39" s="37">
        <v>0.9564311639373263</v>
      </c>
      <c r="AM39" s="37">
        <v>1.033624931656643</v>
      </c>
      <c r="AN39" s="37">
        <v>1.0456533624931657</v>
      </c>
      <c r="AO39" s="38">
        <v>0</v>
      </c>
      <c r="AP39" s="38">
        <v>0</v>
      </c>
      <c r="AQ39" s="57">
        <v>1</v>
      </c>
      <c r="AR39" s="57">
        <v>1</v>
      </c>
      <c r="AS39" s="54">
        <v>0</v>
      </c>
      <c r="AT39" s="54">
        <v>0</v>
      </c>
      <c r="AU39" s="54">
        <v>0</v>
      </c>
      <c r="AV39" s="54">
        <v>0</v>
      </c>
      <c r="AW39" s="54">
        <v>3.7812692811000002</v>
      </c>
      <c r="AX39" s="54">
        <v>3.8252692810999998</v>
      </c>
    </row>
    <row r="40" spans="2:50" x14ac:dyDescent="0.25">
      <c r="B40" s="28">
        <v>10097</v>
      </c>
      <c r="C40" s="29" t="s">
        <v>74</v>
      </c>
      <c r="D40" s="30">
        <v>1</v>
      </c>
      <c r="E40" s="30">
        <v>0</v>
      </c>
      <c r="F40" s="31">
        <v>2.0680000000000001</v>
      </c>
      <c r="G40" s="54">
        <v>2.141910159817352</v>
      </c>
      <c r="H40" s="54">
        <v>2.1726469178082195</v>
      </c>
      <c r="I40" s="54">
        <v>0</v>
      </c>
      <c r="J40" s="54">
        <v>0</v>
      </c>
      <c r="K40" s="54">
        <v>0</v>
      </c>
      <c r="L40" s="54">
        <v>0</v>
      </c>
      <c r="M40" s="33">
        <v>0</v>
      </c>
      <c r="N40" s="33">
        <v>0</v>
      </c>
      <c r="O40" s="54">
        <v>2.1850000000000001</v>
      </c>
      <c r="P40" s="54">
        <v>2.2229999999999999</v>
      </c>
      <c r="Q40" s="33">
        <v>19140.600000000002</v>
      </c>
      <c r="R40" s="33">
        <v>19473.48</v>
      </c>
      <c r="S40" s="31">
        <v>2.0459999999999998</v>
      </c>
      <c r="T40" s="32">
        <v>17922.96</v>
      </c>
      <c r="U40" s="34">
        <v>0.13900000000000001</v>
      </c>
      <c r="V40" s="34">
        <v>0.17699999999999999</v>
      </c>
      <c r="W40" s="54">
        <v>0</v>
      </c>
      <c r="X40" s="54">
        <v>0</v>
      </c>
      <c r="Y40" s="54">
        <v>0.13900000000000001</v>
      </c>
      <c r="Z40" s="54">
        <v>0.17699999999999999</v>
      </c>
      <c r="AA40" s="32">
        <v>0</v>
      </c>
      <c r="AB40" s="32">
        <v>0</v>
      </c>
      <c r="AC40" s="32">
        <v>0</v>
      </c>
      <c r="AD40" s="32">
        <v>0</v>
      </c>
      <c r="AE40" s="55">
        <v>2.875E-4</v>
      </c>
      <c r="AF40" s="55">
        <v>2.875E-4</v>
      </c>
      <c r="AG40" s="35">
        <v>0</v>
      </c>
      <c r="AH40" s="56">
        <v>2.875E-4</v>
      </c>
      <c r="AI40" s="56">
        <v>2.875E-4</v>
      </c>
      <c r="AJ40" s="56">
        <v>2.875E-4</v>
      </c>
      <c r="AK40" s="37">
        <v>0.93631040923832021</v>
      </c>
      <c r="AL40" s="37">
        <v>0.92009956229695578</v>
      </c>
      <c r="AM40" s="37">
        <v>1.067937438905181</v>
      </c>
      <c r="AN40" s="37">
        <v>1.0865102639296187</v>
      </c>
      <c r="AO40" s="38">
        <v>0</v>
      </c>
      <c r="AP40" s="38">
        <v>0</v>
      </c>
      <c r="AQ40" s="57">
        <v>1</v>
      </c>
      <c r="AR40" s="57">
        <v>1</v>
      </c>
      <c r="AS40" s="54">
        <v>0</v>
      </c>
      <c r="AT40" s="54">
        <v>0</v>
      </c>
      <c r="AU40" s="54">
        <v>0</v>
      </c>
      <c r="AV40" s="54">
        <v>0</v>
      </c>
      <c r="AW40" s="54">
        <v>2.1848129125</v>
      </c>
      <c r="AX40" s="54">
        <v>2.2228129125000002</v>
      </c>
    </row>
    <row r="41" spans="2:50" x14ac:dyDescent="0.25">
      <c r="B41" s="28">
        <v>10101</v>
      </c>
      <c r="C41" s="29" t="s">
        <v>75</v>
      </c>
      <c r="D41" s="30">
        <v>1</v>
      </c>
      <c r="E41" s="30">
        <v>0</v>
      </c>
      <c r="F41" s="31">
        <v>77.162000000000006</v>
      </c>
      <c r="G41" s="54">
        <v>78.276596347031969</v>
      </c>
      <c r="H41" s="54">
        <v>78.915747488584472</v>
      </c>
      <c r="I41" s="54">
        <v>0</v>
      </c>
      <c r="J41" s="54">
        <v>0</v>
      </c>
      <c r="K41" s="54">
        <v>0</v>
      </c>
      <c r="L41" s="54">
        <v>0</v>
      </c>
      <c r="M41" s="33">
        <v>0</v>
      </c>
      <c r="N41" s="33">
        <v>0</v>
      </c>
      <c r="O41" s="54">
        <v>78.277000000000001</v>
      </c>
      <c r="P41" s="54">
        <v>78.915999999999997</v>
      </c>
      <c r="Q41" s="33">
        <v>685706.52</v>
      </c>
      <c r="R41" s="33">
        <v>691304.15999999992</v>
      </c>
      <c r="S41" s="31">
        <v>76.344999999999999</v>
      </c>
      <c r="T41" s="32">
        <v>668782.19999999995</v>
      </c>
      <c r="U41" s="34">
        <v>1.9319999999999999</v>
      </c>
      <c r="V41" s="34">
        <v>2.5710000000000002</v>
      </c>
      <c r="W41" s="54">
        <v>1.9319999999999999</v>
      </c>
      <c r="X41" s="54">
        <v>2.5710000000000002</v>
      </c>
      <c r="Y41" s="54">
        <v>0</v>
      </c>
      <c r="Z41" s="54">
        <v>0</v>
      </c>
      <c r="AA41" s="32">
        <v>0</v>
      </c>
      <c r="AB41" s="32">
        <v>1</v>
      </c>
      <c r="AC41" s="32">
        <v>1.9319999999999999</v>
      </c>
      <c r="AD41" s="32">
        <v>1.5710000000000002</v>
      </c>
      <c r="AE41" s="55">
        <v>1.07288E-2</v>
      </c>
      <c r="AF41" s="55">
        <v>1.07288E-2</v>
      </c>
      <c r="AG41" s="35">
        <v>0</v>
      </c>
      <c r="AH41" s="56">
        <v>1.07288E-2</v>
      </c>
      <c r="AI41" s="56">
        <v>1.07288E-2</v>
      </c>
      <c r="AJ41" s="56">
        <v>1.07288E-2</v>
      </c>
      <c r="AK41" s="37">
        <v>0.97532033856350697</v>
      </c>
      <c r="AL41" s="37">
        <v>0.96742107305201908</v>
      </c>
      <c r="AM41" s="37">
        <v>1.0253061759119786</v>
      </c>
      <c r="AN41" s="37">
        <v>1.0336760757089527</v>
      </c>
      <c r="AO41" s="38">
        <v>5.1270000000000003E-2</v>
      </c>
      <c r="AP41" s="38">
        <v>5.1679999999999997E-2</v>
      </c>
      <c r="AQ41" s="57">
        <v>3</v>
      </c>
      <c r="AR41" s="57">
        <v>3</v>
      </c>
      <c r="AS41" s="54">
        <v>0.67300000000000004</v>
      </c>
      <c r="AT41" s="54">
        <v>0.67300000000000004</v>
      </c>
      <c r="AU41" s="54">
        <v>1.2589999999999999</v>
      </c>
      <c r="AV41" s="54">
        <v>1.8980000000000001</v>
      </c>
      <c r="AW41" s="54">
        <v>77.603756784799998</v>
      </c>
      <c r="AX41" s="54">
        <v>78.242756784799994</v>
      </c>
    </row>
    <row r="42" spans="2:50" x14ac:dyDescent="0.25">
      <c r="B42" s="28">
        <v>10103</v>
      </c>
      <c r="C42" s="29" t="s">
        <v>76</v>
      </c>
      <c r="D42" s="30">
        <v>1</v>
      </c>
      <c r="E42" s="30">
        <v>0</v>
      </c>
      <c r="F42" s="31">
        <v>323.245</v>
      </c>
      <c r="G42" s="54">
        <v>526.20661643835615</v>
      </c>
      <c r="H42" s="54">
        <v>528.26812488584483</v>
      </c>
      <c r="I42" s="54">
        <v>0</v>
      </c>
      <c r="J42" s="54">
        <v>0</v>
      </c>
      <c r="K42" s="54">
        <v>225.94851598173517</v>
      </c>
      <c r="L42" s="54">
        <v>225.94851598173517</v>
      </c>
      <c r="M42" s="33">
        <v>1979309</v>
      </c>
      <c r="N42" s="33">
        <v>1979309</v>
      </c>
      <c r="O42" s="54">
        <v>300.25799999999998</v>
      </c>
      <c r="P42" s="54">
        <v>302.32</v>
      </c>
      <c r="Q42" s="33">
        <v>2630260.0799999996</v>
      </c>
      <c r="R42" s="33">
        <v>2648323.1999999997</v>
      </c>
      <c r="S42" s="31">
        <v>319.822</v>
      </c>
      <c r="T42" s="32">
        <v>2801640.72</v>
      </c>
      <c r="U42" s="34">
        <v>8.9879999999999995</v>
      </c>
      <c r="V42" s="34">
        <v>13.824</v>
      </c>
      <c r="W42" s="54">
        <v>8.9879999999999995</v>
      </c>
      <c r="X42" s="54">
        <v>13.824</v>
      </c>
      <c r="Y42" s="54">
        <v>0</v>
      </c>
      <c r="Z42" s="54">
        <v>0</v>
      </c>
      <c r="AA42" s="32">
        <v>0</v>
      </c>
      <c r="AB42" s="32">
        <v>0</v>
      </c>
      <c r="AC42" s="32">
        <v>8.9879999999999995</v>
      </c>
      <c r="AD42" s="32">
        <v>13.824</v>
      </c>
      <c r="AE42" s="55">
        <v>4.2195499999999997E-2</v>
      </c>
      <c r="AF42" s="55">
        <v>4.2485299999999997E-2</v>
      </c>
      <c r="AG42" s="35">
        <v>2.18596E-2</v>
      </c>
      <c r="AH42" s="56">
        <v>2.0335899999999997E-2</v>
      </c>
      <c r="AI42" s="56">
        <v>2.0625699999999997E-2</v>
      </c>
      <c r="AJ42" s="56">
        <v>2.0480799999999997E-2</v>
      </c>
      <c r="AK42" s="37">
        <v>0.98379882643816663</v>
      </c>
      <c r="AL42" s="37">
        <v>0.97529677709325568</v>
      </c>
      <c r="AM42" s="37">
        <v>1</v>
      </c>
      <c r="AN42" s="37">
        <v>1</v>
      </c>
      <c r="AO42" s="38">
        <v>0</v>
      </c>
      <c r="AP42" s="38">
        <v>0</v>
      </c>
      <c r="AQ42" s="57">
        <v>4</v>
      </c>
      <c r="AR42" s="57">
        <v>4</v>
      </c>
      <c r="AS42" s="54">
        <v>0</v>
      </c>
      <c r="AT42" s="54">
        <v>0</v>
      </c>
      <c r="AU42" s="54">
        <v>0</v>
      </c>
      <c r="AV42" s="54">
        <v>0</v>
      </c>
      <c r="AW42" s="54">
        <v>300.25773478049996</v>
      </c>
      <c r="AX42" s="54">
        <v>302.31991419629998</v>
      </c>
    </row>
    <row r="43" spans="2:50" x14ac:dyDescent="0.25">
      <c r="B43" s="28">
        <v>10105</v>
      </c>
      <c r="C43" s="29" t="s">
        <v>77</v>
      </c>
      <c r="D43" s="30">
        <v>1</v>
      </c>
      <c r="E43" s="30">
        <v>0</v>
      </c>
      <c r="F43" s="31">
        <v>94.974000000000004</v>
      </c>
      <c r="G43" s="54">
        <v>94.643453310502295</v>
      </c>
      <c r="H43" s="54">
        <v>99.403084360730574</v>
      </c>
      <c r="I43" s="54">
        <v>0</v>
      </c>
      <c r="J43" s="54">
        <v>0</v>
      </c>
      <c r="K43" s="54">
        <v>0</v>
      </c>
      <c r="L43" s="54">
        <v>0</v>
      </c>
      <c r="M43" s="33">
        <v>0</v>
      </c>
      <c r="N43" s="33">
        <v>0</v>
      </c>
      <c r="O43" s="54">
        <v>94.643000000000001</v>
      </c>
      <c r="P43" s="54">
        <v>99.403000000000006</v>
      </c>
      <c r="Q43" s="33">
        <v>829072.68</v>
      </c>
      <c r="R43" s="33">
        <v>870770.28</v>
      </c>
      <c r="S43" s="31">
        <v>93.968000000000004</v>
      </c>
      <c r="T43" s="32">
        <v>823159.68</v>
      </c>
      <c r="U43" s="34">
        <v>8.8369999999999997</v>
      </c>
      <c r="V43" s="34">
        <v>9.7629999999999999</v>
      </c>
      <c r="W43" s="54">
        <v>8.8369999999999997</v>
      </c>
      <c r="X43" s="54">
        <v>9.7629999999999999</v>
      </c>
      <c r="Y43" s="54">
        <v>0</v>
      </c>
      <c r="Z43" s="54">
        <v>0</v>
      </c>
      <c r="AA43" s="32">
        <v>0</v>
      </c>
      <c r="AB43" s="32">
        <v>0</v>
      </c>
      <c r="AC43" s="32">
        <v>8.8369999999999997</v>
      </c>
      <c r="AD43" s="32">
        <v>9.7629999999999999</v>
      </c>
      <c r="AE43" s="55">
        <v>1.3205400000000001E-2</v>
      </c>
      <c r="AF43" s="55">
        <v>1.3205400000000001E-2</v>
      </c>
      <c r="AG43" s="35">
        <v>7.2661000000000002E-3</v>
      </c>
      <c r="AH43" s="56">
        <v>5.9393000000000007E-3</v>
      </c>
      <c r="AI43" s="56">
        <v>5.9393000000000007E-3</v>
      </c>
      <c r="AJ43" s="56">
        <v>5.9393000000000007E-3</v>
      </c>
      <c r="AK43" s="37">
        <v>0.91403606716305974</v>
      </c>
      <c r="AL43" s="37">
        <v>0.9058811019114954</v>
      </c>
      <c r="AM43" s="37">
        <v>1.0071832964413416</v>
      </c>
      <c r="AN43" s="37">
        <v>1.0578388387536182</v>
      </c>
      <c r="AO43" s="38">
        <v>0</v>
      </c>
      <c r="AP43" s="38">
        <v>0</v>
      </c>
      <c r="AQ43" s="57">
        <v>4</v>
      </c>
      <c r="AR43" s="57">
        <v>4</v>
      </c>
      <c r="AS43" s="54">
        <v>0</v>
      </c>
      <c r="AT43" s="54">
        <v>0</v>
      </c>
      <c r="AU43" s="54">
        <v>0</v>
      </c>
      <c r="AV43" s="54">
        <v>0</v>
      </c>
      <c r="AW43" s="54">
        <v>93.967922903400009</v>
      </c>
      <c r="AX43" s="54">
        <v>93.967922903400009</v>
      </c>
    </row>
    <row r="44" spans="2:50" x14ac:dyDescent="0.25">
      <c r="B44" s="28">
        <v>10106</v>
      </c>
      <c r="C44" s="29" t="s">
        <v>78</v>
      </c>
      <c r="D44" s="30">
        <v>0</v>
      </c>
      <c r="E44" s="30">
        <v>1</v>
      </c>
      <c r="F44" s="31">
        <v>24.523</v>
      </c>
      <c r="G44" s="54">
        <v>22.454392465753422</v>
      </c>
      <c r="H44" s="54">
        <v>22.545688356164383</v>
      </c>
      <c r="I44" s="54">
        <v>0</v>
      </c>
      <c r="J44" s="54">
        <v>0</v>
      </c>
      <c r="K44" s="54">
        <v>0</v>
      </c>
      <c r="L44" s="54">
        <v>0</v>
      </c>
      <c r="M44" s="33">
        <v>0</v>
      </c>
      <c r="N44" s="33">
        <v>0</v>
      </c>
      <c r="O44" s="54">
        <v>22.452999999999999</v>
      </c>
      <c r="P44" s="54">
        <v>22.544</v>
      </c>
      <c r="Q44" s="33">
        <v>196688.28</v>
      </c>
      <c r="R44" s="33">
        <v>197485.44</v>
      </c>
      <c r="S44" s="31">
        <v>24.263000000000002</v>
      </c>
      <c r="T44" s="32">
        <v>212543.88</v>
      </c>
      <c r="U44" s="34">
        <v>0</v>
      </c>
      <c r="V44" s="34">
        <v>0</v>
      </c>
      <c r="W44" s="54">
        <v>0</v>
      </c>
      <c r="X44" s="54">
        <v>0</v>
      </c>
      <c r="Y44" s="54">
        <v>0</v>
      </c>
      <c r="Z44" s="54">
        <v>0</v>
      </c>
      <c r="AA44" s="32">
        <v>0</v>
      </c>
      <c r="AB44" s="32">
        <v>0</v>
      </c>
      <c r="AC44" s="32">
        <v>0</v>
      </c>
      <c r="AD44" s="32">
        <v>0</v>
      </c>
      <c r="AE44" s="55">
        <v>3.1553000000000002E-3</v>
      </c>
      <c r="AF44" s="55">
        <v>3.1681000000000001E-3</v>
      </c>
      <c r="AG44" s="35">
        <v>0</v>
      </c>
      <c r="AH44" s="56">
        <v>3.1553000000000002E-3</v>
      </c>
      <c r="AI44" s="56">
        <v>3.1681000000000001E-3</v>
      </c>
      <c r="AJ44" s="56">
        <v>3.1616999999999999E-3</v>
      </c>
      <c r="AK44" s="37">
        <v>0.99999997982969024</v>
      </c>
      <c r="AL44" s="37">
        <v>0.9999909533374659</v>
      </c>
      <c r="AM44" s="37">
        <v>1</v>
      </c>
      <c r="AN44" s="37">
        <v>1</v>
      </c>
      <c r="AO44" s="38">
        <v>7.0000000000000007E-2</v>
      </c>
      <c r="AP44" s="38">
        <v>7.0000000000000007E-2</v>
      </c>
      <c r="AQ44" s="57">
        <v>3</v>
      </c>
      <c r="AR44" s="57">
        <v>3</v>
      </c>
      <c r="AS44" s="54">
        <v>0</v>
      </c>
      <c r="AT44" s="54">
        <v>0</v>
      </c>
      <c r="AU44" s="54">
        <v>0</v>
      </c>
      <c r="AV44" s="54">
        <v>0</v>
      </c>
      <c r="AW44" s="54">
        <v>22.452707766300001</v>
      </c>
      <c r="AX44" s="54">
        <v>22.543790915100001</v>
      </c>
    </row>
    <row r="45" spans="2:50" x14ac:dyDescent="0.25">
      <c r="B45" s="28">
        <v>10109</v>
      </c>
      <c r="C45" s="29" t="s">
        <v>79</v>
      </c>
      <c r="D45" s="30">
        <v>1</v>
      </c>
      <c r="E45" s="30">
        <v>0</v>
      </c>
      <c r="F45" s="31">
        <v>12.298999999999999</v>
      </c>
      <c r="G45" s="54">
        <v>12.691524771689497</v>
      </c>
      <c r="H45" s="54">
        <v>12.739068036529678</v>
      </c>
      <c r="I45" s="54">
        <v>0</v>
      </c>
      <c r="J45" s="54">
        <v>0</v>
      </c>
      <c r="K45" s="54">
        <v>0</v>
      </c>
      <c r="L45" s="54">
        <v>0</v>
      </c>
      <c r="M45" s="33">
        <v>0</v>
      </c>
      <c r="N45" s="33">
        <v>0</v>
      </c>
      <c r="O45" s="54">
        <v>12.688000000000001</v>
      </c>
      <c r="P45" s="54">
        <v>12.856999999999999</v>
      </c>
      <c r="Q45" s="33">
        <v>111146.88</v>
      </c>
      <c r="R45" s="33">
        <v>112627.31999999999</v>
      </c>
      <c r="S45" s="31">
        <v>12.169</v>
      </c>
      <c r="T45" s="32">
        <v>106600.44</v>
      </c>
      <c r="U45" s="34">
        <v>0.51900000000000002</v>
      </c>
      <c r="V45" s="34">
        <v>0.68799999999999994</v>
      </c>
      <c r="W45" s="54">
        <v>0</v>
      </c>
      <c r="X45" s="54">
        <v>0</v>
      </c>
      <c r="Y45" s="54">
        <v>0.51900000000000002</v>
      </c>
      <c r="Z45" s="54">
        <v>0.68799999999999994</v>
      </c>
      <c r="AA45" s="32">
        <v>0</v>
      </c>
      <c r="AB45" s="32">
        <v>0</v>
      </c>
      <c r="AC45" s="32">
        <v>0</v>
      </c>
      <c r="AD45" s="32">
        <v>0</v>
      </c>
      <c r="AE45" s="55">
        <v>1.7101E-3</v>
      </c>
      <c r="AF45" s="55">
        <v>1.7101E-3</v>
      </c>
      <c r="AG45" s="35">
        <v>0</v>
      </c>
      <c r="AH45" s="56">
        <v>1.7101E-3</v>
      </c>
      <c r="AI45" s="56">
        <v>1.7101E-3</v>
      </c>
      <c r="AJ45" s="56">
        <v>1.7101E-3</v>
      </c>
      <c r="AK45" s="37">
        <v>0.95909912630485239</v>
      </c>
      <c r="AL45" s="37">
        <v>0.94647497392951696</v>
      </c>
      <c r="AM45" s="37">
        <v>1.042649354918235</v>
      </c>
      <c r="AN45" s="37">
        <v>1.0565371024734982</v>
      </c>
      <c r="AO45" s="38">
        <v>7.2989999999999999E-2</v>
      </c>
      <c r="AP45" s="38">
        <v>7.3959999999999998E-2</v>
      </c>
      <c r="AQ45" s="57">
        <v>1</v>
      </c>
      <c r="AR45" s="57">
        <v>1</v>
      </c>
      <c r="AS45" s="54">
        <v>0</v>
      </c>
      <c r="AT45" s="54">
        <v>0</v>
      </c>
      <c r="AU45" s="54">
        <v>0</v>
      </c>
      <c r="AV45" s="54">
        <v>0</v>
      </c>
      <c r="AW45" s="54">
        <v>12.6878509971</v>
      </c>
      <c r="AX45" s="54">
        <v>12.8568509971</v>
      </c>
    </row>
    <row r="46" spans="2:50" x14ac:dyDescent="0.25">
      <c r="B46" s="28">
        <v>10111</v>
      </c>
      <c r="C46" s="29" t="s">
        <v>80</v>
      </c>
      <c r="D46" s="30">
        <v>1</v>
      </c>
      <c r="E46" s="30">
        <v>0</v>
      </c>
      <c r="F46" s="31">
        <v>3.2829999999999999</v>
      </c>
      <c r="G46" s="54">
        <v>3.2761811643835612</v>
      </c>
      <c r="H46" s="54">
        <v>3.2942311643835613</v>
      </c>
      <c r="I46" s="54">
        <v>0</v>
      </c>
      <c r="J46" s="54">
        <v>0</v>
      </c>
      <c r="K46" s="54">
        <v>0</v>
      </c>
      <c r="L46" s="54">
        <v>0</v>
      </c>
      <c r="M46" s="33">
        <v>0</v>
      </c>
      <c r="N46" s="33">
        <v>0</v>
      </c>
      <c r="O46" s="54">
        <v>3.2759999999999998</v>
      </c>
      <c r="P46" s="54">
        <v>3.294</v>
      </c>
      <c r="Q46" s="33">
        <v>28697.759999999998</v>
      </c>
      <c r="R46" s="33">
        <v>28855.439999999999</v>
      </c>
      <c r="S46" s="31">
        <v>3.2480000000000002</v>
      </c>
      <c r="T46" s="32">
        <v>28452.480000000003</v>
      </c>
      <c r="U46" s="34">
        <v>2.8000000000000001E-2</v>
      </c>
      <c r="V46" s="34">
        <v>4.5999999999999999E-2</v>
      </c>
      <c r="W46" s="54">
        <v>0</v>
      </c>
      <c r="X46" s="54">
        <v>0</v>
      </c>
      <c r="Y46" s="54">
        <v>2.8000000000000001E-2</v>
      </c>
      <c r="Z46" s="54">
        <v>4.5999999999999999E-2</v>
      </c>
      <c r="AA46" s="32">
        <v>0</v>
      </c>
      <c r="AB46" s="32">
        <v>0</v>
      </c>
      <c r="AC46" s="32">
        <v>0</v>
      </c>
      <c r="AD46" s="32">
        <v>0</v>
      </c>
      <c r="AE46" s="55">
        <v>4.5639999999999998E-4</v>
      </c>
      <c r="AF46" s="55">
        <v>4.5639999999999998E-4</v>
      </c>
      <c r="AG46" s="35">
        <v>0</v>
      </c>
      <c r="AH46" s="56">
        <v>4.5639999999999998E-4</v>
      </c>
      <c r="AI46" s="56">
        <v>4.5639999999999998E-4</v>
      </c>
      <c r="AJ46" s="56">
        <v>4.5639999999999998E-4</v>
      </c>
      <c r="AK46" s="37">
        <v>0.99130156772361411</v>
      </c>
      <c r="AL46" s="37">
        <v>0.985869953363679</v>
      </c>
      <c r="AM46" s="37">
        <v>1.0086206896551724</v>
      </c>
      <c r="AN46" s="37">
        <v>1.0141625615763545</v>
      </c>
      <c r="AO46" s="38">
        <v>7.0599999999999996E-2</v>
      </c>
      <c r="AP46" s="38">
        <v>7.0989999999999998E-2</v>
      </c>
      <c r="AQ46" s="57">
        <v>1</v>
      </c>
      <c r="AR46" s="57">
        <v>1</v>
      </c>
      <c r="AS46" s="54">
        <v>0</v>
      </c>
      <c r="AT46" s="54">
        <v>0</v>
      </c>
      <c r="AU46" s="54">
        <v>0</v>
      </c>
      <c r="AV46" s="54">
        <v>0</v>
      </c>
      <c r="AW46" s="54">
        <v>3.2756835243999998</v>
      </c>
      <c r="AX46" s="54">
        <v>3.2936835243999996</v>
      </c>
    </row>
    <row r="47" spans="2:50" x14ac:dyDescent="0.25">
      <c r="B47" s="28">
        <v>10112</v>
      </c>
      <c r="C47" s="29" t="s">
        <v>81</v>
      </c>
      <c r="D47" s="30">
        <v>1</v>
      </c>
      <c r="E47" s="30">
        <v>0</v>
      </c>
      <c r="F47" s="31">
        <v>61.253999999999998</v>
      </c>
      <c r="G47" s="54">
        <v>55.782101027397246</v>
      </c>
      <c r="H47" s="54">
        <v>56.267882876712335</v>
      </c>
      <c r="I47" s="54">
        <v>0</v>
      </c>
      <c r="J47" s="54">
        <v>0</v>
      </c>
      <c r="K47" s="54">
        <v>0</v>
      </c>
      <c r="L47" s="54">
        <v>0</v>
      </c>
      <c r="M47" s="33">
        <v>0</v>
      </c>
      <c r="N47" s="33">
        <v>0</v>
      </c>
      <c r="O47" s="54">
        <v>57.334000000000003</v>
      </c>
      <c r="P47" s="54">
        <v>57.968000000000004</v>
      </c>
      <c r="Q47" s="33">
        <v>502245.84</v>
      </c>
      <c r="R47" s="33">
        <v>507799.68000000005</v>
      </c>
      <c r="S47" s="31">
        <v>60.604999999999997</v>
      </c>
      <c r="T47" s="32">
        <v>530899.79999999993</v>
      </c>
      <c r="U47" s="34">
        <v>0</v>
      </c>
      <c r="V47" s="34">
        <v>0</v>
      </c>
      <c r="W47" s="54">
        <v>0</v>
      </c>
      <c r="X47" s="54">
        <v>0</v>
      </c>
      <c r="Y47" s="54">
        <v>0</v>
      </c>
      <c r="Z47" s="54">
        <v>0</v>
      </c>
      <c r="AA47" s="32">
        <v>0</v>
      </c>
      <c r="AB47" s="32">
        <v>0</v>
      </c>
      <c r="AC47" s="32">
        <v>0</v>
      </c>
      <c r="AD47" s="32">
        <v>0</v>
      </c>
      <c r="AE47" s="55">
        <v>8.0572000000000005E-3</v>
      </c>
      <c r="AF47" s="55">
        <v>8.1463000000000004E-3</v>
      </c>
      <c r="AG47" s="35">
        <v>0</v>
      </c>
      <c r="AH47" s="56">
        <v>8.0572000000000005E-3</v>
      </c>
      <c r="AI47" s="56">
        <v>8.1463000000000004E-3</v>
      </c>
      <c r="AJ47" s="56">
        <v>8.1017500000000013E-3</v>
      </c>
      <c r="AK47" s="37">
        <v>1</v>
      </c>
      <c r="AL47" s="37">
        <v>1</v>
      </c>
      <c r="AM47" s="37">
        <v>1</v>
      </c>
      <c r="AN47" s="37">
        <v>1</v>
      </c>
      <c r="AO47" s="38">
        <v>0</v>
      </c>
      <c r="AP47" s="38">
        <v>0</v>
      </c>
      <c r="AQ47" s="57">
        <v>1</v>
      </c>
      <c r="AR47" s="57">
        <v>1</v>
      </c>
      <c r="AS47" s="54">
        <v>0</v>
      </c>
      <c r="AT47" s="54">
        <v>0</v>
      </c>
      <c r="AU47" s="54">
        <v>0</v>
      </c>
      <c r="AV47" s="54">
        <v>0</v>
      </c>
      <c r="AW47" s="54">
        <v>57.333995821200006</v>
      </c>
      <c r="AX47" s="54">
        <v>57.968019927300006</v>
      </c>
    </row>
    <row r="48" spans="2:50" x14ac:dyDescent="0.25">
      <c r="B48" s="28">
        <v>10113</v>
      </c>
      <c r="C48" s="29" t="s">
        <v>82</v>
      </c>
      <c r="D48" s="30">
        <v>1</v>
      </c>
      <c r="E48" s="30">
        <v>0</v>
      </c>
      <c r="F48" s="31">
        <v>38.255000000000003</v>
      </c>
      <c r="G48" s="54">
        <v>39.205979223744293</v>
      </c>
      <c r="H48" s="54">
        <v>39.797235273972596</v>
      </c>
      <c r="I48" s="54">
        <v>0</v>
      </c>
      <c r="J48" s="54">
        <v>0</v>
      </c>
      <c r="K48" s="54">
        <v>1.2312785388127854</v>
      </c>
      <c r="L48" s="54">
        <v>0</v>
      </c>
      <c r="M48" s="33">
        <v>10786</v>
      </c>
      <c r="N48" s="33">
        <v>0</v>
      </c>
      <c r="O48" s="54">
        <v>39.968000000000004</v>
      </c>
      <c r="P48" s="54">
        <v>40.582000000000001</v>
      </c>
      <c r="Q48" s="33">
        <v>350119.68000000005</v>
      </c>
      <c r="R48" s="33">
        <v>355498.32</v>
      </c>
      <c r="S48" s="31">
        <v>37.85</v>
      </c>
      <c r="T48" s="32">
        <v>331566</v>
      </c>
      <c r="U48" s="34">
        <v>2.1179999999999999</v>
      </c>
      <c r="V48" s="34">
        <v>2.7320000000000002</v>
      </c>
      <c r="W48" s="54">
        <v>2.1179999999999999</v>
      </c>
      <c r="X48" s="54">
        <v>2.7320000000000002</v>
      </c>
      <c r="Y48" s="54">
        <v>0</v>
      </c>
      <c r="Z48" s="54">
        <v>0</v>
      </c>
      <c r="AA48" s="32">
        <v>0</v>
      </c>
      <c r="AB48" s="32">
        <v>2</v>
      </c>
      <c r="AC48" s="32">
        <v>2.1179999999999999</v>
      </c>
      <c r="AD48" s="32">
        <v>0.73200000000000021</v>
      </c>
      <c r="AE48" s="55">
        <v>5.3191000000000002E-3</v>
      </c>
      <c r="AF48" s="55">
        <v>5.3191000000000002E-3</v>
      </c>
      <c r="AG48" s="35">
        <v>0</v>
      </c>
      <c r="AH48" s="56">
        <v>5.3191000000000002E-3</v>
      </c>
      <c r="AI48" s="56">
        <v>5.3191000000000002E-3</v>
      </c>
      <c r="AJ48" s="56">
        <v>5.3191000000000002E-3</v>
      </c>
      <c r="AK48" s="37">
        <v>0.94701880490971946</v>
      </c>
      <c r="AL48" s="37">
        <v>0.93268765536849141</v>
      </c>
      <c r="AM48" s="37">
        <v>1.0559577278731838</v>
      </c>
      <c r="AN48" s="37">
        <v>1.0721796565389696</v>
      </c>
      <c r="AO48" s="38">
        <v>7.392E-2</v>
      </c>
      <c r="AP48" s="38">
        <v>7.5050000000000006E-2</v>
      </c>
      <c r="AQ48" s="57">
        <v>5</v>
      </c>
      <c r="AR48" s="57">
        <v>3</v>
      </c>
      <c r="AS48" s="54">
        <v>0</v>
      </c>
      <c r="AT48" s="54">
        <v>20</v>
      </c>
      <c r="AU48" s="54">
        <v>0</v>
      </c>
      <c r="AV48" s="54">
        <v>2</v>
      </c>
      <c r="AW48" s="54">
        <v>37.850029436100002</v>
      </c>
      <c r="AX48" s="54">
        <v>39.850029436100002</v>
      </c>
    </row>
    <row r="49" spans="2:50" x14ac:dyDescent="0.25">
      <c r="B49" s="28">
        <v>10116</v>
      </c>
      <c r="C49" s="29" t="s">
        <v>83</v>
      </c>
      <c r="D49" s="30">
        <v>1</v>
      </c>
      <c r="E49" s="30">
        <v>0</v>
      </c>
      <c r="F49" s="31">
        <v>0.23100000000000001</v>
      </c>
      <c r="G49" s="54">
        <v>0.19547271689497719</v>
      </c>
      <c r="H49" s="54">
        <v>0.19903116438356167</v>
      </c>
      <c r="I49" s="54">
        <v>0</v>
      </c>
      <c r="J49" s="54">
        <v>0</v>
      </c>
      <c r="K49" s="54">
        <v>0</v>
      </c>
      <c r="L49" s="54">
        <v>0</v>
      </c>
      <c r="M49" s="33">
        <v>0</v>
      </c>
      <c r="N49" s="33">
        <v>0</v>
      </c>
      <c r="O49" s="54">
        <v>0.75700000000000001</v>
      </c>
      <c r="P49" s="54">
        <v>0.76100000000000001</v>
      </c>
      <c r="Q49" s="33">
        <v>6631.32</v>
      </c>
      <c r="R49" s="33">
        <v>6666.36</v>
      </c>
      <c r="S49" s="31">
        <v>0.22900000000000001</v>
      </c>
      <c r="T49" s="32">
        <v>2006.0400000000002</v>
      </c>
      <c r="U49" s="34">
        <v>0.52800000000000002</v>
      </c>
      <c r="V49" s="34">
        <v>0.53200000000000003</v>
      </c>
      <c r="W49" s="54">
        <v>0</v>
      </c>
      <c r="X49" s="54">
        <v>0</v>
      </c>
      <c r="Y49" s="54">
        <v>0.52800000000000002</v>
      </c>
      <c r="Z49" s="54">
        <v>0.53200000000000003</v>
      </c>
      <c r="AA49" s="32">
        <v>0</v>
      </c>
      <c r="AB49" s="32">
        <v>0</v>
      </c>
      <c r="AC49" s="32">
        <v>0</v>
      </c>
      <c r="AD49" s="32">
        <v>0</v>
      </c>
      <c r="AE49" s="55">
        <v>3.2199999999999997E-5</v>
      </c>
      <c r="AF49" s="55">
        <v>3.2199999999999997E-5</v>
      </c>
      <c r="AG49" s="35">
        <v>0</v>
      </c>
      <c r="AH49" s="56">
        <v>3.2199999999999997E-5</v>
      </c>
      <c r="AI49" s="56">
        <v>3.2199999999999997E-5</v>
      </c>
      <c r="AJ49" s="56">
        <v>3.2199999999999997E-5</v>
      </c>
      <c r="AK49" s="37">
        <v>0.3025953624648946</v>
      </c>
      <c r="AL49" s="37">
        <v>0.30092912946252076</v>
      </c>
      <c r="AM49" s="37">
        <v>3.3056768558951966</v>
      </c>
      <c r="AN49" s="37">
        <v>3.3231441048034935</v>
      </c>
      <c r="AO49" s="38">
        <v>0</v>
      </c>
      <c r="AP49" s="38">
        <v>0</v>
      </c>
      <c r="AQ49" s="57">
        <v>1</v>
      </c>
      <c r="AR49" s="57">
        <v>1</v>
      </c>
      <c r="AS49" s="54">
        <v>0</v>
      </c>
      <c r="AT49" s="54">
        <v>0</v>
      </c>
      <c r="AU49" s="54">
        <v>0</v>
      </c>
      <c r="AV49" s="54">
        <v>0</v>
      </c>
      <c r="AW49" s="54">
        <v>0.75713104620000005</v>
      </c>
      <c r="AX49" s="54">
        <v>0.76113104620000005</v>
      </c>
    </row>
    <row r="50" spans="2:50" x14ac:dyDescent="0.25">
      <c r="B50" s="28">
        <v>10118</v>
      </c>
      <c r="C50" s="29" t="s">
        <v>84</v>
      </c>
      <c r="D50" s="30">
        <v>0</v>
      </c>
      <c r="E50" s="30">
        <v>1</v>
      </c>
      <c r="F50" s="31">
        <v>46.354999999999997</v>
      </c>
      <c r="G50" s="54">
        <v>48.62952831050228</v>
      </c>
      <c r="H50" s="54">
        <v>48.865828310502295</v>
      </c>
      <c r="I50" s="54">
        <v>0</v>
      </c>
      <c r="J50" s="54">
        <v>0</v>
      </c>
      <c r="K50" s="54">
        <v>0</v>
      </c>
      <c r="L50" s="54">
        <v>0</v>
      </c>
      <c r="M50" s="33">
        <v>0</v>
      </c>
      <c r="N50" s="33">
        <v>0</v>
      </c>
      <c r="O50" s="54">
        <v>46.215000000000003</v>
      </c>
      <c r="P50" s="54">
        <v>46.478999999999999</v>
      </c>
      <c r="Q50" s="33">
        <v>404843.4</v>
      </c>
      <c r="R50" s="33">
        <v>407156.04</v>
      </c>
      <c r="S50" s="31">
        <v>45.863999999999997</v>
      </c>
      <c r="T50" s="32">
        <v>401768.63999999996</v>
      </c>
      <c r="U50" s="34">
        <v>0.35099999999999998</v>
      </c>
      <c r="V50" s="34">
        <v>0.61499999999999999</v>
      </c>
      <c r="W50" s="54">
        <v>0.35099999999999998</v>
      </c>
      <c r="X50" s="54">
        <v>0.61499999999999999</v>
      </c>
      <c r="Y50" s="54">
        <v>0</v>
      </c>
      <c r="Z50" s="54">
        <v>0</v>
      </c>
      <c r="AA50" s="32">
        <v>0</v>
      </c>
      <c r="AB50" s="32">
        <v>0</v>
      </c>
      <c r="AC50" s="32">
        <v>0.35099999999999998</v>
      </c>
      <c r="AD50" s="32">
        <v>0.61499999999999999</v>
      </c>
      <c r="AE50" s="55">
        <v>6.4453000000000002E-3</v>
      </c>
      <c r="AF50" s="55">
        <v>6.4453000000000002E-3</v>
      </c>
      <c r="AG50" s="35">
        <v>0</v>
      </c>
      <c r="AH50" s="56">
        <v>6.4453000000000002E-3</v>
      </c>
      <c r="AI50" s="56">
        <v>6.4453000000000002E-3</v>
      </c>
      <c r="AJ50" s="56">
        <v>6.4453000000000002E-3</v>
      </c>
      <c r="AK50" s="37">
        <v>0.99277731829195948</v>
      </c>
      <c r="AL50" s="37">
        <v>0.98739712076951736</v>
      </c>
      <c r="AM50" s="37">
        <v>1.0076530612244898</v>
      </c>
      <c r="AN50" s="37">
        <v>1.0134092098377814</v>
      </c>
      <c r="AO50" s="38">
        <v>6.5500000000000003E-2</v>
      </c>
      <c r="AP50" s="38">
        <v>6.5869999999999998E-2</v>
      </c>
      <c r="AQ50" s="57">
        <v>3</v>
      </c>
      <c r="AR50" s="57">
        <v>3</v>
      </c>
      <c r="AS50" s="54">
        <v>0</v>
      </c>
      <c r="AT50" s="54">
        <v>0</v>
      </c>
      <c r="AU50" s="54">
        <v>0</v>
      </c>
      <c r="AV50" s="54">
        <v>0</v>
      </c>
      <c r="AW50" s="54">
        <v>45.863923356299999</v>
      </c>
      <c r="AX50" s="54">
        <v>45.863923356299999</v>
      </c>
    </row>
    <row r="51" spans="2:50" x14ac:dyDescent="0.25">
      <c r="B51" s="28">
        <v>10121</v>
      </c>
      <c r="C51" s="29" t="s">
        <v>85</v>
      </c>
      <c r="D51" s="30">
        <v>0</v>
      </c>
      <c r="E51" s="30">
        <v>1</v>
      </c>
      <c r="F51" s="31">
        <v>41.484999999999999</v>
      </c>
      <c r="G51" s="54">
        <v>39.704651369863022</v>
      </c>
      <c r="H51" s="54">
        <v>39.903174429223746</v>
      </c>
      <c r="I51" s="54">
        <v>0</v>
      </c>
      <c r="J51" s="54">
        <v>0</v>
      </c>
      <c r="K51" s="54">
        <v>0</v>
      </c>
      <c r="L51" s="54">
        <v>0</v>
      </c>
      <c r="M51" s="33">
        <v>0</v>
      </c>
      <c r="N51" s="33">
        <v>0</v>
      </c>
      <c r="O51" s="54">
        <v>41.075000000000003</v>
      </c>
      <c r="P51" s="54">
        <v>41.252000000000002</v>
      </c>
      <c r="Q51" s="33">
        <v>359817</v>
      </c>
      <c r="R51" s="33">
        <v>361367.52</v>
      </c>
      <c r="S51" s="31">
        <v>41.045999999999999</v>
      </c>
      <c r="T51" s="32">
        <v>359562.96</v>
      </c>
      <c r="U51" s="34">
        <v>2.9000000000000001E-2</v>
      </c>
      <c r="V51" s="34">
        <v>0.20599999999999999</v>
      </c>
      <c r="W51" s="54">
        <v>2.9000000000000001E-2</v>
      </c>
      <c r="X51" s="54">
        <v>0.20599999999999999</v>
      </c>
      <c r="Y51" s="54">
        <v>0</v>
      </c>
      <c r="Z51" s="54">
        <v>0</v>
      </c>
      <c r="AA51" s="32">
        <v>0</v>
      </c>
      <c r="AB51" s="32">
        <v>0</v>
      </c>
      <c r="AC51" s="32">
        <v>2.9000000000000001E-2</v>
      </c>
      <c r="AD51" s="32">
        <v>0.20599999999999999</v>
      </c>
      <c r="AE51" s="55">
        <v>5.7682000000000002E-3</v>
      </c>
      <c r="AF51" s="55">
        <v>5.7682000000000002E-3</v>
      </c>
      <c r="AG51" s="35">
        <v>0</v>
      </c>
      <c r="AH51" s="56">
        <v>5.7682000000000002E-3</v>
      </c>
      <c r="AI51" s="56">
        <v>5.7682000000000002E-3</v>
      </c>
      <c r="AJ51" s="56">
        <v>5.7682000000000002E-3</v>
      </c>
      <c r="AK51" s="37">
        <v>0.99928013110510683</v>
      </c>
      <c r="AL51" s="37">
        <v>0.99499472062861183</v>
      </c>
      <c r="AM51" s="37">
        <v>1.0007065243872728</v>
      </c>
      <c r="AN51" s="37">
        <v>1.0050187594406277</v>
      </c>
      <c r="AO51" s="38">
        <v>5.0040000000000001E-2</v>
      </c>
      <c r="AP51" s="38">
        <v>5.0250000000000003E-2</v>
      </c>
      <c r="AQ51" s="57">
        <v>3</v>
      </c>
      <c r="AR51" s="57">
        <v>3</v>
      </c>
      <c r="AS51" s="54">
        <v>0</v>
      </c>
      <c r="AT51" s="54">
        <v>0</v>
      </c>
      <c r="AU51" s="54">
        <v>0</v>
      </c>
      <c r="AV51" s="54">
        <v>0</v>
      </c>
      <c r="AW51" s="54">
        <v>41.045767102200003</v>
      </c>
      <c r="AX51" s="54">
        <v>41.045767102200003</v>
      </c>
    </row>
    <row r="52" spans="2:50" x14ac:dyDescent="0.25">
      <c r="B52" s="28">
        <v>10123</v>
      </c>
      <c r="C52" s="29" t="s">
        <v>86</v>
      </c>
      <c r="D52" s="30">
        <v>1</v>
      </c>
      <c r="E52" s="30">
        <v>0</v>
      </c>
      <c r="F52" s="31">
        <v>557.39200000000005</v>
      </c>
      <c r="G52" s="54">
        <v>604.96391997716898</v>
      </c>
      <c r="H52" s="54">
        <v>614.01931906392701</v>
      </c>
      <c r="I52" s="54">
        <v>25</v>
      </c>
      <c r="J52" s="54">
        <v>24.364155593607304</v>
      </c>
      <c r="K52" s="54">
        <v>15.717922374429223</v>
      </c>
      <c r="L52" s="54">
        <v>15.718264840182648</v>
      </c>
      <c r="M52" s="33">
        <v>137689</v>
      </c>
      <c r="N52" s="33">
        <v>137692</v>
      </c>
      <c r="O52" s="54">
        <v>564.24599999999998</v>
      </c>
      <c r="P52" s="54">
        <v>573.93700000000001</v>
      </c>
      <c r="Q52" s="33">
        <v>4942794.96</v>
      </c>
      <c r="R52" s="33">
        <v>5027688.12</v>
      </c>
      <c r="S52" s="31">
        <v>551.48900000000003</v>
      </c>
      <c r="T52" s="32">
        <v>4831043.6400000006</v>
      </c>
      <c r="U52" s="34">
        <v>15.548</v>
      </c>
      <c r="V52" s="34">
        <v>23.218</v>
      </c>
      <c r="W52" s="54">
        <v>15.548</v>
      </c>
      <c r="X52" s="54">
        <v>23.218</v>
      </c>
      <c r="Y52" s="54">
        <v>0</v>
      </c>
      <c r="Z52" s="54">
        <v>0</v>
      </c>
      <c r="AA52" s="32">
        <v>0</v>
      </c>
      <c r="AB52" s="32">
        <v>0</v>
      </c>
      <c r="AC52" s="32">
        <v>15.548</v>
      </c>
      <c r="AD52" s="32">
        <v>23.218</v>
      </c>
      <c r="AE52" s="55">
        <v>7.7501200000000006E-2</v>
      </c>
      <c r="AF52" s="55">
        <v>7.7501200000000006E-2</v>
      </c>
      <c r="AG52" s="35">
        <v>3.9953500000000003E-2</v>
      </c>
      <c r="AH52" s="56">
        <v>3.7547700000000003E-2</v>
      </c>
      <c r="AI52" s="56">
        <v>3.7547700000000003E-2</v>
      </c>
      <c r="AJ52" s="56">
        <v>3.7547700000000003E-2</v>
      </c>
      <c r="AK52" s="37">
        <v>0.97331854825704878</v>
      </c>
      <c r="AL52" s="37">
        <v>0.960674107654791</v>
      </c>
      <c r="AM52" s="37">
        <v>1.0231319210355962</v>
      </c>
      <c r="AN52" s="37">
        <v>1.0407043476841786</v>
      </c>
      <c r="AO52" s="38">
        <v>0</v>
      </c>
      <c r="AP52" s="38">
        <v>0</v>
      </c>
      <c r="AQ52" s="57">
        <v>4</v>
      </c>
      <c r="AR52" s="57">
        <v>4</v>
      </c>
      <c r="AS52" s="54">
        <v>0</v>
      </c>
      <c r="AT52" s="54">
        <v>0</v>
      </c>
      <c r="AU52" s="54">
        <v>0</v>
      </c>
      <c r="AV52" s="54">
        <v>0</v>
      </c>
      <c r="AW52" s="54">
        <v>551.48854154520006</v>
      </c>
      <c r="AX52" s="54">
        <v>551.48854154520006</v>
      </c>
    </row>
    <row r="53" spans="2:50" x14ac:dyDescent="0.25">
      <c r="B53" s="28">
        <v>10136</v>
      </c>
      <c r="C53" s="29" t="s">
        <v>87</v>
      </c>
      <c r="D53" s="30">
        <v>0</v>
      </c>
      <c r="E53" s="30">
        <v>1</v>
      </c>
      <c r="F53" s="31">
        <v>19.291</v>
      </c>
      <c r="G53" s="54">
        <v>18.328392123287667</v>
      </c>
      <c r="H53" s="54">
        <v>18.418664954337903</v>
      </c>
      <c r="I53" s="54">
        <v>0</v>
      </c>
      <c r="J53" s="54">
        <v>0</v>
      </c>
      <c r="K53" s="54">
        <v>0</v>
      </c>
      <c r="L53" s="54">
        <v>0</v>
      </c>
      <c r="M53" s="33">
        <v>0</v>
      </c>
      <c r="N53" s="33">
        <v>0</v>
      </c>
      <c r="O53" s="54">
        <v>18.22</v>
      </c>
      <c r="P53" s="54">
        <v>18.48</v>
      </c>
      <c r="Q53" s="33">
        <v>159607.19999999998</v>
      </c>
      <c r="R53" s="33">
        <v>161884.80000000002</v>
      </c>
      <c r="S53" s="31">
        <v>19.087</v>
      </c>
      <c r="T53" s="32">
        <v>167202.12</v>
      </c>
      <c r="U53" s="34">
        <v>0</v>
      </c>
      <c r="V53" s="34">
        <v>0</v>
      </c>
      <c r="W53" s="54">
        <v>0</v>
      </c>
      <c r="X53" s="54">
        <v>0</v>
      </c>
      <c r="Y53" s="54">
        <v>0</v>
      </c>
      <c r="Z53" s="54">
        <v>0</v>
      </c>
      <c r="AA53" s="32">
        <v>0</v>
      </c>
      <c r="AB53" s="32">
        <v>0</v>
      </c>
      <c r="AC53" s="32">
        <v>0</v>
      </c>
      <c r="AD53" s="32">
        <v>0</v>
      </c>
      <c r="AE53" s="55">
        <v>2.5604999999999998E-3</v>
      </c>
      <c r="AF53" s="55">
        <v>2.5969999999999999E-3</v>
      </c>
      <c r="AG53" s="35">
        <v>0</v>
      </c>
      <c r="AH53" s="56">
        <v>2.5604999999999998E-3</v>
      </c>
      <c r="AI53" s="56">
        <v>2.5969999999999999E-3</v>
      </c>
      <c r="AJ53" s="56">
        <v>2.5787499999999999E-3</v>
      </c>
      <c r="AK53" s="37">
        <v>0.99998320429918808</v>
      </c>
      <c r="AL53" s="37">
        <v>0.9999939204155206</v>
      </c>
      <c r="AM53" s="37">
        <v>1</v>
      </c>
      <c r="AN53" s="37">
        <v>1</v>
      </c>
      <c r="AO53" s="38">
        <v>7.0000000000000007E-2</v>
      </c>
      <c r="AP53" s="38">
        <v>7.0000000000000007E-2</v>
      </c>
      <c r="AQ53" s="57">
        <v>3</v>
      </c>
      <c r="AR53" s="57">
        <v>3</v>
      </c>
      <c r="AS53" s="54">
        <v>0</v>
      </c>
      <c r="AT53" s="54">
        <v>0</v>
      </c>
      <c r="AU53" s="54">
        <v>0</v>
      </c>
      <c r="AV53" s="54">
        <v>0</v>
      </c>
      <c r="AW53" s="54">
        <v>18.220187695499998</v>
      </c>
      <c r="AX53" s="54">
        <v>18.479916986999999</v>
      </c>
    </row>
    <row r="54" spans="2:50" x14ac:dyDescent="0.25">
      <c r="B54" s="28">
        <v>10142</v>
      </c>
      <c r="C54" s="29" t="s">
        <v>88</v>
      </c>
      <c r="D54" s="30">
        <v>1</v>
      </c>
      <c r="E54" s="30">
        <v>0</v>
      </c>
      <c r="F54" s="31">
        <v>2.7269999999999999</v>
      </c>
      <c r="G54" s="54">
        <v>2.971351826484018</v>
      </c>
      <c r="H54" s="54">
        <v>3.0197808219178079</v>
      </c>
      <c r="I54" s="54">
        <v>0</v>
      </c>
      <c r="J54" s="54">
        <v>0</v>
      </c>
      <c r="K54" s="54">
        <v>0</v>
      </c>
      <c r="L54" s="54">
        <v>0</v>
      </c>
      <c r="M54" s="33">
        <v>0</v>
      </c>
      <c r="N54" s="33">
        <v>0</v>
      </c>
      <c r="O54" s="54">
        <v>2.7639999999999998</v>
      </c>
      <c r="P54" s="54">
        <v>2.8029999999999999</v>
      </c>
      <c r="Q54" s="33">
        <v>24212.639999999999</v>
      </c>
      <c r="R54" s="33">
        <v>24554.28</v>
      </c>
      <c r="S54" s="31">
        <v>2.698</v>
      </c>
      <c r="T54" s="32">
        <v>23634.48</v>
      </c>
      <c r="U54" s="34">
        <v>6.6000000000000003E-2</v>
      </c>
      <c r="V54" s="34">
        <v>0.105</v>
      </c>
      <c r="W54" s="54">
        <v>0</v>
      </c>
      <c r="X54" s="54">
        <v>0</v>
      </c>
      <c r="Y54" s="54">
        <v>6.6000000000000003E-2</v>
      </c>
      <c r="Z54" s="54">
        <v>0.105</v>
      </c>
      <c r="AA54" s="32">
        <v>0</v>
      </c>
      <c r="AB54" s="32">
        <v>0</v>
      </c>
      <c r="AC54" s="32">
        <v>0</v>
      </c>
      <c r="AD54" s="32">
        <v>0</v>
      </c>
      <c r="AE54" s="55">
        <v>3.792E-4</v>
      </c>
      <c r="AF54" s="55">
        <v>3.792E-4</v>
      </c>
      <c r="AG54" s="35">
        <v>0</v>
      </c>
      <c r="AH54" s="56">
        <v>3.792E-4</v>
      </c>
      <c r="AI54" s="56">
        <v>3.792E-4</v>
      </c>
      <c r="AJ54" s="56">
        <v>3.792E-4</v>
      </c>
      <c r="AK54" s="37">
        <v>0.97611893688621776</v>
      </c>
      <c r="AL54" s="37">
        <v>0.96277578570561584</v>
      </c>
      <c r="AM54" s="37">
        <v>1.0244625648628614</v>
      </c>
      <c r="AN54" s="37">
        <v>1.0389177168272794</v>
      </c>
      <c r="AO54" s="38">
        <v>2.0490000000000001E-2</v>
      </c>
      <c r="AP54" s="38">
        <v>2.078E-2</v>
      </c>
      <c r="AQ54" s="57">
        <v>1</v>
      </c>
      <c r="AR54" s="57">
        <v>1</v>
      </c>
      <c r="AS54" s="54">
        <v>0</v>
      </c>
      <c r="AT54" s="54">
        <v>0</v>
      </c>
      <c r="AU54" s="54">
        <v>0</v>
      </c>
      <c r="AV54" s="54">
        <v>0</v>
      </c>
      <c r="AW54" s="54">
        <v>2.7643382831999999</v>
      </c>
      <c r="AX54" s="54">
        <v>2.8033382832</v>
      </c>
    </row>
    <row r="55" spans="2:50" x14ac:dyDescent="0.25">
      <c r="B55" s="28">
        <v>10144</v>
      </c>
      <c r="C55" s="29" t="s">
        <v>89</v>
      </c>
      <c r="D55" s="30">
        <v>1</v>
      </c>
      <c r="E55" s="30">
        <v>0</v>
      </c>
      <c r="F55" s="31">
        <v>3.4180000000000001</v>
      </c>
      <c r="G55" s="54">
        <v>3.4538828767123282</v>
      </c>
      <c r="H55" s="54">
        <v>3.4797102739726031</v>
      </c>
      <c r="I55" s="54">
        <v>0</v>
      </c>
      <c r="J55" s="54">
        <v>0</v>
      </c>
      <c r="K55" s="54">
        <v>0</v>
      </c>
      <c r="L55" s="54">
        <v>0</v>
      </c>
      <c r="M55" s="33">
        <v>0</v>
      </c>
      <c r="N55" s="33">
        <v>0</v>
      </c>
      <c r="O55" s="54">
        <v>3.5579999999999998</v>
      </c>
      <c r="P55" s="54">
        <v>3.6160000000000001</v>
      </c>
      <c r="Q55" s="33">
        <v>31168.079999999998</v>
      </c>
      <c r="R55" s="33">
        <v>31676.16</v>
      </c>
      <c r="S55" s="31">
        <v>3.3820000000000001</v>
      </c>
      <c r="T55" s="32">
        <v>29626.32</v>
      </c>
      <c r="U55" s="34">
        <v>0.17599999999999999</v>
      </c>
      <c r="V55" s="34">
        <v>0.23400000000000001</v>
      </c>
      <c r="W55" s="54">
        <v>0</v>
      </c>
      <c r="X55" s="54">
        <v>0</v>
      </c>
      <c r="Y55" s="54">
        <v>0.17599999999999999</v>
      </c>
      <c r="Z55" s="54">
        <v>0.23400000000000001</v>
      </c>
      <c r="AA55" s="32">
        <v>0</v>
      </c>
      <c r="AB55" s="32">
        <v>0</v>
      </c>
      <c r="AC55" s="32">
        <v>0</v>
      </c>
      <c r="AD55" s="32">
        <v>0</v>
      </c>
      <c r="AE55" s="55">
        <v>4.7530000000000001E-4</v>
      </c>
      <c r="AF55" s="55">
        <v>4.7530000000000001E-4</v>
      </c>
      <c r="AG55" s="35">
        <v>0</v>
      </c>
      <c r="AH55" s="56">
        <v>4.7530000000000001E-4</v>
      </c>
      <c r="AI55" s="56">
        <v>4.7530000000000001E-4</v>
      </c>
      <c r="AJ55" s="56">
        <v>4.7530000000000001E-4</v>
      </c>
      <c r="AK55" s="37">
        <v>0.95056709134804096</v>
      </c>
      <c r="AL55" s="37">
        <v>0.93528548159012137</v>
      </c>
      <c r="AM55" s="37">
        <v>1.0520402128917798</v>
      </c>
      <c r="AN55" s="37">
        <v>1.0691898285038439</v>
      </c>
      <c r="AO55" s="38">
        <v>0</v>
      </c>
      <c r="AP55" s="38">
        <v>0</v>
      </c>
      <c r="AQ55" s="57">
        <v>1</v>
      </c>
      <c r="AR55" s="57">
        <v>1</v>
      </c>
      <c r="AS55" s="54">
        <v>0</v>
      </c>
      <c r="AT55" s="54">
        <v>0</v>
      </c>
      <c r="AU55" s="54">
        <v>0</v>
      </c>
      <c r="AV55" s="54">
        <v>0</v>
      </c>
      <c r="AW55" s="54">
        <v>3.5581734863000003</v>
      </c>
      <c r="AX55" s="54">
        <v>3.6161734863000001</v>
      </c>
    </row>
    <row r="56" spans="2:50" x14ac:dyDescent="0.25">
      <c r="B56" s="28">
        <v>10156</v>
      </c>
      <c r="C56" s="29" t="s">
        <v>90</v>
      </c>
      <c r="D56" s="30">
        <v>1</v>
      </c>
      <c r="E56" s="30">
        <v>0</v>
      </c>
      <c r="F56" s="31">
        <v>32.719000000000001</v>
      </c>
      <c r="G56" s="54">
        <v>32.809962899543386</v>
      </c>
      <c r="H56" s="54">
        <v>33.083904566210052</v>
      </c>
      <c r="I56" s="54">
        <v>0</v>
      </c>
      <c r="J56" s="54">
        <v>0</v>
      </c>
      <c r="K56" s="54">
        <v>0</v>
      </c>
      <c r="L56" s="54">
        <v>0</v>
      </c>
      <c r="M56" s="33">
        <v>0</v>
      </c>
      <c r="N56" s="33">
        <v>0</v>
      </c>
      <c r="O56" s="54">
        <v>32.81</v>
      </c>
      <c r="P56" s="54">
        <v>33.084000000000003</v>
      </c>
      <c r="Q56" s="33">
        <v>287415.60000000003</v>
      </c>
      <c r="R56" s="33">
        <v>289815.84000000003</v>
      </c>
      <c r="S56" s="31">
        <v>32.372</v>
      </c>
      <c r="T56" s="32">
        <v>283578.71999999997</v>
      </c>
      <c r="U56" s="34">
        <v>0.438</v>
      </c>
      <c r="V56" s="34">
        <v>0.71199999999999997</v>
      </c>
      <c r="W56" s="54">
        <v>0</v>
      </c>
      <c r="X56" s="54">
        <v>0</v>
      </c>
      <c r="Y56" s="54">
        <v>0.438</v>
      </c>
      <c r="Z56" s="54">
        <v>0.71199999999999997</v>
      </c>
      <c r="AA56" s="32">
        <v>0</v>
      </c>
      <c r="AB56" s="32">
        <v>0</v>
      </c>
      <c r="AC56" s="32">
        <v>0</v>
      </c>
      <c r="AD56" s="32">
        <v>0</v>
      </c>
      <c r="AE56" s="55">
        <v>4.5493E-3</v>
      </c>
      <c r="AF56" s="55">
        <v>4.5493E-3</v>
      </c>
      <c r="AG56" s="35">
        <v>0</v>
      </c>
      <c r="AH56" s="56">
        <v>4.5493E-3</v>
      </c>
      <c r="AI56" s="56">
        <v>4.5493E-3</v>
      </c>
      <c r="AJ56" s="56">
        <v>4.5493E-3</v>
      </c>
      <c r="AK56" s="37">
        <v>0.98665859633600883</v>
      </c>
      <c r="AL56" s="37">
        <v>0.97848885628098115</v>
      </c>
      <c r="AM56" s="37">
        <v>1.0135302112937108</v>
      </c>
      <c r="AN56" s="37">
        <v>1.0219943160756211</v>
      </c>
      <c r="AO56" s="38">
        <v>0</v>
      </c>
      <c r="AP56" s="38">
        <v>0</v>
      </c>
      <c r="AQ56" s="57">
        <v>1</v>
      </c>
      <c r="AR56" s="57">
        <v>1</v>
      </c>
      <c r="AS56" s="54">
        <v>0</v>
      </c>
      <c r="AT56" s="54">
        <v>0</v>
      </c>
      <c r="AU56" s="54">
        <v>0</v>
      </c>
      <c r="AV56" s="54">
        <v>0</v>
      </c>
      <c r="AW56" s="54">
        <v>32.810231940300007</v>
      </c>
      <c r="AX56" s="54">
        <v>33.084231940300008</v>
      </c>
    </row>
    <row r="57" spans="2:50" x14ac:dyDescent="0.25">
      <c r="B57" s="28">
        <v>10157</v>
      </c>
      <c r="C57" s="29" t="s">
        <v>91</v>
      </c>
      <c r="D57" s="30">
        <v>1</v>
      </c>
      <c r="E57" s="30">
        <v>0</v>
      </c>
      <c r="F57" s="31">
        <v>53.228000000000002</v>
      </c>
      <c r="G57" s="54">
        <v>90.006322716894957</v>
      </c>
      <c r="H57" s="54">
        <v>90.906794292237436</v>
      </c>
      <c r="I57" s="54">
        <v>40.754989726027382</v>
      </c>
      <c r="J57" s="54">
        <v>38.467592009132424</v>
      </c>
      <c r="K57" s="54">
        <v>1.400228310502283</v>
      </c>
      <c r="L57" s="54">
        <v>1.400228310502283</v>
      </c>
      <c r="M57" s="33">
        <v>12266</v>
      </c>
      <c r="N57" s="33">
        <v>12266</v>
      </c>
      <c r="O57" s="54">
        <v>47.850999999999999</v>
      </c>
      <c r="P57" s="54">
        <v>51.039000000000001</v>
      </c>
      <c r="Q57" s="33">
        <v>419174.76</v>
      </c>
      <c r="R57" s="33">
        <v>447101.64</v>
      </c>
      <c r="S57" s="31">
        <v>52.664000000000001</v>
      </c>
      <c r="T57" s="32">
        <v>461336.64</v>
      </c>
      <c r="U57" s="34">
        <v>0</v>
      </c>
      <c r="V57" s="34">
        <v>0</v>
      </c>
      <c r="W57" s="54">
        <v>0</v>
      </c>
      <c r="X57" s="54">
        <v>0</v>
      </c>
      <c r="Y57" s="54">
        <v>0</v>
      </c>
      <c r="Z57" s="54">
        <v>0</v>
      </c>
      <c r="AA57" s="32">
        <v>0</v>
      </c>
      <c r="AB57" s="32">
        <v>0</v>
      </c>
      <c r="AC57" s="32">
        <v>0</v>
      </c>
      <c r="AD57" s="32">
        <v>0</v>
      </c>
      <c r="AE57" s="55">
        <v>6.7244999999999996E-3</v>
      </c>
      <c r="AF57" s="55">
        <v>7.1726000000000003E-3</v>
      </c>
      <c r="AG57" s="35">
        <v>3.7044999999999999E-3</v>
      </c>
      <c r="AH57" s="56">
        <v>3.0199999999999997E-3</v>
      </c>
      <c r="AI57" s="56">
        <v>3.4681000000000004E-3</v>
      </c>
      <c r="AJ57" s="56">
        <v>3.2440500000000001E-3</v>
      </c>
      <c r="AK57" s="37">
        <v>1</v>
      </c>
      <c r="AL57" s="37">
        <v>1</v>
      </c>
      <c r="AM57" s="37">
        <v>1</v>
      </c>
      <c r="AN57" s="37">
        <v>1</v>
      </c>
      <c r="AO57" s="38">
        <v>4.4999999999999998E-2</v>
      </c>
      <c r="AP57" s="38">
        <v>4.4999999999999998E-2</v>
      </c>
      <c r="AQ57" s="57">
        <v>4</v>
      </c>
      <c r="AR57" s="57">
        <v>4</v>
      </c>
      <c r="AS57" s="54">
        <v>0</v>
      </c>
      <c r="AT57" s="54">
        <v>0</v>
      </c>
      <c r="AU57" s="54">
        <v>0</v>
      </c>
      <c r="AV57" s="54">
        <v>0</v>
      </c>
      <c r="AW57" s="54">
        <v>47.850674539499998</v>
      </c>
      <c r="AX57" s="54">
        <v>51.039296334600003</v>
      </c>
    </row>
    <row r="58" spans="2:50" x14ac:dyDescent="0.25">
      <c r="B58" s="28">
        <v>10158</v>
      </c>
      <c r="C58" s="29" t="s">
        <v>92</v>
      </c>
      <c r="D58" s="30">
        <v>1</v>
      </c>
      <c r="E58" s="30">
        <v>0</v>
      </c>
      <c r="F58" s="31">
        <v>2.91</v>
      </c>
      <c r="G58" s="54">
        <v>2.7772389269406399</v>
      </c>
      <c r="H58" s="54">
        <v>2.7772389269406399</v>
      </c>
      <c r="I58" s="54">
        <v>0</v>
      </c>
      <c r="J58" s="54">
        <v>0</v>
      </c>
      <c r="K58" s="54">
        <v>0</v>
      </c>
      <c r="L58" s="54">
        <v>0</v>
      </c>
      <c r="M58" s="33">
        <v>0</v>
      </c>
      <c r="N58" s="33">
        <v>0</v>
      </c>
      <c r="O58" s="54">
        <v>2.7770000000000001</v>
      </c>
      <c r="P58" s="54">
        <v>2.7770000000000001</v>
      </c>
      <c r="Q58" s="33">
        <v>24326.52</v>
      </c>
      <c r="R58" s="33">
        <v>24326.52</v>
      </c>
      <c r="S58" s="31">
        <v>2.879</v>
      </c>
      <c r="T58" s="32">
        <v>25220.04</v>
      </c>
      <c r="U58" s="34">
        <v>0</v>
      </c>
      <c r="V58" s="34">
        <v>0</v>
      </c>
      <c r="W58" s="54">
        <v>0</v>
      </c>
      <c r="X58" s="54">
        <v>0</v>
      </c>
      <c r="Y58" s="54">
        <v>0</v>
      </c>
      <c r="Z58" s="54">
        <v>0</v>
      </c>
      <c r="AA58" s="32">
        <v>0</v>
      </c>
      <c r="AB58" s="32">
        <v>0</v>
      </c>
      <c r="AC58" s="32">
        <v>0</v>
      </c>
      <c r="AD58" s="32">
        <v>0</v>
      </c>
      <c r="AE58" s="55">
        <v>3.903E-4</v>
      </c>
      <c r="AF58" s="55">
        <v>3.903E-4</v>
      </c>
      <c r="AG58" s="35">
        <v>0</v>
      </c>
      <c r="AH58" s="56">
        <v>3.903E-4</v>
      </c>
      <c r="AI58" s="56">
        <v>3.903E-4</v>
      </c>
      <c r="AJ58" s="56">
        <v>3.903E-4</v>
      </c>
      <c r="AK58" s="37">
        <v>1</v>
      </c>
      <c r="AL58" s="37">
        <v>1</v>
      </c>
      <c r="AM58" s="37">
        <v>1</v>
      </c>
      <c r="AN58" s="37">
        <v>1</v>
      </c>
      <c r="AO58" s="38">
        <v>0</v>
      </c>
      <c r="AP58" s="38">
        <v>0</v>
      </c>
      <c r="AQ58" s="57">
        <v>1</v>
      </c>
      <c r="AR58" s="57">
        <v>1</v>
      </c>
      <c r="AS58" s="54">
        <v>0</v>
      </c>
      <c r="AT58" s="54">
        <v>0</v>
      </c>
      <c r="AU58" s="54">
        <v>0</v>
      </c>
      <c r="AV58" s="54">
        <v>0</v>
      </c>
      <c r="AW58" s="54">
        <v>2.7773244513000002</v>
      </c>
      <c r="AX58" s="54">
        <v>2.7773244513000002</v>
      </c>
    </row>
    <row r="59" spans="2:50" x14ac:dyDescent="0.25">
      <c r="B59" s="28">
        <v>10170</v>
      </c>
      <c r="C59" s="29" t="s">
        <v>93</v>
      </c>
      <c r="D59" s="30">
        <v>1</v>
      </c>
      <c r="E59" s="30">
        <v>0</v>
      </c>
      <c r="F59" s="31">
        <v>254.84299999999999</v>
      </c>
      <c r="G59" s="54">
        <v>285.37902762557087</v>
      </c>
      <c r="H59" s="54">
        <v>286.08150159817353</v>
      </c>
      <c r="I59" s="54">
        <v>1</v>
      </c>
      <c r="J59" s="54">
        <v>1</v>
      </c>
      <c r="K59" s="54">
        <v>42.387328767123286</v>
      </c>
      <c r="L59" s="54">
        <v>42.387557077625573</v>
      </c>
      <c r="M59" s="33">
        <v>371313</v>
      </c>
      <c r="N59" s="33">
        <v>371315</v>
      </c>
      <c r="O59" s="54">
        <v>241.99199999999999</v>
      </c>
      <c r="P59" s="54">
        <v>242.69399999999999</v>
      </c>
      <c r="Q59" s="33">
        <v>2119849.92</v>
      </c>
      <c r="R59" s="33">
        <v>2125999.44</v>
      </c>
      <c r="S59" s="31">
        <v>252.14400000000001</v>
      </c>
      <c r="T59" s="32">
        <v>2208781.44</v>
      </c>
      <c r="U59" s="34">
        <v>0</v>
      </c>
      <c r="V59" s="34">
        <v>0.92800000000000005</v>
      </c>
      <c r="W59" s="54">
        <v>0</v>
      </c>
      <c r="X59" s="54">
        <v>0</v>
      </c>
      <c r="Y59" s="54">
        <v>0</v>
      </c>
      <c r="Z59" s="54">
        <v>0.92800000000000005</v>
      </c>
      <c r="AA59" s="32">
        <v>0</v>
      </c>
      <c r="AB59" s="32">
        <v>0</v>
      </c>
      <c r="AC59" s="32">
        <v>0</v>
      </c>
      <c r="AD59" s="32">
        <v>0</v>
      </c>
      <c r="AE59" s="55">
        <v>3.4007299999999997E-2</v>
      </c>
      <c r="AF59" s="55">
        <v>3.4105999999999997E-2</v>
      </c>
      <c r="AG59" s="35">
        <v>1.79648E-2</v>
      </c>
      <c r="AH59" s="56">
        <v>1.6042499999999998E-2</v>
      </c>
      <c r="AI59" s="56">
        <v>1.6141199999999998E-2</v>
      </c>
      <c r="AJ59" s="56">
        <v>1.6091849999999998E-2</v>
      </c>
      <c r="AK59" s="37">
        <v>1</v>
      </c>
      <c r="AL59" s="37">
        <v>0.99685993550975238</v>
      </c>
      <c r="AM59" s="37">
        <v>1</v>
      </c>
      <c r="AN59" s="37">
        <v>1</v>
      </c>
      <c r="AO59" s="38">
        <v>0</v>
      </c>
      <c r="AP59" s="38">
        <v>0</v>
      </c>
      <c r="AQ59" s="57">
        <v>4</v>
      </c>
      <c r="AR59" s="57">
        <v>4</v>
      </c>
      <c r="AS59" s="54">
        <v>0</v>
      </c>
      <c r="AT59" s="54">
        <v>0</v>
      </c>
      <c r="AU59" s="54">
        <v>0</v>
      </c>
      <c r="AV59" s="54">
        <v>0</v>
      </c>
      <c r="AW59" s="54">
        <v>241.99155985829998</v>
      </c>
      <c r="AX59" s="54">
        <v>243.62189632599998</v>
      </c>
    </row>
    <row r="60" spans="2:50" x14ac:dyDescent="0.25">
      <c r="B60" s="28">
        <v>10172</v>
      </c>
      <c r="C60" s="29" t="s">
        <v>94</v>
      </c>
      <c r="D60" s="30">
        <v>1</v>
      </c>
      <c r="E60" s="30">
        <v>0</v>
      </c>
      <c r="F60" s="31">
        <v>7.4020000000000001</v>
      </c>
      <c r="G60" s="54">
        <v>5.8563332191780821</v>
      </c>
      <c r="H60" s="54">
        <v>5.9002554794520536</v>
      </c>
      <c r="I60" s="54">
        <v>0</v>
      </c>
      <c r="J60" s="54">
        <v>0</v>
      </c>
      <c r="K60" s="54">
        <v>0</v>
      </c>
      <c r="L60" s="54">
        <v>0</v>
      </c>
      <c r="M60" s="33">
        <v>0</v>
      </c>
      <c r="N60" s="33">
        <v>0</v>
      </c>
      <c r="O60" s="54">
        <v>6.1870000000000003</v>
      </c>
      <c r="P60" s="54">
        <v>6.2489999999999997</v>
      </c>
      <c r="Q60" s="33">
        <v>54198.12</v>
      </c>
      <c r="R60" s="33">
        <v>54741.24</v>
      </c>
      <c r="S60" s="31">
        <v>7.3239999999999998</v>
      </c>
      <c r="T60" s="32">
        <v>64158.239999999998</v>
      </c>
      <c r="U60" s="34">
        <v>0</v>
      </c>
      <c r="V60" s="34">
        <v>0</v>
      </c>
      <c r="W60" s="54">
        <v>0</v>
      </c>
      <c r="X60" s="54">
        <v>0</v>
      </c>
      <c r="Y60" s="54">
        <v>0</v>
      </c>
      <c r="Z60" s="54">
        <v>0</v>
      </c>
      <c r="AA60" s="32">
        <v>0</v>
      </c>
      <c r="AB60" s="32">
        <v>0</v>
      </c>
      <c r="AC60" s="32">
        <v>0</v>
      </c>
      <c r="AD60" s="32">
        <v>0</v>
      </c>
      <c r="AE60" s="55">
        <v>8.6950000000000005E-4</v>
      </c>
      <c r="AF60" s="55">
        <v>8.7819999999999999E-4</v>
      </c>
      <c r="AG60" s="35">
        <v>0</v>
      </c>
      <c r="AH60" s="56">
        <v>8.6950000000000005E-4</v>
      </c>
      <c r="AI60" s="56">
        <v>8.7819999999999999E-4</v>
      </c>
      <c r="AJ60" s="56">
        <v>8.7385000000000002E-4</v>
      </c>
      <c r="AK60" s="37">
        <v>1</v>
      </c>
      <c r="AL60" s="37">
        <v>1</v>
      </c>
      <c r="AM60" s="37">
        <v>1</v>
      </c>
      <c r="AN60" s="37">
        <v>1</v>
      </c>
      <c r="AO60" s="38">
        <v>0</v>
      </c>
      <c r="AP60" s="38">
        <v>0</v>
      </c>
      <c r="AQ60" s="57">
        <v>1</v>
      </c>
      <c r="AR60" s="57">
        <v>1</v>
      </c>
      <c r="AS60" s="54">
        <v>0</v>
      </c>
      <c r="AT60" s="54">
        <v>0</v>
      </c>
      <c r="AU60" s="54">
        <v>0</v>
      </c>
      <c r="AV60" s="54">
        <v>0</v>
      </c>
      <c r="AW60" s="54">
        <v>6.1872498345000002</v>
      </c>
      <c r="AX60" s="54">
        <v>6.2491579122000003</v>
      </c>
    </row>
    <row r="61" spans="2:50" x14ac:dyDescent="0.25">
      <c r="B61" s="28">
        <v>10173</v>
      </c>
      <c r="C61" s="29" t="s">
        <v>95</v>
      </c>
      <c r="D61" s="30">
        <v>0</v>
      </c>
      <c r="E61" s="30">
        <v>1</v>
      </c>
      <c r="F61" s="31">
        <v>33.624000000000002</v>
      </c>
      <c r="G61" s="54">
        <v>36.204969863013702</v>
      </c>
      <c r="H61" s="54">
        <v>36.611952739726021</v>
      </c>
      <c r="I61" s="54">
        <v>0</v>
      </c>
      <c r="J61" s="54">
        <v>0</v>
      </c>
      <c r="K61" s="54">
        <v>0.96655251141552512</v>
      </c>
      <c r="L61" s="54">
        <v>0.96655251141552512</v>
      </c>
      <c r="M61" s="33">
        <v>8467</v>
      </c>
      <c r="N61" s="33">
        <v>8467</v>
      </c>
      <c r="O61" s="54">
        <v>34.110999999999997</v>
      </c>
      <c r="P61" s="54">
        <v>34.518000000000001</v>
      </c>
      <c r="Q61" s="33">
        <v>298812.36</v>
      </c>
      <c r="R61" s="33">
        <v>302377.68</v>
      </c>
      <c r="S61" s="31">
        <v>33.268000000000001</v>
      </c>
      <c r="T61" s="32">
        <v>291427.68</v>
      </c>
      <c r="U61" s="34">
        <v>0.84299999999999997</v>
      </c>
      <c r="V61" s="34">
        <v>1.25</v>
      </c>
      <c r="W61" s="54">
        <v>0.84299999999999997</v>
      </c>
      <c r="X61" s="54">
        <v>1.25</v>
      </c>
      <c r="Y61" s="54">
        <v>0</v>
      </c>
      <c r="Z61" s="54">
        <v>0</v>
      </c>
      <c r="AA61" s="32">
        <v>0</v>
      </c>
      <c r="AB61" s="32">
        <v>0</v>
      </c>
      <c r="AC61" s="32">
        <v>0.84299999999999997</v>
      </c>
      <c r="AD61" s="32">
        <v>1.25</v>
      </c>
      <c r="AE61" s="55">
        <v>4.6752E-3</v>
      </c>
      <c r="AF61" s="55">
        <v>4.6752E-3</v>
      </c>
      <c r="AG61" s="35">
        <v>0</v>
      </c>
      <c r="AH61" s="56">
        <v>4.6752E-3</v>
      </c>
      <c r="AI61" s="56">
        <v>4.6752E-3</v>
      </c>
      <c r="AJ61" s="56">
        <v>4.6752E-3</v>
      </c>
      <c r="AK61" s="37">
        <v>0.976709219339715</v>
      </c>
      <c r="AL61" s="37">
        <v>0.96585197477001072</v>
      </c>
      <c r="AM61" s="37">
        <v>1.0253396657448599</v>
      </c>
      <c r="AN61" s="37">
        <v>1.0375736443429122</v>
      </c>
      <c r="AO61" s="38">
        <v>7.177E-2</v>
      </c>
      <c r="AP61" s="38">
        <v>7.263E-2</v>
      </c>
      <c r="AQ61" s="57">
        <v>3</v>
      </c>
      <c r="AR61" s="57">
        <v>3</v>
      </c>
      <c r="AS61" s="54">
        <v>0</v>
      </c>
      <c r="AT61" s="54">
        <v>0</v>
      </c>
      <c r="AU61" s="54">
        <v>0</v>
      </c>
      <c r="AV61" s="54">
        <v>0</v>
      </c>
      <c r="AW61" s="54">
        <v>33.268120099199997</v>
      </c>
      <c r="AX61" s="54">
        <v>33.268120099199997</v>
      </c>
    </row>
    <row r="62" spans="2:50" x14ac:dyDescent="0.25">
      <c r="B62" s="28">
        <v>10174</v>
      </c>
      <c r="C62" s="29" t="s">
        <v>96</v>
      </c>
      <c r="D62" s="30">
        <v>1</v>
      </c>
      <c r="E62" s="30">
        <v>0</v>
      </c>
      <c r="F62" s="31">
        <v>0.51500000000000001</v>
      </c>
      <c r="G62" s="54">
        <v>0.51796529680365311</v>
      </c>
      <c r="H62" s="54">
        <v>0.52175627853881268</v>
      </c>
      <c r="I62" s="54">
        <v>0</v>
      </c>
      <c r="J62" s="54">
        <v>0</v>
      </c>
      <c r="K62" s="54">
        <v>0</v>
      </c>
      <c r="L62" s="54">
        <v>0</v>
      </c>
      <c r="M62" s="33">
        <v>0</v>
      </c>
      <c r="N62" s="33">
        <v>0</v>
      </c>
      <c r="O62" s="54">
        <v>0.51800000000000002</v>
      </c>
      <c r="P62" s="54">
        <v>0.52200000000000002</v>
      </c>
      <c r="Q62" s="33">
        <v>4537.68</v>
      </c>
      <c r="R62" s="33">
        <v>4572.72</v>
      </c>
      <c r="S62" s="31">
        <v>0.51</v>
      </c>
      <c r="T62" s="32">
        <v>4467.6000000000004</v>
      </c>
      <c r="U62" s="34">
        <v>8.0000000000000002E-3</v>
      </c>
      <c r="V62" s="34">
        <v>1.2E-2</v>
      </c>
      <c r="W62" s="54">
        <v>0</v>
      </c>
      <c r="X62" s="54">
        <v>0</v>
      </c>
      <c r="Y62" s="54">
        <v>8.0000000000000002E-3</v>
      </c>
      <c r="Z62" s="54">
        <v>1.2E-2</v>
      </c>
      <c r="AA62" s="32">
        <v>0</v>
      </c>
      <c r="AB62" s="32">
        <v>0</v>
      </c>
      <c r="AC62" s="32">
        <v>0</v>
      </c>
      <c r="AD62" s="32">
        <v>0</v>
      </c>
      <c r="AE62" s="55">
        <v>7.1699999999999995E-5</v>
      </c>
      <c r="AF62" s="55">
        <v>7.1699999999999995E-5</v>
      </c>
      <c r="AG62" s="35">
        <v>0</v>
      </c>
      <c r="AH62" s="56">
        <v>7.1699999999999995E-5</v>
      </c>
      <c r="AI62" s="56">
        <v>7.1699999999999995E-5</v>
      </c>
      <c r="AJ62" s="56">
        <v>7.1699999999999995E-5</v>
      </c>
      <c r="AK62" s="37">
        <v>0.98502342502186246</v>
      </c>
      <c r="AL62" s="37">
        <v>0.97786643244398697</v>
      </c>
      <c r="AM62" s="37">
        <v>1.0156862745098039</v>
      </c>
      <c r="AN62" s="37">
        <v>1.0235294117647058</v>
      </c>
      <c r="AO62" s="38">
        <v>0</v>
      </c>
      <c r="AP62" s="38">
        <v>0</v>
      </c>
      <c r="AQ62" s="57">
        <v>1</v>
      </c>
      <c r="AR62" s="57">
        <v>1</v>
      </c>
      <c r="AS62" s="54">
        <v>0</v>
      </c>
      <c r="AT62" s="54">
        <v>0</v>
      </c>
      <c r="AU62" s="54">
        <v>0</v>
      </c>
      <c r="AV62" s="54">
        <v>0</v>
      </c>
      <c r="AW62" s="54">
        <v>0.51820795069999992</v>
      </c>
      <c r="AX62" s="54">
        <v>0.52220795069999992</v>
      </c>
    </row>
    <row r="63" spans="2:50" x14ac:dyDescent="0.25">
      <c r="B63" s="28">
        <v>10177</v>
      </c>
      <c r="C63" s="29" t="s">
        <v>97</v>
      </c>
      <c r="D63" s="30">
        <v>1</v>
      </c>
      <c r="E63" s="30">
        <v>0</v>
      </c>
      <c r="F63" s="31">
        <v>11.839</v>
      </c>
      <c r="G63" s="54">
        <v>12.233304109589039</v>
      </c>
      <c r="H63" s="54">
        <v>12.355638013698631</v>
      </c>
      <c r="I63" s="54">
        <v>0</v>
      </c>
      <c r="J63" s="54">
        <v>0</v>
      </c>
      <c r="K63" s="54">
        <v>0</v>
      </c>
      <c r="L63" s="54">
        <v>0</v>
      </c>
      <c r="M63" s="33">
        <v>0</v>
      </c>
      <c r="N63" s="33">
        <v>0</v>
      </c>
      <c r="O63" s="54">
        <v>12.022</v>
      </c>
      <c r="P63" s="54">
        <v>12.163</v>
      </c>
      <c r="Q63" s="33">
        <v>105312.72</v>
      </c>
      <c r="R63" s="33">
        <v>106547.88</v>
      </c>
      <c r="S63" s="31">
        <v>11.714</v>
      </c>
      <c r="T63" s="32">
        <v>102614.64</v>
      </c>
      <c r="U63" s="34">
        <v>0.308</v>
      </c>
      <c r="V63" s="34">
        <v>0.44900000000000001</v>
      </c>
      <c r="W63" s="54">
        <v>0</v>
      </c>
      <c r="X63" s="54">
        <v>0</v>
      </c>
      <c r="Y63" s="54">
        <v>0.308</v>
      </c>
      <c r="Z63" s="54">
        <v>0.44900000000000001</v>
      </c>
      <c r="AA63" s="32">
        <v>0</v>
      </c>
      <c r="AB63" s="32">
        <v>0</v>
      </c>
      <c r="AC63" s="32">
        <v>0</v>
      </c>
      <c r="AD63" s="32">
        <v>0</v>
      </c>
      <c r="AE63" s="55">
        <v>1.6462E-3</v>
      </c>
      <c r="AF63" s="55">
        <v>1.6462E-3</v>
      </c>
      <c r="AG63" s="35">
        <v>0</v>
      </c>
      <c r="AH63" s="56">
        <v>1.6462E-3</v>
      </c>
      <c r="AI63" s="56">
        <v>1.6462E-3</v>
      </c>
      <c r="AJ63" s="56">
        <v>1.6462E-3</v>
      </c>
      <c r="AK63" s="37">
        <v>0.97440176027654135</v>
      </c>
      <c r="AL63" s="37">
        <v>0.96306928758191568</v>
      </c>
      <c r="AM63" s="37">
        <v>1.0262933242274201</v>
      </c>
      <c r="AN63" s="37">
        <v>1.0383302031756871</v>
      </c>
      <c r="AO63" s="38">
        <v>7.1840000000000001E-2</v>
      </c>
      <c r="AP63" s="38">
        <v>7.2679999999999995E-2</v>
      </c>
      <c r="AQ63" s="57">
        <v>1</v>
      </c>
      <c r="AR63" s="57">
        <v>1</v>
      </c>
      <c r="AS63" s="54">
        <v>0</v>
      </c>
      <c r="AT63" s="54">
        <v>0</v>
      </c>
      <c r="AU63" s="54">
        <v>0</v>
      </c>
      <c r="AV63" s="54">
        <v>0</v>
      </c>
      <c r="AW63" s="54">
        <v>12.0221468402</v>
      </c>
      <c r="AX63" s="54">
        <v>12.1631468402</v>
      </c>
    </row>
    <row r="64" spans="2:50" x14ac:dyDescent="0.25">
      <c r="B64" s="28">
        <v>10179</v>
      </c>
      <c r="C64" s="29" t="s">
        <v>98</v>
      </c>
      <c r="D64" s="30">
        <v>1</v>
      </c>
      <c r="E64" s="30">
        <v>0</v>
      </c>
      <c r="F64" s="31">
        <v>169.31100000000001</v>
      </c>
      <c r="G64" s="54">
        <v>171.00586301369867</v>
      </c>
      <c r="H64" s="54">
        <v>173.87226986301371</v>
      </c>
      <c r="I64" s="54">
        <v>0</v>
      </c>
      <c r="J64" s="54">
        <v>0</v>
      </c>
      <c r="K64" s="54">
        <v>4.05</v>
      </c>
      <c r="L64" s="54">
        <v>1</v>
      </c>
      <c r="M64" s="33">
        <v>35478</v>
      </c>
      <c r="N64" s="33">
        <v>8760</v>
      </c>
      <c r="O64" s="54">
        <v>166.96299999999999</v>
      </c>
      <c r="P64" s="54">
        <v>172.745</v>
      </c>
      <c r="Q64" s="33">
        <v>1462595.88</v>
      </c>
      <c r="R64" s="33">
        <v>1513246.2</v>
      </c>
      <c r="S64" s="31">
        <v>167.518</v>
      </c>
      <c r="T64" s="32">
        <v>1467457.68</v>
      </c>
      <c r="U64" s="34">
        <v>0</v>
      </c>
      <c r="V64" s="34">
        <v>5.2270000000000003</v>
      </c>
      <c r="W64" s="54">
        <v>0</v>
      </c>
      <c r="X64" s="54">
        <v>5.2270000000000003</v>
      </c>
      <c r="Y64" s="54">
        <v>0</v>
      </c>
      <c r="Z64" s="54">
        <v>0</v>
      </c>
      <c r="AA64" s="32">
        <v>0</v>
      </c>
      <c r="AB64" s="32">
        <v>0</v>
      </c>
      <c r="AC64" s="32">
        <v>0</v>
      </c>
      <c r="AD64" s="32">
        <v>5.2270000000000003</v>
      </c>
      <c r="AE64" s="55">
        <v>2.3463500000000002E-2</v>
      </c>
      <c r="AF64" s="55">
        <v>2.3541400000000001E-2</v>
      </c>
      <c r="AG64" s="35">
        <v>0</v>
      </c>
      <c r="AH64" s="56">
        <v>2.3463500000000002E-2</v>
      </c>
      <c r="AI64" s="56">
        <v>2.3541400000000001E-2</v>
      </c>
      <c r="AJ64" s="56">
        <v>2.3502450000000001E-2</v>
      </c>
      <c r="AK64" s="37">
        <v>0.99999861186569516</v>
      </c>
      <c r="AL64" s="37">
        <v>0.9874677671445462</v>
      </c>
      <c r="AM64" s="37">
        <v>1</v>
      </c>
      <c r="AN64" s="37">
        <v>1.0312026170321995</v>
      </c>
      <c r="AO64" s="38">
        <v>0</v>
      </c>
      <c r="AP64" s="38">
        <v>0</v>
      </c>
      <c r="AQ64" s="57">
        <v>3</v>
      </c>
      <c r="AR64" s="57">
        <v>3</v>
      </c>
      <c r="AS64" s="54">
        <v>0.81100000000000005</v>
      </c>
      <c r="AT64" s="54">
        <v>3.577</v>
      </c>
      <c r="AU64" s="54">
        <v>0</v>
      </c>
      <c r="AV64" s="54">
        <v>1.6500000000000004</v>
      </c>
      <c r="AW64" s="54">
        <v>166.96323920850003</v>
      </c>
      <c r="AX64" s="54">
        <v>169.1675655594</v>
      </c>
    </row>
    <row r="65" spans="2:50" x14ac:dyDescent="0.25">
      <c r="B65" s="28">
        <v>10183</v>
      </c>
      <c r="C65" s="29" t="s">
        <v>99</v>
      </c>
      <c r="D65" s="30">
        <v>1</v>
      </c>
      <c r="E65" s="30">
        <v>0</v>
      </c>
      <c r="F65" s="31">
        <v>119.102</v>
      </c>
      <c r="G65" s="54">
        <v>120.28338162100457</v>
      </c>
      <c r="H65" s="54">
        <v>121.64595605022834</v>
      </c>
      <c r="I65" s="54">
        <v>0</v>
      </c>
      <c r="J65" s="54">
        <v>0</v>
      </c>
      <c r="K65" s="54">
        <v>0.68926940639269407</v>
      </c>
      <c r="L65" s="54">
        <v>0.68926940639269407</v>
      </c>
      <c r="M65" s="33">
        <v>6038</v>
      </c>
      <c r="N65" s="33">
        <v>6038</v>
      </c>
      <c r="O65" s="54">
        <v>119.59399999999999</v>
      </c>
      <c r="P65" s="54">
        <v>120.95699999999999</v>
      </c>
      <c r="Q65" s="33">
        <v>1047643.44</v>
      </c>
      <c r="R65" s="33">
        <v>1059583.3199999998</v>
      </c>
      <c r="S65" s="31">
        <v>117.84099999999999</v>
      </c>
      <c r="T65" s="32">
        <v>1032287.1599999999</v>
      </c>
      <c r="U65" s="34">
        <v>4.415</v>
      </c>
      <c r="V65" s="34">
        <v>6.57</v>
      </c>
      <c r="W65" s="54">
        <v>4.415</v>
      </c>
      <c r="X65" s="54">
        <v>6.57</v>
      </c>
      <c r="Y65" s="54">
        <v>0</v>
      </c>
      <c r="Z65" s="54">
        <v>0</v>
      </c>
      <c r="AA65" s="32">
        <v>0</v>
      </c>
      <c r="AB65" s="32">
        <v>0</v>
      </c>
      <c r="AC65" s="32">
        <v>4.415</v>
      </c>
      <c r="AD65" s="32">
        <v>6.57</v>
      </c>
      <c r="AE65" s="55">
        <v>1.65603E-2</v>
      </c>
      <c r="AF65" s="55">
        <v>1.65603E-2</v>
      </c>
      <c r="AG65" s="35">
        <v>7.8031000000000003E-3</v>
      </c>
      <c r="AH65" s="56">
        <v>8.7571999999999997E-3</v>
      </c>
      <c r="AI65" s="56">
        <v>8.7571999999999997E-3</v>
      </c>
      <c r="AJ65" s="56">
        <v>8.7571999999999997E-3</v>
      </c>
      <c r="AK65" s="37">
        <v>0.96408894252722455</v>
      </c>
      <c r="AL65" s="37">
        <v>0.94748325707726566</v>
      </c>
      <c r="AM65" s="37">
        <v>1.0148759769519946</v>
      </c>
      <c r="AN65" s="37">
        <v>1.0264424096876299</v>
      </c>
      <c r="AO65" s="38">
        <v>0</v>
      </c>
      <c r="AP65" s="38">
        <v>0</v>
      </c>
      <c r="AQ65" s="57">
        <v>2</v>
      </c>
      <c r="AR65" s="57">
        <v>4</v>
      </c>
      <c r="AS65" s="54">
        <v>1</v>
      </c>
      <c r="AT65" s="54">
        <v>0</v>
      </c>
      <c r="AU65" s="54">
        <v>1</v>
      </c>
      <c r="AV65" s="54">
        <v>0</v>
      </c>
      <c r="AW65" s="54">
        <v>118.8409585213</v>
      </c>
      <c r="AX65" s="54">
        <v>117.8409585213</v>
      </c>
    </row>
    <row r="66" spans="2:50" x14ac:dyDescent="0.25">
      <c r="B66" s="28">
        <v>10186</v>
      </c>
      <c r="C66" s="29" t="s">
        <v>100</v>
      </c>
      <c r="D66" s="30">
        <v>1</v>
      </c>
      <c r="E66" s="30">
        <v>0</v>
      </c>
      <c r="F66" s="31">
        <v>21.635000000000002</v>
      </c>
      <c r="G66" s="54">
        <v>21.669823630136982</v>
      </c>
      <c r="H66" s="54">
        <v>21.882541780821921</v>
      </c>
      <c r="I66" s="54">
        <v>0</v>
      </c>
      <c r="J66" s="54">
        <v>0</v>
      </c>
      <c r="K66" s="54">
        <v>0</v>
      </c>
      <c r="L66" s="54">
        <v>0</v>
      </c>
      <c r="M66" s="33">
        <v>0</v>
      </c>
      <c r="N66" s="33">
        <v>0</v>
      </c>
      <c r="O66" s="54">
        <v>21.753</v>
      </c>
      <c r="P66" s="54">
        <v>22.079000000000001</v>
      </c>
      <c r="Q66" s="33">
        <v>190556.28</v>
      </c>
      <c r="R66" s="33">
        <v>193412.04</v>
      </c>
      <c r="S66" s="31">
        <v>21.405999999999999</v>
      </c>
      <c r="T66" s="32">
        <v>187516.56</v>
      </c>
      <c r="U66" s="34">
        <v>0.34699999999999998</v>
      </c>
      <c r="V66" s="34">
        <v>0.67300000000000004</v>
      </c>
      <c r="W66" s="54">
        <v>0</v>
      </c>
      <c r="X66" s="54">
        <v>0</v>
      </c>
      <c r="Y66" s="54">
        <v>0.34699999999999998</v>
      </c>
      <c r="Z66" s="54">
        <v>0.67300000000000004</v>
      </c>
      <c r="AA66" s="32">
        <v>0</v>
      </c>
      <c r="AB66" s="32">
        <v>0</v>
      </c>
      <c r="AC66" s="32">
        <v>0</v>
      </c>
      <c r="AD66" s="32">
        <v>0</v>
      </c>
      <c r="AE66" s="55">
        <v>3.0081999999999999E-3</v>
      </c>
      <c r="AF66" s="55">
        <v>3.0081999999999999E-3</v>
      </c>
      <c r="AG66" s="35">
        <v>0</v>
      </c>
      <c r="AH66" s="56">
        <v>3.0081999999999999E-3</v>
      </c>
      <c r="AI66" s="56">
        <v>3.0081999999999999E-3</v>
      </c>
      <c r="AJ66" s="56">
        <v>3.0081999999999999E-3</v>
      </c>
      <c r="AK66" s="37">
        <v>0.9840666231808386</v>
      </c>
      <c r="AL66" s="37">
        <v>0.96952374512570583</v>
      </c>
      <c r="AM66" s="37">
        <v>1.0162104082967394</v>
      </c>
      <c r="AN66" s="37">
        <v>1.0314397832383444</v>
      </c>
      <c r="AO66" s="38">
        <v>7.1129999999999999E-2</v>
      </c>
      <c r="AP66" s="38">
        <v>7.22E-2</v>
      </c>
      <c r="AQ66" s="57">
        <v>1</v>
      </c>
      <c r="AR66" s="57">
        <v>1</v>
      </c>
      <c r="AS66" s="54">
        <v>0</v>
      </c>
      <c r="AT66" s="54">
        <v>0</v>
      </c>
      <c r="AU66" s="54">
        <v>0</v>
      </c>
      <c r="AV66" s="54">
        <v>0</v>
      </c>
      <c r="AW66" s="54">
        <v>21.752963142200002</v>
      </c>
      <c r="AX66" s="54">
        <v>22.078963142200003</v>
      </c>
    </row>
    <row r="67" spans="2:50" x14ac:dyDescent="0.25">
      <c r="B67" s="28">
        <v>10190</v>
      </c>
      <c r="C67" s="29" t="s">
        <v>101</v>
      </c>
      <c r="D67" s="30">
        <v>1</v>
      </c>
      <c r="E67" s="30">
        <v>0</v>
      </c>
      <c r="F67" s="31">
        <v>5.2690000000000001</v>
      </c>
      <c r="G67" s="54">
        <v>5.4588257990867595</v>
      </c>
      <c r="H67" s="54">
        <v>5.5193619863013694</v>
      </c>
      <c r="I67" s="54">
        <v>0</v>
      </c>
      <c r="J67" s="54">
        <v>0</v>
      </c>
      <c r="K67" s="54">
        <v>0</v>
      </c>
      <c r="L67" s="54">
        <v>0</v>
      </c>
      <c r="M67" s="33">
        <v>0</v>
      </c>
      <c r="N67" s="33">
        <v>0</v>
      </c>
      <c r="O67" s="54">
        <v>5.641</v>
      </c>
      <c r="P67" s="54">
        <v>5.7009999999999996</v>
      </c>
      <c r="Q67" s="33">
        <v>49415.16</v>
      </c>
      <c r="R67" s="33">
        <v>49940.759999999995</v>
      </c>
      <c r="S67" s="31">
        <v>5.2130000000000001</v>
      </c>
      <c r="T67" s="32">
        <v>45665.88</v>
      </c>
      <c r="U67" s="34">
        <v>0.42799999999999999</v>
      </c>
      <c r="V67" s="34">
        <v>0.48799999999999999</v>
      </c>
      <c r="W67" s="54">
        <v>0</v>
      </c>
      <c r="X67" s="54">
        <v>0</v>
      </c>
      <c r="Y67" s="54">
        <v>0.42799999999999999</v>
      </c>
      <c r="Z67" s="54">
        <v>0.48799999999999999</v>
      </c>
      <c r="AA67" s="32">
        <v>0</v>
      </c>
      <c r="AB67" s="32">
        <v>0</v>
      </c>
      <c r="AC67" s="32">
        <v>0</v>
      </c>
      <c r="AD67" s="32">
        <v>0</v>
      </c>
      <c r="AE67" s="55">
        <v>7.3260000000000003E-4</v>
      </c>
      <c r="AF67" s="55">
        <v>7.3260000000000003E-4</v>
      </c>
      <c r="AG67" s="35">
        <v>0</v>
      </c>
      <c r="AH67" s="56">
        <v>7.3260000000000003E-4</v>
      </c>
      <c r="AI67" s="56">
        <v>7.3260000000000003E-4</v>
      </c>
      <c r="AJ67" s="56">
        <v>7.3260000000000003E-4</v>
      </c>
      <c r="AK67" s="37">
        <v>0.92409785976185788</v>
      </c>
      <c r="AL67" s="37">
        <v>0.91447177870599161</v>
      </c>
      <c r="AM67" s="37">
        <v>1.0821024362171494</v>
      </c>
      <c r="AN67" s="37">
        <v>1.0936121235373104</v>
      </c>
      <c r="AO67" s="38">
        <v>0</v>
      </c>
      <c r="AP67" s="38">
        <v>0</v>
      </c>
      <c r="AQ67" s="57">
        <v>1</v>
      </c>
      <c r="AR67" s="57">
        <v>1</v>
      </c>
      <c r="AS67" s="54">
        <v>0</v>
      </c>
      <c r="AT67" s="54">
        <v>0</v>
      </c>
      <c r="AU67" s="54">
        <v>0</v>
      </c>
      <c r="AV67" s="54">
        <v>0</v>
      </c>
      <c r="AW67" s="54">
        <v>5.6410870946000005</v>
      </c>
      <c r="AX67" s="54">
        <v>5.7010870946000001</v>
      </c>
    </row>
    <row r="68" spans="2:50" x14ac:dyDescent="0.25">
      <c r="B68" s="28">
        <v>10191</v>
      </c>
      <c r="C68" s="29" t="s">
        <v>102</v>
      </c>
      <c r="D68" s="30">
        <v>1</v>
      </c>
      <c r="E68" s="30">
        <v>0</v>
      </c>
      <c r="F68" s="31">
        <v>133.17400000000001</v>
      </c>
      <c r="G68" s="54">
        <v>133.72181929223743</v>
      </c>
      <c r="H68" s="54">
        <v>134.58918070776255</v>
      </c>
      <c r="I68" s="54">
        <v>0</v>
      </c>
      <c r="J68" s="54">
        <v>0</v>
      </c>
      <c r="K68" s="54">
        <v>0</v>
      </c>
      <c r="L68" s="54">
        <v>0</v>
      </c>
      <c r="M68" s="33">
        <v>0</v>
      </c>
      <c r="N68" s="33">
        <v>0</v>
      </c>
      <c r="O68" s="54">
        <v>133.72200000000001</v>
      </c>
      <c r="P68" s="54">
        <v>134.589</v>
      </c>
      <c r="Q68" s="33">
        <v>1171404.72</v>
      </c>
      <c r="R68" s="33">
        <v>1178999.6399999999</v>
      </c>
      <c r="S68" s="31">
        <v>131.76400000000001</v>
      </c>
      <c r="T68" s="32">
        <v>1154252.6400000001</v>
      </c>
      <c r="U68" s="34">
        <v>16.844000000000001</v>
      </c>
      <c r="V68" s="34">
        <v>16.908999999999999</v>
      </c>
      <c r="W68" s="54">
        <v>16.844000000000001</v>
      </c>
      <c r="X68" s="54">
        <v>16.908999999999999</v>
      </c>
      <c r="Y68" s="54">
        <v>0</v>
      </c>
      <c r="Z68" s="54">
        <v>0</v>
      </c>
      <c r="AA68" s="32">
        <v>0</v>
      </c>
      <c r="AB68" s="32">
        <v>0</v>
      </c>
      <c r="AC68" s="32">
        <v>16.844000000000001</v>
      </c>
      <c r="AD68" s="32">
        <v>16.908999999999999</v>
      </c>
      <c r="AE68" s="55">
        <v>1.8516899999999999E-2</v>
      </c>
      <c r="AF68" s="55">
        <v>1.8516899999999999E-2</v>
      </c>
      <c r="AG68" s="35">
        <v>9.6994999999999998E-3</v>
      </c>
      <c r="AH68" s="56">
        <v>8.8173999999999995E-3</v>
      </c>
      <c r="AI68" s="56">
        <v>8.8173999999999995E-3</v>
      </c>
      <c r="AJ68" s="56">
        <v>8.8173999999999995E-3</v>
      </c>
      <c r="AK68" s="37">
        <v>0.88665673705091386</v>
      </c>
      <c r="AL68" s="37">
        <v>0.88626733623690679</v>
      </c>
      <c r="AM68" s="37">
        <v>1.0148599010351842</v>
      </c>
      <c r="AN68" s="37">
        <v>1.0214398469991803</v>
      </c>
      <c r="AO68" s="38">
        <v>0</v>
      </c>
      <c r="AP68" s="38">
        <v>0</v>
      </c>
      <c r="AQ68" s="57">
        <v>4</v>
      </c>
      <c r="AR68" s="57">
        <v>4</v>
      </c>
      <c r="AS68" s="54">
        <v>0</v>
      </c>
      <c r="AT68" s="54">
        <v>0</v>
      </c>
      <c r="AU68" s="54">
        <v>0</v>
      </c>
      <c r="AV68" s="54">
        <v>0</v>
      </c>
      <c r="AW68" s="54">
        <v>131.76387171990001</v>
      </c>
      <c r="AX68" s="54">
        <v>131.76387171990001</v>
      </c>
    </row>
    <row r="69" spans="2:50" x14ac:dyDescent="0.25">
      <c r="B69" s="28">
        <v>10197</v>
      </c>
      <c r="C69" s="29" t="s">
        <v>103</v>
      </c>
      <c r="D69" s="30">
        <v>1</v>
      </c>
      <c r="E69" s="30">
        <v>0</v>
      </c>
      <c r="F69" s="31">
        <v>23.091999999999999</v>
      </c>
      <c r="G69" s="54">
        <v>23.26180410958904</v>
      </c>
      <c r="H69" s="54">
        <v>23.332105821917807</v>
      </c>
      <c r="I69" s="54">
        <v>0</v>
      </c>
      <c r="J69" s="54">
        <v>0</v>
      </c>
      <c r="K69" s="54">
        <v>0</v>
      </c>
      <c r="L69" s="54">
        <v>0</v>
      </c>
      <c r="M69" s="33">
        <v>0</v>
      </c>
      <c r="N69" s="33">
        <v>0</v>
      </c>
      <c r="O69" s="54">
        <v>20.984999999999999</v>
      </c>
      <c r="P69" s="54">
        <v>21.09</v>
      </c>
      <c r="Q69" s="33">
        <v>183828.6</v>
      </c>
      <c r="R69" s="33">
        <v>184748.4</v>
      </c>
      <c r="S69" s="31">
        <v>22.847000000000001</v>
      </c>
      <c r="T69" s="32">
        <v>200139.72</v>
      </c>
      <c r="U69" s="34">
        <v>0</v>
      </c>
      <c r="V69" s="34">
        <v>0</v>
      </c>
      <c r="W69" s="54">
        <v>0</v>
      </c>
      <c r="X69" s="54">
        <v>0</v>
      </c>
      <c r="Y69" s="54">
        <v>0</v>
      </c>
      <c r="Z69" s="54">
        <v>0</v>
      </c>
      <c r="AA69" s="32">
        <v>0</v>
      </c>
      <c r="AB69" s="32">
        <v>0</v>
      </c>
      <c r="AC69" s="32">
        <v>0</v>
      </c>
      <c r="AD69" s="32">
        <v>0</v>
      </c>
      <c r="AE69" s="55">
        <v>2.9489999999999998E-3</v>
      </c>
      <c r="AF69" s="55">
        <v>2.9637999999999999E-3</v>
      </c>
      <c r="AG69" s="35">
        <v>0</v>
      </c>
      <c r="AH69" s="56">
        <v>2.9489999999999998E-3</v>
      </c>
      <c r="AI69" s="56">
        <v>2.9637999999999999E-3</v>
      </c>
      <c r="AJ69" s="56">
        <v>2.9563999999999997E-3</v>
      </c>
      <c r="AK69" s="37">
        <v>1</v>
      </c>
      <c r="AL69" s="37">
        <v>1</v>
      </c>
      <c r="AM69" s="37">
        <v>1</v>
      </c>
      <c r="AN69" s="37">
        <v>1</v>
      </c>
      <c r="AO69" s="38">
        <v>7.0000000000000007E-2</v>
      </c>
      <c r="AP69" s="38">
        <v>7.0000000000000007E-2</v>
      </c>
      <c r="AQ69" s="57">
        <v>1</v>
      </c>
      <c r="AR69" s="57">
        <v>1</v>
      </c>
      <c r="AS69" s="54">
        <v>0</v>
      </c>
      <c r="AT69" s="54">
        <v>0</v>
      </c>
      <c r="AU69" s="54">
        <v>0</v>
      </c>
      <c r="AV69" s="54">
        <v>0</v>
      </c>
      <c r="AW69" s="54">
        <v>20.984703578999998</v>
      </c>
      <c r="AX69" s="54">
        <v>21.0900184698</v>
      </c>
    </row>
    <row r="70" spans="2:50" x14ac:dyDescent="0.25">
      <c r="B70" s="28">
        <v>10202</v>
      </c>
      <c r="C70" s="29" t="s">
        <v>104</v>
      </c>
      <c r="D70" s="30">
        <v>1</v>
      </c>
      <c r="E70" s="30">
        <v>0</v>
      </c>
      <c r="F70" s="31">
        <v>13.294</v>
      </c>
      <c r="G70" s="54">
        <v>13.394371347031962</v>
      </c>
      <c r="H70" s="54">
        <v>13.560469977168955</v>
      </c>
      <c r="I70" s="54">
        <v>0</v>
      </c>
      <c r="J70" s="54">
        <v>0</v>
      </c>
      <c r="K70" s="54">
        <v>0</v>
      </c>
      <c r="L70" s="54">
        <v>0</v>
      </c>
      <c r="M70" s="33">
        <v>0</v>
      </c>
      <c r="N70" s="33">
        <v>0</v>
      </c>
      <c r="O70" s="54">
        <v>13.42</v>
      </c>
      <c r="P70" s="54">
        <v>13.590999999999999</v>
      </c>
      <c r="Q70" s="33">
        <v>117559.2</v>
      </c>
      <c r="R70" s="33">
        <v>119057.15999999999</v>
      </c>
      <c r="S70" s="31">
        <v>13.153</v>
      </c>
      <c r="T70" s="32">
        <v>115220.28</v>
      </c>
      <c r="U70" s="34">
        <v>0.26700000000000002</v>
      </c>
      <c r="V70" s="34">
        <v>0.438</v>
      </c>
      <c r="W70" s="54">
        <v>0</v>
      </c>
      <c r="X70" s="54">
        <v>0</v>
      </c>
      <c r="Y70" s="54">
        <v>0.26700000000000002</v>
      </c>
      <c r="Z70" s="54">
        <v>0.438</v>
      </c>
      <c r="AA70" s="32">
        <v>0</v>
      </c>
      <c r="AB70" s="32">
        <v>0</v>
      </c>
      <c r="AC70" s="32">
        <v>0</v>
      </c>
      <c r="AD70" s="32">
        <v>0</v>
      </c>
      <c r="AE70" s="55">
        <v>1.8484E-3</v>
      </c>
      <c r="AF70" s="55">
        <v>1.8484E-3</v>
      </c>
      <c r="AG70" s="35">
        <v>0</v>
      </c>
      <c r="AH70" s="56">
        <v>1.8484E-3</v>
      </c>
      <c r="AI70" s="56">
        <v>1.8484E-3</v>
      </c>
      <c r="AJ70" s="56">
        <v>1.8484E-3</v>
      </c>
      <c r="AK70" s="37">
        <v>0.98009435165861125</v>
      </c>
      <c r="AL70" s="37">
        <v>0.96776106427165154</v>
      </c>
      <c r="AM70" s="37">
        <v>1.020299551433133</v>
      </c>
      <c r="AN70" s="37">
        <v>1.0333003877442408</v>
      </c>
      <c r="AO70" s="38">
        <v>0</v>
      </c>
      <c r="AP70" s="38">
        <v>0</v>
      </c>
      <c r="AQ70" s="57">
        <v>1</v>
      </c>
      <c r="AR70" s="57">
        <v>1</v>
      </c>
      <c r="AS70" s="54">
        <v>0</v>
      </c>
      <c r="AT70" s="54">
        <v>0</v>
      </c>
      <c r="AU70" s="54">
        <v>0</v>
      </c>
      <c r="AV70" s="54">
        <v>0</v>
      </c>
      <c r="AW70" s="54">
        <v>13.4199759564</v>
      </c>
      <c r="AX70" s="54">
        <v>13.590975956400001</v>
      </c>
    </row>
    <row r="71" spans="2:50" x14ac:dyDescent="0.25">
      <c r="B71" s="28">
        <v>10203</v>
      </c>
      <c r="C71" s="29" t="s">
        <v>105</v>
      </c>
      <c r="D71" s="30">
        <v>1</v>
      </c>
      <c r="E71" s="30">
        <v>0</v>
      </c>
      <c r="F71" s="31">
        <v>6.306</v>
      </c>
      <c r="G71" s="54">
        <v>6.4124973744292237</v>
      </c>
      <c r="H71" s="54">
        <v>6.5133367579908663</v>
      </c>
      <c r="I71" s="54">
        <v>0</v>
      </c>
      <c r="J71" s="54">
        <v>0</v>
      </c>
      <c r="K71" s="54">
        <v>0</v>
      </c>
      <c r="L71" s="54">
        <v>0</v>
      </c>
      <c r="M71" s="33">
        <v>0</v>
      </c>
      <c r="N71" s="33">
        <v>0</v>
      </c>
      <c r="O71" s="54">
        <v>6.77</v>
      </c>
      <c r="P71" s="54">
        <v>6.8879999999999999</v>
      </c>
      <c r="Q71" s="33">
        <v>59305.2</v>
      </c>
      <c r="R71" s="33">
        <v>60338.879999999997</v>
      </c>
      <c r="S71" s="31">
        <v>6.2389999999999999</v>
      </c>
      <c r="T71" s="32">
        <v>54653.64</v>
      </c>
      <c r="U71" s="34">
        <v>0.53100000000000003</v>
      </c>
      <c r="V71" s="34">
        <v>0.64900000000000002</v>
      </c>
      <c r="W71" s="54">
        <v>0.53100000000000003</v>
      </c>
      <c r="X71" s="54">
        <v>0</v>
      </c>
      <c r="Y71" s="54">
        <v>0</v>
      </c>
      <c r="Z71" s="54">
        <v>0.64900000000000002</v>
      </c>
      <c r="AA71" s="32">
        <v>0</v>
      </c>
      <c r="AB71" s="32">
        <v>0</v>
      </c>
      <c r="AC71" s="32">
        <v>0.53100000000000003</v>
      </c>
      <c r="AD71" s="32">
        <v>0</v>
      </c>
      <c r="AE71" s="55">
        <v>8.7679999999999995E-4</v>
      </c>
      <c r="AF71" s="55">
        <v>8.7679999999999995E-4</v>
      </c>
      <c r="AG71" s="35">
        <v>0</v>
      </c>
      <c r="AH71" s="56">
        <v>8.7679999999999995E-4</v>
      </c>
      <c r="AI71" s="56">
        <v>8.7679999999999995E-4</v>
      </c>
      <c r="AJ71" s="56">
        <v>8.7679999999999995E-4</v>
      </c>
      <c r="AK71" s="37">
        <v>0.92165771766394855</v>
      </c>
      <c r="AL71" s="37">
        <v>0.90581514753633552</v>
      </c>
      <c r="AM71" s="37">
        <v>1.0851097932360956</v>
      </c>
      <c r="AN71" s="37">
        <v>1.1040230806218945</v>
      </c>
      <c r="AO71" s="38">
        <v>7.596E-2</v>
      </c>
      <c r="AP71" s="38">
        <v>7.7280000000000001E-2</v>
      </c>
      <c r="AQ71" s="57">
        <v>5</v>
      </c>
      <c r="AR71" s="57">
        <v>3</v>
      </c>
      <c r="AS71" s="54">
        <v>0</v>
      </c>
      <c r="AT71" s="54">
        <v>1</v>
      </c>
      <c r="AU71" s="54">
        <v>0</v>
      </c>
      <c r="AV71" s="54">
        <v>0</v>
      </c>
      <c r="AW71" s="54">
        <v>6.2391956928000001</v>
      </c>
      <c r="AX71" s="54">
        <v>6.8881956928000001</v>
      </c>
    </row>
    <row r="72" spans="2:50" x14ac:dyDescent="0.25">
      <c r="B72" s="28">
        <v>10204</v>
      </c>
      <c r="C72" s="29" t="s">
        <v>106</v>
      </c>
      <c r="D72" s="30">
        <v>1</v>
      </c>
      <c r="E72" s="30">
        <v>0</v>
      </c>
      <c r="F72" s="31">
        <v>80.742999999999995</v>
      </c>
      <c r="G72" s="54">
        <v>86.128817351598158</v>
      </c>
      <c r="H72" s="54">
        <v>86.749351255707765</v>
      </c>
      <c r="I72" s="54">
        <v>0</v>
      </c>
      <c r="J72" s="54">
        <v>0</v>
      </c>
      <c r="K72" s="54">
        <v>5.794178082191781</v>
      </c>
      <c r="L72" s="54">
        <v>5.7942922374429227</v>
      </c>
      <c r="M72" s="33">
        <v>50757</v>
      </c>
      <c r="N72" s="33">
        <v>50758</v>
      </c>
      <c r="O72" s="54">
        <v>80.334999999999994</v>
      </c>
      <c r="P72" s="54">
        <v>80.954999999999998</v>
      </c>
      <c r="Q72" s="33">
        <v>703734.6</v>
      </c>
      <c r="R72" s="33">
        <v>709165.79999999993</v>
      </c>
      <c r="S72" s="31">
        <v>79.888000000000005</v>
      </c>
      <c r="T72" s="32">
        <v>699818.88</v>
      </c>
      <c r="U72" s="34">
        <v>0.44700000000000001</v>
      </c>
      <c r="V72" s="34">
        <v>1.0669999999999999</v>
      </c>
      <c r="W72" s="54">
        <v>0</v>
      </c>
      <c r="X72" s="54">
        <v>1.0669999999999999</v>
      </c>
      <c r="Y72" s="54">
        <v>0.44700000000000001</v>
      </c>
      <c r="Z72" s="54">
        <v>0</v>
      </c>
      <c r="AA72" s="32">
        <v>0</v>
      </c>
      <c r="AB72" s="32">
        <v>0</v>
      </c>
      <c r="AC72" s="32">
        <v>0</v>
      </c>
      <c r="AD72" s="32">
        <v>1.0669999999999999</v>
      </c>
      <c r="AE72" s="55">
        <v>1.1226699999999999E-2</v>
      </c>
      <c r="AF72" s="55">
        <v>1.1226699999999999E-2</v>
      </c>
      <c r="AG72" s="35">
        <v>5.4987999999999999E-3</v>
      </c>
      <c r="AH72" s="56">
        <v>5.7278999999999993E-3</v>
      </c>
      <c r="AI72" s="56">
        <v>5.7278999999999993E-3</v>
      </c>
      <c r="AJ72" s="56">
        <v>5.7278999999999993E-3</v>
      </c>
      <c r="AK72" s="37">
        <v>0.99481137292432475</v>
      </c>
      <c r="AL72" s="37">
        <v>0.98769530604707823</v>
      </c>
      <c r="AM72" s="37">
        <v>1.0055953334668535</v>
      </c>
      <c r="AN72" s="37">
        <v>1.0133561986781494</v>
      </c>
      <c r="AO72" s="38">
        <v>0</v>
      </c>
      <c r="AP72" s="38">
        <v>0</v>
      </c>
      <c r="AQ72" s="57">
        <v>2</v>
      </c>
      <c r="AR72" s="57">
        <v>4</v>
      </c>
      <c r="AS72" s="54">
        <v>0</v>
      </c>
      <c r="AT72" s="54">
        <v>0</v>
      </c>
      <c r="AU72" s="54">
        <v>0</v>
      </c>
      <c r="AV72" s="54">
        <v>0</v>
      </c>
      <c r="AW72" s="54">
        <v>80.334748955699993</v>
      </c>
      <c r="AX72" s="54">
        <v>79.88774895569999</v>
      </c>
    </row>
    <row r="73" spans="2:50" x14ac:dyDescent="0.25">
      <c r="B73" s="28">
        <v>10209</v>
      </c>
      <c r="C73" s="29" t="s">
        <v>107</v>
      </c>
      <c r="D73" s="30">
        <v>1</v>
      </c>
      <c r="E73" s="30">
        <v>0</v>
      </c>
      <c r="F73" s="31">
        <v>109.349</v>
      </c>
      <c r="G73" s="54">
        <v>110.17625559360729</v>
      </c>
      <c r="H73" s="54">
        <v>111.59682591324197</v>
      </c>
      <c r="I73" s="54">
        <v>0</v>
      </c>
      <c r="J73" s="54">
        <v>0</v>
      </c>
      <c r="K73" s="54">
        <v>0</v>
      </c>
      <c r="L73" s="54">
        <v>0</v>
      </c>
      <c r="M73" s="33">
        <v>0</v>
      </c>
      <c r="N73" s="33">
        <v>0</v>
      </c>
      <c r="O73" s="54">
        <v>110.176</v>
      </c>
      <c r="P73" s="54">
        <v>111.59699999999999</v>
      </c>
      <c r="Q73" s="33">
        <v>965141.76</v>
      </c>
      <c r="R73" s="33">
        <v>977589.72</v>
      </c>
      <c r="S73" s="31">
        <v>108.191</v>
      </c>
      <c r="T73" s="32">
        <v>947753.16</v>
      </c>
      <c r="U73" s="34">
        <v>1.9850000000000001</v>
      </c>
      <c r="V73" s="34">
        <v>3.4060000000000001</v>
      </c>
      <c r="W73" s="54">
        <v>1.9850000000000001</v>
      </c>
      <c r="X73" s="54">
        <v>3.4060000000000001</v>
      </c>
      <c r="Y73" s="54">
        <v>0</v>
      </c>
      <c r="Z73" s="54">
        <v>0</v>
      </c>
      <c r="AA73" s="32">
        <v>0</v>
      </c>
      <c r="AB73" s="32">
        <v>0</v>
      </c>
      <c r="AC73" s="32">
        <v>1.9850000000000001</v>
      </c>
      <c r="AD73" s="32">
        <v>3.4060000000000001</v>
      </c>
      <c r="AE73" s="55">
        <v>1.5204199999999999E-2</v>
      </c>
      <c r="AF73" s="55">
        <v>1.5204199999999999E-2</v>
      </c>
      <c r="AG73" s="35">
        <v>0</v>
      </c>
      <c r="AH73" s="56">
        <v>1.5204199999999999E-2</v>
      </c>
      <c r="AI73" s="56">
        <v>1.5204199999999999E-2</v>
      </c>
      <c r="AJ73" s="56">
        <v>1.5204199999999999E-2</v>
      </c>
      <c r="AK73" s="37">
        <v>0.9819822363293087</v>
      </c>
      <c r="AL73" s="37">
        <v>0.96948210643831711</v>
      </c>
      <c r="AM73" s="37">
        <v>1.0183471822979731</v>
      </c>
      <c r="AN73" s="37">
        <v>1.0314813616659426</v>
      </c>
      <c r="AO73" s="38">
        <v>7.1279999999999996E-2</v>
      </c>
      <c r="AP73" s="38">
        <v>7.22E-2</v>
      </c>
      <c r="AQ73" s="57">
        <v>5</v>
      </c>
      <c r="AR73" s="57">
        <v>1</v>
      </c>
      <c r="AS73" s="54">
        <v>0</v>
      </c>
      <c r="AT73" s="54">
        <v>0</v>
      </c>
      <c r="AU73" s="54">
        <v>0</v>
      </c>
      <c r="AV73" s="54">
        <v>3.4060000000000015</v>
      </c>
      <c r="AW73" s="54">
        <v>108.1911258582</v>
      </c>
      <c r="AX73" s="54">
        <v>111.5971258582</v>
      </c>
    </row>
    <row r="74" spans="2:50" x14ac:dyDescent="0.25">
      <c r="B74" s="28">
        <v>10230</v>
      </c>
      <c r="C74" s="29" t="s">
        <v>108</v>
      </c>
      <c r="D74" s="30">
        <v>1</v>
      </c>
      <c r="E74" s="30">
        <v>0</v>
      </c>
      <c r="F74" s="31">
        <v>9.8469999999999995</v>
      </c>
      <c r="G74" s="54">
        <v>11.057139155251143</v>
      </c>
      <c r="H74" s="54">
        <v>11.146410159817354</v>
      </c>
      <c r="I74" s="54">
        <v>0</v>
      </c>
      <c r="J74" s="54">
        <v>0</v>
      </c>
      <c r="K74" s="54">
        <v>0.9780821917808219</v>
      </c>
      <c r="L74" s="54">
        <v>0.97831050228310501</v>
      </c>
      <c r="M74" s="33">
        <v>8568</v>
      </c>
      <c r="N74" s="33">
        <v>8570</v>
      </c>
      <c r="O74" s="54">
        <v>10.228</v>
      </c>
      <c r="P74" s="54">
        <v>10.317</v>
      </c>
      <c r="Q74" s="33">
        <v>89597.28</v>
      </c>
      <c r="R74" s="33">
        <v>90376.92</v>
      </c>
      <c r="S74" s="31">
        <v>9.7430000000000003</v>
      </c>
      <c r="T74" s="32">
        <v>85348.680000000008</v>
      </c>
      <c r="U74" s="34">
        <v>0.48499999999999999</v>
      </c>
      <c r="V74" s="34">
        <v>0.57399999999999995</v>
      </c>
      <c r="W74" s="54">
        <v>0</v>
      </c>
      <c r="X74" s="54">
        <v>0</v>
      </c>
      <c r="Y74" s="54">
        <v>0.48499999999999999</v>
      </c>
      <c r="Z74" s="54">
        <v>0.57399999999999995</v>
      </c>
      <c r="AA74" s="32">
        <v>0</v>
      </c>
      <c r="AB74" s="32">
        <v>0</v>
      </c>
      <c r="AC74" s="32">
        <v>0</v>
      </c>
      <c r="AD74" s="32">
        <v>0</v>
      </c>
      <c r="AE74" s="55">
        <v>1.3692000000000001E-3</v>
      </c>
      <c r="AF74" s="55">
        <v>1.3692000000000001E-3</v>
      </c>
      <c r="AG74" s="35">
        <v>0</v>
      </c>
      <c r="AH74" s="56">
        <v>1.3692000000000001E-3</v>
      </c>
      <c r="AI74" s="56">
        <v>1.3692000000000001E-3</v>
      </c>
      <c r="AJ74" s="56">
        <v>1.3692000000000001E-3</v>
      </c>
      <c r="AK74" s="37">
        <v>0.95669828724605133</v>
      </c>
      <c r="AL74" s="37">
        <v>0.9491373527523167</v>
      </c>
      <c r="AM74" s="37">
        <v>1.0497793287488453</v>
      </c>
      <c r="AN74" s="37">
        <v>1.0589140921687366</v>
      </c>
      <c r="AO74" s="38">
        <v>7.3480000000000004E-2</v>
      </c>
      <c r="AP74" s="38">
        <v>7.4120000000000005E-2</v>
      </c>
      <c r="AQ74" s="57">
        <v>1</v>
      </c>
      <c r="AR74" s="57">
        <v>1</v>
      </c>
      <c r="AS74" s="54">
        <v>0</v>
      </c>
      <c r="AT74" s="54">
        <v>0</v>
      </c>
      <c r="AU74" s="54">
        <v>0</v>
      </c>
      <c r="AV74" s="54">
        <v>0</v>
      </c>
      <c r="AW74" s="54">
        <v>10.228050573200001</v>
      </c>
      <c r="AX74" s="54">
        <v>10.317050573200001</v>
      </c>
    </row>
    <row r="75" spans="2:50" x14ac:dyDescent="0.25">
      <c r="B75" s="28">
        <v>10231</v>
      </c>
      <c r="C75" s="29" t="s">
        <v>109</v>
      </c>
      <c r="D75" s="30">
        <v>1</v>
      </c>
      <c r="E75" s="30">
        <v>0</v>
      </c>
      <c r="F75" s="31">
        <v>37.206000000000003</v>
      </c>
      <c r="G75" s="54">
        <v>42.654638470319625</v>
      </c>
      <c r="H75" s="54">
        <v>43.090400799086758</v>
      </c>
      <c r="I75" s="54">
        <v>0</v>
      </c>
      <c r="J75" s="54">
        <v>0</v>
      </c>
      <c r="K75" s="54">
        <v>4.2218036529680365</v>
      </c>
      <c r="L75" s="54">
        <v>4.4187214611872143</v>
      </c>
      <c r="M75" s="33">
        <v>36983</v>
      </c>
      <c r="N75" s="33">
        <v>38708</v>
      </c>
      <c r="O75" s="54">
        <v>38.433</v>
      </c>
      <c r="P75" s="54">
        <v>38.671999999999997</v>
      </c>
      <c r="Q75" s="33">
        <v>336673.08</v>
      </c>
      <c r="R75" s="33">
        <v>338766.72</v>
      </c>
      <c r="S75" s="31">
        <v>36.811999999999998</v>
      </c>
      <c r="T75" s="32">
        <v>322473.12</v>
      </c>
      <c r="U75" s="34">
        <v>0</v>
      </c>
      <c r="V75" s="34">
        <v>0</v>
      </c>
      <c r="W75" s="54">
        <v>0</v>
      </c>
      <c r="X75" s="54">
        <v>0</v>
      </c>
      <c r="Y75" s="54">
        <v>0</v>
      </c>
      <c r="Z75" s="54">
        <v>0</v>
      </c>
      <c r="AA75" s="32">
        <v>0</v>
      </c>
      <c r="AB75" s="32">
        <v>0</v>
      </c>
      <c r="AC75" s="32">
        <v>0</v>
      </c>
      <c r="AD75" s="32">
        <v>0</v>
      </c>
      <c r="AE75" s="55">
        <v>5.1732000000000002E-3</v>
      </c>
      <c r="AF75" s="55">
        <v>5.1732000000000002E-3</v>
      </c>
      <c r="AG75" s="35">
        <v>2.3654000000000001E-3</v>
      </c>
      <c r="AH75" s="56">
        <v>2.8078000000000001E-3</v>
      </c>
      <c r="AI75" s="56">
        <v>2.8078000000000001E-3</v>
      </c>
      <c r="AJ75" s="56">
        <v>2.8078000000000001E-3</v>
      </c>
      <c r="AK75" s="37">
        <v>1</v>
      </c>
      <c r="AL75" s="37">
        <v>0.99518483146129566</v>
      </c>
      <c r="AM75" s="37">
        <v>1.044034553949799</v>
      </c>
      <c r="AN75" s="37">
        <v>1.0505270020645441</v>
      </c>
      <c r="AO75" s="38">
        <v>7.3080000000000006E-2</v>
      </c>
      <c r="AP75" s="38">
        <v>7.3539999999999994E-2</v>
      </c>
      <c r="AQ75" s="57">
        <v>4</v>
      </c>
      <c r="AR75" s="57">
        <v>4</v>
      </c>
      <c r="AS75" s="54">
        <v>0</v>
      </c>
      <c r="AT75" s="54">
        <v>0</v>
      </c>
      <c r="AU75" s="54">
        <v>0</v>
      </c>
      <c r="AV75" s="54">
        <v>0</v>
      </c>
      <c r="AW75" s="54">
        <v>36.811823857200004</v>
      </c>
      <c r="AX75" s="54">
        <v>36.811823857200004</v>
      </c>
    </row>
    <row r="76" spans="2:50" x14ac:dyDescent="0.25">
      <c r="B76" s="28">
        <v>10234</v>
      </c>
      <c r="C76" s="29" t="s">
        <v>110</v>
      </c>
      <c r="D76" s="30">
        <v>1</v>
      </c>
      <c r="E76" s="30">
        <v>0</v>
      </c>
      <c r="F76" s="31">
        <v>51.76</v>
      </c>
      <c r="G76" s="54">
        <v>53.333498059360736</v>
      </c>
      <c r="H76" s="54">
        <v>54.078707534246568</v>
      </c>
      <c r="I76" s="54">
        <v>0</v>
      </c>
      <c r="J76" s="54">
        <v>0</v>
      </c>
      <c r="K76" s="54">
        <v>0</v>
      </c>
      <c r="L76" s="54">
        <v>0</v>
      </c>
      <c r="M76" s="33">
        <v>0</v>
      </c>
      <c r="N76" s="33">
        <v>0</v>
      </c>
      <c r="O76" s="54">
        <v>51.771999999999998</v>
      </c>
      <c r="P76" s="54">
        <v>52.542999999999999</v>
      </c>
      <c r="Q76" s="33">
        <v>453522.72</v>
      </c>
      <c r="R76" s="33">
        <v>460276.68</v>
      </c>
      <c r="S76" s="31">
        <v>51.212000000000003</v>
      </c>
      <c r="T76" s="32">
        <v>448617.12000000005</v>
      </c>
      <c r="U76" s="34">
        <v>0.56000000000000005</v>
      </c>
      <c r="V76" s="34">
        <v>1.331</v>
      </c>
      <c r="W76" s="54">
        <v>0</v>
      </c>
      <c r="X76" s="54">
        <v>1.331</v>
      </c>
      <c r="Y76" s="54">
        <v>0.56000000000000005</v>
      </c>
      <c r="Z76" s="54">
        <v>0</v>
      </c>
      <c r="AA76" s="32">
        <v>0</v>
      </c>
      <c r="AB76" s="32">
        <v>0</v>
      </c>
      <c r="AC76" s="32">
        <v>0</v>
      </c>
      <c r="AD76" s="32">
        <v>1.331</v>
      </c>
      <c r="AE76" s="55">
        <v>7.1969E-3</v>
      </c>
      <c r="AF76" s="55">
        <v>7.1969E-3</v>
      </c>
      <c r="AG76" s="35">
        <v>0</v>
      </c>
      <c r="AH76" s="56">
        <v>7.1969E-3</v>
      </c>
      <c r="AI76" s="56">
        <v>7.1969E-3</v>
      </c>
      <c r="AJ76" s="56">
        <v>7.1969E-3</v>
      </c>
      <c r="AK76" s="37">
        <v>0.98918687231308755</v>
      </c>
      <c r="AL76" s="37">
        <v>0.97467764056959549</v>
      </c>
      <c r="AM76" s="37">
        <v>1.0109349371241114</v>
      </c>
      <c r="AN76" s="37">
        <v>1.0259900023432007</v>
      </c>
      <c r="AO76" s="38">
        <v>5.0549999999999998E-2</v>
      </c>
      <c r="AP76" s="38">
        <v>5.1299999999999998E-2</v>
      </c>
      <c r="AQ76" s="57">
        <v>1</v>
      </c>
      <c r="AR76" s="57">
        <v>3</v>
      </c>
      <c r="AS76" s="54">
        <v>0</v>
      </c>
      <c r="AT76" s="54">
        <v>0</v>
      </c>
      <c r="AU76" s="54">
        <v>0</v>
      </c>
      <c r="AV76" s="54">
        <v>1.3309999999999997</v>
      </c>
      <c r="AW76" s="54">
        <v>51.772211999900001</v>
      </c>
      <c r="AX76" s="54">
        <v>52.543211999900002</v>
      </c>
    </row>
    <row r="77" spans="2:50" x14ac:dyDescent="0.25">
      <c r="B77" s="28">
        <v>10235</v>
      </c>
      <c r="C77" s="29" t="s">
        <v>111</v>
      </c>
      <c r="D77" s="30">
        <v>1</v>
      </c>
      <c r="E77" s="30">
        <v>0</v>
      </c>
      <c r="F77" s="31">
        <v>33.838999999999999</v>
      </c>
      <c r="G77" s="54">
        <v>32.908937328767117</v>
      </c>
      <c r="H77" s="54">
        <v>32.935544178082189</v>
      </c>
      <c r="I77" s="54">
        <v>0</v>
      </c>
      <c r="J77" s="54">
        <v>0</v>
      </c>
      <c r="K77" s="54">
        <v>0</v>
      </c>
      <c r="L77" s="54">
        <v>0</v>
      </c>
      <c r="M77" s="33">
        <v>0</v>
      </c>
      <c r="N77" s="33">
        <v>0</v>
      </c>
      <c r="O77" s="54">
        <v>32.908999999999999</v>
      </c>
      <c r="P77" s="54">
        <v>32.936</v>
      </c>
      <c r="Q77" s="33">
        <v>288282.83999999997</v>
      </c>
      <c r="R77" s="33">
        <v>288519.36</v>
      </c>
      <c r="S77" s="31">
        <v>33.481000000000002</v>
      </c>
      <c r="T77" s="32">
        <v>293293.56</v>
      </c>
      <c r="U77" s="34">
        <v>0</v>
      </c>
      <c r="V77" s="34">
        <v>0</v>
      </c>
      <c r="W77" s="54">
        <v>0</v>
      </c>
      <c r="X77" s="54">
        <v>0</v>
      </c>
      <c r="Y77" s="54">
        <v>0</v>
      </c>
      <c r="Z77" s="54">
        <v>0</v>
      </c>
      <c r="AA77" s="32">
        <v>0</v>
      </c>
      <c r="AB77" s="32">
        <v>0</v>
      </c>
      <c r="AC77" s="32">
        <v>0</v>
      </c>
      <c r="AD77" s="32">
        <v>0</v>
      </c>
      <c r="AE77" s="55">
        <v>4.6246999999999998E-3</v>
      </c>
      <c r="AF77" s="55">
        <v>4.6284999999999998E-3</v>
      </c>
      <c r="AG77" s="35">
        <v>0</v>
      </c>
      <c r="AH77" s="56">
        <v>4.6246999999999998E-3</v>
      </c>
      <c r="AI77" s="56">
        <v>4.6284999999999998E-3</v>
      </c>
      <c r="AJ77" s="56">
        <v>4.6265999999999998E-3</v>
      </c>
      <c r="AK77" s="37">
        <v>0.99999487327514003</v>
      </c>
      <c r="AL77" s="37">
        <v>1</v>
      </c>
      <c r="AM77" s="37">
        <v>1</v>
      </c>
      <c r="AN77" s="37">
        <v>1</v>
      </c>
      <c r="AO77" s="38">
        <v>0</v>
      </c>
      <c r="AP77" s="38">
        <v>0</v>
      </c>
      <c r="AQ77" s="57">
        <v>1</v>
      </c>
      <c r="AR77" s="57">
        <v>1</v>
      </c>
      <c r="AS77" s="54">
        <v>0</v>
      </c>
      <c r="AT77" s="54">
        <v>0</v>
      </c>
      <c r="AU77" s="54">
        <v>0</v>
      </c>
      <c r="AV77" s="54">
        <v>0</v>
      </c>
      <c r="AW77" s="54">
        <v>32.908768613699998</v>
      </c>
      <c r="AX77" s="54">
        <v>32.935808923499998</v>
      </c>
    </row>
    <row r="78" spans="2:50" x14ac:dyDescent="0.25">
      <c r="B78" s="28">
        <v>10236</v>
      </c>
      <c r="C78" s="29" t="s">
        <v>112</v>
      </c>
      <c r="D78" s="30">
        <v>0</v>
      </c>
      <c r="E78" s="30">
        <v>1</v>
      </c>
      <c r="F78" s="31">
        <v>29.536999999999999</v>
      </c>
      <c r="G78" s="54">
        <v>28.073980821917807</v>
      </c>
      <c r="H78" s="54">
        <v>28.30581324200913</v>
      </c>
      <c r="I78" s="54">
        <v>0</v>
      </c>
      <c r="J78" s="54">
        <v>0</v>
      </c>
      <c r="K78" s="54">
        <v>0.13242009132420091</v>
      </c>
      <c r="L78" s="54">
        <v>0.13242009132420091</v>
      </c>
      <c r="M78" s="33">
        <v>1160</v>
      </c>
      <c r="N78" s="33">
        <v>1160</v>
      </c>
      <c r="O78" s="54">
        <v>29.398</v>
      </c>
      <c r="P78" s="54">
        <v>29.649000000000001</v>
      </c>
      <c r="Q78" s="33">
        <v>257526.48</v>
      </c>
      <c r="R78" s="33">
        <v>259725.24000000002</v>
      </c>
      <c r="S78" s="31">
        <v>29.224</v>
      </c>
      <c r="T78" s="32">
        <v>256002.24</v>
      </c>
      <c r="U78" s="34">
        <v>0.17399999999999999</v>
      </c>
      <c r="V78" s="34">
        <v>0.42499999999999999</v>
      </c>
      <c r="W78" s="54">
        <v>0.17399999999999999</v>
      </c>
      <c r="X78" s="54">
        <v>0.42499999999999999</v>
      </c>
      <c r="Y78" s="54">
        <v>0</v>
      </c>
      <c r="Z78" s="54">
        <v>0</v>
      </c>
      <c r="AA78" s="32">
        <v>0</v>
      </c>
      <c r="AB78" s="32">
        <v>0</v>
      </c>
      <c r="AC78" s="32">
        <v>0.17399999999999999</v>
      </c>
      <c r="AD78" s="32">
        <v>0.42499999999999999</v>
      </c>
      <c r="AE78" s="55">
        <v>4.1069000000000001E-3</v>
      </c>
      <c r="AF78" s="55">
        <v>4.1069000000000001E-3</v>
      </c>
      <c r="AG78" s="35">
        <v>0</v>
      </c>
      <c r="AH78" s="56">
        <v>4.1069000000000001E-3</v>
      </c>
      <c r="AI78" s="56">
        <v>4.1069000000000001E-3</v>
      </c>
      <c r="AJ78" s="56">
        <v>4.1069000000000001E-3</v>
      </c>
      <c r="AK78" s="37">
        <v>0.9941050017503813</v>
      </c>
      <c r="AL78" s="37">
        <v>0.9857505326514503</v>
      </c>
      <c r="AM78" s="37">
        <v>1.0059540104024089</v>
      </c>
      <c r="AN78" s="37">
        <v>1.014542841500137</v>
      </c>
      <c r="AO78" s="38">
        <v>6.5390000000000004E-2</v>
      </c>
      <c r="AP78" s="38">
        <v>6.5949999999999995E-2</v>
      </c>
      <c r="AQ78" s="57">
        <v>3</v>
      </c>
      <c r="AR78" s="57">
        <v>3</v>
      </c>
      <c r="AS78" s="54">
        <v>0</v>
      </c>
      <c r="AT78" s="54">
        <v>0</v>
      </c>
      <c r="AU78" s="54">
        <v>0</v>
      </c>
      <c r="AV78" s="54">
        <v>0</v>
      </c>
      <c r="AW78" s="54">
        <v>29.2241706099</v>
      </c>
      <c r="AX78" s="54">
        <v>29.2241706099</v>
      </c>
    </row>
    <row r="79" spans="2:50" x14ac:dyDescent="0.25">
      <c r="B79" s="28">
        <v>10237</v>
      </c>
      <c r="C79" s="29" t="s">
        <v>113</v>
      </c>
      <c r="D79" s="30">
        <v>1</v>
      </c>
      <c r="E79" s="30">
        <v>0</v>
      </c>
      <c r="F79" s="31">
        <v>115.429</v>
      </c>
      <c r="G79" s="54">
        <v>116.82843618721462</v>
      </c>
      <c r="H79" s="54">
        <v>117.98985525114156</v>
      </c>
      <c r="I79" s="54">
        <v>0</v>
      </c>
      <c r="J79" s="54">
        <v>0</v>
      </c>
      <c r="K79" s="54">
        <v>1.1896118721461186</v>
      </c>
      <c r="L79" s="54">
        <v>1.1896118721461186</v>
      </c>
      <c r="M79" s="33">
        <v>10421</v>
      </c>
      <c r="N79" s="33">
        <v>10421</v>
      </c>
      <c r="O79" s="54">
        <v>115.639</v>
      </c>
      <c r="P79" s="54">
        <v>116.8</v>
      </c>
      <c r="Q79" s="33">
        <v>1012997.64</v>
      </c>
      <c r="R79" s="33">
        <v>1023168</v>
      </c>
      <c r="S79" s="31">
        <v>114.20699999999999</v>
      </c>
      <c r="T79" s="32">
        <v>1000453.32</v>
      </c>
      <c r="U79" s="34">
        <v>1.573</v>
      </c>
      <c r="V79" s="34">
        <v>2.7360000000000002</v>
      </c>
      <c r="W79" s="54">
        <v>1.573</v>
      </c>
      <c r="X79" s="54">
        <v>2.7360000000000002</v>
      </c>
      <c r="Y79" s="54">
        <v>0</v>
      </c>
      <c r="Z79" s="54">
        <v>0</v>
      </c>
      <c r="AA79" s="32">
        <v>0</v>
      </c>
      <c r="AB79" s="32">
        <v>0</v>
      </c>
      <c r="AC79" s="32">
        <v>1.573</v>
      </c>
      <c r="AD79" s="32">
        <v>2.7360000000000002</v>
      </c>
      <c r="AE79" s="55">
        <v>1.6049600000000001E-2</v>
      </c>
      <c r="AF79" s="55">
        <v>1.6049600000000001E-2</v>
      </c>
      <c r="AG79" s="35">
        <v>9.6215999999999993E-3</v>
      </c>
      <c r="AH79" s="56">
        <v>6.4280000000000014E-3</v>
      </c>
      <c r="AI79" s="56">
        <v>6.4280000000000014E-3</v>
      </c>
      <c r="AJ79" s="56">
        <v>6.4280000000000014E-3</v>
      </c>
      <c r="AK79" s="37">
        <v>0.98655052985747194</v>
      </c>
      <c r="AL79" s="37">
        <v>0.97683946457182258</v>
      </c>
      <c r="AM79" s="37">
        <v>1.0125386359855351</v>
      </c>
      <c r="AN79" s="37">
        <v>1.0227043876469919</v>
      </c>
      <c r="AO79" s="38">
        <v>5.5690000000000003E-2</v>
      </c>
      <c r="AP79" s="38">
        <v>5.6250000000000001E-2</v>
      </c>
      <c r="AQ79" s="57">
        <v>4</v>
      </c>
      <c r="AR79" s="57">
        <v>4</v>
      </c>
      <c r="AS79" s="54">
        <v>0</v>
      </c>
      <c r="AT79" s="54">
        <v>0</v>
      </c>
      <c r="AU79" s="54">
        <v>0</v>
      </c>
      <c r="AV79" s="54">
        <v>0</v>
      </c>
      <c r="AW79" s="54">
        <v>114.20688320160001</v>
      </c>
      <c r="AX79" s="54">
        <v>114.20688320160001</v>
      </c>
    </row>
    <row r="80" spans="2:50" x14ac:dyDescent="0.25">
      <c r="B80" s="28">
        <v>10239</v>
      </c>
      <c r="C80" s="29" t="s">
        <v>114</v>
      </c>
      <c r="D80" s="30">
        <v>0</v>
      </c>
      <c r="E80" s="30">
        <v>1</v>
      </c>
      <c r="F80" s="31">
        <v>14.789</v>
      </c>
      <c r="G80" s="54">
        <v>14.205967351598174</v>
      </c>
      <c r="H80" s="54">
        <v>14.407815296803655</v>
      </c>
      <c r="I80" s="54">
        <v>0</v>
      </c>
      <c r="J80" s="54">
        <v>0</v>
      </c>
      <c r="K80" s="54">
        <v>0</v>
      </c>
      <c r="L80" s="54">
        <v>0</v>
      </c>
      <c r="M80" s="33">
        <v>0</v>
      </c>
      <c r="N80" s="33">
        <v>0</v>
      </c>
      <c r="O80" s="54">
        <v>13.903</v>
      </c>
      <c r="P80" s="54">
        <v>14.077999999999999</v>
      </c>
      <c r="Q80" s="33">
        <v>121790.28</v>
      </c>
      <c r="R80" s="33">
        <v>123323.28</v>
      </c>
      <c r="S80" s="31">
        <v>14.632</v>
      </c>
      <c r="T80" s="32">
        <v>128176.31999999999</v>
      </c>
      <c r="U80" s="34">
        <v>0</v>
      </c>
      <c r="V80" s="34">
        <v>0</v>
      </c>
      <c r="W80" s="54">
        <v>0</v>
      </c>
      <c r="X80" s="54">
        <v>0</v>
      </c>
      <c r="Y80" s="54">
        <v>0</v>
      </c>
      <c r="Z80" s="54">
        <v>0</v>
      </c>
      <c r="AA80" s="32">
        <v>0</v>
      </c>
      <c r="AB80" s="32">
        <v>0</v>
      </c>
      <c r="AC80" s="32">
        <v>0</v>
      </c>
      <c r="AD80" s="32">
        <v>0</v>
      </c>
      <c r="AE80" s="55">
        <v>1.9537999999999999E-3</v>
      </c>
      <c r="AF80" s="55">
        <v>1.9784E-3</v>
      </c>
      <c r="AG80" s="35">
        <v>0</v>
      </c>
      <c r="AH80" s="56">
        <v>1.9537999999999999E-3</v>
      </c>
      <c r="AI80" s="56">
        <v>1.9784E-3</v>
      </c>
      <c r="AJ80" s="56">
        <v>1.9661000000000001E-3</v>
      </c>
      <c r="AK80" s="37">
        <v>0.99997238388822662</v>
      </c>
      <c r="AL80" s="37">
        <v>1</v>
      </c>
      <c r="AM80" s="37">
        <v>1</v>
      </c>
      <c r="AN80" s="37">
        <v>1</v>
      </c>
      <c r="AO80" s="38">
        <v>7.0000000000000007E-2</v>
      </c>
      <c r="AP80" s="38">
        <v>7.0000000000000007E-2</v>
      </c>
      <c r="AQ80" s="57">
        <v>3</v>
      </c>
      <c r="AR80" s="57">
        <v>3</v>
      </c>
      <c r="AS80" s="54">
        <v>0</v>
      </c>
      <c r="AT80" s="54">
        <v>0</v>
      </c>
      <c r="AU80" s="54">
        <v>0</v>
      </c>
      <c r="AV80" s="54">
        <v>0</v>
      </c>
      <c r="AW80" s="54">
        <v>13.902988759799999</v>
      </c>
      <c r="AX80" s="54">
        <v>14.0780391864</v>
      </c>
    </row>
    <row r="81" spans="2:50" x14ac:dyDescent="0.25">
      <c r="B81" s="28">
        <v>10242</v>
      </c>
      <c r="C81" s="29" t="s">
        <v>115</v>
      </c>
      <c r="D81" s="30">
        <v>1</v>
      </c>
      <c r="E81" s="30">
        <v>0</v>
      </c>
      <c r="F81" s="31">
        <v>9.6679999999999993</v>
      </c>
      <c r="G81" s="54">
        <v>9.2231890410958925</v>
      </c>
      <c r="H81" s="54">
        <v>9.2917295662100461</v>
      </c>
      <c r="I81" s="54">
        <v>0</v>
      </c>
      <c r="J81" s="54">
        <v>0</v>
      </c>
      <c r="K81" s="54">
        <v>0</v>
      </c>
      <c r="L81" s="54">
        <v>0</v>
      </c>
      <c r="M81" s="33">
        <v>0</v>
      </c>
      <c r="N81" s="33">
        <v>0</v>
      </c>
      <c r="O81" s="54">
        <v>9.2230000000000008</v>
      </c>
      <c r="P81" s="54">
        <v>9.2919999999999998</v>
      </c>
      <c r="Q81" s="33">
        <v>80793.48000000001</v>
      </c>
      <c r="R81" s="33">
        <v>81397.919999999998</v>
      </c>
      <c r="S81" s="31">
        <v>9.5660000000000007</v>
      </c>
      <c r="T81" s="32">
        <v>83798.16</v>
      </c>
      <c r="U81" s="34">
        <v>0</v>
      </c>
      <c r="V81" s="34">
        <v>0</v>
      </c>
      <c r="W81" s="54">
        <v>0</v>
      </c>
      <c r="X81" s="54">
        <v>0</v>
      </c>
      <c r="Y81" s="54">
        <v>0</v>
      </c>
      <c r="Z81" s="54">
        <v>0</v>
      </c>
      <c r="AA81" s="32">
        <v>0</v>
      </c>
      <c r="AB81" s="32">
        <v>0</v>
      </c>
      <c r="AC81" s="32">
        <v>0</v>
      </c>
      <c r="AD81" s="32">
        <v>0</v>
      </c>
      <c r="AE81" s="55">
        <v>1.2960999999999999E-3</v>
      </c>
      <c r="AF81" s="55">
        <v>1.3058E-3</v>
      </c>
      <c r="AG81" s="35">
        <v>0</v>
      </c>
      <c r="AH81" s="56">
        <v>1.2960999999999999E-3</v>
      </c>
      <c r="AI81" s="56">
        <v>1.3058E-3</v>
      </c>
      <c r="AJ81" s="56">
        <v>1.3009499999999999E-3</v>
      </c>
      <c r="AK81" s="37">
        <v>0.99996653673750824</v>
      </c>
      <c r="AL81" s="37">
        <v>1</v>
      </c>
      <c r="AM81" s="37">
        <v>1</v>
      </c>
      <c r="AN81" s="37">
        <v>1</v>
      </c>
      <c r="AO81" s="38">
        <v>7.0000000000000007E-2</v>
      </c>
      <c r="AP81" s="38">
        <v>7.0000000000000007E-2</v>
      </c>
      <c r="AQ81" s="57">
        <v>1</v>
      </c>
      <c r="AR81" s="57">
        <v>1</v>
      </c>
      <c r="AS81" s="54">
        <v>0</v>
      </c>
      <c r="AT81" s="54">
        <v>0</v>
      </c>
      <c r="AU81" s="54">
        <v>0</v>
      </c>
      <c r="AV81" s="54">
        <v>0</v>
      </c>
      <c r="AW81" s="54">
        <v>9.2228804030999996</v>
      </c>
      <c r="AX81" s="54">
        <v>9.2919043517999995</v>
      </c>
    </row>
    <row r="82" spans="2:50" x14ac:dyDescent="0.25">
      <c r="B82" s="28">
        <v>10244</v>
      </c>
      <c r="C82" s="29" t="s">
        <v>116</v>
      </c>
      <c r="D82" s="30">
        <v>1</v>
      </c>
      <c r="E82" s="30">
        <v>0</v>
      </c>
      <c r="F82" s="31">
        <v>87.320999999999998</v>
      </c>
      <c r="G82" s="54">
        <v>88.274439840182652</v>
      </c>
      <c r="H82" s="54">
        <v>89.324652054794512</v>
      </c>
      <c r="I82" s="54">
        <v>0</v>
      </c>
      <c r="J82" s="54">
        <v>0</v>
      </c>
      <c r="K82" s="54">
        <v>1.0297945205479453</v>
      </c>
      <c r="L82" s="54">
        <v>1.0297945205479453</v>
      </c>
      <c r="M82" s="33">
        <v>9021</v>
      </c>
      <c r="N82" s="33">
        <v>9021</v>
      </c>
      <c r="O82" s="54">
        <v>88.856999999999999</v>
      </c>
      <c r="P82" s="54">
        <v>90.003</v>
      </c>
      <c r="Q82" s="33">
        <v>778387.32</v>
      </c>
      <c r="R82" s="33">
        <v>788426.28</v>
      </c>
      <c r="S82" s="31">
        <v>86.396000000000001</v>
      </c>
      <c r="T82" s="32">
        <v>756828.96</v>
      </c>
      <c r="U82" s="34">
        <v>2.4609999999999999</v>
      </c>
      <c r="V82" s="34">
        <v>3.6070000000000002</v>
      </c>
      <c r="W82" s="54">
        <v>2.4609999999999999</v>
      </c>
      <c r="X82" s="54">
        <v>3.6070000000000002</v>
      </c>
      <c r="Y82" s="54">
        <v>0</v>
      </c>
      <c r="Z82" s="54">
        <v>0</v>
      </c>
      <c r="AA82" s="32">
        <v>0</v>
      </c>
      <c r="AB82" s="32">
        <v>2</v>
      </c>
      <c r="AC82" s="32">
        <v>2.4609999999999999</v>
      </c>
      <c r="AD82" s="32">
        <v>1.6070000000000002</v>
      </c>
      <c r="AE82" s="55">
        <v>1.2141300000000001E-2</v>
      </c>
      <c r="AF82" s="55">
        <v>1.2141300000000001E-2</v>
      </c>
      <c r="AG82" s="35">
        <v>0</v>
      </c>
      <c r="AH82" s="56">
        <v>1.2141300000000001E-2</v>
      </c>
      <c r="AI82" s="56">
        <v>1.2141300000000001E-2</v>
      </c>
      <c r="AJ82" s="56">
        <v>1.2141300000000001E-2</v>
      </c>
      <c r="AK82" s="37">
        <v>0.97262406873183704</v>
      </c>
      <c r="AL82" s="37">
        <v>0.96037993651273457</v>
      </c>
      <c r="AM82" s="37">
        <v>1.0284851150516228</v>
      </c>
      <c r="AN82" s="37">
        <v>1.041749618037872</v>
      </c>
      <c r="AO82" s="38">
        <v>5.6570000000000002E-2</v>
      </c>
      <c r="AP82" s="38">
        <v>5.7299999999999997E-2</v>
      </c>
      <c r="AQ82" s="57">
        <v>5</v>
      </c>
      <c r="AR82" s="57">
        <v>3</v>
      </c>
      <c r="AS82" s="54">
        <v>0</v>
      </c>
      <c r="AT82" s="54">
        <v>0</v>
      </c>
      <c r="AU82" s="54">
        <v>0</v>
      </c>
      <c r="AV82" s="54">
        <v>3.6070000000000002</v>
      </c>
      <c r="AW82" s="54">
        <v>86.395924572300004</v>
      </c>
      <c r="AX82" s="54">
        <v>90.002924572300003</v>
      </c>
    </row>
    <row r="83" spans="2:50" x14ac:dyDescent="0.25">
      <c r="B83" s="28">
        <v>10246</v>
      </c>
      <c r="C83" s="29" t="s">
        <v>117</v>
      </c>
      <c r="D83" s="30">
        <v>1</v>
      </c>
      <c r="E83" s="30">
        <v>0</v>
      </c>
      <c r="F83" s="31">
        <v>9.1210000000000004</v>
      </c>
      <c r="G83" s="54">
        <v>9.1650074200913245</v>
      </c>
      <c r="H83" s="54">
        <v>9.2316910958904117</v>
      </c>
      <c r="I83" s="54">
        <v>0</v>
      </c>
      <c r="J83" s="54">
        <v>0</v>
      </c>
      <c r="K83" s="54">
        <v>0</v>
      </c>
      <c r="L83" s="54">
        <v>0</v>
      </c>
      <c r="M83" s="33">
        <v>0</v>
      </c>
      <c r="N83" s="33">
        <v>0</v>
      </c>
      <c r="O83" s="54">
        <v>9.4</v>
      </c>
      <c r="P83" s="54">
        <v>9.5180000000000007</v>
      </c>
      <c r="Q83" s="33">
        <v>82344</v>
      </c>
      <c r="R83" s="33">
        <v>83377.680000000008</v>
      </c>
      <c r="S83" s="31">
        <v>9.0239999999999991</v>
      </c>
      <c r="T83" s="32">
        <v>79050.239999999991</v>
      </c>
      <c r="U83" s="34">
        <v>0.376</v>
      </c>
      <c r="V83" s="34">
        <v>0.49399999999999999</v>
      </c>
      <c r="W83" s="54">
        <v>0</v>
      </c>
      <c r="X83" s="54">
        <v>0</v>
      </c>
      <c r="Y83" s="54">
        <v>0.376</v>
      </c>
      <c r="Z83" s="54">
        <v>0.49399999999999999</v>
      </c>
      <c r="AA83" s="32">
        <v>0</v>
      </c>
      <c r="AB83" s="32">
        <v>0</v>
      </c>
      <c r="AC83" s="32">
        <v>0</v>
      </c>
      <c r="AD83" s="32">
        <v>0</v>
      </c>
      <c r="AE83" s="55">
        <v>1.2681999999999999E-3</v>
      </c>
      <c r="AF83" s="55">
        <v>1.2681999999999999E-3</v>
      </c>
      <c r="AG83" s="35">
        <v>0</v>
      </c>
      <c r="AH83" s="56">
        <v>1.2681999999999999E-3</v>
      </c>
      <c r="AI83" s="56">
        <v>1.2681999999999999E-3</v>
      </c>
      <c r="AJ83" s="56">
        <v>1.2681999999999999E-3</v>
      </c>
      <c r="AK83" s="37">
        <v>0.96007836968673321</v>
      </c>
      <c r="AL83" s="37">
        <v>0.94813746459185932</v>
      </c>
      <c r="AM83" s="37">
        <v>1.0416666666666667</v>
      </c>
      <c r="AN83" s="37">
        <v>1.0547429078014185</v>
      </c>
      <c r="AO83" s="38">
        <v>6.25E-2</v>
      </c>
      <c r="AP83" s="38">
        <v>6.3280000000000003E-2</v>
      </c>
      <c r="AQ83" s="57">
        <v>1</v>
      </c>
      <c r="AR83" s="57">
        <v>1</v>
      </c>
      <c r="AS83" s="54">
        <v>0</v>
      </c>
      <c r="AT83" s="54">
        <v>0</v>
      </c>
      <c r="AU83" s="54">
        <v>0</v>
      </c>
      <c r="AV83" s="54">
        <v>0</v>
      </c>
      <c r="AW83" s="54">
        <v>9.4003476021999983</v>
      </c>
      <c r="AX83" s="54">
        <v>9.5183476021999986</v>
      </c>
    </row>
    <row r="84" spans="2:50" x14ac:dyDescent="0.25">
      <c r="B84" s="28">
        <v>10247</v>
      </c>
      <c r="C84" s="29" t="s">
        <v>118</v>
      </c>
      <c r="D84" s="30">
        <v>1</v>
      </c>
      <c r="E84" s="30">
        <v>0</v>
      </c>
      <c r="F84" s="31">
        <v>81.120999999999995</v>
      </c>
      <c r="G84" s="54">
        <v>81.655094863013687</v>
      </c>
      <c r="H84" s="54">
        <v>82.382915182648418</v>
      </c>
      <c r="I84" s="54">
        <v>0</v>
      </c>
      <c r="J84" s="54">
        <v>0</v>
      </c>
      <c r="K84" s="54">
        <v>0.65627853881278542</v>
      </c>
      <c r="L84" s="54">
        <v>0.65627853881278542</v>
      </c>
      <c r="M84" s="33">
        <v>5749</v>
      </c>
      <c r="N84" s="33">
        <v>5749</v>
      </c>
      <c r="O84" s="54">
        <v>80.998999999999995</v>
      </c>
      <c r="P84" s="54">
        <v>81.727000000000004</v>
      </c>
      <c r="Q84" s="33">
        <v>709551.24</v>
      </c>
      <c r="R84" s="33">
        <v>715928.52</v>
      </c>
      <c r="S84" s="31">
        <v>80.262</v>
      </c>
      <c r="T84" s="32">
        <v>703095.12</v>
      </c>
      <c r="U84" s="34">
        <v>0.73699999999999999</v>
      </c>
      <c r="V84" s="34">
        <v>1.4650000000000001</v>
      </c>
      <c r="W84" s="54">
        <v>0</v>
      </c>
      <c r="X84" s="54">
        <v>1.4650000000000001</v>
      </c>
      <c r="Y84" s="54">
        <v>0.73699999999999999</v>
      </c>
      <c r="Z84" s="54">
        <v>0</v>
      </c>
      <c r="AA84" s="32">
        <v>0</v>
      </c>
      <c r="AB84" s="32">
        <v>0</v>
      </c>
      <c r="AC84" s="32">
        <v>0</v>
      </c>
      <c r="AD84" s="32">
        <v>1.4650000000000001</v>
      </c>
      <c r="AE84" s="55">
        <v>1.1279300000000001E-2</v>
      </c>
      <c r="AF84" s="55">
        <v>1.1279300000000001E-2</v>
      </c>
      <c r="AG84" s="35">
        <v>0</v>
      </c>
      <c r="AH84" s="56">
        <v>1.1279300000000001E-2</v>
      </c>
      <c r="AI84" s="56">
        <v>1.1279300000000001E-2</v>
      </c>
      <c r="AJ84" s="56">
        <v>1.1279300000000001E-2</v>
      </c>
      <c r="AK84" s="37">
        <v>0.99097701674173644</v>
      </c>
      <c r="AL84" s="37">
        <v>0.98222212857740565</v>
      </c>
      <c r="AM84" s="37">
        <v>1.0091824275497745</v>
      </c>
      <c r="AN84" s="37">
        <v>1.0182527223343549</v>
      </c>
      <c r="AO84" s="38">
        <v>5.0459999999999998E-2</v>
      </c>
      <c r="AP84" s="38">
        <v>5.0909999999999997E-2</v>
      </c>
      <c r="AQ84" s="57">
        <v>3</v>
      </c>
      <c r="AR84" s="57">
        <v>3</v>
      </c>
      <c r="AS84" s="54">
        <v>0.80900000000000005</v>
      </c>
      <c r="AT84" s="54">
        <v>1.7290000000000001</v>
      </c>
      <c r="AU84" s="54">
        <v>0</v>
      </c>
      <c r="AV84" s="54">
        <v>0</v>
      </c>
      <c r="AW84" s="54">
        <v>80.999043770300005</v>
      </c>
      <c r="AX84" s="54">
        <v>80.262043770300011</v>
      </c>
    </row>
    <row r="85" spans="2:50" x14ac:dyDescent="0.25">
      <c r="B85" s="28">
        <v>10256</v>
      </c>
      <c r="C85" s="29" t="s">
        <v>119</v>
      </c>
      <c r="D85" s="30">
        <v>1</v>
      </c>
      <c r="E85" s="30">
        <v>0</v>
      </c>
      <c r="F85" s="31">
        <v>47.442999999999998</v>
      </c>
      <c r="G85" s="54">
        <v>45.904984931506853</v>
      </c>
      <c r="H85" s="54">
        <v>46.269186757990859</v>
      </c>
      <c r="I85" s="54">
        <v>0</v>
      </c>
      <c r="J85" s="54">
        <v>0</v>
      </c>
      <c r="K85" s="54">
        <v>0.96094531963470331</v>
      </c>
      <c r="L85" s="54">
        <v>0.96094531963470331</v>
      </c>
      <c r="M85" s="33">
        <v>8417.8810000000012</v>
      </c>
      <c r="N85" s="33">
        <v>8417.8810000000012</v>
      </c>
      <c r="O85" s="54">
        <v>46.997999999999998</v>
      </c>
      <c r="P85" s="54">
        <v>47.438000000000002</v>
      </c>
      <c r="Q85" s="33">
        <v>411702.48</v>
      </c>
      <c r="R85" s="33">
        <v>415556.88</v>
      </c>
      <c r="S85" s="31">
        <v>46.941000000000003</v>
      </c>
      <c r="T85" s="32">
        <v>411203.16000000003</v>
      </c>
      <c r="U85" s="34">
        <v>5.7000000000000002E-2</v>
      </c>
      <c r="V85" s="34">
        <v>0.497</v>
      </c>
      <c r="W85" s="54">
        <v>0</v>
      </c>
      <c r="X85" s="54">
        <v>0</v>
      </c>
      <c r="Y85" s="54">
        <v>5.7000000000000002E-2</v>
      </c>
      <c r="Z85" s="54">
        <v>0.497</v>
      </c>
      <c r="AA85" s="32">
        <v>0</v>
      </c>
      <c r="AB85" s="32">
        <v>0</v>
      </c>
      <c r="AC85" s="32">
        <v>0</v>
      </c>
      <c r="AD85" s="32">
        <v>0</v>
      </c>
      <c r="AE85" s="55">
        <v>6.5966999999999996E-3</v>
      </c>
      <c r="AF85" s="55">
        <v>6.5966999999999996E-3</v>
      </c>
      <c r="AG85" s="35">
        <v>0</v>
      </c>
      <c r="AH85" s="56">
        <v>6.5966999999999996E-3</v>
      </c>
      <c r="AI85" s="56">
        <v>6.5966999999999996E-3</v>
      </c>
      <c r="AJ85" s="56">
        <v>6.5966999999999996E-3</v>
      </c>
      <c r="AK85" s="37">
        <v>0.99882623540510307</v>
      </c>
      <c r="AL85" s="37">
        <v>0.9897346929176607</v>
      </c>
      <c r="AM85" s="37">
        <v>1.0012142902792867</v>
      </c>
      <c r="AN85" s="37">
        <v>1.0105877591018513</v>
      </c>
      <c r="AO85" s="38">
        <v>6.5079999999999999E-2</v>
      </c>
      <c r="AP85" s="38">
        <v>6.5689999999999998E-2</v>
      </c>
      <c r="AQ85" s="57">
        <v>1</v>
      </c>
      <c r="AR85" s="57">
        <v>1</v>
      </c>
      <c r="AS85" s="54">
        <v>0</v>
      </c>
      <c r="AT85" s="54">
        <v>0</v>
      </c>
      <c r="AU85" s="54">
        <v>0</v>
      </c>
      <c r="AV85" s="54">
        <v>0</v>
      </c>
      <c r="AW85" s="54">
        <v>46.9982662257</v>
      </c>
      <c r="AX85" s="54">
        <v>47.438266225699998</v>
      </c>
    </row>
    <row r="86" spans="2:50" x14ac:dyDescent="0.25">
      <c r="B86" s="28">
        <v>10258</v>
      </c>
      <c r="C86" s="29" t="s">
        <v>120</v>
      </c>
      <c r="D86" s="30">
        <v>1</v>
      </c>
      <c r="E86" s="30">
        <v>0</v>
      </c>
      <c r="F86" s="31">
        <v>38.518000000000001</v>
      </c>
      <c r="G86" s="54">
        <v>46.227382876712333</v>
      </c>
      <c r="H86" s="54">
        <v>46.664383561643831</v>
      </c>
      <c r="I86" s="54">
        <v>0</v>
      </c>
      <c r="J86" s="54">
        <v>0</v>
      </c>
      <c r="K86" s="54">
        <v>9.9681506849315067</v>
      </c>
      <c r="L86" s="54">
        <v>9.9681506849315067</v>
      </c>
      <c r="M86" s="33">
        <v>87321</v>
      </c>
      <c r="N86" s="33">
        <v>87321</v>
      </c>
      <c r="O86" s="54">
        <v>37.392000000000003</v>
      </c>
      <c r="P86" s="54">
        <v>38.164000000000001</v>
      </c>
      <c r="Q86" s="33">
        <v>327553.92000000004</v>
      </c>
      <c r="R86" s="33">
        <v>334316.64</v>
      </c>
      <c r="S86" s="31">
        <v>38.11</v>
      </c>
      <c r="T86" s="32">
        <v>333843.59999999998</v>
      </c>
      <c r="U86" s="34">
        <v>0</v>
      </c>
      <c r="V86" s="34">
        <v>5.3999999999999999E-2</v>
      </c>
      <c r="W86" s="54">
        <v>0</v>
      </c>
      <c r="X86" s="54">
        <v>0</v>
      </c>
      <c r="Y86" s="54">
        <v>0</v>
      </c>
      <c r="Z86" s="54">
        <v>5.3999999999999999E-2</v>
      </c>
      <c r="AA86" s="32">
        <v>0</v>
      </c>
      <c r="AB86" s="32">
        <v>0</v>
      </c>
      <c r="AC86" s="32">
        <v>0</v>
      </c>
      <c r="AD86" s="32">
        <v>0</v>
      </c>
      <c r="AE86" s="55">
        <v>5.2547000000000002E-3</v>
      </c>
      <c r="AF86" s="55">
        <v>5.3556000000000003E-3</v>
      </c>
      <c r="AG86" s="35">
        <v>0</v>
      </c>
      <c r="AH86" s="56">
        <v>5.2547000000000002E-3</v>
      </c>
      <c r="AI86" s="56">
        <v>5.3556000000000003E-3</v>
      </c>
      <c r="AJ86" s="56">
        <v>5.3051499999999998E-3</v>
      </c>
      <c r="AK86" s="37">
        <v>0.99999923815471914</v>
      </c>
      <c r="AL86" s="37">
        <v>0.99887445721777735</v>
      </c>
      <c r="AM86" s="37">
        <v>1</v>
      </c>
      <c r="AN86" s="37">
        <v>1.0014169509315141</v>
      </c>
      <c r="AO86" s="38">
        <v>6.5000000000000002E-2</v>
      </c>
      <c r="AP86" s="38">
        <v>6.5089999999999995E-2</v>
      </c>
      <c r="AQ86" s="57">
        <v>1</v>
      </c>
      <c r="AR86" s="57">
        <v>1</v>
      </c>
      <c r="AS86" s="54">
        <v>0</v>
      </c>
      <c r="AT86" s="54">
        <v>0</v>
      </c>
      <c r="AU86" s="54">
        <v>0</v>
      </c>
      <c r="AV86" s="54">
        <v>0</v>
      </c>
      <c r="AW86" s="54">
        <v>37.391767343700003</v>
      </c>
      <c r="AX86" s="54">
        <v>38.163758727600005</v>
      </c>
    </row>
    <row r="87" spans="2:50" x14ac:dyDescent="0.25">
      <c r="B87" s="28">
        <v>10259</v>
      </c>
      <c r="C87" s="29" t="s">
        <v>121</v>
      </c>
      <c r="D87" s="30">
        <v>1</v>
      </c>
      <c r="E87" s="30">
        <v>0</v>
      </c>
      <c r="F87" s="31">
        <v>27.388000000000002</v>
      </c>
      <c r="G87" s="54">
        <v>26.734726598173513</v>
      </c>
      <c r="H87" s="54">
        <v>27.001244634703202</v>
      </c>
      <c r="I87" s="54">
        <v>0</v>
      </c>
      <c r="J87" s="54">
        <v>0</v>
      </c>
      <c r="K87" s="54">
        <v>0</v>
      </c>
      <c r="L87" s="54">
        <v>0</v>
      </c>
      <c r="M87" s="33">
        <v>0</v>
      </c>
      <c r="N87" s="33">
        <v>0</v>
      </c>
      <c r="O87" s="54">
        <v>27.407</v>
      </c>
      <c r="P87" s="54">
        <v>27.824999999999999</v>
      </c>
      <c r="Q87" s="33">
        <v>240085.32</v>
      </c>
      <c r="R87" s="33">
        <v>243747</v>
      </c>
      <c r="S87" s="31">
        <v>27.097999999999999</v>
      </c>
      <c r="T87" s="32">
        <v>237378.47999999998</v>
      </c>
      <c r="U87" s="34">
        <v>0.309</v>
      </c>
      <c r="V87" s="34">
        <v>0.72699999999999998</v>
      </c>
      <c r="W87" s="54">
        <v>0</v>
      </c>
      <c r="X87" s="54">
        <v>0</v>
      </c>
      <c r="Y87" s="54">
        <v>0.309</v>
      </c>
      <c r="Z87" s="54">
        <v>0.72699999999999998</v>
      </c>
      <c r="AA87" s="32">
        <v>0</v>
      </c>
      <c r="AB87" s="32">
        <v>0</v>
      </c>
      <c r="AC87" s="32">
        <v>0</v>
      </c>
      <c r="AD87" s="32">
        <v>0</v>
      </c>
      <c r="AE87" s="55">
        <v>3.8081E-3</v>
      </c>
      <c r="AF87" s="55">
        <v>3.8081E-3</v>
      </c>
      <c r="AG87" s="35">
        <v>0</v>
      </c>
      <c r="AH87" s="56">
        <v>3.8081E-3</v>
      </c>
      <c r="AI87" s="56">
        <v>3.8081E-3</v>
      </c>
      <c r="AJ87" s="56">
        <v>3.8081E-3</v>
      </c>
      <c r="AK87" s="37">
        <v>0.98873423235564162</v>
      </c>
      <c r="AL87" s="37">
        <v>0.97386851118631113</v>
      </c>
      <c r="AM87" s="37">
        <v>1.0114030555760574</v>
      </c>
      <c r="AN87" s="37">
        <v>1.0268285482323418</v>
      </c>
      <c r="AO87" s="38">
        <v>7.0800000000000002E-2</v>
      </c>
      <c r="AP87" s="38">
        <v>7.1879999999999999E-2</v>
      </c>
      <c r="AQ87" s="57">
        <v>1</v>
      </c>
      <c r="AR87" s="57">
        <v>1</v>
      </c>
      <c r="AS87" s="54">
        <v>0</v>
      </c>
      <c r="AT87" s="54">
        <v>0</v>
      </c>
      <c r="AU87" s="54">
        <v>0</v>
      </c>
      <c r="AV87" s="54">
        <v>0</v>
      </c>
      <c r="AW87" s="54">
        <v>27.406948355100003</v>
      </c>
      <c r="AX87" s="54">
        <v>27.824948355100002</v>
      </c>
    </row>
    <row r="88" spans="2:50" x14ac:dyDescent="0.25">
      <c r="B88" s="28">
        <v>10260</v>
      </c>
      <c r="C88" s="29" t="s">
        <v>122</v>
      </c>
      <c r="D88" s="30">
        <v>1</v>
      </c>
      <c r="E88" s="30">
        <v>0</v>
      </c>
      <c r="F88" s="31">
        <v>26.677</v>
      </c>
      <c r="G88" s="54">
        <v>26.071725570776259</v>
      </c>
      <c r="H88" s="54">
        <v>26.2263950913242</v>
      </c>
      <c r="I88" s="54">
        <v>0</v>
      </c>
      <c r="J88" s="54">
        <v>0</v>
      </c>
      <c r="K88" s="54">
        <v>0</v>
      </c>
      <c r="L88" s="54">
        <v>0</v>
      </c>
      <c r="M88" s="33">
        <v>0</v>
      </c>
      <c r="N88" s="33">
        <v>0</v>
      </c>
      <c r="O88" s="54">
        <v>26.678000000000001</v>
      </c>
      <c r="P88" s="54">
        <v>26.954999999999998</v>
      </c>
      <c r="Q88" s="33">
        <v>233699.28</v>
      </c>
      <c r="R88" s="33">
        <v>236125.8</v>
      </c>
      <c r="S88" s="31">
        <v>26.393999999999998</v>
      </c>
      <c r="T88" s="32">
        <v>231211.43999999997</v>
      </c>
      <c r="U88" s="34">
        <v>0.28399999999999997</v>
      </c>
      <c r="V88" s="34">
        <v>0.56100000000000005</v>
      </c>
      <c r="W88" s="54">
        <v>0</v>
      </c>
      <c r="X88" s="54">
        <v>0</v>
      </c>
      <c r="Y88" s="54">
        <v>0.28399999999999997</v>
      </c>
      <c r="Z88" s="54">
        <v>0.56100000000000005</v>
      </c>
      <c r="AA88" s="32">
        <v>0</v>
      </c>
      <c r="AB88" s="32">
        <v>0</v>
      </c>
      <c r="AC88" s="32">
        <v>0</v>
      </c>
      <c r="AD88" s="32">
        <v>0</v>
      </c>
      <c r="AE88" s="55">
        <v>3.7092000000000002E-3</v>
      </c>
      <c r="AF88" s="55">
        <v>3.7092000000000002E-3</v>
      </c>
      <c r="AG88" s="35">
        <v>0</v>
      </c>
      <c r="AH88" s="56">
        <v>3.7092000000000002E-3</v>
      </c>
      <c r="AI88" s="56">
        <v>3.7092000000000002E-3</v>
      </c>
      <c r="AJ88" s="56">
        <v>3.7092000000000002E-3</v>
      </c>
      <c r="AK88" s="37">
        <v>0.98936016291764695</v>
      </c>
      <c r="AL88" s="37">
        <v>0.97919900207837196</v>
      </c>
      <c r="AM88" s="37">
        <v>1.0107600212169434</v>
      </c>
      <c r="AN88" s="37">
        <v>1.021254830643328</v>
      </c>
      <c r="AO88" s="38">
        <v>0</v>
      </c>
      <c r="AP88" s="38">
        <v>0</v>
      </c>
      <c r="AQ88" s="57">
        <v>1</v>
      </c>
      <c r="AR88" s="57">
        <v>1</v>
      </c>
      <c r="AS88" s="54">
        <v>0</v>
      </c>
      <c r="AT88" s="54">
        <v>0</v>
      </c>
      <c r="AU88" s="54">
        <v>0</v>
      </c>
      <c r="AV88" s="54">
        <v>0</v>
      </c>
      <c r="AW88" s="54">
        <v>26.678188713200001</v>
      </c>
      <c r="AX88" s="54">
        <v>26.955188713200002</v>
      </c>
    </row>
    <row r="89" spans="2:50" x14ac:dyDescent="0.25">
      <c r="B89" s="28">
        <v>10273</v>
      </c>
      <c r="C89" s="29" t="s">
        <v>123</v>
      </c>
      <c r="D89" s="30">
        <v>1</v>
      </c>
      <c r="E89" s="30">
        <v>0</v>
      </c>
      <c r="F89" s="31">
        <v>5.9690000000000003</v>
      </c>
      <c r="G89" s="54">
        <v>6.2498711187214608</v>
      </c>
      <c r="H89" s="54">
        <v>6.3143288812785388</v>
      </c>
      <c r="I89" s="54">
        <v>0</v>
      </c>
      <c r="J89" s="54">
        <v>0</v>
      </c>
      <c r="K89" s="54">
        <v>0</v>
      </c>
      <c r="L89" s="54">
        <v>0</v>
      </c>
      <c r="M89" s="33">
        <v>0</v>
      </c>
      <c r="N89" s="33">
        <v>0</v>
      </c>
      <c r="O89" s="54">
        <v>6.4980000000000002</v>
      </c>
      <c r="P89" s="54">
        <v>6.5940000000000003</v>
      </c>
      <c r="Q89" s="33">
        <v>56922.48</v>
      </c>
      <c r="R89" s="33">
        <v>57763.44</v>
      </c>
      <c r="S89" s="31">
        <v>5.9059999999999997</v>
      </c>
      <c r="T89" s="32">
        <v>51736.56</v>
      </c>
      <c r="U89" s="34">
        <v>0.59199999999999997</v>
      </c>
      <c r="V89" s="34">
        <v>0.68799999999999994</v>
      </c>
      <c r="W89" s="54">
        <v>0</v>
      </c>
      <c r="X89" s="54">
        <v>0</v>
      </c>
      <c r="Y89" s="54">
        <v>0.59199999999999997</v>
      </c>
      <c r="Z89" s="54">
        <v>0.68799999999999994</v>
      </c>
      <c r="AA89" s="32">
        <v>0</v>
      </c>
      <c r="AB89" s="32">
        <v>0</v>
      </c>
      <c r="AC89" s="32">
        <v>0</v>
      </c>
      <c r="AD89" s="32">
        <v>0</v>
      </c>
      <c r="AE89" s="55">
        <v>8.3000000000000001E-4</v>
      </c>
      <c r="AF89" s="55">
        <v>8.3000000000000001E-4</v>
      </c>
      <c r="AG89" s="35">
        <v>0</v>
      </c>
      <c r="AH89" s="56">
        <v>8.3000000000000001E-4</v>
      </c>
      <c r="AI89" s="56">
        <v>8.3000000000000001E-4</v>
      </c>
      <c r="AJ89" s="56">
        <v>8.3000000000000001E-4</v>
      </c>
      <c r="AK89" s="37">
        <v>0.90889848887632174</v>
      </c>
      <c r="AL89" s="37">
        <v>0.89574986137001988</v>
      </c>
      <c r="AM89" s="37">
        <v>1.1002370470707756</v>
      </c>
      <c r="AN89" s="37">
        <v>1.116491703352523</v>
      </c>
      <c r="AO89" s="38">
        <v>7.7020000000000005E-2</v>
      </c>
      <c r="AP89" s="38">
        <v>7.8149999999999997E-2</v>
      </c>
      <c r="AQ89" s="57">
        <v>1</v>
      </c>
      <c r="AR89" s="57">
        <v>1</v>
      </c>
      <c r="AS89" s="54">
        <v>0</v>
      </c>
      <c r="AT89" s="54">
        <v>0</v>
      </c>
      <c r="AU89" s="54">
        <v>0</v>
      </c>
      <c r="AV89" s="54">
        <v>0</v>
      </c>
      <c r="AW89" s="54">
        <v>6.49817293</v>
      </c>
      <c r="AX89" s="54">
        <v>6.59417293</v>
      </c>
    </row>
    <row r="90" spans="2:50" x14ac:dyDescent="0.25">
      <c r="B90" s="28">
        <v>10278</v>
      </c>
      <c r="C90" s="29" t="s">
        <v>124</v>
      </c>
      <c r="D90" s="30">
        <v>0</v>
      </c>
      <c r="E90" s="30">
        <v>1</v>
      </c>
      <c r="F90" s="31">
        <v>36.463999999999999</v>
      </c>
      <c r="G90" s="54">
        <v>40.298960730593599</v>
      </c>
      <c r="H90" s="54">
        <v>40.772018835616443</v>
      </c>
      <c r="I90" s="54">
        <v>0</v>
      </c>
      <c r="J90" s="54">
        <v>0</v>
      </c>
      <c r="K90" s="54">
        <v>0</v>
      </c>
      <c r="L90" s="54">
        <v>0</v>
      </c>
      <c r="M90" s="33">
        <v>0</v>
      </c>
      <c r="N90" s="33">
        <v>0</v>
      </c>
      <c r="O90" s="54">
        <v>38.768999999999998</v>
      </c>
      <c r="P90" s="54">
        <v>39.241999999999997</v>
      </c>
      <c r="Q90" s="33">
        <v>339616.44</v>
      </c>
      <c r="R90" s="33">
        <v>343759.92</v>
      </c>
      <c r="S90" s="31">
        <v>36.078000000000003</v>
      </c>
      <c r="T90" s="32">
        <v>316043.28000000003</v>
      </c>
      <c r="U90" s="34">
        <v>2.6909999999999998</v>
      </c>
      <c r="V90" s="34">
        <v>3.1640000000000001</v>
      </c>
      <c r="W90" s="54">
        <v>2.6909999999999998</v>
      </c>
      <c r="X90" s="54">
        <v>3.1640000000000001</v>
      </c>
      <c r="Y90" s="54">
        <v>0</v>
      </c>
      <c r="Z90" s="54">
        <v>0</v>
      </c>
      <c r="AA90" s="32">
        <v>0</v>
      </c>
      <c r="AB90" s="32">
        <v>0</v>
      </c>
      <c r="AC90" s="32">
        <v>2.6909999999999998</v>
      </c>
      <c r="AD90" s="32">
        <v>3.1640000000000001</v>
      </c>
      <c r="AE90" s="55">
        <v>5.0701000000000001E-3</v>
      </c>
      <c r="AF90" s="55">
        <v>5.0701000000000001E-3</v>
      </c>
      <c r="AG90" s="35">
        <v>0</v>
      </c>
      <c r="AH90" s="56">
        <v>5.0701000000000001E-3</v>
      </c>
      <c r="AI90" s="56">
        <v>5.0701000000000001E-3</v>
      </c>
      <c r="AJ90" s="56">
        <v>5.0701000000000001E-3</v>
      </c>
      <c r="AK90" s="37">
        <v>0.93322153327508017</v>
      </c>
      <c r="AL90" s="37">
        <v>0.92239381312029656</v>
      </c>
      <c r="AM90" s="37">
        <v>1.0745883918177281</v>
      </c>
      <c r="AN90" s="37">
        <v>1.0876988746604577</v>
      </c>
      <c r="AO90" s="38">
        <v>7.5219999999999995E-2</v>
      </c>
      <c r="AP90" s="38">
        <v>7.6139999999999999E-2</v>
      </c>
      <c r="AQ90" s="57">
        <v>3</v>
      </c>
      <c r="AR90" s="57">
        <v>3</v>
      </c>
      <c r="AS90" s="54">
        <v>0</v>
      </c>
      <c r="AT90" s="54">
        <v>0</v>
      </c>
      <c r="AU90" s="54">
        <v>0</v>
      </c>
      <c r="AV90" s="54">
        <v>0</v>
      </c>
      <c r="AW90" s="54">
        <v>36.078177557099998</v>
      </c>
      <c r="AX90" s="54">
        <v>36.078177557099998</v>
      </c>
    </row>
    <row r="91" spans="2:50" x14ac:dyDescent="0.25">
      <c r="B91" s="28">
        <v>10279</v>
      </c>
      <c r="C91" s="29" t="s">
        <v>125</v>
      </c>
      <c r="D91" s="30">
        <v>1</v>
      </c>
      <c r="E91" s="30">
        <v>0</v>
      </c>
      <c r="F91" s="31">
        <v>65.730999999999995</v>
      </c>
      <c r="G91" s="54">
        <v>67.045458904109594</v>
      </c>
      <c r="H91" s="54">
        <v>67.286160273972598</v>
      </c>
      <c r="I91" s="54">
        <v>0</v>
      </c>
      <c r="J91" s="54">
        <v>0</v>
      </c>
      <c r="K91" s="54">
        <v>4.404452054794521</v>
      </c>
      <c r="L91" s="54">
        <v>4.404452054794521</v>
      </c>
      <c r="M91" s="33">
        <v>38583</v>
      </c>
      <c r="N91" s="33">
        <v>38583</v>
      </c>
      <c r="O91" s="54">
        <v>62.332999999999998</v>
      </c>
      <c r="P91" s="54">
        <v>62.573</v>
      </c>
      <c r="Q91" s="33">
        <v>546037.07999999996</v>
      </c>
      <c r="R91" s="33">
        <v>548139.48</v>
      </c>
      <c r="S91" s="31">
        <v>65.034999999999997</v>
      </c>
      <c r="T91" s="32">
        <v>569706.6</v>
      </c>
      <c r="U91" s="34">
        <v>0</v>
      </c>
      <c r="V91" s="34">
        <v>0</v>
      </c>
      <c r="W91" s="54">
        <v>0</v>
      </c>
      <c r="X91" s="54">
        <v>0</v>
      </c>
      <c r="Y91" s="54">
        <v>0</v>
      </c>
      <c r="Z91" s="54">
        <v>0</v>
      </c>
      <c r="AA91" s="32">
        <v>0</v>
      </c>
      <c r="AB91" s="32">
        <v>0</v>
      </c>
      <c r="AC91" s="32">
        <v>0</v>
      </c>
      <c r="AD91" s="32">
        <v>0</v>
      </c>
      <c r="AE91" s="55">
        <v>8.7597000000000005E-3</v>
      </c>
      <c r="AF91" s="55">
        <v>8.7933999999999998E-3</v>
      </c>
      <c r="AG91" s="35">
        <v>0</v>
      </c>
      <c r="AH91" s="56">
        <v>8.7597000000000005E-3</v>
      </c>
      <c r="AI91" s="56">
        <v>8.7933999999999998E-3</v>
      </c>
      <c r="AJ91" s="56">
        <v>8.776550000000001E-3</v>
      </c>
      <c r="AK91" s="37">
        <v>1</v>
      </c>
      <c r="AL91" s="37">
        <v>0.99999128288376393</v>
      </c>
      <c r="AM91" s="37">
        <v>1</v>
      </c>
      <c r="AN91" s="37">
        <v>1</v>
      </c>
      <c r="AO91" s="38">
        <v>0</v>
      </c>
      <c r="AP91" s="38">
        <v>0</v>
      </c>
      <c r="AQ91" s="57">
        <v>5</v>
      </c>
      <c r="AR91" s="57">
        <v>3</v>
      </c>
      <c r="AS91" s="54">
        <v>0</v>
      </c>
      <c r="AT91" s="54">
        <v>15</v>
      </c>
      <c r="AU91" s="54">
        <v>0</v>
      </c>
      <c r="AV91" s="54">
        <v>0</v>
      </c>
      <c r="AW91" s="54">
        <v>62.332895198700001</v>
      </c>
      <c r="AX91" s="54">
        <v>62.572700051399998</v>
      </c>
    </row>
    <row r="92" spans="2:50" x14ac:dyDescent="0.25">
      <c r="B92" s="28">
        <v>10284</v>
      </c>
      <c r="C92" s="29" t="s">
        <v>126</v>
      </c>
      <c r="D92" s="30">
        <v>1</v>
      </c>
      <c r="E92" s="30">
        <v>0</v>
      </c>
      <c r="F92" s="31">
        <v>10.31</v>
      </c>
      <c r="G92" s="54">
        <v>9.835781849315067</v>
      </c>
      <c r="H92" s="54">
        <v>9.8655877853881275</v>
      </c>
      <c r="I92" s="54">
        <v>0</v>
      </c>
      <c r="J92" s="54">
        <v>0</v>
      </c>
      <c r="K92" s="54">
        <v>0</v>
      </c>
      <c r="L92" s="54">
        <v>0</v>
      </c>
      <c r="M92" s="33">
        <v>0</v>
      </c>
      <c r="N92" s="33">
        <v>0</v>
      </c>
      <c r="O92" s="54">
        <v>10.769</v>
      </c>
      <c r="P92" s="54">
        <v>10.983000000000001</v>
      </c>
      <c r="Q92" s="33">
        <v>94336.44</v>
      </c>
      <c r="R92" s="33">
        <v>96211.08</v>
      </c>
      <c r="S92" s="31">
        <v>10.201000000000001</v>
      </c>
      <c r="T92" s="32">
        <v>89360.760000000009</v>
      </c>
      <c r="U92" s="34">
        <v>0.56799999999999995</v>
      </c>
      <c r="V92" s="34">
        <v>0.78200000000000003</v>
      </c>
      <c r="W92" s="54">
        <v>0</v>
      </c>
      <c r="X92" s="54">
        <v>0</v>
      </c>
      <c r="Y92" s="54">
        <v>0.56799999999999995</v>
      </c>
      <c r="Z92" s="54">
        <v>0.78200000000000003</v>
      </c>
      <c r="AA92" s="32">
        <v>0</v>
      </c>
      <c r="AB92" s="32">
        <v>0</v>
      </c>
      <c r="AC92" s="32">
        <v>0</v>
      </c>
      <c r="AD92" s="32">
        <v>0</v>
      </c>
      <c r="AE92" s="55">
        <v>1.4335999999999999E-3</v>
      </c>
      <c r="AF92" s="55">
        <v>1.4335999999999999E-3</v>
      </c>
      <c r="AG92" s="35">
        <v>0</v>
      </c>
      <c r="AH92" s="56">
        <v>1.4335999999999999E-3</v>
      </c>
      <c r="AI92" s="56">
        <v>1.4335999999999999E-3</v>
      </c>
      <c r="AJ92" s="56">
        <v>1.4335999999999999E-3</v>
      </c>
      <c r="AK92" s="37">
        <v>0.94726134899591663</v>
      </c>
      <c r="AL92" s="37">
        <v>0.9288562525944386</v>
      </c>
      <c r="AM92" s="37">
        <v>1.0556808156063131</v>
      </c>
      <c r="AN92" s="37">
        <v>1.0766591510636212</v>
      </c>
      <c r="AO92" s="38">
        <v>5.2780000000000001E-2</v>
      </c>
      <c r="AP92" s="38">
        <v>5.3830000000000003E-2</v>
      </c>
      <c r="AQ92" s="57">
        <v>1</v>
      </c>
      <c r="AR92" s="57">
        <v>1</v>
      </c>
      <c r="AS92" s="54">
        <v>0</v>
      </c>
      <c r="AT92" s="54">
        <v>0</v>
      </c>
      <c r="AU92" s="54">
        <v>0</v>
      </c>
      <c r="AV92" s="54">
        <v>0</v>
      </c>
      <c r="AW92" s="54">
        <v>10.769312665599999</v>
      </c>
      <c r="AX92" s="54">
        <v>10.9833126656</v>
      </c>
    </row>
    <row r="93" spans="2:50" x14ac:dyDescent="0.25">
      <c r="B93" s="28">
        <v>10285</v>
      </c>
      <c r="C93" s="29" t="s">
        <v>127</v>
      </c>
      <c r="D93" s="30">
        <v>0</v>
      </c>
      <c r="E93" s="30">
        <v>1</v>
      </c>
      <c r="F93" s="31">
        <v>6.6260000000000003</v>
      </c>
      <c r="G93" s="54">
        <v>6.65123892694064</v>
      </c>
      <c r="H93" s="54">
        <v>6.7097804794520544</v>
      </c>
      <c r="I93" s="54">
        <v>0</v>
      </c>
      <c r="J93" s="54">
        <v>0</v>
      </c>
      <c r="K93" s="54">
        <v>0</v>
      </c>
      <c r="L93" s="54">
        <v>0</v>
      </c>
      <c r="M93" s="33">
        <v>0</v>
      </c>
      <c r="N93" s="33">
        <v>0</v>
      </c>
      <c r="O93" s="54">
        <v>6.6509999999999998</v>
      </c>
      <c r="P93" s="54">
        <v>6.71</v>
      </c>
      <c r="Q93" s="33">
        <v>58262.759999999995</v>
      </c>
      <c r="R93" s="33">
        <v>58779.6</v>
      </c>
      <c r="S93" s="31">
        <v>6.556</v>
      </c>
      <c r="T93" s="32">
        <v>57430.559999999998</v>
      </c>
      <c r="U93" s="34">
        <v>9.5000000000000001E-2</v>
      </c>
      <c r="V93" s="34">
        <v>0.154</v>
      </c>
      <c r="W93" s="54">
        <v>9.5000000000000001E-2</v>
      </c>
      <c r="X93" s="54">
        <v>0.154</v>
      </c>
      <c r="Y93" s="54">
        <v>0</v>
      </c>
      <c r="Z93" s="54">
        <v>0</v>
      </c>
      <c r="AA93" s="32">
        <v>0</v>
      </c>
      <c r="AB93" s="32">
        <v>0</v>
      </c>
      <c r="AC93" s="32">
        <v>9.5000000000000001E-2</v>
      </c>
      <c r="AD93" s="32">
        <v>0.154</v>
      </c>
      <c r="AE93" s="55">
        <v>9.2130000000000001E-4</v>
      </c>
      <c r="AF93" s="55">
        <v>9.2130000000000001E-4</v>
      </c>
      <c r="AG93" s="35">
        <v>0</v>
      </c>
      <c r="AH93" s="56">
        <v>9.2130000000000001E-4</v>
      </c>
      <c r="AI93" s="56">
        <v>9.2130000000000001E-4</v>
      </c>
      <c r="AJ93" s="56">
        <v>9.2130000000000001E-4</v>
      </c>
      <c r="AK93" s="37">
        <v>0.98565873204606791</v>
      </c>
      <c r="AL93" s="37">
        <v>0.9770590482510888</v>
      </c>
      <c r="AM93" s="37">
        <v>1.014490543014033</v>
      </c>
      <c r="AN93" s="37">
        <v>1.023489932885906</v>
      </c>
      <c r="AO93" s="38">
        <v>6.5939999999999999E-2</v>
      </c>
      <c r="AP93" s="38">
        <v>6.6530000000000006E-2</v>
      </c>
      <c r="AQ93" s="57">
        <v>3</v>
      </c>
      <c r="AR93" s="57">
        <v>3</v>
      </c>
      <c r="AS93" s="54">
        <v>0</v>
      </c>
      <c r="AT93" s="54">
        <v>0</v>
      </c>
      <c r="AU93" s="54">
        <v>0</v>
      </c>
      <c r="AV93" s="54">
        <v>0</v>
      </c>
      <c r="AW93" s="54">
        <v>6.5558519523000003</v>
      </c>
      <c r="AX93" s="54">
        <v>6.5558519523000003</v>
      </c>
    </row>
    <row r="94" spans="2:50" x14ac:dyDescent="0.25">
      <c r="B94" s="28">
        <v>10286</v>
      </c>
      <c r="C94" s="29" t="s">
        <v>128</v>
      </c>
      <c r="D94" s="30">
        <v>1</v>
      </c>
      <c r="E94" s="30">
        <v>0</v>
      </c>
      <c r="F94" s="31">
        <v>49.677999999999997</v>
      </c>
      <c r="G94" s="54">
        <v>74.537062899543372</v>
      </c>
      <c r="H94" s="54">
        <v>76.376961301369889</v>
      </c>
      <c r="I94" s="54">
        <v>0</v>
      </c>
      <c r="J94" s="54">
        <v>0</v>
      </c>
      <c r="K94" s="54">
        <v>24.25285388127854</v>
      </c>
      <c r="L94" s="54">
        <v>24.264840182648403</v>
      </c>
      <c r="M94" s="33">
        <v>212455</v>
      </c>
      <c r="N94" s="33">
        <v>212560</v>
      </c>
      <c r="O94" s="54">
        <v>50.283999999999999</v>
      </c>
      <c r="P94" s="54">
        <v>52.112000000000002</v>
      </c>
      <c r="Q94" s="33">
        <v>440487.83999999997</v>
      </c>
      <c r="R94" s="33">
        <v>456501.12</v>
      </c>
      <c r="S94" s="31">
        <v>49.152000000000001</v>
      </c>
      <c r="T94" s="32">
        <v>430571.52000000002</v>
      </c>
      <c r="U94" s="34">
        <v>1.1319999999999999</v>
      </c>
      <c r="V94" s="34">
        <v>2.95</v>
      </c>
      <c r="W94" s="54">
        <v>1.1319999999999999</v>
      </c>
      <c r="X94" s="54">
        <v>2.95</v>
      </c>
      <c r="Y94" s="54">
        <v>0</v>
      </c>
      <c r="Z94" s="54">
        <v>0</v>
      </c>
      <c r="AA94" s="32">
        <v>0</v>
      </c>
      <c r="AB94" s="32">
        <v>0</v>
      </c>
      <c r="AC94" s="32">
        <v>1.1319999999999999</v>
      </c>
      <c r="AD94" s="32">
        <v>2.95</v>
      </c>
      <c r="AE94" s="55">
        <v>6.9074000000000002E-3</v>
      </c>
      <c r="AF94" s="55">
        <v>6.9074000000000002E-3</v>
      </c>
      <c r="AG94" s="35">
        <v>3.6161000000000001E-3</v>
      </c>
      <c r="AH94" s="56">
        <v>3.2913E-3</v>
      </c>
      <c r="AI94" s="56">
        <v>3.2913E-3</v>
      </c>
      <c r="AJ94" s="56">
        <v>3.2913E-3</v>
      </c>
      <c r="AK94" s="37">
        <v>0.98481236543502493</v>
      </c>
      <c r="AL94" s="37">
        <v>0.96108852690584801</v>
      </c>
      <c r="AM94" s="37">
        <v>1.0230305989583333</v>
      </c>
      <c r="AN94" s="37">
        <v>1.0602213541666667</v>
      </c>
      <c r="AO94" s="38">
        <v>0</v>
      </c>
      <c r="AP94" s="38">
        <v>0</v>
      </c>
      <c r="AQ94" s="57">
        <v>4</v>
      </c>
      <c r="AR94" s="57">
        <v>4</v>
      </c>
      <c r="AS94" s="54">
        <v>0</v>
      </c>
      <c r="AT94" s="54">
        <v>0</v>
      </c>
      <c r="AU94" s="54">
        <v>0</v>
      </c>
      <c r="AV94" s="54">
        <v>0</v>
      </c>
      <c r="AW94" s="54">
        <v>49.152167345400002</v>
      </c>
      <c r="AX94" s="54">
        <v>49.152167345400002</v>
      </c>
    </row>
    <row r="95" spans="2:50" x14ac:dyDescent="0.25">
      <c r="B95" s="28">
        <v>10288</v>
      </c>
      <c r="C95" s="29" t="s">
        <v>129</v>
      </c>
      <c r="D95" s="30">
        <v>1</v>
      </c>
      <c r="E95" s="30">
        <v>0</v>
      </c>
      <c r="F95" s="31">
        <v>25.103000000000002</v>
      </c>
      <c r="G95" s="54">
        <v>26.149539383561642</v>
      </c>
      <c r="H95" s="54">
        <v>26.509739954337903</v>
      </c>
      <c r="I95" s="54">
        <v>0</v>
      </c>
      <c r="J95" s="54">
        <v>0</v>
      </c>
      <c r="K95" s="54">
        <v>0</v>
      </c>
      <c r="L95" s="54">
        <v>0</v>
      </c>
      <c r="M95" s="33">
        <v>0</v>
      </c>
      <c r="N95" s="33">
        <v>0</v>
      </c>
      <c r="O95" s="54">
        <v>26.15</v>
      </c>
      <c r="P95" s="54">
        <v>26.51</v>
      </c>
      <c r="Q95" s="33">
        <v>229074</v>
      </c>
      <c r="R95" s="33">
        <v>232227.6</v>
      </c>
      <c r="S95" s="31">
        <v>24.837</v>
      </c>
      <c r="T95" s="32">
        <v>217572.12</v>
      </c>
      <c r="U95" s="34">
        <v>1.3129999999999999</v>
      </c>
      <c r="V95" s="34">
        <v>1.673</v>
      </c>
      <c r="W95" s="54">
        <v>1.3129999999999999</v>
      </c>
      <c r="X95" s="54">
        <v>1.673</v>
      </c>
      <c r="Y95" s="54">
        <v>0</v>
      </c>
      <c r="Z95" s="54">
        <v>0</v>
      </c>
      <c r="AA95" s="32">
        <v>0</v>
      </c>
      <c r="AB95" s="32">
        <v>0</v>
      </c>
      <c r="AC95" s="32">
        <v>1.3129999999999999</v>
      </c>
      <c r="AD95" s="32">
        <v>1.673</v>
      </c>
      <c r="AE95" s="55">
        <v>3.4903999999999998E-3</v>
      </c>
      <c r="AF95" s="55">
        <v>3.4903999999999998E-3</v>
      </c>
      <c r="AG95" s="35">
        <v>0</v>
      </c>
      <c r="AH95" s="56">
        <v>3.4903999999999998E-3</v>
      </c>
      <c r="AI95" s="56">
        <v>3.4903999999999998E-3</v>
      </c>
      <c r="AJ95" s="56">
        <v>3.4903999999999998E-3</v>
      </c>
      <c r="AK95" s="37">
        <v>0.94981543552592762</v>
      </c>
      <c r="AL95" s="37">
        <v>0.9369098369573321</v>
      </c>
      <c r="AM95" s="37">
        <v>1.0528646776985948</v>
      </c>
      <c r="AN95" s="37">
        <v>1.0673591818657648</v>
      </c>
      <c r="AO95" s="38">
        <v>5.7910000000000003E-2</v>
      </c>
      <c r="AP95" s="38">
        <v>5.8700000000000002E-2</v>
      </c>
      <c r="AQ95" s="57">
        <v>1</v>
      </c>
      <c r="AR95" s="57">
        <v>1</v>
      </c>
      <c r="AS95" s="54">
        <v>0</v>
      </c>
      <c r="AT95" s="54">
        <v>0</v>
      </c>
      <c r="AU95" s="54">
        <v>1.3130000000000002</v>
      </c>
      <c r="AV95" s="54">
        <v>1.6730000000000007</v>
      </c>
      <c r="AW95" s="54">
        <v>26.150236138399997</v>
      </c>
      <c r="AX95" s="54">
        <v>26.5102361384</v>
      </c>
    </row>
    <row r="96" spans="2:50" x14ac:dyDescent="0.25">
      <c r="B96" s="28">
        <v>10291</v>
      </c>
      <c r="C96" s="29" t="s">
        <v>130</v>
      </c>
      <c r="D96" s="30">
        <v>1</v>
      </c>
      <c r="E96" s="30">
        <v>0</v>
      </c>
      <c r="F96" s="31">
        <v>82.488</v>
      </c>
      <c r="G96" s="54">
        <v>75.402482077625564</v>
      </c>
      <c r="H96" s="54">
        <v>76.231085159817368</v>
      </c>
      <c r="I96" s="54">
        <v>0</v>
      </c>
      <c r="J96" s="54">
        <v>0</v>
      </c>
      <c r="K96" s="54">
        <v>0</v>
      </c>
      <c r="L96" s="54">
        <v>0</v>
      </c>
      <c r="M96" s="33">
        <v>0</v>
      </c>
      <c r="N96" s="33">
        <v>0</v>
      </c>
      <c r="O96" s="54">
        <v>76.293000000000006</v>
      </c>
      <c r="P96" s="54">
        <v>77.162999999999997</v>
      </c>
      <c r="Q96" s="33">
        <v>668326.68000000005</v>
      </c>
      <c r="R96" s="33">
        <v>675947.88</v>
      </c>
      <c r="S96" s="31">
        <v>81.614000000000004</v>
      </c>
      <c r="T96" s="32">
        <v>714938.64</v>
      </c>
      <c r="U96" s="34">
        <v>0</v>
      </c>
      <c r="V96" s="34">
        <v>0</v>
      </c>
      <c r="W96" s="54">
        <v>0</v>
      </c>
      <c r="X96" s="54">
        <v>0</v>
      </c>
      <c r="Y96" s="54">
        <v>0</v>
      </c>
      <c r="Z96" s="54">
        <v>0</v>
      </c>
      <c r="AA96" s="32">
        <v>0</v>
      </c>
      <c r="AB96" s="32">
        <v>0</v>
      </c>
      <c r="AC96" s="32">
        <v>0</v>
      </c>
      <c r="AD96" s="32">
        <v>0</v>
      </c>
      <c r="AE96" s="55">
        <v>1.07215E-2</v>
      </c>
      <c r="AF96" s="55">
        <v>1.0843800000000001E-2</v>
      </c>
      <c r="AG96" s="35">
        <v>0</v>
      </c>
      <c r="AH96" s="56">
        <v>1.07215E-2</v>
      </c>
      <c r="AI96" s="56">
        <v>1.0843800000000001E-2</v>
      </c>
      <c r="AJ96" s="56">
        <v>1.0782650000000001E-2</v>
      </c>
      <c r="AK96" s="37">
        <v>1</v>
      </c>
      <c r="AL96" s="37">
        <v>0.99999638565575943</v>
      </c>
      <c r="AM96" s="37">
        <v>1</v>
      </c>
      <c r="AN96" s="37">
        <v>1</v>
      </c>
      <c r="AO96" s="38">
        <v>0.05</v>
      </c>
      <c r="AP96" s="38">
        <v>0.05</v>
      </c>
      <c r="AQ96" s="57">
        <v>1</v>
      </c>
      <c r="AR96" s="57">
        <v>1</v>
      </c>
      <c r="AS96" s="54">
        <v>0</v>
      </c>
      <c r="AT96" s="54">
        <v>0</v>
      </c>
      <c r="AU96" s="54">
        <v>0</v>
      </c>
      <c r="AV96" s="54">
        <v>0</v>
      </c>
      <c r="AW96" s="54">
        <v>76.292810926499996</v>
      </c>
      <c r="AX96" s="54">
        <v>77.163081949800002</v>
      </c>
    </row>
    <row r="97" spans="2:50" x14ac:dyDescent="0.25">
      <c r="B97" s="28">
        <v>10294</v>
      </c>
      <c r="C97" s="29" t="s">
        <v>131</v>
      </c>
      <c r="D97" s="30">
        <v>1</v>
      </c>
      <c r="E97" s="30">
        <v>0</v>
      </c>
      <c r="F97" s="31">
        <v>36.869</v>
      </c>
      <c r="G97" s="54">
        <v>39.287331164383559</v>
      </c>
      <c r="H97" s="54">
        <v>39.40584212328767</v>
      </c>
      <c r="I97" s="54">
        <v>0</v>
      </c>
      <c r="J97" s="54">
        <v>0</v>
      </c>
      <c r="K97" s="54">
        <v>0</v>
      </c>
      <c r="L97" s="54">
        <v>0</v>
      </c>
      <c r="M97" s="33">
        <v>0</v>
      </c>
      <c r="N97" s="33">
        <v>0</v>
      </c>
      <c r="O97" s="54">
        <v>39.286999999999999</v>
      </c>
      <c r="P97" s="54">
        <v>39.405999999999999</v>
      </c>
      <c r="Q97" s="33">
        <v>344154.12</v>
      </c>
      <c r="R97" s="33">
        <v>345196.56</v>
      </c>
      <c r="S97" s="31">
        <v>36.478999999999999</v>
      </c>
      <c r="T97" s="32">
        <v>319556.03999999998</v>
      </c>
      <c r="U97" s="34">
        <v>2.8079999999999998</v>
      </c>
      <c r="V97" s="34">
        <v>2.927</v>
      </c>
      <c r="W97" s="54">
        <v>2.8079999999999998</v>
      </c>
      <c r="X97" s="54">
        <v>2.927</v>
      </c>
      <c r="Y97" s="54">
        <v>0</v>
      </c>
      <c r="Z97" s="54">
        <v>0</v>
      </c>
      <c r="AA97" s="32">
        <v>0</v>
      </c>
      <c r="AB97" s="32">
        <v>0</v>
      </c>
      <c r="AC97" s="32">
        <v>2.8079999999999998</v>
      </c>
      <c r="AD97" s="32">
        <v>2.927</v>
      </c>
      <c r="AE97" s="55">
        <v>5.1263999999999997E-3</v>
      </c>
      <c r="AF97" s="55">
        <v>5.1263999999999997E-3</v>
      </c>
      <c r="AG97" s="35">
        <v>2.8208E-3</v>
      </c>
      <c r="AH97" s="56">
        <v>2.3055999999999997E-3</v>
      </c>
      <c r="AI97" s="56">
        <v>2.3055999999999997E-3</v>
      </c>
      <c r="AJ97" s="56">
        <v>2.3055999999999997E-3</v>
      </c>
      <c r="AK97" s="37">
        <v>0.92851308585375047</v>
      </c>
      <c r="AL97" s="37">
        <v>0.9257206324958126</v>
      </c>
      <c r="AM97" s="37">
        <v>1.0769757942926066</v>
      </c>
      <c r="AN97" s="37">
        <v>1.0802379451191095</v>
      </c>
      <c r="AO97" s="38">
        <v>0</v>
      </c>
      <c r="AP97" s="38">
        <v>0</v>
      </c>
      <c r="AQ97" s="57">
        <v>4</v>
      </c>
      <c r="AR97" s="57">
        <v>4</v>
      </c>
      <c r="AS97" s="54">
        <v>0</v>
      </c>
      <c r="AT97" s="54">
        <v>0</v>
      </c>
      <c r="AU97" s="54">
        <v>0</v>
      </c>
      <c r="AV97" s="54">
        <v>0</v>
      </c>
      <c r="AW97" s="54">
        <v>36.478801094399998</v>
      </c>
      <c r="AX97" s="54">
        <v>36.478801094399998</v>
      </c>
    </row>
    <row r="98" spans="2:50" x14ac:dyDescent="0.25">
      <c r="B98" s="28">
        <v>10304</v>
      </c>
      <c r="C98" s="29" t="s">
        <v>132</v>
      </c>
      <c r="D98" s="30">
        <v>1</v>
      </c>
      <c r="E98" s="30">
        <v>0</v>
      </c>
      <c r="F98" s="31">
        <v>14.278</v>
      </c>
      <c r="G98" s="54">
        <v>14.538111643835615</v>
      </c>
      <c r="H98" s="54">
        <v>14.645293150684932</v>
      </c>
      <c r="I98" s="54">
        <v>0</v>
      </c>
      <c r="J98" s="54">
        <v>0</v>
      </c>
      <c r="K98" s="54">
        <v>0</v>
      </c>
      <c r="L98" s="54">
        <v>0</v>
      </c>
      <c r="M98" s="33">
        <v>0</v>
      </c>
      <c r="N98" s="33">
        <v>0</v>
      </c>
      <c r="O98" s="54">
        <v>14.538</v>
      </c>
      <c r="P98" s="54">
        <v>14.645</v>
      </c>
      <c r="Q98" s="33">
        <v>127352.88</v>
      </c>
      <c r="R98" s="33">
        <v>128290.2</v>
      </c>
      <c r="S98" s="31">
        <v>14.127000000000001</v>
      </c>
      <c r="T98" s="32">
        <v>123752.52</v>
      </c>
      <c r="U98" s="34">
        <v>0.41099999999999998</v>
      </c>
      <c r="V98" s="34">
        <v>0.51800000000000002</v>
      </c>
      <c r="W98" s="54">
        <v>0</v>
      </c>
      <c r="X98" s="54">
        <v>0</v>
      </c>
      <c r="Y98" s="54">
        <v>0.41099999999999998</v>
      </c>
      <c r="Z98" s="54">
        <v>0.51800000000000002</v>
      </c>
      <c r="AA98" s="32">
        <v>0</v>
      </c>
      <c r="AB98" s="32">
        <v>0</v>
      </c>
      <c r="AC98" s="32">
        <v>0</v>
      </c>
      <c r="AD98" s="32">
        <v>0</v>
      </c>
      <c r="AE98" s="55">
        <v>1.9853000000000002E-3</v>
      </c>
      <c r="AF98" s="55">
        <v>1.9853000000000002E-3</v>
      </c>
      <c r="AG98" s="35">
        <v>0</v>
      </c>
      <c r="AH98" s="56">
        <v>1.9853000000000002E-3</v>
      </c>
      <c r="AI98" s="56">
        <v>1.9853000000000002E-3</v>
      </c>
      <c r="AJ98" s="56">
        <v>1.9853000000000002E-3</v>
      </c>
      <c r="AK98" s="37">
        <v>0.97173133914473186</v>
      </c>
      <c r="AL98" s="37">
        <v>0.96461972805503748</v>
      </c>
      <c r="AM98" s="37">
        <v>1.0290932257379486</v>
      </c>
      <c r="AN98" s="37">
        <v>1.0366673745310397</v>
      </c>
      <c r="AO98" s="38">
        <v>0</v>
      </c>
      <c r="AP98" s="38">
        <v>0</v>
      </c>
      <c r="AQ98" s="57">
        <v>1</v>
      </c>
      <c r="AR98" s="57">
        <v>1</v>
      </c>
      <c r="AS98" s="54">
        <v>0</v>
      </c>
      <c r="AT98" s="54">
        <v>0</v>
      </c>
      <c r="AU98" s="54">
        <v>0</v>
      </c>
      <c r="AV98" s="54">
        <v>0</v>
      </c>
      <c r="AW98" s="54">
        <v>14.538138696300001</v>
      </c>
      <c r="AX98" s="54">
        <v>14.645138696300002</v>
      </c>
    </row>
    <row r="99" spans="2:50" x14ac:dyDescent="0.25">
      <c r="B99" s="28">
        <v>10306</v>
      </c>
      <c r="C99" s="29" t="s">
        <v>133</v>
      </c>
      <c r="D99" s="30">
        <v>1</v>
      </c>
      <c r="E99" s="30">
        <v>0</v>
      </c>
      <c r="F99" s="31">
        <v>29.443999999999999</v>
      </c>
      <c r="G99" s="54">
        <v>116.55026906392693</v>
      </c>
      <c r="H99" s="54">
        <v>118.43638287671234</v>
      </c>
      <c r="I99" s="54">
        <v>0</v>
      </c>
      <c r="J99" s="54">
        <v>0</v>
      </c>
      <c r="K99" s="54">
        <v>29.37865296803653</v>
      </c>
      <c r="L99" s="54">
        <v>29.169292237442921</v>
      </c>
      <c r="M99" s="33">
        <v>257357</v>
      </c>
      <c r="N99" s="33">
        <v>255523</v>
      </c>
      <c r="O99" s="54">
        <v>87.171999999999997</v>
      </c>
      <c r="P99" s="54">
        <v>89.266999999999996</v>
      </c>
      <c r="Q99" s="33">
        <v>763626.72</v>
      </c>
      <c r="R99" s="33">
        <v>781978.91999999993</v>
      </c>
      <c r="S99" s="31">
        <v>29.132000000000001</v>
      </c>
      <c r="T99" s="32">
        <v>255196.32</v>
      </c>
      <c r="U99" s="34">
        <v>0</v>
      </c>
      <c r="V99" s="34">
        <v>0</v>
      </c>
      <c r="W99" s="54">
        <v>0</v>
      </c>
      <c r="X99" s="54">
        <v>0</v>
      </c>
      <c r="Y99" s="54">
        <v>0</v>
      </c>
      <c r="Z99" s="54">
        <v>0</v>
      </c>
      <c r="AA99" s="32">
        <v>0</v>
      </c>
      <c r="AB99" s="32">
        <v>0</v>
      </c>
      <c r="AC99" s="32">
        <v>0</v>
      </c>
      <c r="AD99" s="32">
        <v>0</v>
      </c>
      <c r="AE99" s="55">
        <v>4.0939000000000001E-3</v>
      </c>
      <c r="AF99" s="55">
        <v>4.0939000000000001E-3</v>
      </c>
      <c r="AG99" s="35">
        <v>0</v>
      </c>
      <c r="AH99" s="56">
        <v>4.0939000000000001E-3</v>
      </c>
      <c r="AI99" s="56">
        <v>4.0939000000000001E-3</v>
      </c>
      <c r="AJ99" s="56">
        <v>4.0939000000000001E-3</v>
      </c>
      <c r="AK99" s="37">
        <v>0.99999898657235786</v>
      </c>
      <c r="AL99" s="37">
        <v>0.99999215627686888</v>
      </c>
      <c r="AM99" s="37">
        <v>2.9923108609089657</v>
      </c>
      <c r="AN99" s="37">
        <v>3.0642249073184122</v>
      </c>
      <c r="AO99" s="38">
        <v>0</v>
      </c>
      <c r="AP99" s="38">
        <v>0</v>
      </c>
      <c r="AQ99" s="57">
        <v>4</v>
      </c>
      <c r="AR99" s="57">
        <v>4</v>
      </c>
      <c r="AS99" s="54">
        <v>0</v>
      </c>
      <c r="AT99" s="54">
        <v>0</v>
      </c>
      <c r="AU99" s="54">
        <v>0</v>
      </c>
      <c r="AV99" s="54">
        <v>0</v>
      </c>
      <c r="AW99" s="54">
        <v>29.131664286900001</v>
      </c>
      <c r="AX99" s="54">
        <v>29.131664286900001</v>
      </c>
    </row>
    <row r="100" spans="2:50" x14ac:dyDescent="0.25">
      <c r="B100" s="28">
        <v>10307</v>
      </c>
      <c r="C100" s="29" t="s">
        <v>134</v>
      </c>
      <c r="D100" s="30">
        <v>1</v>
      </c>
      <c r="E100" s="30">
        <v>0</v>
      </c>
      <c r="F100" s="31">
        <v>73.058999999999997</v>
      </c>
      <c r="G100" s="54">
        <v>72.739058675799086</v>
      </c>
      <c r="H100" s="54">
        <v>73.673137785388136</v>
      </c>
      <c r="I100" s="54">
        <v>0</v>
      </c>
      <c r="J100" s="54">
        <v>0</v>
      </c>
      <c r="K100" s="54">
        <v>0</v>
      </c>
      <c r="L100" s="54">
        <v>0</v>
      </c>
      <c r="M100" s="33">
        <v>0</v>
      </c>
      <c r="N100" s="33">
        <v>0</v>
      </c>
      <c r="O100" s="54">
        <v>72.739000000000004</v>
      </c>
      <c r="P100" s="54">
        <v>73.673000000000002</v>
      </c>
      <c r="Q100" s="33">
        <v>637193.64</v>
      </c>
      <c r="R100" s="33">
        <v>645375.48</v>
      </c>
      <c r="S100" s="31">
        <v>72.284999999999997</v>
      </c>
      <c r="T100" s="32">
        <v>633216.6</v>
      </c>
      <c r="U100" s="34">
        <v>0.45400000000000001</v>
      </c>
      <c r="V100" s="34">
        <v>1.3879999999999999</v>
      </c>
      <c r="W100" s="54">
        <v>0</v>
      </c>
      <c r="X100" s="54">
        <v>1.3879999999999999</v>
      </c>
      <c r="Y100" s="54">
        <v>0.45400000000000001</v>
      </c>
      <c r="Z100" s="54">
        <v>0</v>
      </c>
      <c r="AA100" s="32">
        <v>0</v>
      </c>
      <c r="AB100" s="32">
        <v>1</v>
      </c>
      <c r="AC100" s="32">
        <v>0</v>
      </c>
      <c r="AD100" s="32">
        <v>0.3879999999999999</v>
      </c>
      <c r="AE100" s="55">
        <v>1.01583E-2</v>
      </c>
      <c r="AF100" s="55">
        <v>1.01583E-2</v>
      </c>
      <c r="AG100" s="35">
        <v>0</v>
      </c>
      <c r="AH100" s="56">
        <v>1.01583E-2</v>
      </c>
      <c r="AI100" s="56">
        <v>1.01583E-2</v>
      </c>
      <c r="AJ100" s="56">
        <v>1.01583E-2</v>
      </c>
      <c r="AK100" s="37">
        <v>0.99375979968998274</v>
      </c>
      <c r="AL100" s="37">
        <v>0.98116022409509185</v>
      </c>
      <c r="AM100" s="37">
        <v>1.0062806944732656</v>
      </c>
      <c r="AN100" s="37">
        <v>1.0192017707684859</v>
      </c>
      <c r="AO100" s="38">
        <v>0</v>
      </c>
      <c r="AP100" s="38">
        <v>0</v>
      </c>
      <c r="AQ100" s="57">
        <v>3</v>
      </c>
      <c r="AR100" s="57">
        <v>3</v>
      </c>
      <c r="AS100" s="54">
        <v>1.1890000000000001</v>
      </c>
      <c r="AT100" s="54">
        <v>1</v>
      </c>
      <c r="AU100" s="54">
        <v>0</v>
      </c>
      <c r="AV100" s="54">
        <v>1</v>
      </c>
      <c r="AW100" s="54">
        <v>72.739152379299995</v>
      </c>
      <c r="AX100" s="54">
        <v>73.285152379300001</v>
      </c>
    </row>
    <row r="101" spans="2:50" x14ac:dyDescent="0.25">
      <c r="B101" s="28">
        <v>10326</v>
      </c>
      <c r="C101" s="29" t="s">
        <v>135</v>
      </c>
      <c r="D101" s="30">
        <v>1</v>
      </c>
      <c r="E101" s="30">
        <v>0</v>
      </c>
      <c r="F101" s="31">
        <v>30.914000000000001</v>
      </c>
      <c r="G101" s="54">
        <v>28.654977397260268</v>
      </c>
      <c r="H101" s="54">
        <v>28.654977397260268</v>
      </c>
      <c r="I101" s="54">
        <v>0</v>
      </c>
      <c r="J101" s="54">
        <v>0</v>
      </c>
      <c r="K101" s="54">
        <v>0</v>
      </c>
      <c r="L101" s="54">
        <v>0</v>
      </c>
      <c r="M101" s="33">
        <v>0</v>
      </c>
      <c r="N101" s="33">
        <v>0</v>
      </c>
      <c r="O101" s="54">
        <v>30.178000000000001</v>
      </c>
      <c r="P101" s="54">
        <v>28.655000000000001</v>
      </c>
      <c r="Q101" s="33">
        <v>264359.28000000003</v>
      </c>
      <c r="R101" s="33">
        <v>251017.80000000002</v>
      </c>
      <c r="S101" s="31">
        <v>30.587</v>
      </c>
      <c r="T101" s="32">
        <v>267942.12</v>
      </c>
      <c r="U101" s="34">
        <v>0</v>
      </c>
      <c r="V101" s="34">
        <v>0</v>
      </c>
      <c r="W101" s="54">
        <v>0</v>
      </c>
      <c r="X101" s="54">
        <v>0</v>
      </c>
      <c r="Y101" s="54">
        <v>0</v>
      </c>
      <c r="Z101" s="54">
        <v>0</v>
      </c>
      <c r="AA101" s="32">
        <v>0</v>
      </c>
      <c r="AB101" s="32">
        <v>0</v>
      </c>
      <c r="AC101" s="32">
        <v>0</v>
      </c>
      <c r="AD101" s="32">
        <v>0</v>
      </c>
      <c r="AE101" s="55">
        <v>4.2408999999999997E-3</v>
      </c>
      <c r="AF101" s="55">
        <v>4.0268999999999999E-3</v>
      </c>
      <c r="AG101" s="35">
        <v>0</v>
      </c>
      <c r="AH101" s="56">
        <v>4.2408999999999997E-3</v>
      </c>
      <c r="AI101" s="56">
        <v>4.0268999999999999E-3</v>
      </c>
      <c r="AJ101" s="56">
        <v>4.1338999999999994E-3</v>
      </c>
      <c r="AK101" s="37">
        <v>0.99997558871462999</v>
      </c>
      <c r="AL101" s="37">
        <v>0.9999973314458005</v>
      </c>
      <c r="AM101" s="37">
        <v>1</v>
      </c>
      <c r="AN101" s="37">
        <v>1</v>
      </c>
      <c r="AO101" s="38">
        <v>0</v>
      </c>
      <c r="AP101" s="38">
        <v>0</v>
      </c>
      <c r="AQ101" s="57">
        <v>1</v>
      </c>
      <c r="AR101" s="57">
        <v>1</v>
      </c>
      <c r="AS101" s="54">
        <v>0</v>
      </c>
      <c r="AT101" s="54">
        <v>0</v>
      </c>
      <c r="AU101" s="54">
        <v>0</v>
      </c>
      <c r="AV101" s="54">
        <v>0</v>
      </c>
      <c r="AW101" s="54">
        <v>30.177697323899999</v>
      </c>
      <c r="AX101" s="54">
        <v>28.654900929899998</v>
      </c>
    </row>
    <row r="102" spans="2:50" x14ac:dyDescent="0.25">
      <c r="B102" s="28">
        <v>10331</v>
      </c>
      <c r="C102" s="29" t="s">
        <v>136</v>
      </c>
      <c r="D102" s="30">
        <v>0</v>
      </c>
      <c r="E102" s="30">
        <v>1</v>
      </c>
      <c r="F102" s="31">
        <v>38.633000000000003</v>
      </c>
      <c r="G102" s="54">
        <v>34.456072260273977</v>
      </c>
      <c r="H102" s="54">
        <v>34.677360045662105</v>
      </c>
      <c r="I102" s="54">
        <v>0</v>
      </c>
      <c r="J102" s="54">
        <v>0</v>
      </c>
      <c r="K102" s="54">
        <v>0</v>
      </c>
      <c r="L102" s="54">
        <v>0</v>
      </c>
      <c r="M102" s="33">
        <v>0</v>
      </c>
      <c r="N102" s="33">
        <v>0</v>
      </c>
      <c r="O102" s="54">
        <v>34.456000000000003</v>
      </c>
      <c r="P102" s="54">
        <v>34.677</v>
      </c>
      <c r="Q102" s="33">
        <v>301834.56000000006</v>
      </c>
      <c r="R102" s="33">
        <v>303770.52</v>
      </c>
      <c r="S102" s="31">
        <v>38.223999999999997</v>
      </c>
      <c r="T102" s="32">
        <v>334842.23999999999</v>
      </c>
      <c r="U102" s="34">
        <v>0</v>
      </c>
      <c r="V102" s="34">
        <v>0</v>
      </c>
      <c r="W102" s="54">
        <v>0</v>
      </c>
      <c r="X102" s="54">
        <v>0</v>
      </c>
      <c r="Y102" s="54">
        <v>0</v>
      </c>
      <c r="Z102" s="54">
        <v>0</v>
      </c>
      <c r="AA102" s="32">
        <v>0</v>
      </c>
      <c r="AB102" s="32">
        <v>0</v>
      </c>
      <c r="AC102" s="32">
        <v>0</v>
      </c>
      <c r="AD102" s="32">
        <v>0</v>
      </c>
      <c r="AE102" s="55">
        <v>4.8421000000000002E-3</v>
      </c>
      <c r="AF102" s="55">
        <v>4.8732000000000003E-3</v>
      </c>
      <c r="AG102" s="35">
        <v>0</v>
      </c>
      <c r="AH102" s="56">
        <v>4.8421000000000002E-3</v>
      </c>
      <c r="AI102" s="56">
        <v>4.8732000000000003E-3</v>
      </c>
      <c r="AJ102" s="56">
        <v>4.8576499999999998E-3</v>
      </c>
      <c r="AK102" s="37">
        <v>0.99999090751924347</v>
      </c>
      <c r="AL102" s="37">
        <v>0.99999141795638502</v>
      </c>
      <c r="AM102" s="37">
        <v>1</v>
      </c>
      <c r="AN102" s="37">
        <v>1</v>
      </c>
      <c r="AO102" s="38">
        <v>7.0000000000000007E-2</v>
      </c>
      <c r="AP102" s="38">
        <v>7.0000000000000007E-2</v>
      </c>
      <c r="AQ102" s="57">
        <v>3</v>
      </c>
      <c r="AR102" s="57">
        <v>3</v>
      </c>
      <c r="AS102" s="54">
        <v>0</v>
      </c>
      <c r="AT102" s="54">
        <v>0</v>
      </c>
      <c r="AU102" s="54">
        <v>0</v>
      </c>
      <c r="AV102" s="54">
        <v>0</v>
      </c>
      <c r="AW102" s="54">
        <v>34.455758969100003</v>
      </c>
      <c r="AX102" s="54">
        <v>34.677062557200003</v>
      </c>
    </row>
    <row r="103" spans="2:50" x14ac:dyDescent="0.25">
      <c r="B103" s="28">
        <v>10333</v>
      </c>
      <c r="C103" s="29" t="s">
        <v>137</v>
      </c>
      <c r="D103" s="30">
        <v>1</v>
      </c>
      <c r="E103" s="30">
        <v>0</v>
      </c>
      <c r="F103" s="31">
        <v>18.791</v>
      </c>
      <c r="G103" s="54">
        <v>18.921946232876721</v>
      </c>
      <c r="H103" s="54">
        <v>19.219314383561645</v>
      </c>
      <c r="I103" s="54">
        <v>0</v>
      </c>
      <c r="J103" s="54">
        <v>0</v>
      </c>
      <c r="K103" s="54">
        <v>0</v>
      </c>
      <c r="L103" s="54">
        <v>0</v>
      </c>
      <c r="M103" s="33">
        <v>0</v>
      </c>
      <c r="N103" s="33">
        <v>0</v>
      </c>
      <c r="O103" s="54">
        <v>18.727</v>
      </c>
      <c r="P103" s="54">
        <v>19.021000000000001</v>
      </c>
      <c r="Q103" s="33">
        <v>164048.51999999999</v>
      </c>
      <c r="R103" s="33">
        <v>166623.96000000002</v>
      </c>
      <c r="S103" s="31">
        <v>18.591999999999999</v>
      </c>
      <c r="T103" s="32">
        <v>162865.91999999998</v>
      </c>
      <c r="U103" s="34">
        <v>0.13500000000000001</v>
      </c>
      <c r="V103" s="34">
        <v>0.42899999999999999</v>
      </c>
      <c r="W103" s="54">
        <v>0</v>
      </c>
      <c r="X103" s="54">
        <v>0</v>
      </c>
      <c r="Y103" s="54">
        <v>0.13500000000000001</v>
      </c>
      <c r="Z103" s="54">
        <v>0.42899999999999999</v>
      </c>
      <c r="AA103" s="32">
        <v>0</v>
      </c>
      <c r="AB103" s="32">
        <v>0</v>
      </c>
      <c r="AC103" s="32">
        <v>0</v>
      </c>
      <c r="AD103" s="32">
        <v>0</v>
      </c>
      <c r="AE103" s="55">
        <v>2.6126999999999999E-3</v>
      </c>
      <c r="AF103" s="55">
        <v>2.6126999999999999E-3</v>
      </c>
      <c r="AG103" s="35">
        <v>0</v>
      </c>
      <c r="AH103" s="56">
        <v>2.6126999999999999E-3</v>
      </c>
      <c r="AI103" s="56">
        <v>2.6126999999999999E-3</v>
      </c>
      <c r="AJ103" s="56">
        <v>2.6126999999999999E-3</v>
      </c>
      <c r="AK103" s="37">
        <v>0.99277044565325823</v>
      </c>
      <c r="AL103" s="37">
        <v>0.97744308418492698</v>
      </c>
      <c r="AM103" s="37">
        <v>1.0072611876075732</v>
      </c>
      <c r="AN103" s="37">
        <v>1.0230744406196215</v>
      </c>
      <c r="AO103" s="38">
        <v>6.0440000000000001E-2</v>
      </c>
      <c r="AP103" s="38">
        <v>6.1379999999999997E-2</v>
      </c>
      <c r="AQ103" s="57">
        <v>1</v>
      </c>
      <c r="AR103" s="57">
        <v>1</v>
      </c>
      <c r="AS103" s="54">
        <v>0</v>
      </c>
      <c r="AT103" s="54">
        <v>0</v>
      </c>
      <c r="AU103" s="54">
        <v>0</v>
      </c>
      <c r="AV103" s="54">
        <v>0</v>
      </c>
      <c r="AW103" s="54">
        <v>18.7266361617</v>
      </c>
      <c r="AX103" s="54">
        <v>19.020636161699997</v>
      </c>
    </row>
    <row r="104" spans="2:50" x14ac:dyDescent="0.25">
      <c r="B104" s="28">
        <v>10338</v>
      </c>
      <c r="C104" s="29" t="s">
        <v>138</v>
      </c>
      <c r="D104" s="30">
        <v>1</v>
      </c>
      <c r="E104" s="30">
        <v>0</v>
      </c>
      <c r="F104" s="31">
        <v>2.4079999999999999</v>
      </c>
      <c r="G104" s="54">
        <v>2.5155188356164384</v>
      </c>
      <c r="H104" s="54">
        <v>2.5657293378995436</v>
      </c>
      <c r="I104" s="54">
        <v>0</v>
      </c>
      <c r="J104" s="54">
        <v>0</v>
      </c>
      <c r="K104" s="54">
        <v>0</v>
      </c>
      <c r="L104" s="54">
        <v>0</v>
      </c>
      <c r="M104" s="33">
        <v>0</v>
      </c>
      <c r="N104" s="33">
        <v>0</v>
      </c>
      <c r="O104" s="54">
        <v>2.331</v>
      </c>
      <c r="P104" s="54">
        <v>2.3540000000000001</v>
      </c>
      <c r="Q104" s="33">
        <v>20419.560000000001</v>
      </c>
      <c r="R104" s="33">
        <v>20621.04</v>
      </c>
      <c r="S104" s="31">
        <v>2.3820000000000001</v>
      </c>
      <c r="T104" s="32">
        <v>20866.32</v>
      </c>
      <c r="U104" s="34">
        <v>0</v>
      </c>
      <c r="V104" s="34">
        <v>0</v>
      </c>
      <c r="W104" s="54">
        <v>0</v>
      </c>
      <c r="X104" s="54">
        <v>0</v>
      </c>
      <c r="Y104" s="54">
        <v>0</v>
      </c>
      <c r="Z104" s="54">
        <v>0</v>
      </c>
      <c r="AA104" s="32">
        <v>0</v>
      </c>
      <c r="AB104" s="32">
        <v>0</v>
      </c>
      <c r="AC104" s="32">
        <v>0</v>
      </c>
      <c r="AD104" s="32">
        <v>0</v>
      </c>
      <c r="AE104" s="55">
        <v>3.2759999999999999E-4</v>
      </c>
      <c r="AF104" s="55">
        <v>3.3080000000000002E-4</v>
      </c>
      <c r="AG104" s="35">
        <v>0</v>
      </c>
      <c r="AH104" s="56">
        <v>3.2759999999999999E-4</v>
      </c>
      <c r="AI104" s="56">
        <v>3.3080000000000002E-4</v>
      </c>
      <c r="AJ104" s="56">
        <v>3.2919999999999998E-4</v>
      </c>
      <c r="AK104" s="37">
        <v>1</v>
      </c>
      <c r="AL104" s="37">
        <v>0.99983683460981221</v>
      </c>
      <c r="AM104" s="37">
        <v>1</v>
      </c>
      <c r="AN104" s="37">
        <v>1</v>
      </c>
      <c r="AO104" s="38">
        <v>0.04</v>
      </c>
      <c r="AP104" s="38">
        <v>0.04</v>
      </c>
      <c r="AQ104" s="57">
        <v>1</v>
      </c>
      <c r="AR104" s="57">
        <v>1</v>
      </c>
      <c r="AS104" s="54">
        <v>0</v>
      </c>
      <c r="AT104" s="54">
        <v>0</v>
      </c>
      <c r="AU104" s="54">
        <v>0</v>
      </c>
      <c r="AV104" s="54">
        <v>0</v>
      </c>
      <c r="AW104" s="54">
        <v>2.3311593396000001</v>
      </c>
      <c r="AX104" s="54">
        <v>2.3539301268000004</v>
      </c>
    </row>
    <row r="105" spans="2:50" x14ac:dyDescent="0.25">
      <c r="B105" s="28">
        <v>10342</v>
      </c>
      <c r="C105" s="29" t="s">
        <v>139</v>
      </c>
      <c r="D105" s="30">
        <v>1</v>
      </c>
      <c r="E105" s="30">
        <v>0</v>
      </c>
      <c r="F105" s="31">
        <v>39.975999999999999</v>
      </c>
      <c r="G105" s="54">
        <v>37.962481849315068</v>
      </c>
      <c r="H105" s="54">
        <v>38.05692237442922</v>
      </c>
      <c r="I105" s="54">
        <v>0</v>
      </c>
      <c r="J105" s="54">
        <v>0</v>
      </c>
      <c r="K105" s="54">
        <v>0</v>
      </c>
      <c r="L105" s="54">
        <v>0</v>
      </c>
      <c r="M105" s="33">
        <v>0</v>
      </c>
      <c r="N105" s="33">
        <v>0</v>
      </c>
      <c r="O105" s="54">
        <v>39.670999999999999</v>
      </c>
      <c r="P105" s="54">
        <v>40.020000000000003</v>
      </c>
      <c r="Q105" s="33">
        <v>347517.96</v>
      </c>
      <c r="R105" s="33">
        <v>350575.2</v>
      </c>
      <c r="S105" s="31">
        <v>39.552999999999997</v>
      </c>
      <c r="T105" s="32">
        <v>346484.27999999997</v>
      </c>
      <c r="U105" s="34">
        <v>0.11799999999999999</v>
      </c>
      <c r="V105" s="34">
        <v>0.46700000000000003</v>
      </c>
      <c r="W105" s="54">
        <v>0</v>
      </c>
      <c r="X105" s="54">
        <v>0</v>
      </c>
      <c r="Y105" s="54">
        <v>0.11799999999999999</v>
      </c>
      <c r="Z105" s="54">
        <v>0.46700000000000003</v>
      </c>
      <c r="AA105" s="32">
        <v>0</v>
      </c>
      <c r="AB105" s="32">
        <v>0</v>
      </c>
      <c r="AC105" s="32">
        <v>0</v>
      </c>
      <c r="AD105" s="32">
        <v>0</v>
      </c>
      <c r="AE105" s="55">
        <v>5.5583999999999998E-3</v>
      </c>
      <c r="AF105" s="55">
        <v>5.5583999999999998E-3</v>
      </c>
      <c r="AG105" s="35">
        <v>0</v>
      </c>
      <c r="AH105" s="56">
        <v>5.5583999999999998E-3</v>
      </c>
      <c r="AI105" s="56">
        <v>5.5583999999999998E-3</v>
      </c>
      <c r="AJ105" s="56">
        <v>5.5583999999999998E-3</v>
      </c>
      <c r="AK105" s="37">
        <v>0.99702663902406286</v>
      </c>
      <c r="AL105" s="37">
        <v>0.98832199026792622</v>
      </c>
      <c r="AM105" s="37">
        <v>1.0029833388112155</v>
      </c>
      <c r="AN105" s="37">
        <v>1.0118069425833693</v>
      </c>
      <c r="AO105" s="38">
        <v>0</v>
      </c>
      <c r="AP105" s="38">
        <v>0</v>
      </c>
      <c r="AQ105" s="57">
        <v>1</v>
      </c>
      <c r="AR105" s="57">
        <v>1</v>
      </c>
      <c r="AS105" s="54">
        <v>0</v>
      </c>
      <c r="AT105" s="54">
        <v>0</v>
      </c>
      <c r="AU105" s="54">
        <v>0</v>
      </c>
      <c r="AV105" s="54">
        <v>0</v>
      </c>
      <c r="AW105" s="54">
        <v>39.6708573664</v>
      </c>
      <c r="AX105" s="54">
        <v>40.019857366399997</v>
      </c>
    </row>
    <row r="106" spans="2:50" x14ac:dyDescent="0.25">
      <c r="B106" s="28">
        <v>10343</v>
      </c>
      <c r="C106" s="29" t="s">
        <v>140</v>
      </c>
      <c r="D106" s="30">
        <v>1</v>
      </c>
      <c r="E106" s="30">
        <v>0</v>
      </c>
      <c r="F106" s="31">
        <v>31.856999999999999</v>
      </c>
      <c r="G106" s="54">
        <v>32.352256164383562</v>
      </c>
      <c r="H106" s="54">
        <v>32.434988242009133</v>
      </c>
      <c r="I106" s="54">
        <v>0</v>
      </c>
      <c r="J106" s="54">
        <v>0</v>
      </c>
      <c r="K106" s="54">
        <v>0</v>
      </c>
      <c r="L106" s="54">
        <v>0</v>
      </c>
      <c r="M106" s="33">
        <v>0</v>
      </c>
      <c r="N106" s="33">
        <v>0</v>
      </c>
      <c r="O106" s="54">
        <v>32.351999999999997</v>
      </c>
      <c r="P106" s="54">
        <v>32.435000000000002</v>
      </c>
      <c r="Q106" s="33">
        <v>283403.51999999996</v>
      </c>
      <c r="R106" s="33">
        <v>284130.60000000003</v>
      </c>
      <c r="S106" s="31">
        <v>31.52</v>
      </c>
      <c r="T106" s="32">
        <v>276115.20000000001</v>
      </c>
      <c r="U106" s="34">
        <v>0.83199999999999996</v>
      </c>
      <c r="V106" s="34">
        <v>0.91500000000000004</v>
      </c>
      <c r="W106" s="54">
        <v>0</v>
      </c>
      <c r="X106" s="54">
        <v>0</v>
      </c>
      <c r="Y106" s="54">
        <v>0.83199999999999996</v>
      </c>
      <c r="Z106" s="54">
        <v>0.91500000000000004</v>
      </c>
      <c r="AA106" s="32">
        <v>0</v>
      </c>
      <c r="AB106" s="32">
        <v>0</v>
      </c>
      <c r="AC106" s="32">
        <v>0</v>
      </c>
      <c r="AD106" s="32">
        <v>0</v>
      </c>
      <c r="AE106" s="55">
        <v>4.4295000000000003E-3</v>
      </c>
      <c r="AF106" s="55">
        <v>4.4295000000000003E-3</v>
      </c>
      <c r="AG106" s="35">
        <v>0</v>
      </c>
      <c r="AH106" s="56">
        <v>4.4295000000000003E-3</v>
      </c>
      <c r="AI106" s="56">
        <v>4.4295000000000003E-3</v>
      </c>
      <c r="AJ106" s="56">
        <v>4.4295000000000003E-3</v>
      </c>
      <c r="AK106" s="37">
        <v>0.97426746482058157</v>
      </c>
      <c r="AL106" s="37">
        <v>0.97178239619881435</v>
      </c>
      <c r="AM106" s="37">
        <v>1.0263959390862942</v>
      </c>
      <c r="AN106" s="37">
        <v>1.0290291878172591</v>
      </c>
      <c r="AO106" s="38">
        <v>5.1319999999999998E-2</v>
      </c>
      <c r="AP106" s="38">
        <v>5.1450000000000003E-2</v>
      </c>
      <c r="AQ106" s="57">
        <v>1</v>
      </c>
      <c r="AR106" s="57">
        <v>1</v>
      </c>
      <c r="AS106" s="54">
        <v>0</v>
      </c>
      <c r="AT106" s="54">
        <v>0</v>
      </c>
      <c r="AU106" s="54">
        <v>0</v>
      </c>
      <c r="AV106" s="54">
        <v>0</v>
      </c>
      <c r="AW106" s="54">
        <v>32.351750594500004</v>
      </c>
      <c r="AX106" s="54">
        <v>32.434750594500002</v>
      </c>
    </row>
    <row r="107" spans="2:50" x14ac:dyDescent="0.25">
      <c r="B107" s="28">
        <v>10349</v>
      </c>
      <c r="C107" s="29" t="s">
        <v>141</v>
      </c>
      <c r="D107" s="30">
        <v>1</v>
      </c>
      <c r="E107" s="30">
        <v>0</v>
      </c>
      <c r="F107" s="31">
        <v>531.72699999999998</v>
      </c>
      <c r="G107" s="54">
        <v>1171.3583334474886</v>
      </c>
      <c r="H107" s="54">
        <v>1164.3819636986302</v>
      </c>
      <c r="I107" s="54">
        <v>0</v>
      </c>
      <c r="J107" s="54">
        <v>0</v>
      </c>
      <c r="K107" s="54">
        <v>615.74566210045657</v>
      </c>
      <c r="L107" s="54">
        <v>615.74589041095885</v>
      </c>
      <c r="M107" s="33">
        <v>5393932</v>
      </c>
      <c r="N107" s="33">
        <v>5393933.9999999991</v>
      </c>
      <c r="O107" s="54">
        <v>555.61300000000006</v>
      </c>
      <c r="P107" s="54">
        <v>548.63599999999997</v>
      </c>
      <c r="Q107" s="33">
        <v>4867169.8800000008</v>
      </c>
      <c r="R107" s="33">
        <v>4806051.3599999994</v>
      </c>
      <c r="S107" s="31">
        <v>526.096</v>
      </c>
      <c r="T107" s="32">
        <v>4608600.96</v>
      </c>
      <c r="U107" s="34">
        <v>33.493000000000002</v>
      </c>
      <c r="V107" s="34">
        <v>41.540999999999997</v>
      </c>
      <c r="W107" s="54">
        <v>33.493000000000002</v>
      </c>
      <c r="X107" s="54">
        <v>41.540999999999997</v>
      </c>
      <c r="Y107" s="54">
        <v>0</v>
      </c>
      <c r="Z107" s="54">
        <v>0</v>
      </c>
      <c r="AA107" s="32">
        <v>0</v>
      </c>
      <c r="AB107" s="32">
        <v>0</v>
      </c>
      <c r="AC107" s="32">
        <v>33.493000000000002</v>
      </c>
      <c r="AD107" s="32">
        <v>41.540999999999997</v>
      </c>
      <c r="AE107" s="55">
        <v>7.3932700000000004E-2</v>
      </c>
      <c r="AF107" s="55">
        <v>7.3932700000000004E-2</v>
      </c>
      <c r="AG107" s="35">
        <v>3.6276200000000001E-2</v>
      </c>
      <c r="AH107" s="56">
        <v>3.7656500000000002E-2</v>
      </c>
      <c r="AI107" s="56">
        <v>3.7656500000000002E-2</v>
      </c>
      <c r="AJ107" s="56">
        <v>3.7656500000000002E-2</v>
      </c>
      <c r="AK107" s="37">
        <v>0.97150262560773215</v>
      </c>
      <c r="AL107" s="37">
        <v>0.96489622820083465</v>
      </c>
      <c r="AM107" s="37">
        <v>1.0561057297527447</v>
      </c>
      <c r="AN107" s="37">
        <v>1.0428438916091358</v>
      </c>
      <c r="AO107" s="38">
        <v>0</v>
      </c>
      <c r="AP107" s="38">
        <v>0</v>
      </c>
      <c r="AQ107" s="57">
        <v>4</v>
      </c>
      <c r="AR107" s="57">
        <v>4</v>
      </c>
      <c r="AS107" s="54">
        <v>0</v>
      </c>
      <c r="AT107" s="54">
        <v>0</v>
      </c>
      <c r="AU107" s="54">
        <v>0</v>
      </c>
      <c r="AV107" s="54">
        <v>0</v>
      </c>
      <c r="AW107" s="54">
        <v>526.09555588170008</v>
      </c>
      <c r="AX107" s="54">
        <v>526.09555588170008</v>
      </c>
    </row>
    <row r="108" spans="2:50" x14ac:dyDescent="0.25">
      <c r="B108" s="28">
        <v>10352</v>
      </c>
      <c r="C108" s="29" t="s">
        <v>142</v>
      </c>
      <c r="D108" s="30">
        <v>1</v>
      </c>
      <c r="E108" s="30">
        <v>0</v>
      </c>
      <c r="F108" s="31">
        <v>16.143999999999998</v>
      </c>
      <c r="G108" s="54">
        <v>15.812652625570776</v>
      </c>
      <c r="H108" s="54">
        <v>15.903370776255707</v>
      </c>
      <c r="I108" s="54">
        <v>0</v>
      </c>
      <c r="J108" s="54">
        <v>0</v>
      </c>
      <c r="K108" s="54">
        <v>0</v>
      </c>
      <c r="L108" s="54">
        <v>0</v>
      </c>
      <c r="M108" s="33">
        <v>0</v>
      </c>
      <c r="N108" s="33">
        <v>0</v>
      </c>
      <c r="O108" s="54">
        <v>15.781000000000001</v>
      </c>
      <c r="P108" s="54">
        <v>15.895</v>
      </c>
      <c r="Q108" s="33">
        <v>138241.56</v>
      </c>
      <c r="R108" s="33">
        <v>139240.19999999998</v>
      </c>
      <c r="S108" s="31">
        <v>15.973000000000001</v>
      </c>
      <c r="T108" s="32">
        <v>139923.48000000001</v>
      </c>
      <c r="U108" s="34">
        <v>0</v>
      </c>
      <c r="V108" s="34">
        <v>0</v>
      </c>
      <c r="W108" s="54">
        <v>0</v>
      </c>
      <c r="X108" s="54">
        <v>0</v>
      </c>
      <c r="Y108" s="54">
        <v>0</v>
      </c>
      <c r="Z108" s="54">
        <v>0</v>
      </c>
      <c r="AA108" s="32">
        <v>0</v>
      </c>
      <c r="AB108" s="32">
        <v>0</v>
      </c>
      <c r="AC108" s="32">
        <v>0</v>
      </c>
      <c r="AD108" s="32">
        <v>0</v>
      </c>
      <c r="AE108" s="55">
        <v>2.2177E-3</v>
      </c>
      <c r="AF108" s="55">
        <v>2.2336999999999999E-3</v>
      </c>
      <c r="AG108" s="35">
        <v>0</v>
      </c>
      <c r="AH108" s="56">
        <v>2.2177E-3</v>
      </c>
      <c r="AI108" s="56">
        <v>2.2336999999999999E-3</v>
      </c>
      <c r="AJ108" s="56">
        <v>2.2256999999999997E-3</v>
      </c>
      <c r="AK108" s="37">
        <v>1</v>
      </c>
      <c r="AL108" s="37">
        <v>0.9999904295671741</v>
      </c>
      <c r="AM108" s="37">
        <v>1</v>
      </c>
      <c r="AN108" s="37">
        <v>1</v>
      </c>
      <c r="AO108" s="38">
        <v>0.06</v>
      </c>
      <c r="AP108" s="38">
        <v>0.06</v>
      </c>
      <c r="AQ108" s="57">
        <v>1</v>
      </c>
      <c r="AR108" s="57">
        <v>1</v>
      </c>
      <c r="AS108" s="54">
        <v>0</v>
      </c>
      <c r="AT108" s="54">
        <v>0</v>
      </c>
      <c r="AU108" s="54">
        <v>0</v>
      </c>
      <c r="AV108" s="54">
        <v>0</v>
      </c>
      <c r="AW108" s="54">
        <v>15.7808671167</v>
      </c>
      <c r="AX108" s="54">
        <v>15.8947210527</v>
      </c>
    </row>
    <row r="109" spans="2:50" x14ac:dyDescent="0.25">
      <c r="B109" s="28">
        <v>10354</v>
      </c>
      <c r="C109" s="29" t="s">
        <v>143</v>
      </c>
      <c r="D109" s="30">
        <v>1</v>
      </c>
      <c r="E109" s="30">
        <v>0</v>
      </c>
      <c r="F109" s="31">
        <v>810.99</v>
      </c>
      <c r="G109" s="54">
        <v>803.29056849315066</v>
      </c>
      <c r="H109" s="54">
        <v>813.56241484018267</v>
      </c>
      <c r="I109" s="54">
        <v>0</v>
      </c>
      <c r="J109" s="54">
        <v>0</v>
      </c>
      <c r="K109" s="54">
        <v>30.827739726027396</v>
      </c>
      <c r="L109" s="54">
        <v>30.827511415525112</v>
      </c>
      <c r="M109" s="33">
        <v>270051</v>
      </c>
      <c r="N109" s="33">
        <v>270049</v>
      </c>
      <c r="O109" s="54">
        <v>772.46299999999997</v>
      </c>
      <c r="P109" s="54">
        <v>782.73500000000001</v>
      </c>
      <c r="Q109" s="33">
        <v>6766775.8799999999</v>
      </c>
      <c r="R109" s="33">
        <v>6856758.6000000006</v>
      </c>
      <c r="S109" s="31">
        <v>802.40099999999995</v>
      </c>
      <c r="T109" s="32">
        <v>7029032.7599999998</v>
      </c>
      <c r="U109" s="34">
        <v>0</v>
      </c>
      <c r="V109" s="34">
        <v>0</v>
      </c>
      <c r="W109" s="54">
        <v>0</v>
      </c>
      <c r="X109" s="54">
        <v>0</v>
      </c>
      <c r="Y109" s="54">
        <v>0</v>
      </c>
      <c r="Z109" s="54">
        <v>0</v>
      </c>
      <c r="AA109" s="32">
        <v>0</v>
      </c>
      <c r="AB109" s="32">
        <v>0</v>
      </c>
      <c r="AC109" s="32">
        <v>0</v>
      </c>
      <c r="AD109" s="32">
        <v>0</v>
      </c>
      <c r="AE109" s="55">
        <v>0.1085549</v>
      </c>
      <c r="AF109" s="55">
        <v>0.1099984</v>
      </c>
      <c r="AG109" s="35">
        <v>5.4458399999999997E-2</v>
      </c>
      <c r="AH109" s="56">
        <v>5.4096499999999999E-2</v>
      </c>
      <c r="AI109" s="56">
        <v>5.5539999999999999E-2</v>
      </c>
      <c r="AJ109" s="56">
        <v>5.4818249999999999E-2</v>
      </c>
      <c r="AK109" s="37">
        <v>0.99999979590296495</v>
      </c>
      <c r="AL109" s="37">
        <v>0.99999969208538808</v>
      </c>
      <c r="AM109" s="37">
        <v>1</v>
      </c>
      <c r="AN109" s="37">
        <v>1</v>
      </c>
      <c r="AO109" s="38">
        <v>0</v>
      </c>
      <c r="AP109" s="38">
        <v>0</v>
      </c>
      <c r="AQ109" s="57">
        <v>4</v>
      </c>
      <c r="AR109" s="57">
        <v>4</v>
      </c>
      <c r="AS109" s="54">
        <v>0</v>
      </c>
      <c r="AT109" s="54">
        <v>0</v>
      </c>
      <c r="AU109" s="54">
        <v>0</v>
      </c>
      <c r="AV109" s="54">
        <v>0</v>
      </c>
      <c r="AW109" s="54">
        <v>772.46266481789996</v>
      </c>
      <c r="AX109" s="54">
        <v>782.73442460640001</v>
      </c>
    </row>
    <row r="110" spans="2:50" x14ac:dyDescent="0.25">
      <c r="B110" s="28">
        <v>10360</v>
      </c>
      <c r="C110" s="29" t="s">
        <v>144</v>
      </c>
      <c r="D110" s="30">
        <v>1</v>
      </c>
      <c r="E110" s="30">
        <v>0</v>
      </c>
      <c r="F110" s="31">
        <v>6.8659999999999997</v>
      </c>
      <c r="G110" s="54">
        <v>6.7939281963470313</v>
      </c>
      <c r="H110" s="54">
        <v>6.8443644977168949</v>
      </c>
      <c r="I110" s="54">
        <v>0</v>
      </c>
      <c r="J110" s="54">
        <v>0</v>
      </c>
      <c r="K110" s="54">
        <v>0</v>
      </c>
      <c r="L110" s="54">
        <v>0</v>
      </c>
      <c r="M110" s="33">
        <v>0</v>
      </c>
      <c r="N110" s="33">
        <v>0</v>
      </c>
      <c r="O110" s="54">
        <v>6.6859999999999999</v>
      </c>
      <c r="P110" s="54">
        <v>6.726</v>
      </c>
      <c r="Q110" s="33">
        <v>58569.36</v>
      </c>
      <c r="R110" s="33">
        <v>58919.76</v>
      </c>
      <c r="S110" s="31">
        <v>6.7930000000000001</v>
      </c>
      <c r="T110" s="32">
        <v>59506.68</v>
      </c>
      <c r="U110" s="34">
        <v>0</v>
      </c>
      <c r="V110" s="34">
        <v>0</v>
      </c>
      <c r="W110" s="54">
        <v>0</v>
      </c>
      <c r="X110" s="54">
        <v>0</v>
      </c>
      <c r="Y110" s="54">
        <v>0</v>
      </c>
      <c r="Z110" s="54">
        <v>0</v>
      </c>
      <c r="AA110" s="32">
        <v>0</v>
      </c>
      <c r="AB110" s="32">
        <v>0</v>
      </c>
      <c r="AC110" s="32">
        <v>0</v>
      </c>
      <c r="AD110" s="32">
        <v>0</v>
      </c>
      <c r="AE110" s="55">
        <v>9.3959999999999996E-4</v>
      </c>
      <c r="AF110" s="55">
        <v>9.4519999999999999E-4</v>
      </c>
      <c r="AG110" s="35">
        <v>0</v>
      </c>
      <c r="AH110" s="56">
        <v>9.3959999999999996E-4</v>
      </c>
      <c r="AI110" s="56">
        <v>9.4519999999999999E-4</v>
      </c>
      <c r="AJ110" s="56">
        <v>9.4239999999999992E-4</v>
      </c>
      <c r="AK110" s="37">
        <v>1</v>
      </c>
      <c r="AL110" s="37">
        <v>0.99991649102980817</v>
      </c>
      <c r="AM110" s="37">
        <v>1</v>
      </c>
      <c r="AN110" s="37">
        <v>1</v>
      </c>
      <c r="AO110" s="38">
        <v>3.5000000000000003E-2</v>
      </c>
      <c r="AP110" s="38">
        <v>3.5000000000000003E-2</v>
      </c>
      <c r="AQ110" s="57">
        <v>1</v>
      </c>
      <c r="AR110" s="57">
        <v>1</v>
      </c>
      <c r="AS110" s="54">
        <v>0</v>
      </c>
      <c r="AT110" s="54">
        <v>0</v>
      </c>
      <c r="AU110" s="54">
        <v>0</v>
      </c>
      <c r="AV110" s="54">
        <v>0</v>
      </c>
      <c r="AW110" s="54">
        <v>6.6860723915999998</v>
      </c>
      <c r="AX110" s="54">
        <v>6.7259212691999997</v>
      </c>
    </row>
    <row r="111" spans="2:50" x14ac:dyDescent="0.25">
      <c r="B111" s="28">
        <v>10363</v>
      </c>
      <c r="C111" s="29" t="s">
        <v>145</v>
      </c>
      <c r="D111" s="30">
        <v>1</v>
      </c>
      <c r="E111" s="30">
        <v>0</v>
      </c>
      <c r="F111" s="31">
        <v>102.208</v>
      </c>
      <c r="G111" s="54">
        <v>100.1411603881279</v>
      </c>
      <c r="H111" s="54">
        <v>101.08635719178083</v>
      </c>
      <c r="I111" s="54">
        <v>0</v>
      </c>
      <c r="J111" s="54">
        <v>0</v>
      </c>
      <c r="K111" s="54">
        <v>0</v>
      </c>
      <c r="L111" s="54">
        <v>0</v>
      </c>
      <c r="M111" s="33">
        <v>0</v>
      </c>
      <c r="N111" s="33">
        <v>0</v>
      </c>
      <c r="O111" s="54">
        <v>100.34699999999999</v>
      </c>
      <c r="P111" s="54">
        <v>103.752</v>
      </c>
      <c r="Q111" s="33">
        <v>879039.72</v>
      </c>
      <c r="R111" s="33">
        <v>908867.5199999999</v>
      </c>
      <c r="S111" s="31">
        <v>101.126</v>
      </c>
      <c r="T111" s="32">
        <v>885863.76</v>
      </c>
      <c r="U111" s="34">
        <v>0</v>
      </c>
      <c r="V111" s="34">
        <v>2.6259999999999999</v>
      </c>
      <c r="W111" s="54">
        <v>0</v>
      </c>
      <c r="X111" s="54">
        <v>2.6259999999999999</v>
      </c>
      <c r="Y111" s="54">
        <v>0</v>
      </c>
      <c r="Z111" s="54">
        <v>0</v>
      </c>
      <c r="AA111" s="32">
        <v>0</v>
      </c>
      <c r="AB111" s="32">
        <v>0</v>
      </c>
      <c r="AC111" s="32">
        <v>0</v>
      </c>
      <c r="AD111" s="32">
        <v>2.6259999999999999</v>
      </c>
      <c r="AE111" s="55">
        <v>1.4101799999999999E-2</v>
      </c>
      <c r="AF111" s="55">
        <v>1.42113E-2</v>
      </c>
      <c r="AG111" s="35">
        <v>0</v>
      </c>
      <c r="AH111" s="56">
        <v>1.4101799999999999E-2</v>
      </c>
      <c r="AI111" s="56">
        <v>1.42113E-2</v>
      </c>
      <c r="AJ111" s="56">
        <v>1.415655E-2</v>
      </c>
      <c r="AK111" s="37">
        <v>0.99999606899376703</v>
      </c>
      <c r="AL111" s="37">
        <v>0.97468322147158959</v>
      </c>
      <c r="AM111" s="37">
        <v>1</v>
      </c>
      <c r="AN111" s="37">
        <v>1.0259676047702864</v>
      </c>
      <c r="AO111" s="38">
        <v>0</v>
      </c>
      <c r="AP111" s="38">
        <v>0</v>
      </c>
      <c r="AQ111" s="57">
        <v>1</v>
      </c>
      <c r="AR111" s="57">
        <v>1</v>
      </c>
      <c r="AS111" s="54">
        <v>0</v>
      </c>
      <c r="AT111" s="54">
        <v>0</v>
      </c>
      <c r="AU111" s="54">
        <v>0</v>
      </c>
      <c r="AV111" s="54">
        <v>2.6260000000000008</v>
      </c>
      <c r="AW111" s="54">
        <v>100.3465896678</v>
      </c>
      <c r="AX111" s="54">
        <v>103.7517775423</v>
      </c>
    </row>
    <row r="112" spans="2:50" x14ac:dyDescent="0.25">
      <c r="B112" s="28">
        <v>10369</v>
      </c>
      <c r="C112" s="29" t="s">
        <v>146</v>
      </c>
      <c r="D112" s="30">
        <v>1</v>
      </c>
      <c r="E112" s="30">
        <v>0</v>
      </c>
      <c r="F112" s="31">
        <v>16.677</v>
      </c>
      <c r="G112" s="54">
        <v>16.289953995433795</v>
      </c>
      <c r="H112" s="54">
        <v>16.318584246575341</v>
      </c>
      <c r="I112" s="54">
        <v>0</v>
      </c>
      <c r="J112" s="54">
        <v>0</v>
      </c>
      <c r="K112" s="54">
        <v>0</v>
      </c>
      <c r="L112" s="54">
        <v>0</v>
      </c>
      <c r="M112" s="33">
        <v>0</v>
      </c>
      <c r="N112" s="33">
        <v>0</v>
      </c>
      <c r="O112" s="54">
        <v>15.391</v>
      </c>
      <c r="P112" s="54">
        <v>15.506</v>
      </c>
      <c r="Q112" s="33">
        <v>134825.16</v>
      </c>
      <c r="R112" s="33">
        <v>135832.56</v>
      </c>
      <c r="S112" s="31">
        <v>16.5</v>
      </c>
      <c r="T112" s="32">
        <v>144540</v>
      </c>
      <c r="U112" s="34">
        <v>0</v>
      </c>
      <c r="V112" s="34">
        <v>0</v>
      </c>
      <c r="W112" s="54">
        <v>0</v>
      </c>
      <c r="X112" s="54">
        <v>0</v>
      </c>
      <c r="Y112" s="54">
        <v>0</v>
      </c>
      <c r="Z112" s="54">
        <v>0</v>
      </c>
      <c r="AA112" s="32">
        <v>0</v>
      </c>
      <c r="AB112" s="32">
        <v>0</v>
      </c>
      <c r="AC112" s="32">
        <v>0</v>
      </c>
      <c r="AD112" s="32">
        <v>0</v>
      </c>
      <c r="AE112" s="55">
        <v>2.1629000000000002E-3</v>
      </c>
      <c r="AF112" s="55">
        <v>2.1790999999999998E-3</v>
      </c>
      <c r="AG112" s="35">
        <v>0</v>
      </c>
      <c r="AH112" s="56">
        <v>2.1629000000000002E-3</v>
      </c>
      <c r="AI112" s="56">
        <v>2.1790999999999998E-3</v>
      </c>
      <c r="AJ112" s="56">
        <v>2.1710000000000002E-3</v>
      </c>
      <c r="AK112" s="37">
        <v>0.99996391956733532</v>
      </c>
      <c r="AL112" s="37">
        <v>1</v>
      </c>
      <c r="AM112" s="37">
        <v>1</v>
      </c>
      <c r="AN112" s="37">
        <v>1</v>
      </c>
      <c r="AO112" s="38">
        <v>7.0000000000000007E-2</v>
      </c>
      <c r="AP112" s="38">
        <v>7.0000000000000007E-2</v>
      </c>
      <c r="AQ112" s="57">
        <v>1</v>
      </c>
      <c r="AR112" s="57">
        <v>1</v>
      </c>
      <c r="AS112" s="54">
        <v>0</v>
      </c>
      <c r="AT112" s="54">
        <v>0</v>
      </c>
      <c r="AU112" s="54">
        <v>0</v>
      </c>
      <c r="AV112" s="54">
        <v>0</v>
      </c>
      <c r="AW112" s="54">
        <v>15.390917385900002</v>
      </c>
      <c r="AX112" s="54">
        <v>15.506194496099999</v>
      </c>
    </row>
    <row r="113" spans="2:50" x14ac:dyDescent="0.25">
      <c r="B113" s="28">
        <v>10370</v>
      </c>
      <c r="C113" s="29" t="s">
        <v>147</v>
      </c>
      <c r="D113" s="30">
        <v>1</v>
      </c>
      <c r="E113" s="30">
        <v>0</v>
      </c>
      <c r="F113" s="31">
        <v>408.39299999999997</v>
      </c>
      <c r="G113" s="54">
        <v>579.24187043379004</v>
      </c>
      <c r="H113" s="54">
        <v>582.3113192922375</v>
      </c>
      <c r="I113" s="54">
        <v>0</v>
      </c>
      <c r="J113" s="54">
        <v>0</v>
      </c>
      <c r="K113" s="54">
        <v>178.42134703196348</v>
      </c>
      <c r="L113" s="54">
        <v>178.42191780821918</v>
      </c>
      <c r="M113" s="33">
        <v>1562971</v>
      </c>
      <c r="N113" s="33">
        <v>1562976</v>
      </c>
      <c r="O113" s="54">
        <v>400.82100000000003</v>
      </c>
      <c r="P113" s="54">
        <v>403.88900000000001</v>
      </c>
      <c r="Q113" s="33">
        <v>3511191.9600000004</v>
      </c>
      <c r="R113" s="33">
        <v>3538067.64</v>
      </c>
      <c r="S113" s="31">
        <v>404.06799999999998</v>
      </c>
      <c r="T113" s="32">
        <v>3539635.6799999997</v>
      </c>
      <c r="U113" s="34">
        <v>0</v>
      </c>
      <c r="V113" s="34">
        <v>0</v>
      </c>
      <c r="W113" s="54">
        <v>0</v>
      </c>
      <c r="X113" s="54">
        <v>0</v>
      </c>
      <c r="Y113" s="54">
        <v>0</v>
      </c>
      <c r="Z113" s="54">
        <v>0</v>
      </c>
      <c r="AA113" s="32">
        <v>0</v>
      </c>
      <c r="AB113" s="32">
        <v>0</v>
      </c>
      <c r="AC113" s="32">
        <v>0</v>
      </c>
      <c r="AD113" s="32">
        <v>0</v>
      </c>
      <c r="AE113" s="55">
        <v>5.6327700000000001E-2</v>
      </c>
      <c r="AF113" s="55">
        <v>5.6758900000000001E-2</v>
      </c>
      <c r="AG113" s="35">
        <v>2.96627E-2</v>
      </c>
      <c r="AH113" s="56">
        <v>2.6665000000000001E-2</v>
      </c>
      <c r="AI113" s="56">
        <v>2.7096200000000001E-2</v>
      </c>
      <c r="AJ113" s="56">
        <v>2.6880600000000001E-2</v>
      </c>
      <c r="AK113" s="37">
        <v>0.9999993199037982</v>
      </c>
      <c r="AL113" s="37">
        <v>0.99999990374694503</v>
      </c>
      <c r="AM113" s="37">
        <v>1</v>
      </c>
      <c r="AN113" s="37">
        <v>1</v>
      </c>
      <c r="AO113" s="38">
        <v>0</v>
      </c>
      <c r="AP113" s="38">
        <v>0</v>
      </c>
      <c r="AQ113" s="57">
        <v>4</v>
      </c>
      <c r="AR113" s="57">
        <v>4</v>
      </c>
      <c r="AS113" s="54">
        <v>0</v>
      </c>
      <c r="AT113" s="54">
        <v>0</v>
      </c>
      <c r="AU113" s="54">
        <v>0</v>
      </c>
      <c r="AV113" s="54">
        <v>0</v>
      </c>
      <c r="AW113" s="54">
        <v>400.82064692670002</v>
      </c>
      <c r="AX113" s="54">
        <v>403.88901050190003</v>
      </c>
    </row>
    <row r="114" spans="2:50" x14ac:dyDescent="0.25">
      <c r="B114" s="28">
        <v>10371</v>
      </c>
      <c r="C114" s="29" t="s">
        <v>148</v>
      </c>
      <c r="D114" s="30">
        <v>1</v>
      </c>
      <c r="E114" s="30">
        <v>0</v>
      </c>
      <c r="F114" s="31">
        <v>11.196999999999999</v>
      </c>
      <c r="G114" s="54">
        <v>11.691349999999998</v>
      </c>
      <c r="H114" s="54">
        <v>12.129036073059359</v>
      </c>
      <c r="I114" s="54">
        <v>0</v>
      </c>
      <c r="J114" s="54">
        <v>0</v>
      </c>
      <c r="K114" s="54">
        <v>0</v>
      </c>
      <c r="L114" s="54">
        <v>0</v>
      </c>
      <c r="M114" s="33">
        <v>0</v>
      </c>
      <c r="N114" s="33">
        <v>0</v>
      </c>
      <c r="O114" s="54">
        <v>12.010999999999999</v>
      </c>
      <c r="P114" s="54">
        <v>12.449</v>
      </c>
      <c r="Q114" s="33">
        <v>105216.35999999999</v>
      </c>
      <c r="R114" s="33">
        <v>109053.24</v>
      </c>
      <c r="S114" s="31">
        <v>11.077999999999999</v>
      </c>
      <c r="T114" s="32">
        <v>97043.28</v>
      </c>
      <c r="U114" s="34">
        <v>0.93300000000000005</v>
      </c>
      <c r="V114" s="34">
        <v>1.371</v>
      </c>
      <c r="W114" s="54">
        <v>0</v>
      </c>
      <c r="X114" s="54">
        <v>1.371</v>
      </c>
      <c r="Y114" s="54">
        <v>0.93300000000000005</v>
      </c>
      <c r="Z114" s="54">
        <v>0</v>
      </c>
      <c r="AA114" s="32">
        <v>0</v>
      </c>
      <c r="AB114" s="32">
        <v>1</v>
      </c>
      <c r="AC114" s="32">
        <v>0</v>
      </c>
      <c r="AD114" s="32">
        <v>0.371</v>
      </c>
      <c r="AE114" s="55">
        <v>1.5567999999999999E-3</v>
      </c>
      <c r="AF114" s="55">
        <v>1.5567999999999999E-3</v>
      </c>
      <c r="AG114" s="35">
        <v>0</v>
      </c>
      <c r="AH114" s="56">
        <v>1.5567999999999999E-3</v>
      </c>
      <c r="AI114" s="56">
        <v>1.5567999999999999E-3</v>
      </c>
      <c r="AJ114" s="56">
        <v>1.5567999999999999E-3</v>
      </c>
      <c r="AK114" s="37">
        <v>0.92232691897104135</v>
      </c>
      <c r="AL114" s="37">
        <v>0.88989841387883584</v>
      </c>
      <c r="AM114" s="37">
        <v>1.0842209785159775</v>
      </c>
      <c r="AN114" s="37">
        <v>1.1237588012276585</v>
      </c>
      <c r="AO114" s="38">
        <v>0</v>
      </c>
      <c r="AP114" s="38">
        <v>0</v>
      </c>
      <c r="AQ114" s="57">
        <v>4</v>
      </c>
      <c r="AR114" s="57">
        <v>3</v>
      </c>
      <c r="AS114" s="54">
        <v>0</v>
      </c>
      <c r="AT114" s="54">
        <v>0</v>
      </c>
      <c r="AU114" s="54">
        <v>0</v>
      </c>
      <c r="AV114" s="54">
        <v>1.371</v>
      </c>
      <c r="AW114" s="54">
        <v>12.010987972799999</v>
      </c>
      <c r="AX114" s="54">
        <v>12.448987972799999</v>
      </c>
    </row>
    <row r="115" spans="2:50" x14ac:dyDescent="0.25">
      <c r="B115" s="28">
        <v>10376</v>
      </c>
      <c r="C115" s="29" t="s">
        <v>149</v>
      </c>
      <c r="D115" s="30">
        <v>1</v>
      </c>
      <c r="E115" s="30">
        <v>0</v>
      </c>
      <c r="F115" s="31">
        <v>56.865000000000002</v>
      </c>
      <c r="G115" s="54">
        <v>57.049929452054791</v>
      </c>
      <c r="H115" s="54">
        <v>57.465101484018263</v>
      </c>
      <c r="I115" s="54">
        <v>0</v>
      </c>
      <c r="J115" s="54">
        <v>0</v>
      </c>
      <c r="K115" s="54">
        <v>0.87226027397260275</v>
      </c>
      <c r="L115" s="54">
        <v>0.87226027397260275</v>
      </c>
      <c r="M115" s="33">
        <v>7641</v>
      </c>
      <c r="N115" s="33">
        <v>7641</v>
      </c>
      <c r="O115" s="54">
        <v>55.274000000000001</v>
      </c>
      <c r="P115" s="54">
        <v>55.658999999999999</v>
      </c>
      <c r="Q115" s="33">
        <v>484200.24</v>
      </c>
      <c r="R115" s="33">
        <v>487572.83999999997</v>
      </c>
      <c r="S115" s="31">
        <v>56.262999999999998</v>
      </c>
      <c r="T115" s="32">
        <v>492863.88</v>
      </c>
      <c r="U115" s="34">
        <v>0</v>
      </c>
      <c r="V115" s="34">
        <v>0</v>
      </c>
      <c r="W115" s="54">
        <v>0</v>
      </c>
      <c r="X115" s="54">
        <v>0</v>
      </c>
      <c r="Y115" s="54">
        <v>0</v>
      </c>
      <c r="Z115" s="54">
        <v>0</v>
      </c>
      <c r="AA115" s="32">
        <v>0</v>
      </c>
      <c r="AB115" s="32">
        <v>0</v>
      </c>
      <c r="AC115" s="32">
        <v>0</v>
      </c>
      <c r="AD115" s="32">
        <v>0</v>
      </c>
      <c r="AE115" s="55">
        <v>7.7676999999999998E-3</v>
      </c>
      <c r="AF115" s="55">
        <v>7.8218000000000003E-3</v>
      </c>
      <c r="AG115" s="35">
        <v>0</v>
      </c>
      <c r="AH115" s="56">
        <v>7.7676999999999998E-3</v>
      </c>
      <c r="AI115" s="56">
        <v>7.8218000000000003E-3</v>
      </c>
      <c r="AJ115" s="56">
        <v>7.7947499999999996E-3</v>
      </c>
      <c r="AK115" s="37">
        <v>1</v>
      </c>
      <c r="AL115" s="37">
        <v>1</v>
      </c>
      <c r="AM115" s="37">
        <v>1</v>
      </c>
      <c r="AN115" s="37">
        <v>1</v>
      </c>
      <c r="AO115" s="38">
        <v>0</v>
      </c>
      <c r="AP115" s="38">
        <v>0</v>
      </c>
      <c r="AQ115" s="57">
        <v>1</v>
      </c>
      <c r="AR115" s="57">
        <v>1</v>
      </c>
      <c r="AS115" s="54">
        <v>0</v>
      </c>
      <c r="AT115" s="54">
        <v>0</v>
      </c>
      <c r="AU115" s="54">
        <v>0</v>
      </c>
      <c r="AV115" s="54">
        <v>0</v>
      </c>
      <c r="AW115" s="54">
        <v>55.273951166700002</v>
      </c>
      <c r="AX115" s="54">
        <v>55.658919787800002</v>
      </c>
    </row>
    <row r="116" spans="2:50" x14ac:dyDescent="0.25">
      <c r="B116" s="28">
        <v>10378</v>
      </c>
      <c r="C116" s="29" t="s">
        <v>150</v>
      </c>
      <c r="D116" s="30">
        <v>1</v>
      </c>
      <c r="E116" s="30">
        <v>0</v>
      </c>
      <c r="F116" s="31">
        <v>2.0550000000000002</v>
      </c>
      <c r="G116" s="54">
        <v>2.1219796803652962</v>
      </c>
      <c r="H116" s="54">
        <v>2.1255810502283099</v>
      </c>
      <c r="I116" s="54">
        <v>0</v>
      </c>
      <c r="J116" s="54">
        <v>0</v>
      </c>
      <c r="K116" s="54">
        <v>0</v>
      </c>
      <c r="L116" s="54">
        <v>0</v>
      </c>
      <c r="M116" s="33">
        <v>0</v>
      </c>
      <c r="N116" s="33">
        <v>0</v>
      </c>
      <c r="O116" s="54">
        <v>2.1739999999999999</v>
      </c>
      <c r="P116" s="54">
        <v>2.1869999999999998</v>
      </c>
      <c r="Q116" s="33">
        <v>19044.239999999998</v>
      </c>
      <c r="R116" s="33">
        <v>19158.12</v>
      </c>
      <c r="S116" s="31">
        <v>2.0329999999999999</v>
      </c>
      <c r="T116" s="32">
        <v>17809.079999999998</v>
      </c>
      <c r="U116" s="34">
        <v>0.14099999999999999</v>
      </c>
      <c r="V116" s="34">
        <v>0.154</v>
      </c>
      <c r="W116" s="54">
        <v>0</v>
      </c>
      <c r="X116" s="54">
        <v>0</v>
      </c>
      <c r="Y116" s="54">
        <v>0.14099999999999999</v>
      </c>
      <c r="Z116" s="54">
        <v>0.154</v>
      </c>
      <c r="AA116" s="32">
        <v>0</v>
      </c>
      <c r="AB116" s="32">
        <v>0</v>
      </c>
      <c r="AC116" s="32">
        <v>0</v>
      </c>
      <c r="AD116" s="32">
        <v>0</v>
      </c>
      <c r="AE116" s="55">
        <v>2.8570000000000001E-4</v>
      </c>
      <c r="AF116" s="55">
        <v>2.8570000000000001E-4</v>
      </c>
      <c r="AG116" s="35">
        <v>0</v>
      </c>
      <c r="AH116" s="56">
        <v>2.8570000000000001E-4</v>
      </c>
      <c r="AI116" s="56">
        <v>2.8570000000000001E-4</v>
      </c>
      <c r="AJ116" s="56">
        <v>2.8570000000000001E-4</v>
      </c>
      <c r="AK116" s="37">
        <v>0.93498081118416332</v>
      </c>
      <c r="AL116" s="37">
        <v>0.92949332117740124</v>
      </c>
      <c r="AM116" s="37">
        <v>1.0693556320708313</v>
      </c>
      <c r="AN116" s="37">
        <v>1.0757501229709787</v>
      </c>
      <c r="AO116" s="38">
        <v>0</v>
      </c>
      <c r="AP116" s="38">
        <v>0</v>
      </c>
      <c r="AQ116" s="57">
        <v>1</v>
      </c>
      <c r="AR116" s="57">
        <v>1</v>
      </c>
      <c r="AS116" s="54">
        <v>0</v>
      </c>
      <c r="AT116" s="54">
        <v>0</v>
      </c>
      <c r="AU116" s="54">
        <v>0</v>
      </c>
      <c r="AV116" s="54">
        <v>0</v>
      </c>
      <c r="AW116" s="54">
        <v>2.1740043447000001</v>
      </c>
      <c r="AX116" s="54">
        <v>2.1870043447</v>
      </c>
    </row>
    <row r="117" spans="2:50" x14ac:dyDescent="0.25">
      <c r="B117" s="28">
        <v>10379</v>
      </c>
      <c r="C117" s="29" t="s">
        <v>151</v>
      </c>
      <c r="D117" s="30">
        <v>1</v>
      </c>
      <c r="E117" s="30">
        <v>0</v>
      </c>
      <c r="F117" s="31">
        <v>4.88</v>
      </c>
      <c r="G117" s="54">
        <v>4.8316638127853881</v>
      </c>
      <c r="H117" s="54">
        <v>4.8793382420091325</v>
      </c>
      <c r="I117" s="54">
        <v>0</v>
      </c>
      <c r="J117" s="54">
        <v>0</v>
      </c>
      <c r="K117" s="54">
        <v>0</v>
      </c>
      <c r="L117" s="54">
        <v>0</v>
      </c>
      <c r="M117" s="33">
        <v>0</v>
      </c>
      <c r="N117" s="33">
        <v>0</v>
      </c>
      <c r="O117" s="54">
        <v>4.923</v>
      </c>
      <c r="P117" s="54">
        <v>4.9619999999999997</v>
      </c>
      <c r="Q117" s="33">
        <v>43125.48</v>
      </c>
      <c r="R117" s="33">
        <v>43467.119999999995</v>
      </c>
      <c r="S117" s="31">
        <v>4.8280000000000003</v>
      </c>
      <c r="T117" s="32">
        <v>42293.280000000006</v>
      </c>
      <c r="U117" s="34">
        <v>9.5000000000000001E-2</v>
      </c>
      <c r="V117" s="34">
        <v>0.13400000000000001</v>
      </c>
      <c r="W117" s="54">
        <v>0</v>
      </c>
      <c r="X117" s="54">
        <v>0</v>
      </c>
      <c r="Y117" s="54">
        <v>9.5000000000000001E-2</v>
      </c>
      <c r="Z117" s="54">
        <v>0.13400000000000001</v>
      </c>
      <c r="AA117" s="32">
        <v>0</v>
      </c>
      <c r="AB117" s="32">
        <v>0</v>
      </c>
      <c r="AC117" s="32">
        <v>0</v>
      </c>
      <c r="AD117" s="32">
        <v>0</v>
      </c>
      <c r="AE117" s="55">
        <v>6.7849999999999996E-4</v>
      </c>
      <c r="AF117" s="55">
        <v>6.7849999999999996E-4</v>
      </c>
      <c r="AG117" s="35">
        <v>0</v>
      </c>
      <c r="AH117" s="56">
        <v>6.7849999999999996E-4</v>
      </c>
      <c r="AI117" s="56">
        <v>6.7849999999999996E-4</v>
      </c>
      <c r="AJ117" s="56">
        <v>6.7849999999999996E-4</v>
      </c>
      <c r="AK117" s="37">
        <v>0.98080899153631296</v>
      </c>
      <c r="AL117" s="37">
        <v>0.972929327727311</v>
      </c>
      <c r="AM117" s="37">
        <v>1.0196768848384423</v>
      </c>
      <c r="AN117" s="37">
        <v>1.0277547638773818</v>
      </c>
      <c r="AO117" s="38">
        <v>0</v>
      </c>
      <c r="AP117" s="38">
        <v>0</v>
      </c>
      <c r="AQ117" s="57">
        <v>1</v>
      </c>
      <c r="AR117" s="57">
        <v>1</v>
      </c>
      <c r="AS117" s="54">
        <v>0</v>
      </c>
      <c r="AT117" s="54">
        <v>0</v>
      </c>
      <c r="AU117" s="54">
        <v>0</v>
      </c>
      <c r="AV117" s="54">
        <v>0</v>
      </c>
      <c r="AW117" s="54">
        <v>4.9231184734999998</v>
      </c>
      <c r="AX117" s="54">
        <v>4.9621184735000003</v>
      </c>
    </row>
    <row r="118" spans="2:50" x14ac:dyDescent="0.25">
      <c r="B118" s="28">
        <v>10388</v>
      </c>
      <c r="C118" s="29" t="s">
        <v>152</v>
      </c>
      <c r="D118" s="30">
        <v>0</v>
      </c>
      <c r="E118" s="30">
        <v>1</v>
      </c>
      <c r="F118" s="31">
        <v>114.91200000000001</v>
      </c>
      <c r="G118" s="54">
        <v>132.61378812785387</v>
      </c>
      <c r="H118" s="54">
        <v>151.30841906392695</v>
      </c>
      <c r="I118" s="54">
        <v>0</v>
      </c>
      <c r="J118" s="54">
        <v>0</v>
      </c>
      <c r="K118" s="54">
        <v>0</v>
      </c>
      <c r="L118" s="54">
        <v>0</v>
      </c>
      <c r="M118" s="33">
        <v>0</v>
      </c>
      <c r="N118" s="33">
        <v>0</v>
      </c>
      <c r="O118" s="54">
        <v>143.833</v>
      </c>
      <c r="P118" s="54">
        <v>169.03100000000001</v>
      </c>
      <c r="Q118" s="33">
        <v>1259977.08</v>
      </c>
      <c r="R118" s="33">
        <v>1480711.56</v>
      </c>
      <c r="S118" s="31">
        <v>113.69499999999999</v>
      </c>
      <c r="T118" s="32">
        <v>995968.2</v>
      </c>
      <c r="U118" s="34">
        <v>30.138000000000002</v>
      </c>
      <c r="V118" s="34">
        <v>55.335999999999999</v>
      </c>
      <c r="W118" s="54">
        <v>30.138000000000002</v>
      </c>
      <c r="X118" s="54">
        <v>55.335999999999999</v>
      </c>
      <c r="Y118" s="54">
        <v>0</v>
      </c>
      <c r="Z118" s="54">
        <v>0</v>
      </c>
      <c r="AA118" s="32">
        <v>0</v>
      </c>
      <c r="AB118" s="32">
        <v>0</v>
      </c>
      <c r="AC118" s="32">
        <v>30.138000000000002</v>
      </c>
      <c r="AD118" s="32">
        <v>55.335999999999999</v>
      </c>
      <c r="AE118" s="55">
        <v>1.5977700000000001E-2</v>
      </c>
      <c r="AF118" s="55">
        <v>1.5977700000000001E-2</v>
      </c>
      <c r="AG118" s="35">
        <v>0</v>
      </c>
      <c r="AH118" s="56">
        <v>1.5977700000000001E-2</v>
      </c>
      <c r="AI118" s="56">
        <v>1.5977700000000001E-2</v>
      </c>
      <c r="AJ118" s="56">
        <v>1.5977700000000001E-2</v>
      </c>
      <c r="AK118" s="37">
        <v>0.79046526515632232</v>
      </c>
      <c r="AL118" s="37">
        <v>0.67262777888368297</v>
      </c>
      <c r="AM118" s="37">
        <v>1.2650776199481069</v>
      </c>
      <c r="AN118" s="37">
        <v>1.4867056598795023</v>
      </c>
      <c r="AO118" s="38">
        <v>7.5899999999999995E-2</v>
      </c>
      <c r="AP118" s="38">
        <v>8.9200000000000002E-2</v>
      </c>
      <c r="AQ118" s="57">
        <v>3</v>
      </c>
      <c r="AR118" s="57">
        <v>3</v>
      </c>
      <c r="AS118" s="54">
        <v>0</v>
      </c>
      <c r="AT118" s="54">
        <v>0</v>
      </c>
      <c r="AU118" s="54">
        <v>0</v>
      </c>
      <c r="AV118" s="54">
        <v>0</v>
      </c>
      <c r="AW118" s="54">
        <v>113.69525207670002</v>
      </c>
      <c r="AX118" s="54">
        <v>113.69525207670002</v>
      </c>
    </row>
    <row r="119" spans="2:50" x14ac:dyDescent="0.25">
      <c r="B119" s="28">
        <v>10391</v>
      </c>
      <c r="C119" s="29" t="s">
        <v>153</v>
      </c>
      <c r="D119" s="30">
        <v>1</v>
      </c>
      <c r="E119" s="30">
        <v>0</v>
      </c>
      <c r="F119" s="31">
        <v>30.423999999999999</v>
      </c>
      <c r="G119" s="54">
        <v>31.648622260273971</v>
      </c>
      <c r="H119" s="54">
        <v>32.072058105022833</v>
      </c>
      <c r="I119" s="54">
        <v>0</v>
      </c>
      <c r="J119" s="54">
        <v>0</v>
      </c>
      <c r="K119" s="54">
        <v>0</v>
      </c>
      <c r="L119" s="54">
        <v>0</v>
      </c>
      <c r="M119" s="33">
        <v>0</v>
      </c>
      <c r="N119" s="33">
        <v>0</v>
      </c>
      <c r="O119" s="54">
        <v>31.649000000000001</v>
      </c>
      <c r="P119" s="54">
        <v>32.072000000000003</v>
      </c>
      <c r="Q119" s="33">
        <v>277245.24</v>
      </c>
      <c r="R119" s="33">
        <v>280950.72000000003</v>
      </c>
      <c r="S119" s="31">
        <v>30.102</v>
      </c>
      <c r="T119" s="32">
        <v>263693.52</v>
      </c>
      <c r="U119" s="34">
        <v>1.5469999999999999</v>
      </c>
      <c r="V119" s="34">
        <v>1.97</v>
      </c>
      <c r="W119" s="54">
        <v>1.5469999999999999</v>
      </c>
      <c r="X119" s="54">
        <v>1.97</v>
      </c>
      <c r="Y119" s="54">
        <v>0</v>
      </c>
      <c r="Z119" s="54">
        <v>0</v>
      </c>
      <c r="AA119" s="32">
        <v>0</v>
      </c>
      <c r="AB119" s="32">
        <v>1</v>
      </c>
      <c r="AC119" s="32">
        <v>1.5469999999999999</v>
      </c>
      <c r="AD119" s="32">
        <v>0.97</v>
      </c>
      <c r="AE119" s="55">
        <v>4.2303000000000002E-3</v>
      </c>
      <c r="AF119" s="55">
        <v>4.2303000000000002E-3</v>
      </c>
      <c r="AG119" s="35">
        <v>0</v>
      </c>
      <c r="AH119" s="56">
        <v>4.2303000000000002E-3</v>
      </c>
      <c r="AI119" s="56">
        <v>4.2303000000000002E-3</v>
      </c>
      <c r="AJ119" s="56">
        <v>4.2303000000000002E-3</v>
      </c>
      <c r="AK119" s="37">
        <v>0.95113995306787857</v>
      </c>
      <c r="AL119" s="37">
        <v>0.938582394454619</v>
      </c>
      <c r="AM119" s="37">
        <v>1.051391934090758</v>
      </c>
      <c r="AN119" s="37">
        <v>1.0654441565344497</v>
      </c>
      <c r="AO119" s="38">
        <v>3.6799999999999999E-2</v>
      </c>
      <c r="AP119" s="38">
        <v>3.7289999999999997E-2</v>
      </c>
      <c r="AQ119" s="57">
        <v>3</v>
      </c>
      <c r="AR119" s="57">
        <v>1</v>
      </c>
      <c r="AS119" s="54">
        <v>2.5859999999999999</v>
      </c>
      <c r="AT119" s="54">
        <v>0</v>
      </c>
      <c r="AU119" s="54">
        <v>0</v>
      </c>
      <c r="AV119" s="54">
        <v>1.9699999999999998</v>
      </c>
      <c r="AW119" s="54">
        <v>30.102269091300002</v>
      </c>
      <c r="AX119" s="54">
        <v>32.072269091300001</v>
      </c>
    </row>
    <row r="120" spans="2:50" x14ac:dyDescent="0.25">
      <c r="B120" s="28">
        <v>10406</v>
      </c>
      <c r="C120" s="29" t="s">
        <v>154</v>
      </c>
      <c r="D120" s="30">
        <v>1</v>
      </c>
      <c r="E120" s="30">
        <v>0</v>
      </c>
      <c r="F120" s="31">
        <v>0.46500000000000002</v>
      </c>
      <c r="G120" s="54">
        <v>0.52044600456621004</v>
      </c>
      <c r="H120" s="54">
        <v>0.52044600456621004</v>
      </c>
      <c r="I120" s="54">
        <v>0</v>
      </c>
      <c r="J120" s="54">
        <v>0</v>
      </c>
      <c r="K120" s="54">
        <v>0</v>
      </c>
      <c r="L120" s="54">
        <v>0</v>
      </c>
      <c r="M120" s="33">
        <v>0</v>
      </c>
      <c r="N120" s="33">
        <v>0</v>
      </c>
      <c r="O120" s="54">
        <v>0.52100000000000002</v>
      </c>
      <c r="P120" s="54">
        <v>0.52100000000000002</v>
      </c>
      <c r="Q120" s="33">
        <v>4563.96</v>
      </c>
      <c r="R120" s="33">
        <v>4563.96</v>
      </c>
      <c r="S120" s="31">
        <v>0.46</v>
      </c>
      <c r="T120" s="32">
        <v>4029.6000000000004</v>
      </c>
      <c r="U120" s="34">
        <v>6.0999999999999999E-2</v>
      </c>
      <c r="V120" s="34">
        <v>6.0999999999999999E-2</v>
      </c>
      <c r="W120" s="54">
        <v>0</v>
      </c>
      <c r="X120" s="54">
        <v>0</v>
      </c>
      <c r="Y120" s="54">
        <v>6.0999999999999999E-2</v>
      </c>
      <c r="Z120" s="54">
        <v>6.0999999999999999E-2</v>
      </c>
      <c r="AA120" s="32">
        <v>0</v>
      </c>
      <c r="AB120" s="32">
        <v>0</v>
      </c>
      <c r="AC120" s="32">
        <v>0</v>
      </c>
      <c r="AD120" s="32">
        <v>0</v>
      </c>
      <c r="AE120" s="55">
        <v>6.4599999999999998E-5</v>
      </c>
      <c r="AF120" s="55">
        <v>6.4599999999999998E-5</v>
      </c>
      <c r="AG120" s="35">
        <v>0</v>
      </c>
      <c r="AH120" s="56">
        <v>6.4599999999999998E-5</v>
      </c>
      <c r="AI120" s="56">
        <v>6.4599999999999998E-5</v>
      </c>
      <c r="AJ120" s="56">
        <v>6.4599999999999998E-5</v>
      </c>
      <c r="AK120" s="37">
        <v>0.88202445000903484</v>
      </c>
      <c r="AL120" s="37">
        <v>0.88202445000903507</v>
      </c>
      <c r="AM120" s="37">
        <v>1.1326086956521739</v>
      </c>
      <c r="AN120" s="37">
        <v>1.1326086956521739</v>
      </c>
      <c r="AO120" s="38">
        <v>0</v>
      </c>
      <c r="AP120" s="38">
        <v>0</v>
      </c>
      <c r="AQ120" s="57">
        <v>1</v>
      </c>
      <c r="AR120" s="57">
        <v>1</v>
      </c>
      <c r="AS120" s="54">
        <v>0</v>
      </c>
      <c r="AT120" s="54">
        <v>0</v>
      </c>
      <c r="AU120" s="54">
        <v>0</v>
      </c>
      <c r="AV120" s="54">
        <v>0</v>
      </c>
      <c r="AW120" s="54">
        <v>0.52068526659999992</v>
      </c>
      <c r="AX120" s="54">
        <v>0.52068526659999992</v>
      </c>
    </row>
    <row r="121" spans="2:50" x14ac:dyDescent="0.25">
      <c r="B121" s="28">
        <v>10408</v>
      </c>
      <c r="C121" s="29" t="s">
        <v>155</v>
      </c>
      <c r="D121" s="30">
        <v>1</v>
      </c>
      <c r="E121" s="30">
        <v>0</v>
      </c>
      <c r="F121" s="31">
        <v>1.55</v>
      </c>
      <c r="G121" s="54">
        <v>1.4803317351598175</v>
      </c>
      <c r="H121" s="54">
        <v>1.4803317351598175</v>
      </c>
      <c r="I121" s="54">
        <v>0</v>
      </c>
      <c r="J121" s="54">
        <v>0</v>
      </c>
      <c r="K121" s="54">
        <v>0</v>
      </c>
      <c r="L121" s="54">
        <v>0</v>
      </c>
      <c r="M121" s="33">
        <v>0</v>
      </c>
      <c r="N121" s="33">
        <v>0</v>
      </c>
      <c r="O121" s="54">
        <v>1.476</v>
      </c>
      <c r="P121" s="54">
        <v>1.476</v>
      </c>
      <c r="Q121" s="33">
        <v>12929.76</v>
      </c>
      <c r="R121" s="33">
        <v>12929.76</v>
      </c>
      <c r="S121" s="31">
        <v>1.534</v>
      </c>
      <c r="T121" s="32">
        <v>13437.84</v>
      </c>
      <c r="U121" s="34">
        <v>0</v>
      </c>
      <c r="V121" s="34">
        <v>0</v>
      </c>
      <c r="W121" s="54">
        <v>0</v>
      </c>
      <c r="X121" s="54">
        <v>0</v>
      </c>
      <c r="Y121" s="54">
        <v>0</v>
      </c>
      <c r="Z121" s="54">
        <v>0</v>
      </c>
      <c r="AA121" s="32">
        <v>0</v>
      </c>
      <c r="AB121" s="32">
        <v>0</v>
      </c>
      <c r="AC121" s="32">
        <v>0</v>
      </c>
      <c r="AD121" s="32">
        <v>0</v>
      </c>
      <c r="AE121" s="55">
        <v>2.074E-4</v>
      </c>
      <c r="AF121" s="55">
        <v>2.074E-4</v>
      </c>
      <c r="AG121" s="35">
        <v>0</v>
      </c>
      <c r="AH121" s="56">
        <v>2.074E-4</v>
      </c>
      <c r="AI121" s="56">
        <v>2.074E-4</v>
      </c>
      <c r="AJ121" s="56">
        <v>2.074E-4</v>
      </c>
      <c r="AK121" s="37">
        <v>0.99978541694988665</v>
      </c>
      <c r="AL121" s="37">
        <v>0.99978541694988665</v>
      </c>
      <c r="AM121" s="37">
        <v>1</v>
      </c>
      <c r="AN121" s="37">
        <v>1</v>
      </c>
      <c r="AO121" s="38">
        <v>0</v>
      </c>
      <c r="AP121" s="38">
        <v>0</v>
      </c>
      <c r="AQ121" s="57">
        <v>1</v>
      </c>
      <c r="AR121" s="57">
        <v>1</v>
      </c>
      <c r="AS121" s="54">
        <v>0</v>
      </c>
      <c r="AT121" s="54">
        <v>0</v>
      </c>
      <c r="AU121" s="54">
        <v>0</v>
      </c>
      <c r="AV121" s="54">
        <v>0</v>
      </c>
      <c r="AW121" s="54">
        <v>1.4758316454</v>
      </c>
      <c r="AX121" s="54">
        <v>1.4758316454</v>
      </c>
    </row>
    <row r="122" spans="2:50" x14ac:dyDescent="0.25">
      <c r="B122" s="28">
        <v>10409</v>
      </c>
      <c r="C122" s="29" t="s">
        <v>156</v>
      </c>
      <c r="D122" s="30">
        <v>1</v>
      </c>
      <c r="E122" s="30">
        <v>0</v>
      </c>
      <c r="F122" s="31">
        <v>20.725999999999999</v>
      </c>
      <c r="G122" s="54">
        <v>20.213479566210044</v>
      </c>
      <c r="H122" s="54">
        <v>20.233286301369869</v>
      </c>
      <c r="I122" s="54">
        <v>0</v>
      </c>
      <c r="J122" s="54">
        <v>0</v>
      </c>
      <c r="K122" s="54">
        <v>0</v>
      </c>
      <c r="L122" s="54">
        <v>0</v>
      </c>
      <c r="M122" s="33">
        <v>0</v>
      </c>
      <c r="N122" s="33">
        <v>0</v>
      </c>
      <c r="O122" s="54">
        <v>20.184000000000001</v>
      </c>
      <c r="P122" s="54">
        <v>20.222000000000001</v>
      </c>
      <c r="Q122" s="33">
        <v>176811.84</v>
      </c>
      <c r="R122" s="33">
        <v>177144.72</v>
      </c>
      <c r="S122" s="31">
        <v>20.506</v>
      </c>
      <c r="T122" s="32">
        <v>179632.56</v>
      </c>
      <c r="U122" s="34">
        <v>0</v>
      </c>
      <c r="V122" s="34">
        <v>0</v>
      </c>
      <c r="W122" s="54">
        <v>0</v>
      </c>
      <c r="X122" s="54">
        <v>0</v>
      </c>
      <c r="Y122" s="54">
        <v>0</v>
      </c>
      <c r="Z122" s="54">
        <v>0</v>
      </c>
      <c r="AA122" s="32">
        <v>0</v>
      </c>
      <c r="AB122" s="32">
        <v>0</v>
      </c>
      <c r="AC122" s="32">
        <v>0</v>
      </c>
      <c r="AD122" s="32">
        <v>0</v>
      </c>
      <c r="AE122" s="55">
        <v>2.8365E-3</v>
      </c>
      <c r="AF122" s="55">
        <v>2.8417999999999998E-3</v>
      </c>
      <c r="AG122" s="35">
        <v>0</v>
      </c>
      <c r="AH122" s="56">
        <v>2.8365E-3</v>
      </c>
      <c r="AI122" s="56">
        <v>2.8417999999999998E-3</v>
      </c>
      <c r="AJ122" s="56">
        <v>2.8391499999999999E-3</v>
      </c>
      <c r="AK122" s="37">
        <v>1</v>
      </c>
      <c r="AL122" s="37">
        <v>1</v>
      </c>
      <c r="AM122" s="37">
        <v>1</v>
      </c>
      <c r="AN122" s="37">
        <v>1</v>
      </c>
      <c r="AO122" s="38">
        <v>0</v>
      </c>
      <c r="AP122" s="38">
        <v>0</v>
      </c>
      <c r="AQ122" s="57">
        <v>1</v>
      </c>
      <c r="AR122" s="57">
        <v>1</v>
      </c>
      <c r="AS122" s="54">
        <v>0</v>
      </c>
      <c r="AT122" s="54">
        <v>0</v>
      </c>
      <c r="AU122" s="54">
        <v>0</v>
      </c>
      <c r="AV122" s="54">
        <v>0</v>
      </c>
      <c r="AW122" s="54">
        <v>20.184168091500002</v>
      </c>
      <c r="AX122" s="54">
        <v>20.2218822078</v>
      </c>
    </row>
    <row r="123" spans="2:50" x14ac:dyDescent="0.25">
      <c r="B123" s="28">
        <v>10426</v>
      </c>
      <c r="C123" s="29" t="s">
        <v>157</v>
      </c>
      <c r="D123" s="30">
        <v>1</v>
      </c>
      <c r="E123" s="30">
        <v>0</v>
      </c>
      <c r="F123" s="31">
        <v>28.799000000000003</v>
      </c>
      <c r="G123" s="54">
        <v>22.943553652968035</v>
      </c>
      <c r="H123" s="54">
        <v>24.898262442922373</v>
      </c>
      <c r="I123" s="54">
        <v>0</v>
      </c>
      <c r="J123" s="54">
        <v>0</v>
      </c>
      <c r="K123" s="54">
        <v>0</v>
      </c>
      <c r="L123" s="54">
        <v>0</v>
      </c>
      <c r="M123" s="33">
        <v>0</v>
      </c>
      <c r="N123" s="33">
        <v>0</v>
      </c>
      <c r="O123" s="54">
        <v>27.294</v>
      </c>
      <c r="P123" s="54">
        <v>28.798999999999999</v>
      </c>
      <c r="Q123" s="33">
        <v>239095.44</v>
      </c>
      <c r="R123" s="33">
        <v>252279.24</v>
      </c>
      <c r="S123" s="31">
        <v>28.494</v>
      </c>
      <c r="T123" s="32">
        <v>249607.44</v>
      </c>
      <c r="U123" s="34">
        <v>0</v>
      </c>
      <c r="V123" s="34">
        <v>0.30499999999999999</v>
      </c>
      <c r="W123" s="54">
        <v>0</v>
      </c>
      <c r="X123" s="54">
        <v>0</v>
      </c>
      <c r="Y123" s="54">
        <v>0</v>
      </c>
      <c r="Z123" s="54">
        <v>0.30499999999999999</v>
      </c>
      <c r="AA123" s="32">
        <v>0</v>
      </c>
      <c r="AB123" s="32">
        <v>0</v>
      </c>
      <c r="AC123" s="32">
        <v>0</v>
      </c>
      <c r="AD123" s="32">
        <v>0</v>
      </c>
      <c r="AE123" s="55">
        <v>3.8356000000000002E-3</v>
      </c>
      <c r="AF123" s="55">
        <v>4.0042999999999997E-3</v>
      </c>
      <c r="AG123" s="35">
        <v>0</v>
      </c>
      <c r="AH123" s="56">
        <v>3.8356000000000002E-3</v>
      </c>
      <c r="AI123" s="56">
        <v>4.0042999999999997E-3</v>
      </c>
      <c r="AJ123" s="56">
        <v>3.9199500000000002E-3</v>
      </c>
      <c r="AK123" s="37">
        <v>0.99998168068872884</v>
      </c>
      <c r="AL123" s="37">
        <v>0.98941818733140874</v>
      </c>
      <c r="AM123" s="37">
        <v>1</v>
      </c>
      <c r="AN123" s="37">
        <v>1.0107040078613041</v>
      </c>
      <c r="AO123" s="38">
        <v>0</v>
      </c>
      <c r="AP123" s="38">
        <v>0</v>
      </c>
      <c r="AQ123" s="57">
        <v>1</v>
      </c>
      <c r="AR123" s="57">
        <v>1</v>
      </c>
      <c r="AS123" s="54">
        <v>0</v>
      </c>
      <c r="AT123" s="54">
        <v>0</v>
      </c>
      <c r="AU123" s="54">
        <v>0</v>
      </c>
      <c r="AV123" s="54">
        <v>0</v>
      </c>
      <c r="AW123" s="54">
        <v>27.2936348076</v>
      </c>
      <c r="AX123" s="54">
        <v>28.799082245299999</v>
      </c>
    </row>
    <row r="124" spans="2:50" x14ac:dyDescent="0.25">
      <c r="B124" s="28">
        <v>10434</v>
      </c>
      <c r="C124" s="29" t="s">
        <v>158</v>
      </c>
      <c r="D124" s="30">
        <v>1</v>
      </c>
      <c r="E124" s="30">
        <v>0</v>
      </c>
      <c r="F124" s="31">
        <v>27.562000000000001</v>
      </c>
      <c r="G124" s="54">
        <v>27.077938242009132</v>
      </c>
      <c r="H124" s="54">
        <v>27.394675913242011</v>
      </c>
      <c r="I124" s="54">
        <v>0</v>
      </c>
      <c r="J124" s="54">
        <v>0</v>
      </c>
      <c r="K124" s="54">
        <v>0</v>
      </c>
      <c r="L124" s="54">
        <v>0</v>
      </c>
      <c r="M124" s="33">
        <v>0</v>
      </c>
      <c r="N124" s="33">
        <v>0</v>
      </c>
      <c r="O124" s="54">
        <v>27.324000000000002</v>
      </c>
      <c r="P124" s="54">
        <v>27.734000000000002</v>
      </c>
      <c r="Q124" s="33">
        <v>239358.24000000002</v>
      </c>
      <c r="R124" s="33">
        <v>242949.84000000003</v>
      </c>
      <c r="S124" s="31">
        <v>27.27</v>
      </c>
      <c r="T124" s="32">
        <v>238885.19999999998</v>
      </c>
      <c r="U124" s="34">
        <v>5.3999999999999999E-2</v>
      </c>
      <c r="V124" s="34">
        <v>0.46400000000000002</v>
      </c>
      <c r="W124" s="54">
        <v>5.3999999999999999E-2</v>
      </c>
      <c r="X124" s="54">
        <v>0</v>
      </c>
      <c r="Y124" s="54">
        <v>0</v>
      </c>
      <c r="Z124" s="54">
        <v>0.46400000000000002</v>
      </c>
      <c r="AA124" s="32">
        <v>0</v>
      </c>
      <c r="AB124" s="32">
        <v>0</v>
      </c>
      <c r="AC124" s="32">
        <v>5.3999999999999999E-2</v>
      </c>
      <c r="AD124" s="32">
        <v>0</v>
      </c>
      <c r="AE124" s="55">
        <v>3.8322999999999999E-3</v>
      </c>
      <c r="AF124" s="55">
        <v>3.8322999999999999E-3</v>
      </c>
      <c r="AG124" s="35">
        <v>0</v>
      </c>
      <c r="AH124" s="56">
        <v>3.8322999999999999E-3</v>
      </c>
      <c r="AI124" s="56">
        <v>3.8322999999999999E-3</v>
      </c>
      <c r="AJ124" s="56">
        <v>3.8322999999999999E-3</v>
      </c>
      <c r="AK124" s="37">
        <v>0.99801919963660213</v>
      </c>
      <c r="AL124" s="37">
        <v>0.98327014708121208</v>
      </c>
      <c r="AM124" s="37">
        <v>1.001980198019802</v>
      </c>
      <c r="AN124" s="37">
        <v>1.017015034836817</v>
      </c>
      <c r="AO124" s="38">
        <v>0</v>
      </c>
      <c r="AP124" s="38">
        <v>0</v>
      </c>
      <c r="AQ124" s="57">
        <v>5</v>
      </c>
      <c r="AR124" s="57">
        <v>3</v>
      </c>
      <c r="AS124" s="54">
        <v>0</v>
      </c>
      <c r="AT124" s="54">
        <v>10</v>
      </c>
      <c r="AU124" s="54">
        <v>0</v>
      </c>
      <c r="AV124" s="54">
        <v>0</v>
      </c>
      <c r="AW124" s="54">
        <v>27.270152433299998</v>
      </c>
      <c r="AX124" s="54">
        <v>27.734152433299997</v>
      </c>
    </row>
    <row r="125" spans="2:50" x14ac:dyDescent="0.25">
      <c r="B125" s="28">
        <v>10436</v>
      </c>
      <c r="C125" s="29" t="s">
        <v>159</v>
      </c>
      <c r="D125" s="30">
        <v>1</v>
      </c>
      <c r="E125" s="30">
        <v>0</v>
      </c>
      <c r="F125" s="31">
        <v>19.437999999999999</v>
      </c>
      <c r="G125" s="54">
        <v>19.605501369863013</v>
      </c>
      <c r="H125" s="54">
        <v>19.89320696347032</v>
      </c>
      <c r="I125" s="54">
        <v>0</v>
      </c>
      <c r="J125" s="54">
        <v>0</v>
      </c>
      <c r="K125" s="54">
        <v>0</v>
      </c>
      <c r="L125" s="54">
        <v>0</v>
      </c>
      <c r="M125" s="33">
        <v>0</v>
      </c>
      <c r="N125" s="33">
        <v>0</v>
      </c>
      <c r="O125" s="54">
        <v>18.968</v>
      </c>
      <c r="P125" s="54">
        <v>19.260000000000002</v>
      </c>
      <c r="Q125" s="33">
        <v>166159.67999999999</v>
      </c>
      <c r="R125" s="33">
        <v>168717.6</v>
      </c>
      <c r="S125" s="31">
        <v>19.231999999999999</v>
      </c>
      <c r="T125" s="32">
        <v>168472.32000000001</v>
      </c>
      <c r="U125" s="34">
        <v>0</v>
      </c>
      <c r="V125" s="34">
        <v>2.8000000000000001E-2</v>
      </c>
      <c r="W125" s="54">
        <v>0</v>
      </c>
      <c r="X125" s="54">
        <v>0</v>
      </c>
      <c r="Y125" s="54">
        <v>0</v>
      </c>
      <c r="Z125" s="54">
        <v>2.8000000000000001E-2</v>
      </c>
      <c r="AA125" s="32">
        <v>0</v>
      </c>
      <c r="AB125" s="32">
        <v>0</v>
      </c>
      <c r="AC125" s="32">
        <v>0</v>
      </c>
      <c r="AD125" s="32">
        <v>0</v>
      </c>
      <c r="AE125" s="55">
        <v>2.6656000000000002E-3</v>
      </c>
      <c r="AF125" s="55">
        <v>2.7027000000000002E-3</v>
      </c>
      <c r="AG125" s="35">
        <v>0</v>
      </c>
      <c r="AH125" s="56">
        <v>2.6656000000000002E-3</v>
      </c>
      <c r="AI125" s="56">
        <v>2.7027000000000002E-3</v>
      </c>
      <c r="AJ125" s="56">
        <v>2.6841500000000002E-3</v>
      </c>
      <c r="AK125" s="37">
        <v>0.99999685763012014</v>
      </c>
      <c r="AL125" s="37">
        <v>0.99853371787015277</v>
      </c>
      <c r="AM125" s="37">
        <v>1</v>
      </c>
      <c r="AN125" s="37">
        <v>1.0014559068219635</v>
      </c>
      <c r="AO125" s="38">
        <v>7.0000000000000007E-2</v>
      </c>
      <c r="AP125" s="38">
        <v>7.0099999999999996E-2</v>
      </c>
      <c r="AQ125" s="57">
        <v>1</v>
      </c>
      <c r="AR125" s="57">
        <v>1</v>
      </c>
      <c r="AS125" s="54">
        <v>0</v>
      </c>
      <c r="AT125" s="54">
        <v>0</v>
      </c>
      <c r="AU125" s="54">
        <v>0</v>
      </c>
      <c r="AV125" s="54">
        <v>0</v>
      </c>
      <c r="AW125" s="54">
        <v>18.9680657376</v>
      </c>
      <c r="AX125" s="54">
        <v>19.260064551700001</v>
      </c>
    </row>
    <row r="126" spans="2:50" x14ac:dyDescent="0.25">
      <c r="B126" s="28">
        <v>10440</v>
      </c>
      <c r="C126" s="29" t="s">
        <v>160</v>
      </c>
      <c r="D126" s="30">
        <v>1</v>
      </c>
      <c r="E126" s="30">
        <v>0</v>
      </c>
      <c r="F126" s="31">
        <v>5.08</v>
      </c>
      <c r="G126" s="54">
        <v>5.4341118721461195</v>
      </c>
      <c r="H126" s="54">
        <v>5.4956691780821911</v>
      </c>
      <c r="I126" s="54">
        <v>0</v>
      </c>
      <c r="J126" s="54">
        <v>0</v>
      </c>
      <c r="K126" s="54">
        <v>0</v>
      </c>
      <c r="L126" s="54">
        <v>0</v>
      </c>
      <c r="M126" s="33">
        <v>0</v>
      </c>
      <c r="N126" s="33">
        <v>0</v>
      </c>
      <c r="O126" s="54">
        <v>5.4340000000000002</v>
      </c>
      <c r="P126" s="54">
        <v>5.4960000000000004</v>
      </c>
      <c r="Q126" s="33">
        <v>47601.840000000004</v>
      </c>
      <c r="R126" s="33">
        <v>48144.960000000006</v>
      </c>
      <c r="S126" s="31">
        <v>5.0259999999999998</v>
      </c>
      <c r="T126" s="32">
        <v>44027.759999999995</v>
      </c>
      <c r="U126" s="34">
        <v>0.40799999999999997</v>
      </c>
      <c r="V126" s="34">
        <v>0.47</v>
      </c>
      <c r="W126" s="54">
        <v>0</v>
      </c>
      <c r="X126" s="54">
        <v>0</v>
      </c>
      <c r="Y126" s="54">
        <v>0.40799999999999997</v>
      </c>
      <c r="Z126" s="54">
        <v>0.47</v>
      </c>
      <c r="AA126" s="32">
        <v>0</v>
      </c>
      <c r="AB126" s="32">
        <v>0</v>
      </c>
      <c r="AC126" s="32">
        <v>0</v>
      </c>
      <c r="AD126" s="32">
        <v>0</v>
      </c>
      <c r="AE126" s="55">
        <v>7.0629999999999998E-4</v>
      </c>
      <c r="AF126" s="55">
        <v>7.0629999999999998E-4</v>
      </c>
      <c r="AG126" s="35">
        <v>0</v>
      </c>
      <c r="AH126" s="56">
        <v>7.0629999999999998E-4</v>
      </c>
      <c r="AI126" s="56">
        <v>7.0629999999999998E-4</v>
      </c>
      <c r="AJ126" s="56">
        <v>7.0629999999999998E-4</v>
      </c>
      <c r="AK126" s="37">
        <v>0.92488704788388576</v>
      </c>
      <c r="AL126" s="37">
        <v>0.91452733496849403</v>
      </c>
      <c r="AM126" s="37">
        <v>1.0811778750497414</v>
      </c>
      <c r="AN126" s="37">
        <v>1.0935137286112218</v>
      </c>
      <c r="AO126" s="38">
        <v>6.4869999999999997E-2</v>
      </c>
      <c r="AP126" s="38">
        <v>6.5610000000000002E-2</v>
      </c>
      <c r="AQ126" s="57">
        <v>1</v>
      </c>
      <c r="AR126" s="57">
        <v>1</v>
      </c>
      <c r="AS126" s="54">
        <v>0</v>
      </c>
      <c r="AT126" s="54">
        <v>0</v>
      </c>
      <c r="AU126" s="54">
        <v>0</v>
      </c>
      <c r="AV126" s="54">
        <v>0</v>
      </c>
      <c r="AW126" s="54">
        <v>5.4339396873000005</v>
      </c>
      <c r="AX126" s="54">
        <v>5.4959396872999999</v>
      </c>
    </row>
    <row r="127" spans="2:50" x14ac:dyDescent="0.25">
      <c r="B127" s="28">
        <v>10442</v>
      </c>
      <c r="C127" s="29" t="s">
        <v>161</v>
      </c>
      <c r="D127" s="30">
        <v>1</v>
      </c>
      <c r="E127" s="30">
        <v>0</v>
      </c>
      <c r="F127" s="31">
        <v>13.596</v>
      </c>
      <c r="G127" s="54">
        <v>13.250784474885844</v>
      </c>
      <c r="H127" s="54">
        <v>13.354232990867578</v>
      </c>
      <c r="I127" s="54">
        <v>0</v>
      </c>
      <c r="J127" s="54">
        <v>0</v>
      </c>
      <c r="K127" s="54">
        <v>0</v>
      </c>
      <c r="L127" s="54">
        <v>0</v>
      </c>
      <c r="M127" s="33">
        <v>0</v>
      </c>
      <c r="N127" s="33">
        <v>0</v>
      </c>
      <c r="O127" s="54">
        <v>13.763</v>
      </c>
      <c r="P127" s="54">
        <v>13.97</v>
      </c>
      <c r="Q127" s="33">
        <v>120563.88</v>
      </c>
      <c r="R127" s="33">
        <v>122377.20000000001</v>
      </c>
      <c r="S127" s="31">
        <v>13.452</v>
      </c>
      <c r="T127" s="32">
        <v>117839.52</v>
      </c>
      <c r="U127" s="34">
        <v>0.311</v>
      </c>
      <c r="V127" s="34">
        <v>0.51800000000000002</v>
      </c>
      <c r="W127" s="54">
        <v>0</v>
      </c>
      <c r="X127" s="54">
        <v>0</v>
      </c>
      <c r="Y127" s="54">
        <v>0.311</v>
      </c>
      <c r="Z127" s="54">
        <v>0.51800000000000002</v>
      </c>
      <c r="AA127" s="32">
        <v>0</v>
      </c>
      <c r="AB127" s="32">
        <v>0</v>
      </c>
      <c r="AC127" s="32">
        <v>0</v>
      </c>
      <c r="AD127" s="32">
        <v>0</v>
      </c>
      <c r="AE127" s="55">
        <v>1.8904E-3</v>
      </c>
      <c r="AF127" s="55">
        <v>1.8904E-3</v>
      </c>
      <c r="AG127" s="35">
        <v>0</v>
      </c>
      <c r="AH127" s="56">
        <v>1.8904E-3</v>
      </c>
      <c r="AI127" s="56">
        <v>1.8904E-3</v>
      </c>
      <c r="AJ127" s="56">
        <v>1.8904E-3</v>
      </c>
      <c r="AK127" s="37">
        <v>0.97741009573381976</v>
      </c>
      <c r="AL127" s="37">
        <v>0.96293459369806222</v>
      </c>
      <c r="AM127" s="37">
        <v>1.0231192387749033</v>
      </c>
      <c r="AN127" s="37">
        <v>1.0385072851620578</v>
      </c>
      <c r="AO127" s="38">
        <v>7.1620000000000003E-2</v>
      </c>
      <c r="AP127" s="38">
        <v>7.2700000000000001E-2</v>
      </c>
      <c r="AQ127" s="57">
        <v>1</v>
      </c>
      <c r="AR127" s="57">
        <v>1</v>
      </c>
      <c r="AS127" s="54">
        <v>0</v>
      </c>
      <c r="AT127" s="54">
        <v>0</v>
      </c>
      <c r="AU127" s="54">
        <v>0</v>
      </c>
      <c r="AV127" s="54">
        <v>0</v>
      </c>
      <c r="AW127" s="54">
        <v>13.762842538399999</v>
      </c>
      <c r="AX127" s="54">
        <v>13.9698425384</v>
      </c>
    </row>
    <row r="128" spans="2:50" x14ac:dyDescent="0.25">
      <c r="B128" s="28">
        <v>10446</v>
      </c>
      <c r="C128" s="29" t="s">
        <v>162</v>
      </c>
      <c r="D128" s="30">
        <v>1</v>
      </c>
      <c r="E128" s="30">
        <v>0</v>
      </c>
      <c r="F128" s="31">
        <v>97.2</v>
      </c>
      <c r="G128" s="54">
        <v>97.794811187214606</v>
      </c>
      <c r="H128" s="54">
        <v>99.688078196347021</v>
      </c>
      <c r="I128" s="54">
        <v>0</v>
      </c>
      <c r="J128" s="54">
        <v>0</v>
      </c>
      <c r="K128" s="54">
        <v>0</v>
      </c>
      <c r="L128" s="54">
        <v>0</v>
      </c>
      <c r="M128" s="33">
        <v>0</v>
      </c>
      <c r="N128" s="33">
        <v>0</v>
      </c>
      <c r="O128" s="54">
        <v>96.4</v>
      </c>
      <c r="P128" s="54">
        <v>98.754999999999995</v>
      </c>
      <c r="Q128" s="33">
        <v>844464</v>
      </c>
      <c r="R128" s="33">
        <v>865093.79999999993</v>
      </c>
      <c r="S128" s="31">
        <v>96.171000000000006</v>
      </c>
      <c r="T128" s="32">
        <v>842457.96000000008</v>
      </c>
      <c r="U128" s="34">
        <v>0.22900000000000001</v>
      </c>
      <c r="V128" s="34">
        <v>2.5840000000000001</v>
      </c>
      <c r="W128" s="54">
        <v>0.22900000000000001</v>
      </c>
      <c r="X128" s="54">
        <v>2.5840000000000001</v>
      </c>
      <c r="Y128" s="54">
        <v>0</v>
      </c>
      <c r="Z128" s="54">
        <v>0</v>
      </c>
      <c r="AA128" s="32">
        <v>0</v>
      </c>
      <c r="AB128" s="32">
        <v>4</v>
      </c>
      <c r="AC128" s="32">
        <v>0.22900000000000001</v>
      </c>
      <c r="AD128" s="32">
        <v>0</v>
      </c>
      <c r="AE128" s="55">
        <v>1.3514999999999999E-2</v>
      </c>
      <c r="AF128" s="55">
        <v>1.3514999999999999E-2</v>
      </c>
      <c r="AG128" s="35">
        <v>0</v>
      </c>
      <c r="AH128" s="56">
        <v>1.3514999999999999E-2</v>
      </c>
      <c r="AI128" s="56">
        <v>1.3514999999999999E-2</v>
      </c>
      <c r="AJ128" s="56">
        <v>1.3514999999999999E-2</v>
      </c>
      <c r="AK128" s="37">
        <v>0.99762614568936447</v>
      </c>
      <c r="AL128" s="37">
        <v>0.97383850389421589</v>
      </c>
      <c r="AM128" s="37">
        <v>1.0023811751983447</v>
      </c>
      <c r="AN128" s="37">
        <v>1.0268688066049017</v>
      </c>
      <c r="AO128" s="38">
        <v>5.5129999999999998E-2</v>
      </c>
      <c r="AP128" s="38">
        <v>5.6480000000000002E-2</v>
      </c>
      <c r="AQ128" s="57">
        <v>5</v>
      </c>
      <c r="AR128" s="57">
        <v>3</v>
      </c>
      <c r="AS128" s="54">
        <v>0</v>
      </c>
      <c r="AT128" s="54">
        <v>1</v>
      </c>
      <c r="AU128" s="54">
        <v>0</v>
      </c>
      <c r="AV128" s="54">
        <v>4</v>
      </c>
      <c r="AW128" s="54">
        <v>96.170996564999996</v>
      </c>
      <c r="AX128" s="54">
        <v>100.170996565</v>
      </c>
    </row>
    <row r="129" spans="1:50" x14ac:dyDescent="0.25">
      <c r="B129" s="28">
        <v>10448</v>
      </c>
      <c r="C129" s="29" t="s">
        <v>163</v>
      </c>
      <c r="D129" s="30">
        <v>0</v>
      </c>
      <c r="E129" s="30">
        <v>1</v>
      </c>
      <c r="F129" s="31">
        <v>8.7349999999999994</v>
      </c>
      <c r="G129" s="54">
        <v>7.9355121004566218</v>
      </c>
      <c r="H129" s="54">
        <v>7.9355121004566218</v>
      </c>
      <c r="I129" s="54">
        <v>0</v>
      </c>
      <c r="J129" s="54">
        <v>0</v>
      </c>
      <c r="K129" s="54">
        <v>0</v>
      </c>
      <c r="L129" s="54">
        <v>0</v>
      </c>
      <c r="M129" s="33">
        <v>0</v>
      </c>
      <c r="N129" s="33">
        <v>0</v>
      </c>
      <c r="O129" s="54">
        <v>8.4149999999999991</v>
      </c>
      <c r="P129" s="54">
        <v>8.4369999999999994</v>
      </c>
      <c r="Q129" s="33">
        <v>73715.399999999994</v>
      </c>
      <c r="R129" s="33">
        <v>73908.12</v>
      </c>
      <c r="S129" s="31">
        <v>8.6419999999999995</v>
      </c>
      <c r="T129" s="32">
        <v>75703.92</v>
      </c>
      <c r="U129" s="34">
        <v>0</v>
      </c>
      <c r="V129" s="34">
        <v>0</v>
      </c>
      <c r="W129" s="54">
        <v>0</v>
      </c>
      <c r="X129" s="54">
        <v>0</v>
      </c>
      <c r="Y129" s="54">
        <v>0</v>
      </c>
      <c r="Z129" s="54">
        <v>0</v>
      </c>
      <c r="AA129" s="32">
        <v>0</v>
      </c>
      <c r="AB129" s="32">
        <v>0</v>
      </c>
      <c r="AC129" s="32">
        <v>0</v>
      </c>
      <c r="AD129" s="32">
        <v>0</v>
      </c>
      <c r="AE129" s="55">
        <v>1.1826E-3</v>
      </c>
      <c r="AF129" s="55">
        <v>1.1857E-3</v>
      </c>
      <c r="AG129" s="35">
        <v>0</v>
      </c>
      <c r="AH129" s="56">
        <v>1.1826E-3</v>
      </c>
      <c r="AI129" s="56">
        <v>1.1857E-3</v>
      </c>
      <c r="AJ129" s="56">
        <v>1.1841500000000001E-3</v>
      </c>
      <c r="AK129" s="37">
        <v>1</v>
      </c>
      <c r="AL129" s="37">
        <v>1</v>
      </c>
      <c r="AM129" s="37">
        <v>1</v>
      </c>
      <c r="AN129" s="37">
        <v>1</v>
      </c>
      <c r="AO129" s="38">
        <v>7.0000000000000007E-2</v>
      </c>
      <c r="AP129" s="38">
        <v>7.0000000000000007E-2</v>
      </c>
      <c r="AQ129" s="57">
        <v>3</v>
      </c>
      <c r="AR129" s="57">
        <v>3</v>
      </c>
      <c r="AS129" s="54">
        <v>0</v>
      </c>
      <c r="AT129" s="54">
        <v>0</v>
      </c>
      <c r="AU129" s="54">
        <v>0</v>
      </c>
      <c r="AV129" s="54">
        <v>0</v>
      </c>
      <c r="AW129" s="54">
        <v>8.4152290446000002</v>
      </c>
      <c r="AX129" s="54">
        <v>8.4372882446999995</v>
      </c>
    </row>
    <row r="130" spans="1:50" x14ac:dyDescent="0.25">
      <c r="B130" s="28">
        <v>10451</v>
      </c>
      <c r="C130" s="29" t="s">
        <v>164</v>
      </c>
      <c r="D130" s="30">
        <v>1</v>
      </c>
      <c r="E130" s="30">
        <v>0</v>
      </c>
      <c r="F130" s="31">
        <v>27.233000000000001</v>
      </c>
      <c r="G130" s="54">
        <v>25.864853310502284</v>
      </c>
      <c r="H130" s="54">
        <v>25.932710730593609</v>
      </c>
      <c r="I130" s="54">
        <v>0</v>
      </c>
      <c r="J130" s="54">
        <v>0</v>
      </c>
      <c r="K130" s="54">
        <v>0</v>
      </c>
      <c r="L130" s="54">
        <v>0</v>
      </c>
      <c r="M130" s="33">
        <v>0</v>
      </c>
      <c r="N130" s="33">
        <v>0</v>
      </c>
      <c r="O130" s="54">
        <v>27.46</v>
      </c>
      <c r="P130" s="54">
        <v>27.672999999999998</v>
      </c>
      <c r="Q130" s="33">
        <v>240549.6</v>
      </c>
      <c r="R130" s="33">
        <v>242415.47999999998</v>
      </c>
      <c r="S130" s="31">
        <v>26.945</v>
      </c>
      <c r="T130" s="32">
        <v>236038.2</v>
      </c>
      <c r="U130" s="34">
        <v>0.51500000000000001</v>
      </c>
      <c r="V130" s="34">
        <v>0.72799999999999998</v>
      </c>
      <c r="W130" s="54">
        <v>0</v>
      </c>
      <c r="X130" s="54">
        <v>0</v>
      </c>
      <c r="Y130" s="54">
        <v>0.51500000000000001</v>
      </c>
      <c r="Z130" s="54">
        <v>0.72799999999999998</v>
      </c>
      <c r="AA130" s="32">
        <v>0</v>
      </c>
      <c r="AB130" s="32">
        <v>0</v>
      </c>
      <c r="AC130" s="32">
        <v>0</v>
      </c>
      <c r="AD130" s="32">
        <v>0</v>
      </c>
      <c r="AE130" s="55">
        <v>3.7866000000000002E-3</v>
      </c>
      <c r="AF130" s="55">
        <v>3.7866000000000002E-3</v>
      </c>
      <c r="AG130" s="35">
        <v>0</v>
      </c>
      <c r="AH130" s="56">
        <v>3.7866000000000002E-3</v>
      </c>
      <c r="AI130" s="56">
        <v>3.7866000000000002E-3</v>
      </c>
      <c r="AJ130" s="56">
        <v>3.7866000000000002E-3</v>
      </c>
      <c r="AK130" s="37">
        <v>0.98124628525406721</v>
      </c>
      <c r="AL130" s="37">
        <v>0.97369392712149783</v>
      </c>
      <c r="AM130" s="37">
        <v>1.019113007979217</v>
      </c>
      <c r="AN130" s="37">
        <v>1.0270179996288735</v>
      </c>
      <c r="AO130" s="38">
        <v>0</v>
      </c>
      <c r="AP130" s="38">
        <v>0</v>
      </c>
      <c r="AQ130" s="57">
        <v>1</v>
      </c>
      <c r="AR130" s="57">
        <v>1</v>
      </c>
      <c r="AS130" s="54">
        <v>0</v>
      </c>
      <c r="AT130" s="54">
        <v>0</v>
      </c>
      <c r="AU130" s="54">
        <v>0</v>
      </c>
      <c r="AV130" s="54">
        <v>0</v>
      </c>
      <c r="AW130" s="54">
        <v>27.459957128600003</v>
      </c>
      <c r="AX130" s="54">
        <v>27.672957128600004</v>
      </c>
    </row>
    <row r="131" spans="1:50" x14ac:dyDescent="0.25">
      <c r="B131" s="28">
        <v>10482</v>
      </c>
      <c r="C131" s="29" t="s">
        <v>165</v>
      </c>
      <c r="D131" s="30">
        <v>1</v>
      </c>
      <c r="E131" s="30">
        <v>0</v>
      </c>
      <c r="F131" s="31">
        <v>4.1749999999999998</v>
      </c>
      <c r="G131" s="54">
        <v>3.1946280821917807</v>
      </c>
      <c r="H131" s="54">
        <v>4.7195869863013691</v>
      </c>
      <c r="I131" s="54">
        <v>0</v>
      </c>
      <c r="J131" s="54">
        <v>0</v>
      </c>
      <c r="K131" s="54">
        <v>0</v>
      </c>
      <c r="L131" s="54">
        <v>0</v>
      </c>
      <c r="M131" s="33">
        <v>0</v>
      </c>
      <c r="N131" s="33">
        <v>0</v>
      </c>
      <c r="O131" s="54">
        <v>4.1159999999999997</v>
      </c>
      <c r="P131" s="54">
        <v>4.1749999999999998</v>
      </c>
      <c r="Q131" s="33">
        <v>36056.159999999996</v>
      </c>
      <c r="R131" s="33">
        <v>36573</v>
      </c>
      <c r="S131" s="31">
        <v>4.1310000000000002</v>
      </c>
      <c r="T131" s="32">
        <v>36187.560000000005</v>
      </c>
      <c r="U131" s="34">
        <v>0</v>
      </c>
      <c r="V131" s="34">
        <v>4.3999999999999997E-2</v>
      </c>
      <c r="W131" s="54">
        <v>0</v>
      </c>
      <c r="X131" s="54">
        <v>0</v>
      </c>
      <c r="Y131" s="54">
        <v>0</v>
      </c>
      <c r="Z131" s="54">
        <v>4.3999999999999997E-2</v>
      </c>
      <c r="AA131" s="32">
        <v>0</v>
      </c>
      <c r="AB131" s="32">
        <v>0</v>
      </c>
      <c r="AC131" s="32">
        <v>0</v>
      </c>
      <c r="AD131" s="32">
        <v>0</v>
      </c>
      <c r="AE131" s="55">
        <v>5.7839999999999996E-4</v>
      </c>
      <c r="AF131" s="55">
        <v>5.8049999999999996E-4</v>
      </c>
      <c r="AG131" s="35">
        <v>0</v>
      </c>
      <c r="AH131" s="56">
        <v>5.7839999999999996E-4</v>
      </c>
      <c r="AI131" s="56">
        <v>5.8049999999999996E-4</v>
      </c>
      <c r="AJ131" s="56">
        <v>5.7945000000000002E-4</v>
      </c>
      <c r="AK131" s="37">
        <v>0.99990549469811008</v>
      </c>
      <c r="AL131" s="37">
        <v>0.98934263531099065</v>
      </c>
      <c r="AM131" s="37">
        <v>1</v>
      </c>
      <c r="AN131" s="37">
        <v>1.0106511740498667</v>
      </c>
      <c r="AO131" s="38">
        <v>0</v>
      </c>
      <c r="AP131" s="38">
        <v>0</v>
      </c>
      <c r="AQ131" s="57">
        <v>1</v>
      </c>
      <c r="AR131" s="57">
        <v>1</v>
      </c>
      <c r="AS131" s="54">
        <v>0</v>
      </c>
      <c r="AT131" s="54">
        <v>0</v>
      </c>
      <c r="AU131" s="54">
        <v>0</v>
      </c>
      <c r="AV131" s="54">
        <v>0</v>
      </c>
      <c r="AW131" s="54">
        <v>4.1158197863999995</v>
      </c>
      <c r="AX131" s="54">
        <v>4.1747631154999993</v>
      </c>
    </row>
    <row r="132" spans="1:50" x14ac:dyDescent="0.25">
      <c r="B132" s="28">
        <v>10502</v>
      </c>
      <c r="C132" s="29" t="s">
        <v>166</v>
      </c>
      <c r="D132" s="30">
        <v>1</v>
      </c>
      <c r="E132" s="30">
        <v>0</v>
      </c>
      <c r="F132" s="31">
        <v>10.07</v>
      </c>
      <c r="G132" s="54">
        <v>9.124344292237442</v>
      </c>
      <c r="H132" s="54">
        <v>9.7264149543378995</v>
      </c>
      <c r="I132" s="54">
        <v>0</v>
      </c>
      <c r="J132" s="54">
        <v>0</v>
      </c>
      <c r="K132" s="54">
        <v>0</v>
      </c>
      <c r="L132" s="54">
        <v>0</v>
      </c>
      <c r="M132" s="33">
        <v>0</v>
      </c>
      <c r="N132" s="33">
        <v>0</v>
      </c>
      <c r="O132" s="54">
        <v>9.8819999999999997</v>
      </c>
      <c r="P132" s="54">
        <v>10.07</v>
      </c>
      <c r="Q132" s="33">
        <v>86566.319999999992</v>
      </c>
      <c r="R132" s="33">
        <v>88213.2</v>
      </c>
      <c r="S132" s="31">
        <v>9.9629999999999992</v>
      </c>
      <c r="T132" s="32">
        <v>87275.87999999999</v>
      </c>
      <c r="U132" s="34">
        <v>0</v>
      </c>
      <c r="V132" s="34">
        <v>0.107</v>
      </c>
      <c r="W132" s="54">
        <v>0</v>
      </c>
      <c r="X132" s="54">
        <v>0</v>
      </c>
      <c r="Y132" s="54">
        <v>0</v>
      </c>
      <c r="Z132" s="54">
        <v>0.107</v>
      </c>
      <c r="AA132" s="32">
        <v>0</v>
      </c>
      <c r="AB132" s="32">
        <v>0</v>
      </c>
      <c r="AC132" s="32">
        <v>0</v>
      </c>
      <c r="AD132" s="32">
        <v>0</v>
      </c>
      <c r="AE132" s="55">
        <v>1.3887000000000001E-3</v>
      </c>
      <c r="AF132" s="55">
        <v>1.4001E-3</v>
      </c>
      <c r="AG132" s="35">
        <v>0</v>
      </c>
      <c r="AH132" s="56">
        <v>1.3887000000000001E-3</v>
      </c>
      <c r="AI132" s="56">
        <v>1.4001E-3</v>
      </c>
      <c r="AJ132" s="56">
        <v>1.3944000000000001E-3</v>
      </c>
      <c r="AK132" s="37">
        <v>0.99996568122921992</v>
      </c>
      <c r="AL132" s="37">
        <v>0.98936735779322849</v>
      </c>
      <c r="AM132" s="37">
        <v>1</v>
      </c>
      <c r="AN132" s="37">
        <v>1.0107397370269999</v>
      </c>
      <c r="AO132" s="38">
        <v>0</v>
      </c>
      <c r="AP132" s="38">
        <v>0</v>
      </c>
      <c r="AQ132" s="57">
        <v>1</v>
      </c>
      <c r="AR132" s="57">
        <v>1</v>
      </c>
      <c r="AS132" s="54">
        <v>0</v>
      </c>
      <c r="AT132" s="54">
        <v>0</v>
      </c>
      <c r="AU132" s="54">
        <v>0</v>
      </c>
      <c r="AV132" s="54">
        <v>0</v>
      </c>
      <c r="AW132" s="54">
        <v>9.881810057700001</v>
      </c>
      <c r="AX132" s="54">
        <v>10.069930987099999</v>
      </c>
    </row>
    <row r="133" spans="1:50" x14ac:dyDescent="0.25">
      <c r="B133" s="28">
        <v>10597</v>
      </c>
      <c r="C133" s="29" t="s">
        <v>167</v>
      </c>
      <c r="D133" s="30">
        <v>1</v>
      </c>
      <c r="E133" s="30">
        <v>0</v>
      </c>
      <c r="F133" s="31">
        <v>13.13</v>
      </c>
      <c r="G133" s="54">
        <v>12.529517465753424</v>
      </c>
      <c r="H133" s="54">
        <v>12.529517465753424</v>
      </c>
      <c r="I133" s="54">
        <v>0</v>
      </c>
      <c r="J133" s="54">
        <v>0</v>
      </c>
      <c r="K133" s="54">
        <v>0</v>
      </c>
      <c r="L133" s="54">
        <v>0</v>
      </c>
      <c r="M133" s="33">
        <v>0</v>
      </c>
      <c r="N133" s="33">
        <v>0</v>
      </c>
      <c r="O133" s="54">
        <v>12.848000000000001</v>
      </c>
      <c r="P133" s="54">
        <v>12.923</v>
      </c>
      <c r="Q133" s="33">
        <v>112548.48000000001</v>
      </c>
      <c r="R133" s="33">
        <v>113205.48</v>
      </c>
      <c r="S133" s="31">
        <v>12.991</v>
      </c>
      <c r="T133" s="32">
        <v>113801.16</v>
      </c>
      <c r="U133" s="34">
        <v>0</v>
      </c>
      <c r="V133" s="34">
        <v>0</v>
      </c>
      <c r="W133" s="54">
        <v>0</v>
      </c>
      <c r="X133" s="54">
        <v>0</v>
      </c>
      <c r="Y133" s="54">
        <v>0</v>
      </c>
      <c r="Z133" s="54">
        <v>0</v>
      </c>
      <c r="AA133" s="32">
        <v>0</v>
      </c>
      <c r="AB133" s="32">
        <v>0</v>
      </c>
      <c r="AC133" s="32">
        <v>0</v>
      </c>
      <c r="AD133" s="32">
        <v>0</v>
      </c>
      <c r="AE133" s="55">
        <v>1.8055E-3</v>
      </c>
      <c r="AF133" s="55">
        <v>1.8161E-3</v>
      </c>
      <c r="AG133" s="35">
        <v>0</v>
      </c>
      <c r="AH133" s="56">
        <v>1.8055E-3</v>
      </c>
      <c r="AI133" s="56">
        <v>1.8161E-3</v>
      </c>
      <c r="AJ133" s="56">
        <v>1.8108E-3</v>
      </c>
      <c r="AK133" s="37">
        <v>1</v>
      </c>
      <c r="AL133" s="37">
        <v>0.99997793385311817</v>
      </c>
      <c r="AM133" s="37">
        <v>1</v>
      </c>
      <c r="AN133" s="37">
        <v>1</v>
      </c>
      <c r="AO133" s="38">
        <v>0</v>
      </c>
      <c r="AP133" s="38">
        <v>0</v>
      </c>
      <c r="AQ133" s="57">
        <v>1</v>
      </c>
      <c r="AR133" s="57">
        <v>1</v>
      </c>
      <c r="AS133" s="54">
        <v>0</v>
      </c>
      <c r="AT133" s="54">
        <v>0</v>
      </c>
      <c r="AU133" s="54">
        <v>0</v>
      </c>
      <c r="AV133" s="54">
        <v>0</v>
      </c>
      <c r="AW133" s="54">
        <v>12.8477050905</v>
      </c>
      <c r="AX133" s="54">
        <v>12.9231333231</v>
      </c>
    </row>
    <row r="134" spans="1:50" x14ac:dyDescent="0.25">
      <c r="B134" s="28">
        <v>10706</v>
      </c>
      <c r="C134" s="29" t="s">
        <v>168</v>
      </c>
      <c r="D134" s="30">
        <v>1</v>
      </c>
      <c r="E134" s="30">
        <v>0</v>
      </c>
      <c r="F134" s="31">
        <v>17.536000000000001</v>
      </c>
      <c r="G134" s="54">
        <v>16.749101826484019</v>
      </c>
      <c r="H134" s="54">
        <v>16.787797031963468</v>
      </c>
      <c r="I134" s="54">
        <v>0</v>
      </c>
      <c r="J134" s="54">
        <v>0</v>
      </c>
      <c r="K134" s="54">
        <v>0</v>
      </c>
      <c r="L134" s="54">
        <v>0</v>
      </c>
      <c r="M134" s="33">
        <v>0</v>
      </c>
      <c r="N134" s="33">
        <v>0</v>
      </c>
      <c r="O134" s="54">
        <v>18.196999999999999</v>
      </c>
      <c r="P134" s="54">
        <v>18.294</v>
      </c>
      <c r="Q134" s="33">
        <v>159405.72</v>
      </c>
      <c r="R134" s="33">
        <v>160255.44</v>
      </c>
      <c r="S134" s="31">
        <v>17.350000000000001</v>
      </c>
      <c r="T134" s="32">
        <v>151986</v>
      </c>
      <c r="U134" s="34">
        <v>0.84699999999999998</v>
      </c>
      <c r="V134" s="34">
        <v>0.94399999999999995</v>
      </c>
      <c r="W134" s="54">
        <v>0</v>
      </c>
      <c r="X134" s="54">
        <v>0</v>
      </c>
      <c r="Y134" s="54">
        <v>0.84699999999999998</v>
      </c>
      <c r="Z134" s="54">
        <v>0.94399999999999995</v>
      </c>
      <c r="AA134" s="32">
        <v>0</v>
      </c>
      <c r="AB134" s="32">
        <v>0</v>
      </c>
      <c r="AC134" s="32">
        <v>0</v>
      </c>
      <c r="AD134" s="32">
        <v>0</v>
      </c>
      <c r="AE134" s="55">
        <v>2.4382000000000002E-3</v>
      </c>
      <c r="AF134" s="55">
        <v>2.4382000000000002E-3</v>
      </c>
      <c r="AG134" s="35">
        <v>0</v>
      </c>
      <c r="AH134" s="56">
        <v>2.4382000000000002E-3</v>
      </c>
      <c r="AI134" s="56">
        <v>2.4382000000000002E-3</v>
      </c>
      <c r="AJ134" s="56">
        <v>2.4382000000000002E-3</v>
      </c>
      <c r="AK134" s="37">
        <v>0.95346840335145544</v>
      </c>
      <c r="AL134" s="37">
        <v>0.94839061950568548</v>
      </c>
      <c r="AM134" s="37">
        <v>1.0488184438040344</v>
      </c>
      <c r="AN134" s="37">
        <v>1.0544092219020171</v>
      </c>
      <c r="AO134" s="38">
        <v>0</v>
      </c>
      <c r="AP134" s="38">
        <v>0</v>
      </c>
      <c r="AQ134" s="57">
        <v>1</v>
      </c>
      <c r="AR134" s="57">
        <v>1</v>
      </c>
      <c r="AS134" s="54">
        <v>0</v>
      </c>
      <c r="AT134" s="54">
        <v>0</v>
      </c>
      <c r="AU134" s="54">
        <v>0</v>
      </c>
      <c r="AV134" s="54">
        <v>0</v>
      </c>
      <c r="AW134" s="54">
        <v>18.196916672200004</v>
      </c>
      <c r="AX134" s="54">
        <v>18.293916672200002</v>
      </c>
    </row>
    <row r="135" spans="1:50" x14ac:dyDescent="0.25">
      <c r="B135" s="28">
        <v>11680</v>
      </c>
      <c r="C135" s="29" t="s">
        <v>169</v>
      </c>
      <c r="D135" s="30">
        <v>1</v>
      </c>
      <c r="E135" s="30">
        <v>0</v>
      </c>
      <c r="F135" s="31">
        <v>6.423</v>
      </c>
      <c r="G135" s="54">
        <v>6.5791888127853886</v>
      </c>
      <c r="H135" s="54">
        <v>6.6669537671232897</v>
      </c>
      <c r="I135" s="54">
        <v>0</v>
      </c>
      <c r="J135" s="54">
        <v>0</v>
      </c>
      <c r="K135" s="54">
        <v>0</v>
      </c>
      <c r="L135" s="54">
        <v>0</v>
      </c>
      <c r="M135" s="33">
        <v>0</v>
      </c>
      <c r="N135" s="33">
        <v>0</v>
      </c>
      <c r="O135" s="54">
        <v>6.633</v>
      </c>
      <c r="P135" s="54">
        <v>6.7320000000000002</v>
      </c>
      <c r="Q135" s="33">
        <v>58105.08</v>
      </c>
      <c r="R135" s="33">
        <v>58972.32</v>
      </c>
      <c r="S135" s="31">
        <v>6.3550000000000004</v>
      </c>
      <c r="T135" s="32">
        <v>55669.8</v>
      </c>
      <c r="U135" s="34">
        <v>0.27800000000000002</v>
      </c>
      <c r="V135" s="34">
        <v>0.377</v>
      </c>
      <c r="W135" s="54">
        <v>0</v>
      </c>
      <c r="X135" s="54">
        <v>0</v>
      </c>
      <c r="Y135" s="54">
        <v>0.27800000000000002</v>
      </c>
      <c r="Z135" s="54">
        <v>0.377</v>
      </c>
      <c r="AA135" s="32">
        <v>0</v>
      </c>
      <c r="AB135" s="32">
        <v>0</v>
      </c>
      <c r="AC135" s="32">
        <v>0</v>
      </c>
      <c r="AD135" s="32">
        <v>0</v>
      </c>
      <c r="AE135" s="55">
        <v>8.9309999999999997E-4</v>
      </c>
      <c r="AF135" s="55">
        <v>8.9309999999999997E-4</v>
      </c>
      <c r="AG135" s="35">
        <v>0</v>
      </c>
      <c r="AH135" s="56">
        <v>8.9309999999999997E-4</v>
      </c>
      <c r="AI135" s="56">
        <v>8.9309999999999997E-4</v>
      </c>
      <c r="AJ135" s="56">
        <v>8.9309999999999997E-4</v>
      </c>
      <c r="AK135" s="37">
        <v>0.95809180735605803</v>
      </c>
      <c r="AL135" s="37">
        <v>0.9439805012410053</v>
      </c>
      <c r="AM135" s="37">
        <v>1.0437450826121164</v>
      </c>
      <c r="AN135" s="37">
        <v>1.0593233674272227</v>
      </c>
      <c r="AO135" s="38">
        <v>0</v>
      </c>
      <c r="AP135" s="38">
        <v>0</v>
      </c>
      <c r="AQ135" s="57">
        <v>1</v>
      </c>
      <c r="AR135" s="57">
        <v>1</v>
      </c>
      <c r="AS135" s="54">
        <v>0</v>
      </c>
      <c r="AT135" s="54">
        <v>0</v>
      </c>
      <c r="AU135" s="54">
        <v>0</v>
      </c>
      <c r="AV135" s="54">
        <v>0</v>
      </c>
      <c r="AW135" s="54">
        <v>6.6331843901000003</v>
      </c>
      <c r="AX135" s="54">
        <v>6.7321843900999996</v>
      </c>
    </row>
    <row r="136" spans="1:50" x14ac:dyDescent="0.25">
      <c r="B136" s="28">
        <v>12026</v>
      </c>
      <c r="C136" s="29" t="s">
        <v>170</v>
      </c>
      <c r="D136" s="30">
        <v>1</v>
      </c>
      <c r="E136" s="30">
        <v>0</v>
      </c>
      <c r="F136" s="31">
        <v>45.847000000000001</v>
      </c>
      <c r="G136" s="54">
        <v>45.54101678082192</v>
      </c>
      <c r="H136" s="54">
        <v>45.695515753424665</v>
      </c>
      <c r="I136" s="54">
        <v>0</v>
      </c>
      <c r="J136" s="54">
        <v>0</v>
      </c>
      <c r="K136" s="54">
        <v>0</v>
      </c>
      <c r="L136" s="54">
        <v>0</v>
      </c>
      <c r="M136" s="33">
        <v>0</v>
      </c>
      <c r="N136" s="33">
        <v>0</v>
      </c>
      <c r="O136" s="54">
        <v>45.540999999999997</v>
      </c>
      <c r="P136" s="54">
        <v>45.695999999999998</v>
      </c>
      <c r="Q136" s="33">
        <v>398939.16</v>
      </c>
      <c r="R136" s="33">
        <v>400296.95999999996</v>
      </c>
      <c r="S136" s="31">
        <v>45.360999999999997</v>
      </c>
      <c r="T136" s="32">
        <v>397362.36</v>
      </c>
      <c r="U136" s="34">
        <v>0.18</v>
      </c>
      <c r="V136" s="34">
        <v>0.33500000000000002</v>
      </c>
      <c r="W136" s="54">
        <v>0</v>
      </c>
      <c r="X136" s="54">
        <v>0</v>
      </c>
      <c r="Y136" s="54">
        <v>0.18</v>
      </c>
      <c r="Z136" s="54">
        <v>0.33500000000000002</v>
      </c>
      <c r="AA136" s="32">
        <v>0</v>
      </c>
      <c r="AB136" s="32">
        <v>0</v>
      </c>
      <c r="AC136" s="32">
        <v>0</v>
      </c>
      <c r="AD136" s="32">
        <v>0</v>
      </c>
      <c r="AE136" s="55">
        <v>6.3746000000000002E-3</v>
      </c>
      <c r="AF136" s="55">
        <v>6.3746000000000002E-3</v>
      </c>
      <c r="AG136" s="35">
        <v>0</v>
      </c>
      <c r="AH136" s="56">
        <v>6.3746000000000002E-3</v>
      </c>
      <c r="AI136" s="56">
        <v>6.3746000000000002E-3</v>
      </c>
      <c r="AJ136" s="56">
        <v>6.3746000000000002E-3</v>
      </c>
      <c r="AK136" s="37">
        <v>0.99604344573400483</v>
      </c>
      <c r="AL136" s="37">
        <v>0.99267576979258454</v>
      </c>
      <c r="AM136" s="37">
        <v>1.0039681664866296</v>
      </c>
      <c r="AN136" s="37">
        <v>1.0073851987390048</v>
      </c>
      <c r="AO136" s="38">
        <v>0</v>
      </c>
      <c r="AP136" s="38">
        <v>0</v>
      </c>
      <c r="AQ136" s="57">
        <v>1</v>
      </c>
      <c r="AR136" s="57">
        <v>1</v>
      </c>
      <c r="AS136" s="54">
        <v>0</v>
      </c>
      <c r="AT136" s="54">
        <v>0</v>
      </c>
      <c r="AU136" s="54">
        <v>0</v>
      </c>
      <c r="AV136" s="54">
        <v>0</v>
      </c>
      <c r="AW136" s="54">
        <v>45.540831276600002</v>
      </c>
      <c r="AX136" s="54">
        <v>45.695831276600003</v>
      </c>
    </row>
    <row r="137" spans="1:50" x14ac:dyDescent="0.25">
      <c r="B137" s="28">
        <v>10298</v>
      </c>
      <c r="C137" s="29" t="s">
        <v>171</v>
      </c>
      <c r="D137" s="30">
        <v>1</v>
      </c>
      <c r="E137" s="30">
        <v>0</v>
      </c>
      <c r="F137" s="31">
        <v>515.92499999999995</v>
      </c>
      <c r="G137" s="54">
        <v>528.27358287671223</v>
      </c>
      <c r="H137" s="54">
        <v>550.20565285388147</v>
      </c>
      <c r="I137" s="54">
        <v>0</v>
      </c>
      <c r="J137" s="54">
        <v>0</v>
      </c>
      <c r="K137" s="54">
        <v>1.098972602739726</v>
      </c>
      <c r="L137" s="54">
        <v>1.098972602739726</v>
      </c>
      <c r="M137" s="33">
        <v>9627</v>
      </c>
      <c r="N137" s="33">
        <v>9627</v>
      </c>
      <c r="O137" s="54">
        <v>538.428</v>
      </c>
      <c r="P137" s="54">
        <v>566.88099999999997</v>
      </c>
      <c r="Q137" s="33">
        <v>4716629.28</v>
      </c>
      <c r="R137" s="33">
        <v>4965877.5599999996</v>
      </c>
      <c r="S137" s="31">
        <v>510.4609999999999</v>
      </c>
      <c r="T137" s="32">
        <v>4471638.3599999994</v>
      </c>
      <c r="U137" s="34">
        <v>35.875</v>
      </c>
      <c r="V137" s="34">
        <v>63.052</v>
      </c>
      <c r="W137" s="54">
        <v>35.875</v>
      </c>
      <c r="X137" s="54">
        <v>63.052</v>
      </c>
      <c r="Y137" s="54">
        <v>0</v>
      </c>
      <c r="Z137" s="54">
        <v>0</v>
      </c>
      <c r="AA137" s="32">
        <v>0</v>
      </c>
      <c r="AB137" s="32">
        <v>25</v>
      </c>
      <c r="AC137" s="32">
        <v>35.875</v>
      </c>
      <c r="AD137" s="32">
        <v>38.052</v>
      </c>
      <c r="AE137" s="55">
        <v>7.0624300000000001E-2</v>
      </c>
      <c r="AF137" s="55">
        <v>7.0803599999999994E-2</v>
      </c>
      <c r="AG137" s="35">
        <v>0</v>
      </c>
      <c r="AH137" s="56">
        <v>7.0624300000000001E-2</v>
      </c>
      <c r="AI137" s="56">
        <v>7.0803600000000008E-2</v>
      </c>
      <c r="AJ137" s="56">
        <v>7.0713949999999998E-2</v>
      </c>
      <c r="AK137" s="37">
        <v>0.9341173028778651</v>
      </c>
      <c r="AL137" s="37">
        <v>0.88996166175970159</v>
      </c>
      <c r="AM137" s="37">
        <v>1.0547877310901324</v>
      </c>
      <c r="AN137" s="37">
        <v>1.1105275427505727</v>
      </c>
      <c r="AO137" s="38">
        <v>0</v>
      </c>
      <c r="AP137" s="38">
        <v>0</v>
      </c>
      <c r="AQ137" s="57">
        <v>3</v>
      </c>
      <c r="AR137" s="57">
        <v>3</v>
      </c>
      <c r="AS137" s="54">
        <v>27.968</v>
      </c>
      <c r="AT137" s="54">
        <v>35</v>
      </c>
      <c r="AU137" s="54">
        <v>7.9069999999999974</v>
      </c>
      <c r="AV137" s="54">
        <v>28.052</v>
      </c>
      <c r="AW137" s="54">
        <v>510.46040826529998</v>
      </c>
      <c r="AX137" s="54">
        <v>531.88128393559998</v>
      </c>
    </row>
    <row r="138" spans="1:50" x14ac:dyDescent="0.25">
      <c r="B138" s="58" t="s">
        <v>172</v>
      </c>
      <c r="C138" s="59" t="s">
        <v>172</v>
      </c>
      <c r="D138" s="60" t="s">
        <v>172</v>
      </c>
      <c r="E138" s="60" t="s">
        <v>172</v>
      </c>
      <c r="F138" s="61" t="s">
        <v>172</v>
      </c>
      <c r="G138" s="62" t="s">
        <v>172</v>
      </c>
      <c r="H138" s="62" t="s">
        <v>172</v>
      </c>
      <c r="I138" s="62" t="s">
        <v>172</v>
      </c>
      <c r="J138" s="62" t="s">
        <v>172</v>
      </c>
      <c r="K138" s="62" t="s">
        <v>172</v>
      </c>
      <c r="L138" s="62" t="s">
        <v>172</v>
      </c>
      <c r="M138" s="63" t="s">
        <v>172</v>
      </c>
      <c r="N138" s="63" t="s">
        <v>172</v>
      </c>
      <c r="O138" s="62" t="s">
        <v>172</v>
      </c>
      <c r="P138" s="62" t="s">
        <v>172</v>
      </c>
      <c r="Q138" s="63" t="s">
        <v>172</v>
      </c>
      <c r="R138" s="63" t="s">
        <v>172</v>
      </c>
      <c r="S138" s="61" t="s">
        <v>172</v>
      </c>
      <c r="T138" s="64" t="s">
        <v>172</v>
      </c>
      <c r="U138" s="65" t="s">
        <v>172</v>
      </c>
      <c r="V138" s="65" t="s">
        <v>172</v>
      </c>
      <c r="W138" s="62" t="s">
        <v>172</v>
      </c>
      <c r="X138" s="62" t="s">
        <v>172</v>
      </c>
      <c r="Y138" s="62"/>
      <c r="Z138" s="62"/>
      <c r="AA138" s="64">
        <v>0</v>
      </c>
      <c r="AB138" s="64">
        <v>0</v>
      </c>
      <c r="AC138" s="66"/>
      <c r="AD138" s="66"/>
      <c r="AE138" s="67"/>
      <c r="AF138" s="67"/>
      <c r="AG138" s="68"/>
      <c r="AH138" s="69"/>
      <c r="AI138" s="69"/>
      <c r="AJ138" s="69"/>
      <c r="AK138" s="70"/>
      <c r="AL138" s="70"/>
      <c r="AM138" s="70"/>
      <c r="AN138" s="70"/>
      <c r="AO138" s="71"/>
      <c r="AP138" s="71"/>
      <c r="AQ138" s="71"/>
      <c r="AR138" s="71"/>
      <c r="AS138" s="71"/>
      <c r="AT138" s="71"/>
      <c r="AU138" s="71"/>
      <c r="AV138" s="71"/>
      <c r="AW138" s="72"/>
      <c r="AX138" s="72"/>
    </row>
    <row r="139" spans="1:50" s="77" customFormat="1" ht="54.75" customHeight="1" x14ac:dyDescent="0.25">
      <c r="A139" s="73"/>
      <c r="B139" s="74" t="s">
        <v>236</v>
      </c>
      <c r="C139" s="75"/>
      <c r="D139" s="75"/>
      <c r="E139" s="75"/>
      <c r="F139" s="75"/>
      <c r="G139" s="75"/>
      <c r="H139" s="75"/>
      <c r="I139" s="75"/>
      <c r="J139" s="75"/>
      <c r="K139" s="75"/>
      <c r="L139" s="75"/>
      <c r="M139" s="75"/>
      <c r="N139" s="75"/>
      <c r="O139" s="75"/>
      <c r="P139" s="75"/>
      <c r="Q139" s="75"/>
      <c r="R139" s="76"/>
      <c r="S139" s="76"/>
      <c r="Y139" s="78"/>
      <c r="Z139" s="78"/>
    </row>
    <row r="140" spans="1:50" s="77" customFormat="1" x14ac:dyDescent="0.25">
      <c r="A140" s="73"/>
      <c r="B140" s="79" t="s">
        <v>237</v>
      </c>
      <c r="C140" s="76"/>
      <c r="D140" s="76"/>
      <c r="E140" s="76"/>
      <c r="F140" s="76"/>
      <c r="G140" s="76"/>
      <c r="H140" s="76"/>
      <c r="I140" s="76"/>
      <c r="J140" s="76"/>
      <c r="K140" s="76"/>
      <c r="L140" s="76"/>
      <c r="M140" s="76"/>
      <c r="N140" s="76"/>
      <c r="O140" s="76"/>
      <c r="P140" s="76"/>
      <c r="Q140" s="76"/>
      <c r="R140" s="76"/>
      <c r="S140" s="76"/>
      <c r="Y140" s="78"/>
      <c r="Z140" s="78"/>
    </row>
    <row r="141" spans="1:50" s="77" customFormat="1" ht="42.75" customHeight="1" x14ac:dyDescent="0.25">
      <c r="A141" s="73"/>
      <c r="B141" s="80" t="s">
        <v>238</v>
      </c>
      <c r="C141" s="76"/>
      <c r="D141" s="76"/>
      <c r="E141" s="76"/>
      <c r="F141" s="76"/>
      <c r="G141" s="76"/>
      <c r="H141" s="76"/>
      <c r="I141" s="76"/>
      <c r="J141" s="76"/>
      <c r="K141" s="76"/>
      <c r="L141" s="76"/>
      <c r="M141" s="76"/>
      <c r="N141" s="76"/>
      <c r="O141" s="76"/>
      <c r="P141" s="76"/>
      <c r="Q141" s="76"/>
      <c r="R141" s="76"/>
      <c r="S141" s="76"/>
      <c r="Y141" s="78"/>
      <c r="Z141" s="78"/>
    </row>
    <row r="142" spans="1:50" x14ac:dyDescent="0.25">
      <c r="B142" s="28"/>
      <c r="C142" s="29"/>
      <c r="D142" s="30"/>
      <c r="E142" s="30"/>
      <c r="F142" s="31"/>
      <c r="G142" s="32"/>
      <c r="H142" s="32"/>
      <c r="I142" s="32"/>
      <c r="J142" s="32"/>
      <c r="K142" s="32"/>
      <c r="L142" s="32"/>
      <c r="M142" s="33"/>
      <c r="N142" s="33"/>
      <c r="O142" s="32"/>
      <c r="P142" s="32"/>
      <c r="Q142" s="33"/>
      <c r="R142" s="33"/>
      <c r="S142" s="31"/>
      <c r="T142" s="32"/>
      <c r="U142" s="34"/>
      <c r="V142" s="34"/>
      <c r="W142" s="32"/>
      <c r="X142" s="32"/>
      <c r="Y142" s="54"/>
      <c r="Z142" s="54"/>
      <c r="AA142" s="32"/>
      <c r="AB142" s="32"/>
      <c r="AC142" s="81"/>
      <c r="AD142" s="81"/>
      <c r="AE142" s="55"/>
      <c r="AF142" s="55"/>
      <c r="AG142" s="35"/>
      <c r="AH142" s="56"/>
      <c r="AI142" s="56"/>
      <c r="AJ142" s="56"/>
      <c r="AK142" s="37"/>
      <c r="AL142" s="37"/>
      <c r="AM142" s="37"/>
      <c r="AN142" s="37"/>
      <c r="AO142" s="38"/>
      <c r="AP142" s="38"/>
      <c r="AQ142" s="38"/>
      <c r="AR142" s="38"/>
      <c r="AS142" s="38"/>
      <c r="AT142" s="38"/>
      <c r="AU142" s="38"/>
      <c r="AV142" s="38"/>
    </row>
    <row r="143" spans="1:50" x14ac:dyDescent="0.25">
      <c r="B143" s="28"/>
      <c r="C143" s="29"/>
      <c r="D143" s="30"/>
      <c r="E143" s="30"/>
      <c r="F143" s="31"/>
      <c r="G143" s="32"/>
      <c r="H143" s="32"/>
      <c r="I143" s="32"/>
      <c r="J143" s="32"/>
      <c r="K143" s="32"/>
      <c r="L143" s="32"/>
      <c r="M143" s="33"/>
      <c r="N143" s="33"/>
      <c r="O143" s="32"/>
      <c r="P143" s="32"/>
      <c r="Q143" s="33"/>
      <c r="R143" s="33"/>
      <c r="S143" s="31"/>
      <c r="T143" s="32"/>
      <c r="U143" s="34"/>
      <c r="V143" s="34"/>
      <c r="W143" s="32"/>
      <c r="X143" s="32"/>
      <c r="Y143" s="54"/>
      <c r="Z143" s="54"/>
      <c r="AA143" s="32"/>
      <c r="AB143" s="32"/>
      <c r="AC143" s="81"/>
      <c r="AD143" s="81"/>
      <c r="AE143" s="55"/>
      <c r="AF143" s="55"/>
      <c r="AG143" s="35"/>
      <c r="AH143" s="56"/>
      <c r="AI143" s="56"/>
      <c r="AJ143" s="56"/>
      <c r="AK143" s="37"/>
      <c r="AL143" s="37"/>
      <c r="AM143" s="37"/>
      <c r="AN143" s="37"/>
      <c r="AO143" s="38"/>
      <c r="AP143" s="38"/>
      <c r="AQ143" s="38"/>
      <c r="AR143" s="38"/>
      <c r="AS143" s="38"/>
      <c r="AT143" s="38"/>
      <c r="AU143" s="38"/>
      <c r="AV143" s="38"/>
    </row>
    <row r="144" spans="1:50" x14ac:dyDescent="0.25">
      <c r="B144" s="28"/>
      <c r="C144" s="29"/>
      <c r="D144" s="30"/>
      <c r="E144" s="30"/>
      <c r="F144" s="31"/>
      <c r="G144" s="32"/>
      <c r="H144" s="32"/>
      <c r="I144" s="32"/>
      <c r="J144" s="32"/>
      <c r="K144" s="32"/>
      <c r="L144" s="32"/>
      <c r="M144" s="33"/>
      <c r="N144" s="33"/>
      <c r="O144" s="32"/>
      <c r="P144" s="32"/>
      <c r="Q144" s="33"/>
      <c r="R144" s="33"/>
      <c r="S144" s="31"/>
      <c r="T144" s="32"/>
      <c r="U144" s="34"/>
      <c r="V144" s="34"/>
      <c r="W144" s="32"/>
      <c r="X144" s="32"/>
      <c r="Y144" s="54"/>
      <c r="Z144" s="54"/>
      <c r="AA144" s="32"/>
      <c r="AB144" s="32"/>
      <c r="AC144" s="81"/>
      <c r="AD144" s="81"/>
      <c r="AE144" s="55"/>
      <c r="AF144" s="55"/>
      <c r="AG144" s="35"/>
      <c r="AH144" s="56"/>
      <c r="AI144" s="56"/>
      <c r="AJ144" s="56"/>
      <c r="AK144" s="37"/>
      <c r="AL144" s="37"/>
      <c r="AM144" s="37"/>
      <c r="AN144" s="37"/>
      <c r="AO144" s="38"/>
      <c r="AP144" s="38"/>
      <c r="AQ144" s="38"/>
      <c r="AR144" s="38"/>
      <c r="AS144" s="38"/>
      <c r="AT144" s="38"/>
      <c r="AU144" s="38"/>
      <c r="AV144" s="38"/>
    </row>
    <row r="145" spans="2:48" x14ac:dyDescent="0.25">
      <c r="B145" s="28"/>
      <c r="C145" s="29"/>
      <c r="D145" s="30"/>
      <c r="E145" s="30"/>
      <c r="F145" s="31"/>
      <c r="G145" s="32"/>
      <c r="H145" s="32"/>
      <c r="I145" s="32"/>
      <c r="J145" s="32"/>
      <c r="K145" s="32"/>
      <c r="L145" s="32"/>
      <c r="M145" s="33"/>
      <c r="N145" s="33"/>
      <c r="O145" s="32"/>
      <c r="P145" s="32"/>
      <c r="Q145" s="33"/>
      <c r="R145" s="33"/>
      <c r="S145" s="31"/>
      <c r="T145" s="32"/>
      <c r="U145" s="34"/>
      <c r="V145" s="34"/>
      <c r="W145" s="32"/>
      <c r="X145" s="32"/>
      <c r="Y145" s="54"/>
      <c r="Z145" s="54"/>
      <c r="AA145" s="32"/>
      <c r="AB145" s="32"/>
      <c r="AC145" s="81"/>
      <c r="AD145" s="81"/>
      <c r="AE145" s="55"/>
      <c r="AF145" s="55"/>
      <c r="AG145" s="35"/>
      <c r="AH145" s="56"/>
      <c r="AI145" s="56"/>
      <c r="AJ145" s="56"/>
      <c r="AK145" s="37"/>
      <c r="AL145" s="37"/>
      <c r="AM145" s="37"/>
      <c r="AN145" s="37"/>
      <c r="AO145" s="38"/>
      <c r="AP145" s="38"/>
      <c r="AQ145" s="38"/>
      <c r="AR145" s="38"/>
      <c r="AS145" s="38"/>
      <c r="AT145" s="38"/>
      <c r="AU145" s="38"/>
      <c r="AV145" s="38"/>
    </row>
    <row r="146" spans="2:48" x14ac:dyDescent="0.25">
      <c r="B146" s="28"/>
      <c r="C146" s="29"/>
      <c r="D146" s="30"/>
      <c r="E146" s="30"/>
      <c r="F146" s="31"/>
      <c r="G146" s="32"/>
      <c r="H146" s="32"/>
      <c r="I146" s="32"/>
      <c r="J146" s="32"/>
      <c r="K146" s="32"/>
      <c r="L146" s="32"/>
      <c r="M146" s="33"/>
      <c r="N146" s="33"/>
      <c r="O146" s="32"/>
      <c r="P146" s="32"/>
      <c r="Q146" s="33"/>
      <c r="R146" s="33"/>
      <c r="S146" s="31"/>
      <c r="T146" s="32"/>
      <c r="U146" s="34"/>
      <c r="V146" s="34"/>
      <c r="W146" s="32"/>
      <c r="X146" s="32"/>
      <c r="Y146" s="54"/>
      <c r="Z146" s="54"/>
      <c r="AA146" s="32"/>
      <c r="AB146" s="32"/>
      <c r="AC146" s="81"/>
      <c r="AD146" s="81"/>
      <c r="AE146" s="55"/>
      <c r="AF146" s="55"/>
      <c r="AG146" s="35"/>
      <c r="AH146" s="56"/>
      <c r="AI146" s="56"/>
      <c r="AJ146" s="56"/>
      <c r="AK146" s="37"/>
      <c r="AL146" s="37"/>
      <c r="AM146" s="37"/>
      <c r="AN146" s="37"/>
      <c r="AO146" s="38"/>
      <c r="AP146" s="38"/>
      <c r="AQ146" s="38"/>
      <c r="AR146" s="38"/>
      <c r="AS146" s="38"/>
      <c r="AT146" s="38"/>
      <c r="AU146" s="38"/>
      <c r="AV146" s="38"/>
    </row>
    <row r="147" spans="2:48" x14ac:dyDescent="0.25">
      <c r="B147" s="28"/>
      <c r="C147" s="29"/>
      <c r="D147" s="30"/>
      <c r="E147" s="30"/>
      <c r="F147" s="31"/>
      <c r="G147" s="32"/>
      <c r="H147" s="32"/>
      <c r="I147" s="32"/>
      <c r="J147" s="32"/>
      <c r="K147" s="32"/>
      <c r="L147" s="32"/>
      <c r="M147" s="33"/>
      <c r="N147" s="33"/>
      <c r="O147" s="32"/>
      <c r="P147" s="32"/>
      <c r="Q147" s="33"/>
      <c r="R147" s="33"/>
      <c r="S147" s="31"/>
      <c r="T147" s="32"/>
      <c r="U147" s="34"/>
      <c r="V147" s="34"/>
      <c r="W147" s="32"/>
      <c r="X147" s="32"/>
      <c r="Y147" s="54"/>
      <c r="Z147" s="54"/>
      <c r="AA147" s="32"/>
      <c r="AB147" s="32"/>
      <c r="AC147" s="81"/>
      <c r="AD147" s="81"/>
      <c r="AE147" s="55"/>
      <c r="AF147" s="55"/>
      <c r="AG147" s="35"/>
      <c r="AH147" s="56"/>
      <c r="AI147" s="56"/>
      <c r="AJ147" s="56"/>
      <c r="AK147" s="37"/>
      <c r="AL147" s="37"/>
      <c r="AM147" s="37"/>
      <c r="AN147" s="37"/>
      <c r="AO147" s="38"/>
      <c r="AP147" s="38"/>
      <c r="AQ147" s="38"/>
      <c r="AR147" s="38"/>
      <c r="AS147" s="38"/>
      <c r="AT147" s="38"/>
      <c r="AU147" s="38"/>
      <c r="AV147" s="38"/>
    </row>
    <row r="148" spans="2:48" x14ac:dyDescent="0.25">
      <c r="B148" s="28"/>
      <c r="C148" s="29"/>
      <c r="D148" s="30"/>
      <c r="E148" s="30"/>
      <c r="F148" s="31"/>
      <c r="G148" s="32"/>
      <c r="H148" s="32"/>
      <c r="I148" s="32"/>
      <c r="J148" s="32"/>
      <c r="K148" s="32"/>
      <c r="L148" s="32"/>
      <c r="M148" s="33"/>
      <c r="N148" s="33"/>
      <c r="O148" s="32"/>
      <c r="P148" s="32"/>
      <c r="Q148" s="33"/>
      <c r="R148" s="33"/>
      <c r="S148" s="31"/>
      <c r="T148" s="32"/>
      <c r="U148" s="34"/>
      <c r="V148" s="34"/>
      <c r="W148" s="32"/>
      <c r="X148" s="32"/>
      <c r="Y148" s="54"/>
      <c r="Z148" s="54"/>
      <c r="AA148" s="32"/>
      <c r="AB148" s="32"/>
      <c r="AC148" s="81"/>
      <c r="AD148" s="81"/>
      <c r="AE148" s="55"/>
      <c r="AF148" s="55"/>
      <c r="AG148" s="35"/>
      <c r="AH148" s="56"/>
      <c r="AI148" s="56"/>
      <c r="AJ148" s="56"/>
      <c r="AK148" s="37"/>
      <c r="AL148" s="37"/>
      <c r="AM148" s="37"/>
      <c r="AN148" s="37"/>
      <c r="AO148" s="38"/>
      <c r="AP148" s="38"/>
      <c r="AQ148" s="38"/>
      <c r="AR148" s="38"/>
      <c r="AS148" s="38"/>
      <c r="AT148" s="38"/>
      <c r="AU148" s="38"/>
      <c r="AV148" s="38"/>
    </row>
    <row r="149" spans="2:48" x14ac:dyDescent="0.25">
      <c r="B149" s="28"/>
      <c r="C149" s="29"/>
      <c r="D149" s="30"/>
      <c r="E149" s="30"/>
      <c r="F149" s="31"/>
      <c r="G149" s="32"/>
      <c r="H149" s="32"/>
      <c r="I149" s="32"/>
      <c r="J149" s="32"/>
      <c r="K149" s="32"/>
      <c r="L149" s="32"/>
      <c r="M149" s="33"/>
      <c r="N149" s="33"/>
      <c r="O149" s="32"/>
      <c r="P149" s="32"/>
      <c r="Q149" s="33"/>
      <c r="R149" s="33"/>
      <c r="S149" s="31"/>
      <c r="T149" s="32"/>
      <c r="U149" s="34"/>
      <c r="V149" s="34"/>
      <c r="W149" s="32"/>
      <c r="X149" s="32"/>
      <c r="Y149" s="54"/>
      <c r="Z149" s="54"/>
      <c r="AA149" s="32"/>
      <c r="AB149" s="32"/>
      <c r="AC149" s="81"/>
      <c r="AD149" s="81"/>
      <c r="AE149" s="55"/>
      <c r="AF149" s="55"/>
      <c r="AG149" s="35"/>
      <c r="AH149" s="56"/>
      <c r="AI149" s="56"/>
      <c r="AJ149" s="56"/>
      <c r="AK149" s="37"/>
      <c r="AL149" s="37"/>
      <c r="AM149" s="37"/>
      <c r="AN149" s="37"/>
      <c r="AO149" s="38"/>
      <c r="AP149" s="38"/>
      <c r="AQ149" s="38"/>
      <c r="AR149" s="38"/>
      <c r="AS149" s="38"/>
      <c r="AT149" s="38"/>
      <c r="AU149" s="38"/>
      <c r="AV149" s="38"/>
    </row>
    <row r="150" spans="2:48" x14ac:dyDescent="0.25">
      <c r="B150" s="28"/>
      <c r="C150" s="29"/>
      <c r="D150" s="30"/>
      <c r="E150" s="30"/>
      <c r="F150" s="31"/>
      <c r="G150" s="32"/>
      <c r="H150" s="32"/>
      <c r="I150" s="32"/>
      <c r="J150" s="32"/>
      <c r="K150" s="32"/>
      <c r="L150" s="32"/>
      <c r="M150" s="33"/>
      <c r="N150" s="33"/>
      <c r="O150" s="32"/>
      <c r="P150" s="32"/>
      <c r="Q150" s="33"/>
      <c r="R150" s="33"/>
      <c r="S150" s="31"/>
      <c r="T150" s="32"/>
      <c r="U150" s="34"/>
      <c r="V150" s="34"/>
      <c r="W150" s="32"/>
      <c r="X150" s="32"/>
      <c r="Y150" s="54"/>
      <c r="Z150" s="54"/>
      <c r="AA150" s="32"/>
      <c r="AB150" s="32"/>
      <c r="AC150" s="81"/>
      <c r="AD150" s="81"/>
      <c r="AE150" s="55"/>
      <c r="AF150" s="55"/>
      <c r="AG150" s="35"/>
      <c r="AH150" s="56"/>
      <c r="AI150" s="56"/>
      <c r="AJ150" s="56"/>
      <c r="AK150" s="37"/>
      <c r="AL150" s="37"/>
      <c r="AM150" s="37"/>
      <c r="AN150" s="37"/>
      <c r="AO150" s="38"/>
      <c r="AP150" s="38"/>
      <c r="AQ150" s="38"/>
      <c r="AR150" s="38"/>
      <c r="AS150" s="38"/>
      <c r="AT150" s="38"/>
      <c r="AU150" s="38"/>
      <c r="AV150" s="38"/>
    </row>
    <row r="151" spans="2:48" x14ac:dyDescent="0.25">
      <c r="B151" s="28"/>
      <c r="C151" s="29"/>
      <c r="D151" s="30"/>
      <c r="E151" s="30"/>
      <c r="F151" s="31"/>
      <c r="G151" s="32"/>
      <c r="H151" s="32"/>
      <c r="I151" s="32"/>
      <c r="J151" s="32"/>
      <c r="K151" s="32"/>
      <c r="L151" s="32"/>
      <c r="M151" s="33"/>
      <c r="N151" s="33"/>
      <c r="O151" s="32"/>
      <c r="P151" s="32"/>
      <c r="Q151" s="33"/>
      <c r="R151" s="33"/>
      <c r="S151" s="31"/>
      <c r="T151" s="32"/>
      <c r="U151" s="34"/>
      <c r="V151" s="34"/>
      <c r="W151" s="32"/>
      <c r="X151" s="32"/>
      <c r="Y151" s="54"/>
      <c r="Z151" s="54"/>
      <c r="AA151" s="32"/>
      <c r="AB151" s="32"/>
      <c r="AC151" s="81"/>
      <c r="AD151" s="81"/>
      <c r="AE151" s="55"/>
      <c r="AF151" s="55"/>
      <c r="AG151" s="35"/>
      <c r="AH151" s="56"/>
      <c r="AI151" s="56"/>
      <c r="AJ151" s="56"/>
      <c r="AK151" s="37"/>
      <c r="AL151" s="37"/>
      <c r="AM151" s="37"/>
      <c r="AN151" s="37"/>
      <c r="AO151" s="38"/>
      <c r="AP151" s="38"/>
      <c r="AQ151" s="38"/>
      <c r="AR151" s="38"/>
      <c r="AS151" s="38"/>
      <c r="AT151" s="38"/>
      <c r="AU151" s="38"/>
      <c r="AV151" s="38"/>
    </row>
    <row r="152" spans="2:48" x14ac:dyDescent="0.25">
      <c r="B152" s="28"/>
      <c r="C152" s="29"/>
      <c r="D152" s="30"/>
      <c r="E152" s="30"/>
      <c r="F152" s="31"/>
      <c r="G152" s="32"/>
      <c r="H152" s="32"/>
      <c r="I152" s="32"/>
      <c r="J152" s="32"/>
      <c r="K152" s="32"/>
      <c r="L152" s="32"/>
      <c r="M152" s="33"/>
      <c r="N152" s="33"/>
      <c r="O152" s="32"/>
      <c r="P152" s="32"/>
      <c r="Q152" s="33"/>
      <c r="R152" s="33"/>
      <c r="S152" s="31"/>
      <c r="T152" s="32"/>
      <c r="U152" s="34"/>
      <c r="V152" s="34"/>
      <c r="W152" s="32"/>
      <c r="X152" s="32"/>
      <c r="Y152" s="54"/>
      <c r="Z152" s="54"/>
      <c r="AA152" s="32"/>
      <c r="AB152" s="32"/>
      <c r="AC152" s="81"/>
      <c r="AD152" s="81"/>
      <c r="AE152" s="55"/>
      <c r="AF152" s="55"/>
      <c r="AG152" s="35"/>
      <c r="AH152" s="56"/>
      <c r="AI152" s="56"/>
      <c r="AJ152" s="56"/>
      <c r="AK152" s="37"/>
      <c r="AL152" s="37"/>
      <c r="AM152" s="37"/>
      <c r="AN152" s="37"/>
      <c r="AO152" s="38"/>
      <c r="AP152" s="38"/>
      <c r="AQ152" s="38"/>
      <c r="AR152" s="38"/>
      <c r="AS152" s="38"/>
      <c r="AT152" s="38"/>
      <c r="AU152" s="38"/>
      <c r="AV152" s="38"/>
    </row>
    <row r="153" spans="2:48" x14ac:dyDescent="0.25">
      <c r="B153" s="28"/>
      <c r="C153" s="29"/>
      <c r="D153" s="30"/>
      <c r="E153" s="30"/>
      <c r="F153" s="31"/>
      <c r="G153" s="32"/>
      <c r="H153" s="32"/>
      <c r="I153" s="32"/>
      <c r="J153" s="32"/>
      <c r="K153" s="32"/>
      <c r="L153" s="32"/>
      <c r="M153" s="33"/>
      <c r="N153" s="33"/>
      <c r="O153" s="32"/>
      <c r="P153" s="32"/>
      <c r="Q153" s="33"/>
      <c r="R153" s="33"/>
      <c r="S153" s="31"/>
      <c r="T153" s="32"/>
      <c r="U153" s="34"/>
      <c r="V153" s="34"/>
      <c r="W153" s="32"/>
      <c r="X153" s="32"/>
      <c r="Y153" s="54"/>
      <c r="Z153" s="54"/>
      <c r="AA153" s="32"/>
      <c r="AB153" s="32"/>
      <c r="AC153" s="81"/>
      <c r="AD153" s="81"/>
      <c r="AE153" s="55"/>
      <c r="AF153" s="55"/>
      <c r="AG153" s="35"/>
      <c r="AH153" s="56"/>
      <c r="AI153" s="56"/>
      <c r="AJ153" s="56"/>
      <c r="AK153" s="37"/>
      <c r="AL153" s="37"/>
      <c r="AM153" s="37"/>
      <c r="AN153" s="37"/>
      <c r="AO153" s="38"/>
      <c r="AP153" s="38"/>
      <c r="AQ153" s="38"/>
      <c r="AR153" s="38"/>
      <c r="AS153" s="38"/>
      <c r="AT153" s="38"/>
      <c r="AU153" s="38"/>
      <c r="AV153" s="38"/>
    </row>
    <row r="154" spans="2:48" x14ac:dyDescent="0.25">
      <c r="B154" s="28"/>
      <c r="C154" s="29"/>
      <c r="D154" s="30"/>
      <c r="E154" s="30"/>
      <c r="F154" s="31"/>
      <c r="G154" s="32"/>
      <c r="H154" s="32"/>
      <c r="I154" s="32"/>
      <c r="J154" s="32"/>
      <c r="K154" s="32"/>
      <c r="L154" s="32"/>
      <c r="M154" s="33"/>
      <c r="N154" s="33"/>
      <c r="O154" s="32"/>
      <c r="P154" s="32"/>
      <c r="Q154" s="33"/>
      <c r="R154" s="33"/>
      <c r="S154" s="31"/>
      <c r="T154" s="32"/>
      <c r="U154" s="34"/>
      <c r="V154" s="34"/>
      <c r="W154" s="32"/>
      <c r="X154" s="32"/>
      <c r="Y154" s="54"/>
      <c r="Z154" s="54"/>
      <c r="AA154" s="32"/>
      <c r="AB154" s="32"/>
      <c r="AC154" s="81"/>
      <c r="AD154" s="81"/>
      <c r="AE154" s="55"/>
      <c r="AF154" s="55"/>
      <c r="AG154" s="35"/>
      <c r="AH154" s="56"/>
      <c r="AI154" s="56"/>
      <c r="AJ154" s="56"/>
      <c r="AK154" s="37"/>
      <c r="AL154" s="37"/>
      <c r="AM154" s="37"/>
      <c r="AN154" s="37"/>
      <c r="AO154" s="38"/>
      <c r="AP154" s="38"/>
      <c r="AQ154" s="38"/>
      <c r="AR154" s="38"/>
      <c r="AS154" s="38"/>
      <c r="AT154" s="38"/>
      <c r="AU154" s="38"/>
      <c r="AV154" s="38"/>
    </row>
    <row r="155" spans="2:48" x14ac:dyDescent="0.25">
      <c r="B155" s="28"/>
      <c r="C155" s="29"/>
      <c r="D155" s="30"/>
      <c r="E155" s="30"/>
      <c r="F155" s="31"/>
      <c r="G155" s="32"/>
      <c r="H155" s="32"/>
      <c r="I155" s="32"/>
      <c r="J155" s="32"/>
      <c r="K155" s="32"/>
      <c r="L155" s="32"/>
      <c r="M155" s="33"/>
      <c r="N155" s="33"/>
      <c r="O155" s="32"/>
      <c r="P155" s="32"/>
      <c r="Q155" s="33"/>
      <c r="R155" s="33"/>
      <c r="S155" s="31"/>
      <c r="T155" s="32"/>
      <c r="U155" s="34"/>
      <c r="V155" s="34"/>
      <c r="W155" s="32"/>
      <c r="X155" s="32"/>
      <c r="Y155" s="54"/>
      <c r="Z155" s="54"/>
      <c r="AA155" s="32"/>
      <c r="AB155" s="32"/>
      <c r="AC155" s="81"/>
      <c r="AD155" s="81"/>
      <c r="AE155" s="55"/>
      <c r="AF155" s="55"/>
      <c r="AG155" s="35"/>
      <c r="AH155" s="56"/>
      <c r="AI155" s="56"/>
      <c r="AJ155" s="56"/>
      <c r="AK155" s="37"/>
      <c r="AL155" s="37"/>
      <c r="AM155" s="37"/>
      <c r="AN155" s="37"/>
      <c r="AO155" s="38"/>
      <c r="AP155" s="38"/>
      <c r="AQ155" s="38"/>
      <c r="AR155" s="38"/>
      <c r="AS155" s="38"/>
      <c r="AT155" s="38"/>
      <c r="AU155" s="38"/>
      <c r="AV155" s="38"/>
    </row>
    <row r="156" spans="2:48" x14ac:dyDescent="0.25">
      <c r="B156" s="28"/>
      <c r="C156" s="29"/>
      <c r="D156" s="30"/>
      <c r="E156" s="30"/>
      <c r="F156" s="31"/>
      <c r="G156" s="32"/>
      <c r="H156" s="32"/>
      <c r="I156" s="32"/>
      <c r="J156" s="32"/>
      <c r="K156" s="32"/>
      <c r="L156" s="32"/>
      <c r="M156" s="33"/>
      <c r="N156" s="33"/>
      <c r="O156" s="32"/>
      <c r="P156" s="32"/>
      <c r="Q156" s="33"/>
      <c r="R156" s="33"/>
      <c r="S156" s="31"/>
      <c r="T156" s="32"/>
      <c r="U156" s="34"/>
      <c r="V156" s="34"/>
      <c r="W156" s="32"/>
      <c r="X156" s="32"/>
      <c r="Y156" s="54"/>
      <c r="Z156" s="54"/>
      <c r="AA156" s="32"/>
      <c r="AB156" s="32"/>
      <c r="AC156" s="81"/>
      <c r="AD156" s="81"/>
      <c r="AE156" s="55"/>
      <c r="AF156" s="55"/>
      <c r="AG156" s="35"/>
      <c r="AH156" s="56"/>
      <c r="AI156" s="56"/>
      <c r="AJ156" s="56"/>
      <c r="AK156" s="37"/>
      <c r="AL156" s="37"/>
      <c r="AM156" s="37"/>
      <c r="AN156" s="37"/>
      <c r="AO156" s="38"/>
      <c r="AP156" s="38"/>
      <c r="AQ156" s="38"/>
      <c r="AR156" s="38"/>
      <c r="AS156" s="38"/>
      <c r="AT156" s="38"/>
      <c r="AU156" s="38"/>
      <c r="AV156" s="38"/>
    </row>
    <row r="157" spans="2:48" x14ac:dyDescent="0.25">
      <c r="B157" s="28"/>
      <c r="C157" s="29"/>
      <c r="D157" s="30"/>
      <c r="E157" s="30"/>
      <c r="F157" s="31"/>
      <c r="G157" s="32"/>
      <c r="H157" s="32"/>
      <c r="I157" s="32"/>
      <c r="J157" s="32"/>
      <c r="K157" s="32"/>
      <c r="L157" s="32"/>
      <c r="M157" s="33"/>
      <c r="N157" s="33"/>
      <c r="O157" s="32"/>
      <c r="P157" s="32"/>
      <c r="Q157" s="33"/>
      <c r="R157" s="33"/>
      <c r="S157" s="31"/>
      <c r="T157" s="32"/>
      <c r="U157" s="34"/>
      <c r="V157" s="34"/>
      <c r="W157" s="32"/>
      <c r="X157" s="32"/>
      <c r="Y157" s="54"/>
      <c r="Z157" s="54"/>
      <c r="AA157" s="32"/>
      <c r="AB157" s="32"/>
      <c r="AC157" s="81"/>
      <c r="AD157" s="81"/>
      <c r="AE157" s="55"/>
      <c r="AF157" s="55"/>
      <c r="AG157" s="35"/>
      <c r="AH157" s="56"/>
      <c r="AI157" s="56"/>
      <c r="AJ157" s="56"/>
      <c r="AK157" s="37"/>
      <c r="AL157" s="37"/>
      <c r="AM157" s="37"/>
      <c r="AN157" s="37"/>
      <c r="AO157" s="38"/>
      <c r="AP157" s="38"/>
      <c r="AQ157" s="38"/>
      <c r="AR157" s="38"/>
      <c r="AS157" s="38"/>
      <c r="AT157" s="38"/>
      <c r="AU157" s="38"/>
      <c r="AV157" s="38"/>
    </row>
    <row r="158" spans="2:48" x14ac:dyDescent="0.25">
      <c r="B158" s="28"/>
      <c r="C158" s="29"/>
      <c r="D158" s="30"/>
      <c r="E158" s="30"/>
      <c r="F158" s="31"/>
      <c r="G158" s="32"/>
      <c r="H158" s="32"/>
      <c r="I158" s="32"/>
      <c r="J158" s="32"/>
      <c r="K158" s="32"/>
      <c r="L158" s="32"/>
      <c r="M158" s="33"/>
      <c r="N158" s="33"/>
      <c r="O158" s="32"/>
      <c r="P158" s="32"/>
      <c r="Q158" s="33"/>
      <c r="R158" s="33"/>
      <c r="S158" s="31"/>
      <c r="T158" s="32"/>
      <c r="U158" s="34"/>
      <c r="V158" s="34"/>
      <c r="W158" s="32"/>
      <c r="X158" s="32"/>
      <c r="Y158" s="54"/>
      <c r="Z158" s="54"/>
      <c r="AA158" s="32"/>
      <c r="AB158" s="32"/>
      <c r="AC158" s="81"/>
      <c r="AD158" s="81"/>
      <c r="AE158" s="55"/>
      <c r="AF158" s="55"/>
      <c r="AG158" s="35"/>
      <c r="AH158" s="56"/>
      <c r="AI158" s="56"/>
      <c r="AJ158" s="56"/>
      <c r="AK158" s="37"/>
      <c r="AL158" s="37"/>
      <c r="AM158" s="37"/>
      <c r="AN158" s="37"/>
      <c r="AO158" s="38"/>
      <c r="AP158" s="38"/>
      <c r="AQ158" s="38"/>
      <c r="AR158" s="38"/>
      <c r="AS158" s="38"/>
      <c r="AT158" s="38"/>
      <c r="AU158" s="38"/>
      <c r="AV158" s="38"/>
    </row>
    <row r="159" spans="2:48" x14ac:dyDescent="0.25">
      <c r="B159" s="28"/>
      <c r="C159" s="29"/>
      <c r="D159" s="30"/>
      <c r="E159" s="30"/>
      <c r="F159" s="31"/>
      <c r="G159" s="32"/>
      <c r="H159" s="32"/>
      <c r="I159" s="32"/>
      <c r="J159" s="32"/>
      <c r="K159" s="32"/>
      <c r="L159" s="32"/>
      <c r="M159" s="33"/>
      <c r="N159" s="33"/>
      <c r="O159" s="32"/>
      <c r="P159" s="32"/>
      <c r="Q159" s="33"/>
      <c r="R159" s="33"/>
      <c r="S159" s="31"/>
      <c r="T159" s="32"/>
      <c r="U159" s="34"/>
      <c r="V159" s="34"/>
      <c r="W159" s="32"/>
      <c r="X159" s="32"/>
      <c r="Y159" s="54"/>
      <c r="Z159" s="54"/>
      <c r="AA159" s="32"/>
      <c r="AB159" s="32"/>
      <c r="AC159" s="81"/>
      <c r="AD159" s="81"/>
      <c r="AE159" s="55"/>
      <c r="AF159" s="55"/>
      <c r="AG159" s="35"/>
      <c r="AH159" s="56"/>
      <c r="AI159" s="56"/>
      <c r="AJ159" s="56"/>
      <c r="AK159" s="37"/>
      <c r="AL159" s="37"/>
      <c r="AM159" s="37"/>
      <c r="AN159" s="37"/>
      <c r="AO159" s="38"/>
      <c r="AP159" s="38"/>
      <c r="AQ159" s="38"/>
      <c r="AR159" s="38"/>
      <c r="AS159" s="38"/>
      <c r="AT159" s="38"/>
      <c r="AU159" s="38"/>
      <c r="AV159" s="38"/>
    </row>
    <row r="160" spans="2:48" x14ac:dyDescent="0.25">
      <c r="B160" s="28"/>
      <c r="C160" s="29"/>
      <c r="D160" s="30"/>
      <c r="E160" s="30"/>
      <c r="F160" s="31"/>
      <c r="G160" s="32"/>
      <c r="H160" s="32"/>
      <c r="I160" s="32"/>
      <c r="J160" s="32"/>
      <c r="K160" s="32"/>
      <c r="L160" s="32"/>
      <c r="M160" s="33"/>
      <c r="N160" s="33"/>
      <c r="O160" s="32"/>
      <c r="P160" s="32"/>
      <c r="Q160" s="33"/>
      <c r="R160" s="33"/>
      <c r="S160" s="31"/>
      <c r="T160" s="32"/>
      <c r="U160" s="34"/>
      <c r="V160" s="34"/>
      <c r="W160" s="32"/>
      <c r="X160" s="32"/>
      <c r="Y160" s="54"/>
      <c r="Z160" s="54"/>
      <c r="AA160" s="32"/>
      <c r="AB160" s="32"/>
      <c r="AC160" s="81"/>
      <c r="AD160" s="81"/>
      <c r="AE160" s="55"/>
      <c r="AF160" s="55"/>
      <c r="AG160" s="35"/>
      <c r="AH160" s="56"/>
      <c r="AI160" s="56"/>
      <c r="AJ160" s="56"/>
      <c r="AK160" s="37"/>
      <c r="AL160" s="37"/>
      <c r="AM160" s="37"/>
      <c r="AN160" s="37"/>
      <c r="AO160" s="38"/>
      <c r="AP160" s="38"/>
      <c r="AQ160" s="38"/>
      <c r="AR160" s="38"/>
      <c r="AS160" s="38"/>
      <c r="AT160" s="38"/>
      <c r="AU160" s="38"/>
      <c r="AV160" s="38"/>
    </row>
    <row r="161" spans="2:48" x14ac:dyDescent="0.25">
      <c r="B161" s="28"/>
      <c r="C161" s="29"/>
      <c r="D161" s="30"/>
      <c r="E161" s="30"/>
      <c r="F161" s="31"/>
      <c r="G161" s="32"/>
      <c r="H161" s="32"/>
      <c r="I161" s="32"/>
      <c r="J161" s="32"/>
      <c r="K161" s="32"/>
      <c r="L161" s="32"/>
      <c r="M161" s="33"/>
      <c r="N161" s="33"/>
      <c r="O161" s="32"/>
      <c r="P161" s="32"/>
      <c r="Q161" s="33"/>
      <c r="R161" s="33"/>
      <c r="S161" s="31"/>
      <c r="T161" s="32"/>
      <c r="U161" s="34"/>
      <c r="V161" s="34"/>
      <c r="W161" s="32"/>
      <c r="X161" s="32"/>
      <c r="Y161" s="54"/>
      <c r="Z161" s="54"/>
      <c r="AA161" s="32"/>
      <c r="AB161" s="32"/>
      <c r="AC161" s="81"/>
      <c r="AD161" s="81"/>
      <c r="AE161" s="55"/>
      <c r="AF161" s="55"/>
      <c r="AG161" s="35"/>
      <c r="AH161" s="56"/>
      <c r="AI161" s="56"/>
      <c r="AJ161" s="56"/>
      <c r="AK161" s="37"/>
      <c r="AL161" s="37"/>
      <c r="AM161" s="37"/>
      <c r="AN161" s="37"/>
      <c r="AO161" s="38"/>
      <c r="AP161" s="38"/>
      <c r="AQ161" s="38"/>
      <c r="AR161" s="38"/>
      <c r="AS161" s="38"/>
      <c r="AT161" s="38"/>
      <c r="AU161" s="38"/>
      <c r="AV161" s="38"/>
    </row>
    <row r="162" spans="2:48" x14ac:dyDescent="0.25">
      <c r="B162" s="28"/>
      <c r="C162" s="29"/>
      <c r="D162" s="30"/>
      <c r="E162" s="30"/>
      <c r="F162" s="31"/>
      <c r="G162" s="32"/>
      <c r="H162" s="32"/>
      <c r="I162" s="32"/>
      <c r="J162" s="32"/>
      <c r="K162" s="32"/>
      <c r="L162" s="32"/>
      <c r="M162" s="33"/>
      <c r="N162" s="33"/>
      <c r="O162" s="32"/>
      <c r="P162" s="32"/>
      <c r="Q162" s="33"/>
      <c r="R162" s="33"/>
      <c r="S162" s="31"/>
      <c r="T162" s="32"/>
      <c r="U162" s="34"/>
      <c r="V162" s="34"/>
      <c r="W162" s="32"/>
      <c r="X162" s="32"/>
      <c r="Y162" s="54"/>
      <c r="Z162" s="54"/>
      <c r="AA162" s="32"/>
      <c r="AB162" s="32"/>
      <c r="AC162" s="81"/>
      <c r="AD162" s="81"/>
      <c r="AE162" s="55"/>
      <c r="AF162" s="55"/>
      <c r="AG162" s="35"/>
      <c r="AH162" s="56"/>
      <c r="AI162" s="56"/>
      <c r="AJ162" s="56"/>
      <c r="AK162" s="37"/>
      <c r="AL162" s="37"/>
      <c r="AM162" s="37"/>
      <c r="AN162" s="37"/>
      <c r="AO162" s="38"/>
      <c r="AP162" s="38"/>
      <c r="AQ162" s="38"/>
      <c r="AR162" s="38"/>
      <c r="AS162" s="38"/>
      <c r="AT162" s="38"/>
      <c r="AU162" s="38"/>
      <c r="AV162" s="38"/>
    </row>
    <row r="163" spans="2:48" x14ac:dyDescent="0.25">
      <c r="B163" s="28"/>
      <c r="C163" s="29"/>
      <c r="D163" s="30"/>
      <c r="E163" s="30"/>
      <c r="F163" s="31"/>
      <c r="G163" s="32"/>
      <c r="H163" s="32"/>
      <c r="I163" s="32"/>
      <c r="J163" s="32"/>
      <c r="K163" s="32"/>
      <c r="L163" s="32"/>
      <c r="M163" s="33"/>
      <c r="N163" s="33"/>
      <c r="O163" s="32"/>
      <c r="P163" s="32"/>
      <c r="Q163" s="33"/>
      <c r="R163" s="33"/>
      <c r="S163" s="31"/>
      <c r="T163" s="32"/>
      <c r="U163" s="34"/>
      <c r="V163" s="34"/>
      <c r="W163" s="32"/>
      <c r="X163" s="32"/>
      <c r="Y163" s="54"/>
      <c r="Z163" s="54"/>
      <c r="AA163" s="32"/>
      <c r="AB163" s="32"/>
      <c r="AC163" s="81"/>
      <c r="AD163" s="81"/>
      <c r="AE163" s="55"/>
      <c r="AF163" s="55"/>
      <c r="AG163" s="35"/>
      <c r="AH163" s="56"/>
      <c r="AI163" s="56"/>
      <c r="AJ163" s="56"/>
      <c r="AK163" s="37"/>
      <c r="AL163" s="37"/>
      <c r="AM163" s="37"/>
      <c r="AN163" s="37"/>
      <c r="AO163" s="38"/>
      <c r="AP163" s="38"/>
      <c r="AQ163" s="38"/>
      <c r="AR163" s="38"/>
      <c r="AS163" s="38"/>
      <c r="AT163" s="38"/>
      <c r="AU163" s="38"/>
      <c r="AV163" s="38"/>
    </row>
    <row r="164" spans="2:48" x14ac:dyDescent="0.25">
      <c r="B164" s="28"/>
      <c r="C164" s="29"/>
      <c r="D164" s="30"/>
      <c r="E164" s="30"/>
      <c r="F164" s="31"/>
      <c r="G164" s="32"/>
      <c r="H164" s="32"/>
      <c r="I164" s="32"/>
      <c r="J164" s="32"/>
      <c r="K164" s="32"/>
      <c r="L164" s="32"/>
      <c r="M164" s="33"/>
      <c r="N164" s="33"/>
      <c r="O164" s="32"/>
      <c r="P164" s="32"/>
      <c r="Q164" s="33"/>
      <c r="R164" s="33"/>
      <c r="S164" s="31"/>
      <c r="T164" s="32"/>
      <c r="U164" s="34"/>
      <c r="V164" s="34"/>
      <c r="W164" s="32"/>
      <c r="X164" s="32"/>
      <c r="Y164" s="54"/>
      <c r="Z164" s="54"/>
      <c r="AA164" s="32"/>
      <c r="AB164" s="32"/>
      <c r="AC164" s="81"/>
      <c r="AD164" s="81"/>
      <c r="AE164" s="55"/>
      <c r="AF164" s="55"/>
      <c r="AG164" s="35"/>
      <c r="AH164" s="56"/>
      <c r="AI164" s="56"/>
      <c r="AJ164" s="56"/>
      <c r="AK164" s="37"/>
      <c r="AL164" s="37"/>
      <c r="AM164" s="37"/>
      <c r="AN164" s="37"/>
      <c r="AO164" s="38"/>
      <c r="AP164" s="38"/>
      <c r="AQ164" s="38"/>
      <c r="AR164" s="38"/>
      <c r="AS164" s="38"/>
      <c r="AT164" s="38"/>
      <c r="AU164" s="38"/>
      <c r="AV164" s="38"/>
    </row>
    <row r="165" spans="2:48" x14ac:dyDescent="0.25">
      <c r="B165" s="28"/>
      <c r="C165" s="29"/>
      <c r="D165" s="30"/>
      <c r="E165" s="30"/>
      <c r="F165" s="31"/>
      <c r="G165" s="32"/>
      <c r="H165" s="32"/>
      <c r="I165" s="32"/>
      <c r="J165" s="32"/>
      <c r="K165" s="32"/>
      <c r="L165" s="32"/>
      <c r="M165" s="33"/>
      <c r="N165" s="33"/>
      <c r="O165" s="32"/>
      <c r="P165" s="32"/>
      <c r="Q165" s="33"/>
      <c r="R165" s="33"/>
      <c r="S165" s="31"/>
      <c r="T165" s="32"/>
      <c r="U165" s="34"/>
      <c r="V165" s="34"/>
      <c r="W165" s="32"/>
      <c r="X165" s="32"/>
      <c r="Y165" s="54"/>
      <c r="Z165" s="54"/>
      <c r="AA165" s="32"/>
      <c r="AB165" s="32"/>
      <c r="AC165" s="81"/>
      <c r="AD165" s="81"/>
      <c r="AE165" s="55"/>
      <c r="AF165" s="55"/>
      <c r="AG165" s="35"/>
      <c r="AH165" s="56"/>
      <c r="AI165" s="56"/>
      <c r="AJ165" s="56"/>
      <c r="AK165" s="37"/>
      <c r="AL165" s="37"/>
      <c r="AM165" s="37"/>
      <c r="AN165" s="37"/>
      <c r="AO165" s="38"/>
      <c r="AP165" s="38"/>
      <c r="AQ165" s="38"/>
      <c r="AR165" s="38"/>
      <c r="AS165" s="38"/>
      <c r="AT165" s="38"/>
      <c r="AU165" s="38"/>
      <c r="AV165" s="38"/>
    </row>
    <row r="166" spans="2:48" x14ac:dyDescent="0.25">
      <c r="B166" s="28"/>
      <c r="C166" s="29"/>
      <c r="D166" s="30"/>
      <c r="E166" s="30"/>
      <c r="F166" s="31"/>
      <c r="G166" s="32"/>
      <c r="H166" s="32"/>
      <c r="I166" s="32"/>
      <c r="J166" s="32"/>
      <c r="K166" s="32"/>
      <c r="L166" s="32"/>
      <c r="M166" s="33"/>
      <c r="N166" s="33"/>
      <c r="O166" s="32"/>
      <c r="P166" s="32"/>
      <c r="Q166" s="33"/>
      <c r="R166" s="33"/>
      <c r="S166" s="31"/>
      <c r="T166" s="32"/>
      <c r="U166" s="34"/>
      <c r="V166" s="34"/>
      <c r="W166" s="32"/>
      <c r="X166" s="32"/>
      <c r="Y166" s="54"/>
      <c r="Z166" s="54"/>
      <c r="AA166" s="32"/>
      <c r="AB166" s="32"/>
      <c r="AC166" s="81"/>
      <c r="AD166" s="81"/>
      <c r="AE166" s="55"/>
      <c r="AF166" s="55"/>
      <c r="AG166" s="35"/>
      <c r="AH166" s="56"/>
      <c r="AI166" s="56"/>
      <c r="AJ166" s="56"/>
      <c r="AK166" s="37"/>
      <c r="AL166" s="37"/>
      <c r="AM166" s="37"/>
      <c r="AN166" s="37"/>
      <c r="AO166" s="38"/>
      <c r="AP166" s="38"/>
      <c r="AQ166" s="38"/>
      <c r="AR166" s="38"/>
      <c r="AS166" s="38"/>
      <c r="AT166" s="38"/>
      <c r="AU166" s="38"/>
      <c r="AV166" s="38"/>
    </row>
    <row r="167" spans="2:48" x14ac:dyDescent="0.25">
      <c r="B167" s="82"/>
      <c r="C167" s="82"/>
      <c r="D167" s="30"/>
      <c r="E167" s="30"/>
      <c r="F167" s="31"/>
      <c r="G167" s="32"/>
      <c r="H167" s="32"/>
      <c r="I167" s="32"/>
      <c r="J167" s="32"/>
      <c r="K167" s="32"/>
      <c r="L167" s="32"/>
      <c r="M167" s="33"/>
      <c r="N167" s="33"/>
      <c r="O167" s="32"/>
      <c r="P167" s="32"/>
      <c r="Q167" s="33"/>
      <c r="R167" s="33"/>
      <c r="S167" s="31"/>
      <c r="T167" s="32"/>
      <c r="U167" s="34"/>
      <c r="V167" s="34"/>
      <c r="W167" s="32"/>
      <c r="X167" s="32"/>
      <c r="Y167" s="54"/>
      <c r="Z167" s="54"/>
      <c r="AA167" s="32"/>
      <c r="AB167" s="32"/>
      <c r="AC167" s="81"/>
      <c r="AD167" s="81"/>
      <c r="AE167" s="55"/>
      <c r="AF167" s="55"/>
      <c r="AG167" s="35"/>
      <c r="AH167" s="56"/>
      <c r="AI167" s="56"/>
      <c r="AJ167" s="56"/>
      <c r="AK167" s="37"/>
      <c r="AL167" s="37"/>
      <c r="AM167" s="37"/>
      <c r="AN167" s="37"/>
      <c r="AO167" s="38"/>
      <c r="AP167" s="38"/>
      <c r="AQ167" s="38"/>
      <c r="AR167" s="38"/>
      <c r="AS167" s="38"/>
      <c r="AT167" s="38"/>
      <c r="AU167" s="38"/>
      <c r="AV167" s="38"/>
    </row>
    <row r="168" spans="2:48" x14ac:dyDescent="0.25">
      <c r="B168" s="82"/>
      <c r="C168" s="82"/>
      <c r="D168" s="30"/>
      <c r="E168" s="30"/>
      <c r="F168" s="31"/>
      <c r="G168" s="32"/>
      <c r="H168" s="32"/>
      <c r="I168" s="32"/>
      <c r="J168" s="32"/>
      <c r="K168" s="32"/>
      <c r="L168" s="32"/>
      <c r="M168" s="33"/>
      <c r="N168" s="33"/>
      <c r="O168" s="32"/>
      <c r="P168" s="32"/>
      <c r="Q168" s="33"/>
      <c r="R168" s="33"/>
      <c r="S168" s="31"/>
      <c r="T168" s="32"/>
      <c r="U168" s="34"/>
      <c r="V168" s="34"/>
      <c r="W168" s="32"/>
      <c r="X168" s="32"/>
      <c r="Y168" s="54"/>
      <c r="Z168" s="54"/>
      <c r="AA168" s="32"/>
      <c r="AB168" s="32"/>
      <c r="AC168" s="81"/>
      <c r="AD168" s="81"/>
      <c r="AE168" s="55"/>
      <c r="AF168" s="55"/>
      <c r="AG168" s="35"/>
      <c r="AH168" s="56"/>
      <c r="AI168" s="56"/>
      <c r="AJ168" s="56"/>
      <c r="AK168" s="37"/>
      <c r="AL168" s="37"/>
      <c r="AM168" s="37"/>
      <c r="AN168" s="37"/>
      <c r="AO168" s="38"/>
      <c r="AP168" s="38"/>
      <c r="AQ168" s="38"/>
      <c r="AR168" s="38"/>
      <c r="AS168" s="38"/>
      <c r="AT168" s="38"/>
      <c r="AU168" s="38"/>
      <c r="AV168" s="38"/>
    </row>
    <row r="169" spans="2:48" x14ac:dyDescent="0.25">
      <c r="B169" s="82"/>
      <c r="C169" s="82"/>
      <c r="D169" s="30"/>
      <c r="E169" s="30"/>
      <c r="F169" s="31"/>
      <c r="G169" s="32"/>
      <c r="H169" s="32"/>
      <c r="I169" s="32"/>
      <c r="J169" s="32"/>
      <c r="K169" s="32"/>
      <c r="L169" s="32"/>
      <c r="M169" s="33"/>
      <c r="N169" s="33"/>
      <c r="O169" s="32"/>
      <c r="P169" s="32"/>
      <c r="Q169" s="33"/>
      <c r="R169" s="33"/>
      <c r="S169" s="31"/>
      <c r="T169" s="32"/>
      <c r="U169" s="34"/>
      <c r="V169" s="34"/>
      <c r="W169" s="32"/>
      <c r="X169" s="32"/>
      <c r="Y169" s="54"/>
      <c r="Z169" s="54"/>
      <c r="AA169" s="32"/>
      <c r="AB169" s="32"/>
      <c r="AC169" s="81"/>
      <c r="AD169" s="81"/>
      <c r="AE169" s="55"/>
      <c r="AF169" s="55"/>
      <c r="AG169" s="35"/>
      <c r="AH169" s="56"/>
      <c r="AI169" s="56"/>
      <c r="AJ169" s="56"/>
      <c r="AK169" s="37"/>
      <c r="AL169" s="37"/>
      <c r="AM169" s="37"/>
      <c r="AN169" s="37"/>
      <c r="AO169" s="38"/>
      <c r="AP169" s="38"/>
      <c r="AQ169" s="38"/>
      <c r="AR169" s="38"/>
      <c r="AS169" s="38"/>
      <c r="AT169" s="38"/>
      <c r="AU169" s="38"/>
      <c r="AV169" s="38"/>
    </row>
    <row r="170" spans="2:48" x14ac:dyDescent="0.25">
      <c r="D170" s="30"/>
      <c r="E170" s="30"/>
      <c r="F170" s="31"/>
      <c r="G170" s="32"/>
      <c r="H170" s="32"/>
      <c r="I170" s="32"/>
      <c r="J170" s="32"/>
      <c r="K170" s="32"/>
      <c r="L170" s="32"/>
      <c r="M170" s="33"/>
      <c r="N170" s="33"/>
      <c r="O170" s="32"/>
      <c r="P170" s="32"/>
      <c r="Q170" s="33"/>
      <c r="R170" s="33"/>
      <c r="S170" s="31"/>
      <c r="T170" s="32"/>
      <c r="U170" s="34"/>
      <c r="V170" s="34"/>
      <c r="W170" s="32"/>
      <c r="X170" s="32"/>
      <c r="Y170" s="54"/>
      <c r="Z170" s="54"/>
      <c r="AA170" s="32"/>
      <c r="AB170" s="32"/>
      <c r="AC170" s="81"/>
      <c r="AD170" s="81"/>
      <c r="AE170" s="55"/>
      <c r="AF170" s="55"/>
      <c r="AG170" s="35"/>
      <c r="AH170" s="56"/>
      <c r="AI170" s="56"/>
      <c r="AJ170" s="56"/>
      <c r="AK170" s="37"/>
      <c r="AL170" s="37"/>
      <c r="AM170" s="37"/>
      <c r="AN170" s="37"/>
      <c r="AO170" s="38"/>
      <c r="AP170" s="38"/>
      <c r="AQ170" s="38"/>
      <c r="AR170" s="38"/>
      <c r="AS170" s="38"/>
      <c r="AT170" s="38"/>
      <c r="AU170" s="38"/>
      <c r="AV170" s="38"/>
    </row>
    <row r="171" spans="2:48" x14ac:dyDescent="0.25">
      <c r="D171" s="55" t="s">
        <v>172</v>
      </c>
      <c r="E171" s="55" t="s">
        <v>172</v>
      </c>
      <c r="F171" s="31" t="s">
        <v>172</v>
      </c>
      <c r="G171" s="32" t="s">
        <v>172</v>
      </c>
      <c r="H171" s="32" t="s">
        <v>172</v>
      </c>
      <c r="I171" s="32" t="s">
        <v>172</v>
      </c>
      <c r="J171" s="32" t="s">
        <v>172</v>
      </c>
      <c r="K171" s="32" t="s">
        <v>172</v>
      </c>
      <c r="L171" s="32" t="s">
        <v>172</v>
      </c>
      <c r="M171" s="33" t="s">
        <v>172</v>
      </c>
      <c r="N171" s="33" t="s">
        <v>172</v>
      </c>
      <c r="O171" s="32" t="s">
        <v>172</v>
      </c>
      <c r="P171" s="32" t="s">
        <v>172</v>
      </c>
      <c r="Q171" s="33" t="s">
        <v>172</v>
      </c>
      <c r="R171" s="33" t="s">
        <v>172</v>
      </c>
      <c r="S171" s="31" t="s">
        <v>172</v>
      </c>
      <c r="T171" s="32" t="s">
        <v>172</v>
      </c>
      <c r="U171" s="34" t="s">
        <v>172</v>
      </c>
      <c r="V171" s="34" t="s">
        <v>172</v>
      </c>
      <c r="W171" s="32" t="s">
        <v>172</v>
      </c>
      <c r="X171" s="32" t="s">
        <v>172</v>
      </c>
      <c r="Y171" s="54"/>
      <c r="Z171" s="54"/>
      <c r="AA171" s="32"/>
      <c r="AB171" s="32"/>
      <c r="AC171" s="81"/>
      <c r="AD171" s="81"/>
      <c r="AE171" s="55"/>
      <c r="AF171" s="55"/>
      <c r="AG171" s="35"/>
      <c r="AH171" s="56"/>
      <c r="AI171" s="56"/>
      <c r="AJ171" s="56"/>
      <c r="AK171" s="37"/>
      <c r="AL171" s="37"/>
      <c r="AM171" s="37"/>
      <c r="AN171" s="37"/>
      <c r="AO171" s="38"/>
      <c r="AP171" s="38"/>
      <c r="AQ171" s="38"/>
      <c r="AR171" s="38"/>
      <c r="AS171" s="38"/>
      <c r="AT171" s="38"/>
      <c r="AU171" s="38"/>
      <c r="AV171" s="38"/>
    </row>
    <row r="172" spans="2:48" x14ac:dyDescent="0.25">
      <c r="D172" s="55" t="s">
        <v>172</v>
      </c>
      <c r="E172" s="55" t="s">
        <v>172</v>
      </c>
      <c r="F172" s="31" t="s">
        <v>172</v>
      </c>
      <c r="G172" s="32" t="s">
        <v>172</v>
      </c>
      <c r="H172" s="32" t="s">
        <v>172</v>
      </c>
      <c r="I172" s="32" t="s">
        <v>172</v>
      </c>
      <c r="J172" s="32" t="s">
        <v>172</v>
      </c>
      <c r="K172" s="32" t="s">
        <v>172</v>
      </c>
      <c r="L172" s="32" t="s">
        <v>172</v>
      </c>
      <c r="M172" s="33" t="s">
        <v>172</v>
      </c>
      <c r="N172" s="33" t="s">
        <v>172</v>
      </c>
      <c r="O172" s="32" t="s">
        <v>172</v>
      </c>
      <c r="P172" s="32" t="s">
        <v>172</v>
      </c>
      <c r="Q172" s="33" t="s">
        <v>172</v>
      </c>
      <c r="R172" s="33" t="s">
        <v>172</v>
      </c>
      <c r="S172" s="31" t="s">
        <v>172</v>
      </c>
      <c r="T172" s="32" t="s">
        <v>172</v>
      </c>
      <c r="U172" s="34" t="s">
        <v>172</v>
      </c>
      <c r="V172" s="34" t="s">
        <v>172</v>
      </c>
      <c r="W172" s="32" t="s">
        <v>172</v>
      </c>
      <c r="X172" s="32" t="s">
        <v>172</v>
      </c>
      <c r="Y172" s="54"/>
      <c r="Z172" s="54"/>
      <c r="AA172" s="32"/>
      <c r="AB172" s="32"/>
      <c r="AC172" s="81"/>
      <c r="AD172" s="81"/>
      <c r="AE172" s="55"/>
      <c r="AF172" s="55"/>
      <c r="AG172" s="35"/>
      <c r="AH172" s="56"/>
      <c r="AI172" s="56"/>
      <c r="AJ172" s="56"/>
      <c r="AK172" s="37"/>
      <c r="AL172" s="37"/>
      <c r="AM172" s="37"/>
      <c r="AN172" s="37"/>
      <c r="AO172" s="38"/>
      <c r="AP172" s="38"/>
      <c r="AQ172" s="38"/>
      <c r="AR172" s="38"/>
      <c r="AS172" s="38"/>
      <c r="AT172" s="38"/>
      <c r="AU172" s="38"/>
      <c r="AV172" s="38"/>
    </row>
    <row r="173" spans="2:48" x14ac:dyDescent="0.25">
      <c r="D173" s="55" t="s">
        <v>172</v>
      </c>
      <c r="E173" s="55" t="s">
        <v>172</v>
      </c>
      <c r="F173" s="31" t="s">
        <v>172</v>
      </c>
      <c r="G173" s="32" t="s">
        <v>172</v>
      </c>
      <c r="H173" s="32" t="s">
        <v>172</v>
      </c>
      <c r="I173" s="32" t="s">
        <v>172</v>
      </c>
      <c r="J173" s="32" t="s">
        <v>172</v>
      </c>
      <c r="K173" s="32" t="s">
        <v>172</v>
      </c>
      <c r="L173" s="32" t="s">
        <v>172</v>
      </c>
      <c r="M173" s="33" t="s">
        <v>172</v>
      </c>
      <c r="N173" s="33" t="s">
        <v>172</v>
      </c>
      <c r="O173" s="32" t="s">
        <v>172</v>
      </c>
      <c r="P173" s="32" t="s">
        <v>172</v>
      </c>
      <c r="Q173" s="33" t="s">
        <v>172</v>
      </c>
      <c r="R173" s="33" t="s">
        <v>172</v>
      </c>
      <c r="S173" s="31" t="s">
        <v>172</v>
      </c>
      <c r="T173" s="32" t="s">
        <v>172</v>
      </c>
      <c r="U173" s="34" t="s">
        <v>172</v>
      </c>
      <c r="V173" s="34" t="s">
        <v>172</v>
      </c>
      <c r="W173" s="32" t="s">
        <v>172</v>
      </c>
      <c r="X173" s="32" t="s">
        <v>172</v>
      </c>
      <c r="Y173" s="54"/>
      <c r="Z173" s="54"/>
      <c r="AA173" s="32"/>
      <c r="AB173" s="32"/>
      <c r="AC173" s="81"/>
      <c r="AD173" s="81"/>
      <c r="AE173" s="55"/>
      <c r="AF173" s="55"/>
      <c r="AG173" s="35"/>
      <c r="AH173" s="56"/>
      <c r="AI173" s="56"/>
      <c r="AJ173" s="56"/>
      <c r="AK173" s="37"/>
      <c r="AL173" s="37"/>
      <c r="AM173" s="37"/>
      <c r="AN173" s="37"/>
      <c r="AO173" s="38"/>
      <c r="AP173" s="38"/>
      <c r="AQ173" s="38"/>
      <c r="AR173" s="38"/>
      <c r="AS173" s="38"/>
      <c r="AT173" s="38"/>
      <c r="AU173" s="38"/>
      <c r="AV173" s="38"/>
    </row>
    <row r="174" spans="2:48" x14ac:dyDescent="0.25">
      <c r="D174" s="55" t="s">
        <v>172</v>
      </c>
      <c r="E174" s="55" t="s">
        <v>172</v>
      </c>
      <c r="F174" s="31" t="s">
        <v>172</v>
      </c>
      <c r="G174" s="32" t="s">
        <v>172</v>
      </c>
      <c r="H174" s="32" t="s">
        <v>172</v>
      </c>
      <c r="I174" s="32" t="s">
        <v>172</v>
      </c>
      <c r="J174" s="32" t="s">
        <v>172</v>
      </c>
      <c r="K174" s="32" t="s">
        <v>172</v>
      </c>
      <c r="L174" s="32" t="s">
        <v>172</v>
      </c>
      <c r="M174" s="33" t="s">
        <v>172</v>
      </c>
      <c r="N174" s="33" t="s">
        <v>172</v>
      </c>
      <c r="O174" s="32" t="s">
        <v>172</v>
      </c>
      <c r="P174" s="32" t="s">
        <v>172</v>
      </c>
      <c r="Q174" s="33" t="s">
        <v>172</v>
      </c>
      <c r="R174" s="33" t="s">
        <v>172</v>
      </c>
      <c r="S174" s="31" t="s">
        <v>172</v>
      </c>
      <c r="T174" s="32" t="s">
        <v>172</v>
      </c>
      <c r="U174" s="34" t="s">
        <v>172</v>
      </c>
      <c r="V174" s="34" t="s">
        <v>172</v>
      </c>
      <c r="W174" s="32" t="s">
        <v>172</v>
      </c>
      <c r="X174" s="32" t="s">
        <v>172</v>
      </c>
      <c r="Y174" s="54"/>
      <c r="Z174" s="54"/>
      <c r="AA174" s="32"/>
      <c r="AB174" s="32"/>
      <c r="AC174" s="81"/>
      <c r="AD174" s="81"/>
      <c r="AE174" s="55"/>
      <c r="AF174" s="55"/>
      <c r="AG174" s="35"/>
      <c r="AH174" s="56"/>
      <c r="AI174" s="56"/>
      <c r="AJ174" s="56"/>
      <c r="AK174" s="37"/>
      <c r="AL174" s="37"/>
      <c r="AM174" s="37"/>
      <c r="AN174" s="37"/>
      <c r="AO174" s="38"/>
      <c r="AP174" s="38"/>
      <c r="AQ174" s="38"/>
      <c r="AR174" s="38"/>
      <c r="AS174" s="38"/>
      <c r="AT174" s="38"/>
      <c r="AU174" s="38"/>
      <c r="AV174" s="38"/>
    </row>
    <row r="175" spans="2:48" x14ac:dyDescent="0.25">
      <c r="D175" s="55" t="s">
        <v>172</v>
      </c>
      <c r="E175" s="55" t="s">
        <v>172</v>
      </c>
      <c r="F175" s="31" t="s">
        <v>172</v>
      </c>
      <c r="G175" s="32" t="s">
        <v>172</v>
      </c>
      <c r="H175" s="32" t="s">
        <v>172</v>
      </c>
      <c r="I175" s="32" t="s">
        <v>172</v>
      </c>
      <c r="J175" s="32" t="s">
        <v>172</v>
      </c>
      <c r="K175" s="32" t="s">
        <v>172</v>
      </c>
      <c r="L175" s="32" t="s">
        <v>172</v>
      </c>
      <c r="M175" s="33" t="s">
        <v>172</v>
      </c>
      <c r="N175" s="33" t="s">
        <v>172</v>
      </c>
      <c r="O175" s="32" t="s">
        <v>172</v>
      </c>
      <c r="P175" s="32" t="s">
        <v>172</v>
      </c>
      <c r="Q175" s="33" t="s">
        <v>172</v>
      </c>
      <c r="R175" s="33" t="s">
        <v>172</v>
      </c>
      <c r="S175" s="31" t="s">
        <v>172</v>
      </c>
      <c r="T175" s="32" t="s">
        <v>172</v>
      </c>
      <c r="U175" s="34" t="s">
        <v>172</v>
      </c>
      <c r="V175" s="34" t="s">
        <v>172</v>
      </c>
      <c r="W175" s="32" t="s">
        <v>172</v>
      </c>
      <c r="X175" s="32" t="s">
        <v>172</v>
      </c>
      <c r="Y175" s="54"/>
      <c r="Z175" s="54"/>
      <c r="AA175" s="32"/>
      <c r="AB175" s="32"/>
      <c r="AC175" s="81"/>
      <c r="AD175" s="81"/>
      <c r="AE175" s="55"/>
      <c r="AF175" s="55"/>
      <c r="AG175" s="35"/>
      <c r="AH175" s="56"/>
      <c r="AI175" s="56"/>
      <c r="AJ175" s="56"/>
      <c r="AK175" s="37"/>
      <c r="AL175" s="37"/>
      <c r="AM175" s="37"/>
      <c r="AN175" s="37"/>
      <c r="AO175" s="38"/>
      <c r="AP175" s="38"/>
      <c r="AQ175" s="38"/>
      <c r="AR175" s="38"/>
      <c r="AS175" s="38"/>
      <c r="AT175" s="38"/>
      <c r="AU175" s="38"/>
      <c r="AV175" s="38"/>
    </row>
    <row r="176" spans="2:48" x14ac:dyDescent="0.25">
      <c r="D176" s="55" t="s">
        <v>172</v>
      </c>
      <c r="E176" s="55" t="s">
        <v>172</v>
      </c>
      <c r="F176" s="31" t="s">
        <v>172</v>
      </c>
      <c r="G176" s="32" t="s">
        <v>172</v>
      </c>
      <c r="H176" s="32" t="s">
        <v>172</v>
      </c>
      <c r="I176" s="32" t="s">
        <v>172</v>
      </c>
      <c r="J176" s="32" t="s">
        <v>172</v>
      </c>
      <c r="K176" s="32" t="s">
        <v>172</v>
      </c>
      <c r="L176" s="32" t="s">
        <v>172</v>
      </c>
      <c r="M176" s="33" t="s">
        <v>172</v>
      </c>
      <c r="N176" s="33" t="s">
        <v>172</v>
      </c>
      <c r="O176" s="32" t="s">
        <v>172</v>
      </c>
      <c r="P176" s="32" t="s">
        <v>172</v>
      </c>
      <c r="Q176" s="33" t="s">
        <v>172</v>
      </c>
      <c r="R176" s="33" t="s">
        <v>172</v>
      </c>
      <c r="S176" s="31" t="s">
        <v>172</v>
      </c>
      <c r="T176" s="32" t="s">
        <v>172</v>
      </c>
      <c r="U176" s="34" t="s">
        <v>172</v>
      </c>
      <c r="V176" s="34" t="s">
        <v>172</v>
      </c>
      <c r="W176" s="32" t="s">
        <v>172</v>
      </c>
      <c r="X176" s="32" t="s">
        <v>172</v>
      </c>
      <c r="Y176" s="54"/>
      <c r="Z176" s="54"/>
      <c r="AA176" s="32"/>
      <c r="AB176" s="32"/>
      <c r="AC176" s="81"/>
      <c r="AD176" s="81"/>
      <c r="AE176" s="55"/>
      <c r="AF176" s="55"/>
      <c r="AG176" s="35"/>
      <c r="AH176" s="56"/>
      <c r="AI176" s="56"/>
      <c r="AJ176" s="56"/>
      <c r="AK176" s="37"/>
      <c r="AL176" s="37"/>
      <c r="AM176" s="37"/>
      <c r="AN176" s="37"/>
      <c r="AO176" s="38"/>
      <c r="AP176" s="38"/>
      <c r="AQ176" s="38"/>
      <c r="AR176" s="38"/>
      <c r="AS176" s="38"/>
      <c r="AT176" s="38"/>
      <c r="AU176" s="38"/>
      <c r="AV176" s="38"/>
    </row>
    <row r="177" spans="4:48" x14ac:dyDescent="0.25">
      <c r="D177" s="55" t="s">
        <v>172</v>
      </c>
      <c r="E177" s="55" t="s">
        <v>172</v>
      </c>
      <c r="F177" s="31" t="s">
        <v>172</v>
      </c>
      <c r="G177" s="32" t="s">
        <v>172</v>
      </c>
      <c r="H177" s="32" t="s">
        <v>172</v>
      </c>
      <c r="I177" s="32" t="s">
        <v>172</v>
      </c>
      <c r="J177" s="32" t="s">
        <v>172</v>
      </c>
      <c r="K177" s="32" t="s">
        <v>172</v>
      </c>
      <c r="L177" s="32" t="s">
        <v>172</v>
      </c>
      <c r="M177" s="33" t="s">
        <v>172</v>
      </c>
      <c r="N177" s="33" t="s">
        <v>172</v>
      </c>
      <c r="O177" s="32" t="s">
        <v>172</v>
      </c>
      <c r="P177" s="32" t="s">
        <v>172</v>
      </c>
      <c r="Q177" s="33" t="s">
        <v>172</v>
      </c>
      <c r="R177" s="33" t="s">
        <v>172</v>
      </c>
      <c r="S177" s="31" t="s">
        <v>172</v>
      </c>
      <c r="T177" s="32" t="s">
        <v>172</v>
      </c>
      <c r="U177" s="34" t="s">
        <v>172</v>
      </c>
      <c r="V177" s="34" t="s">
        <v>172</v>
      </c>
      <c r="W177" s="32" t="s">
        <v>172</v>
      </c>
      <c r="X177" s="32" t="s">
        <v>172</v>
      </c>
      <c r="Y177" s="54"/>
      <c r="Z177" s="54"/>
      <c r="AA177" s="32"/>
      <c r="AB177" s="32"/>
      <c r="AC177" s="81"/>
      <c r="AD177" s="81"/>
      <c r="AE177" s="55"/>
      <c r="AF177" s="55"/>
      <c r="AG177" s="35"/>
      <c r="AH177" s="56"/>
      <c r="AI177" s="56"/>
      <c r="AJ177" s="56"/>
      <c r="AK177" s="37"/>
      <c r="AL177" s="37"/>
      <c r="AM177" s="37"/>
      <c r="AN177" s="37"/>
      <c r="AO177" s="38"/>
      <c r="AP177" s="38"/>
      <c r="AQ177" s="38"/>
      <c r="AR177" s="38"/>
      <c r="AS177" s="38"/>
      <c r="AT177" s="38"/>
      <c r="AU177" s="38"/>
      <c r="AV177" s="38"/>
    </row>
    <row r="178" spans="4:48" x14ac:dyDescent="0.25">
      <c r="D178" s="55" t="s">
        <v>172</v>
      </c>
      <c r="E178" s="55" t="s">
        <v>172</v>
      </c>
      <c r="F178" s="31" t="s">
        <v>172</v>
      </c>
      <c r="G178" s="32" t="s">
        <v>172</v>
      </c>
      <c r="H178" s="32" t="s">
        <v>172</v>
      </c>
      <c r="I178" s="32" t="s">
        <v>172</v>
      </c>
      <c r="J178" s="32" t="s">
        <v>172</v>
      </c>
      <c r="K178" s="32" t="s">
        <v>172</v>
      </c>
      <c r="L178" s="32" t="s">
        <v>172</v>
      </c>
      <c r="M178" s="33" t="s">
        <v>172</v>
      </c>
      <c r="N178" s="33" t="s">
        <v>172</v>
      </c>
      <c r="O178" s="32" t="s">
        <v>172</v>
      </c>
      <c r="P178" s="32" t="s">
        <v>172</v>
      </c>
      <c r="Q178" s="33" t="s">
        <v>172</v>
      </c>
      <c r="R178" s="33" t="s">
        <v>172</v>
      </c>
      <c r="S178" s="31" t="s">
        <v>172</v>
      </c>
      <c r="T178" s="32" t="s">
        <v>172</v>
      </c>
      <c r="U178" s="34" t="s">
        <v>172</v>
      </c>
      <c r="V178" s="34" t="s">
        <v>172</v>
      </c>
      <c r="W178" s="32" t="s">
        <v>172</v>
      </c>
      <c r="X178" s="32" t="s">
        <v>172</v>
      </c>
      <c r="Y178" s="54"/>
      <c r="Z178" s="54"/>
      <c r="AA178" s="32"/>
      <c r="AB178" s="32"/>
      <c r="AC178" s="81"/>
      <c r="AD178" s="81"/>
      <c r="AE178" s="55"/>
      <c r="AF178" s="55"/>
      <c r="AG178" s="35"/>
      <c r="AH178" s="56"/>
      <c r="AI178" s="56"/>
      <c r="AJ178" s="56"/>
      <c r="AK178" s="37"/>
      <c r="AL178" s="37"/>
      <c r="AM178" s="37"/>
      <c r="AN178" s="37"/>
      <c r="AO178" s="38"/>
      <c r="AP178" s="38"/>
      <c r="AQ178" s="38"/>
      <c r="AR178" s="38"/>
      <c r="AS178" s="38"/>
      <c r="AT178" s="38"/>
      <c r="AU178" s="38"/>
      <c r="AV178" s="38"/>
    </row>
    <row r="179" spans="4:48" x14ac:dyDescent="0.25">
      <c r="D179" s="55" t="s">
        <v>172</v>
      </c>
      <c r="E179" s="55" t="s">
        <v>172</v>
      </c>
      <c r="F179" s="31" t="s">
        <v>172</v>
      </c>
      <c r="G179" s="32" t="s">
        <v>172</v>
      </c>
      <c r="H179" s="32" t="s">
        <v>172</v>
      </c>
      <c r="I179" s="32" t="s">
        <v>172</v>
      </c>
      <c r="J179" s="32" t="s">
        <v>172</v>
      </c>
      <c r="K179" s="32" t="s">
        <v>172</v>
      </c>
      <c r="L179" s="32" t="s">
        <v>172</v>
      </c>
      <c r="M179" s="33" t="s">
        <v>172</v>
      </c>
      <c r="N179" s="33" t="s">
        <v>172</v>
      </c>
      <c r="O179" s="32" t="s">
        <v>172</v>
      </c>
      <c r="P179" s="32" t="s">
        <v>172</v>
      </c>
      <c r="Q179" s="33" t="s">
        <v>172</v>
      </c>
      <c r="R179" s="33" t="s">
        <v>172</v>
      </c>
      <c r="S179" s="31" t="s">
        <v>172</v>
      </c>
      <c r="T179" s="32" t="s">
        <v>172</v>
      </c>
      <c r="U179" s="34" t="s">
        <v>172</v>
      </c>
      <c r="V179" s="34" t="s">
        <v>172</v>
      </c>
      <c r="W179" s="32" t="s">
        <v>172</v>
      </c>
      <c r="X179" s="32" t="s">
        <v>172</v>
      </c>
      <c r="Y179" s="54"/>
      <c r="Z179" s="54"/>
      <c r="AA179" s="32"/>
      <c r="AB179" s="32"/>
      <c r="AC179" s="81"/>
      <c r="AD179" s="81"/>
      <c r="AE179" s="55"/>
      <c r="AF179" s="55"/>
      <c r="AG179" s="35"/>
      <c r="AH179" s="56"/>
      <c r="AI179" s="56"/>
      <c r="AJ179" s="56"/>
      <c r="AK179" s="37"/>
      <c r="AL179" s="37"/>
      <c r="AM179" s="37"/>
      <c r="AN179" s="37"/>
      <c r="AO179" s="38"/>
      <c r="AP179" s="38"/>
      <c r="AQ179" s="38"/>
      <c r="AR179" s="38"/>
      <c r="AS179" s="38"/>
      <c r="AT179" s="38"/>
      <c r="AU179" s="38"/>
      <c r="AV179" s="38"/>
    </row>
    <row r="180" spans="4:48" x14ac:dyDescent="0.25">
      <c r="D180" s="55" t="s">
        <v>172</v>
      </c>
      <c r="E180" s="55" t="s">
        <v>172</v>
      </c>
      <c r="F180" s="31" t="s">
        <v>172</v>
      </c>
      <c r="G180" s="32" t="s">
        <v>172</v>
      </c>
      <c r="H180" s="32" t="s">
        <v>172</v>
      </c>
      <c r="I180" s="32" t="s">
        <v>172</v>
      </c>
      <c r="J180" s="32" t="s">
        <v>172</v>
      </c>
      <c r="K180" s="32" t="s">
        <v>172</v>
      </c>
      <c r="L180" s="32" t="s">
        <v>172</v>
      </c>
      <c r="M180" s="33" t="s">
        <v>172</v>
      </c>
      <c r="N180" s="33" t="s">
        <v>172</v>
      </c>
      <c r="O180" s="32" t="s">
        <v>172</v>
      </c>
      <c r="P180" s="32" t="s">
        <v>172</v>
      </c>
      <c r="Q180" s="33" t="s">
        <v>172</v>
      </c>
      <c r="R180" s="33" t="s">
        <v>172</v>
      </c>
      <c r="S180" s="31" t="s">
        <v>172</v>
      </c>
      <c r="T180" s="32" t="s">
        <v>172</v>
      </c>
      <c r="U180" s="34" t="s">
        <v>172</v>
      </c>
      <c r="V180" s="34" t="s">
        <v>172</v>
      </c>
      <c r="W180" s="32" t="s">
        <v>172</v>
      </c>
      <c r="X180" s="32" t="s">
        <v>172</v>
      </c>
      <c r="Y180" s="54"/>
      <c r="Z180" s="54"/>
      <c r="AA180" s="32"/>
      <c r="AB180" s="32"/>
      <c r="AC180" s="81"/>
      <c r="AD180" s="81"/>
      <c r="AE180" s="55"/>
      <c r="AF180" s="55"/>
      <c r="AG180" s="35"/>
      <c r="AH180" s="56"/>
      <c r="AI180" s="56"/>
      <c r="AJ180" s="56"/>
      <c r="AK180" s="37"/>
      <c r="AL180" s="37"/>
      <c r="AM180" s="37"/>
      <c r="AN180" s="37"/>
      <c r="AO180" s="38"/>
      <c r="AP180" s="38"/>
      <c r="AQ180" s="38"/>
      <c r="AR180" s="38"/>
      <c r="AS180" s="38"/>
      <c r="AT180" s="38"/>
      <c r="AU180" s="38"/>
      <c r="AV180" s="38"/>
    </row>
    <row r="181" spans="4:48" x14ac:dyDescent="0.25">
      <c r="D181" s="55" t="s">
        <v>172</v>
      </c>
      <c r="E181" s="55" t="s">
        <v>172</v>
      </c>
      <c r="F181" s="31" t="s">
        <v>172</v>
      </c>
      <c r="G181" s="32" t="s">
        <v>172</v>
      </c>
      <c r="H181" s="32" t="s">
        <v>172</v>
      </c>
      <c r="I181" s="32" t="s">
        <v>172</v>
      </c>
      <c r="J181" s="32" t="s">
        <v>172</v>
      </c>
      <c r="K181" s="32" t="s">
        <v>172</v>
      </c>
      <c r="L181" s="32" t="s">
        <v>172</v>
      </c>
      <c r="M181" s="33" t="s">
        <v>172</v>
      </c>
      <c r="N181" s="33" t="s">
        <v>172</v>
      </c>
      <c r="O181" s="32" t="s">
        <v>172</v>
      </c>
      <c r="P181" s="32" t="s">
        <v>172</v>
      </c>
      <c r="Q181" s="33" t="s">
        <v>172</v>
      </c>
      <c r="R181" s="33" t="s">
        <v>172</v>
      </c>
      <c r="S181" s="31" t="s">
        <v>172</v>
      </c>
      <c r="T181" s="32" t="s">
        <v>172</v>
      </c>
      <c r="U181" s="34" t="s">
        <v>172</v>
      </c>
      <c r="V181" s="34" t="s">
        <v>172</v>
      </c>
      <c r="W181" s="32" t="s">
        <v>172</v>
      </c>
      <c r="X181" s="32" t="s">
        <v>172</v>
      </c>
      <c r="Y181" s="54"/>
      <c r="Z181" s="54"/>
      <c r="AA181" s="32"/>
      <c r="AB181" s="32"/>
      <c r="AC181" s="81"/>
      <c r="AD181" s="81"/>
      <c r="AE181" s="55"/>
      <c r="AF181" s="55"/>
      <c r="AG181" s="35"/>
      <c r="AH181" s="56"/>
      <c r="AI181" s="56"/>
      <c r="AJ181" s="56"/>
      <c r="AK181" s="37"/>
      <c r="AL181" s="37"/>
      <c r="AM181" s="37"/>
      <c r="AN181" s="37"/>
      <c r="AO181" s="38"/>
      <c r="AP181" s="38"/>
      <c r="AQ181" s="38"/>
      <c r="AR181" s="38"/>
      <c r="AS181" s="38"/>
      <c r="AT181" s="38"/>
      <c r="AU181" s="38"/>
      <c r="AV181" s="38"/>
    </row>
    <row r="182" spans="4:48" x14ac:dyDescent="0.25">
      <c r="D182" s="55" t="s">
        <v>172</v>
      </c>
      <c r="E182" s="55" t="s">
        <v>172</v>
      </c>
      <c r="F182" s="31" t="s">
        <v>172</v>
      </c>
      <c r="G182" s="32" t="s">
        <v>172</v>
      </c>
      <c r="H182" s="32" t="s">
        <v>172</v>
      </c>
      <c r="I182" s="32" t="s">
        <v>172</v>
      </c>
      <c r="J182" s="32" t="s">
        <v>172</v>
      </c>
      <c r="K182" s="32" t="s">
        <v>172</v>
      </c>
      <c r="L182" s="32" t="s">
        <v>172</v>
      </c>
      <c r="M182" s="33" t="s">
        <v>172</v>
      </c>
      <c r="N182" s="33" t="s">
        <v>172</v>
      </c>
      <c r="O182" s="32" t="s">
        <v>172</v>
      </c>
      <c r="P182" s="32" t="s">
        <v>172</v>
      </c>
      <c r="Q182" s="33" t="s">
        <v>172</v>
      </c>
      <c r="R182" s="33" t="s">
        <v>172</v>
      </c>
      <c r="S182" s="31" t="s">
        <v>172</v>
      </c>
      <c r="T182" s="32" t="s">
        <v>172</v>
      </c>
      <c r="U182" s="34" t="s">
        <v>172</v>
      </c>
      <c r="V182" s="34" t="s">
        <v>172</v>
      </c>
      <c r="W182" s="32" t="s">
        <v>172</v>
      </c>
      <c r="X182" s="32" t="s">
        <v>172</v>
      </c>
      <c r="AA182" s="32"/>
      <c r="AB182" s="32"/>
      <c r="AC182" s="81"/>
      <c r="AD182" s="81"/>
      <c r="AE182" s="55"/>
      <c r="AF182" s="55"/>
      <c r="AG182" s="35"/>
      <c r="AH182" s="56"/>
      <c r="AI182" s="56"/>
      <c r="AJ182" s="56"/>
      <c r="AK182" s="37"/>
      <c r="AL182" s="37"/>
      <c r="AM182" s="37"/>
      <c r="AN182" s="37"/>
      <c r="AO182" s="38"/>
      <c r="AP182" s="38"/>
      <c r="AQ182" s="38"/>
      <c r="AR182" s="38"/>
      <c r="AS182" s="38"/>
      <c r="AT182" s="38"/>
      <c r="AU182" s="38"/>
      <c r="AV182" s="38"/>
    </row>
    <row r="183" spans="4:48" x14ac:dyDescent="0.25">
      <c r="D183" s="55" t="s">
        <v>172</v>
      </c>
      <c r="E183" s="55" t="s">
        <v>172</v>
      </c>
      <c r="F183" s="31" t="s">
        <v>172</v>
      </c>
      <c r="G183" s="32" t="s">
        <v>172</v>
      </c>
      <c r="H183" s="32" t="s">
        <v>172</v>
      </c>
      <c r="I183" s="32" t="s">
        <v>172</v>
      </c>
      <c r="J183" s="32" t="s">
        <v>172</v>
      </c>
      <c r="K183" s="32" t="s">
        <v>172</v>
      </c>
      <c r="L183" s="32" t="s">
        <v>172</v>
      </c>
      <c r="M183" s="33" t="s">
        <v>172</v>
      </c>
      <c r="N183" s="33" t="s">
        <v>172</v>
      </c>
      <c r="O183" s="32" t="s">
        <v>172</v>
      </c>
      <c r="P183" s="32" t="s">
        <v>172</v>
      </c>
      <c r="Q183" s="33" t="s">
        <v>172</v>
      </c>
      <c r="R183" s="33" t="s">
        <v>172</v>
      </c>
      <c r="S183" s="31" t="s">
        <v>172</v>
      </c>
      <c r="T183" s="32" t="s">
        <v>172</v>
      </c>
      <c r="U183" s="34" t="s">
        <v>172</v>
      </c>
      <c r="V183" s="34" t="s">
        <v>172</v>
      </c>
      <c r="W183" s="32" t="s">
        <v>172</v>
      </c>
      <c r="X183" s="32" t="s">
        <v>172</v>
      </c>
      <c r="AA183" s="32"/>
      <c r="AB183" s="32"/>
      <c r="AC183" s="81"/>
      <c r="AD183" s="81"/>
      <c r="AE183" s="55"/>
      <c r="AF183" s="55"/>
      <c r="AG183" s="35"/>
      <c r="AH183" s="56"/>
      <c r="AI183" s="56"/>
      <c r="AJ183" s="56"/>
      <c r="AK183" s="37"/>
      <c r="AL183" s="37"/>
      <c r="AM183" s="37"/>
      <c r="AN183" s="37"/>
      <c r="AO183" s="38"/>
      <c r="AP183" s="38"/>
      <c r="AQ183" s="38"/>
      <c r="AR183" s="38"/>
      <c r="AS183" s="38"/>
      <c r="AT183" s="38"/>
      <c r="AU183" s="38"/>
      <c r="AV183" s="38"/>
    </row>
    <row r="184" spans="4:48" x14ac:dyDescent="0.25">
      <c r="D184" s="55" t="s">
        <v>172</v>
      </c>
      <c r="E184" s="55" t="s">
        <v>172</v>
      </c>
      <c r="F184" s="31" t="s">
        <v>172</v>
      </c>
      <c r="G184" s="32" t="s">
        <v>172</v>
      </c>
      <c r="H184" s="32" t="s">
        <v>172</v>
      </c>
      <c r="I184" s="32" t="s">
        <v>172</v>
      </c>
      <c r="J184" s="32" t="s">
        <v>172</v>
      </c>
      <c r="K184" s="32" t="s">
        <v>172</v>
      </c>
      <c r="L184" s="32" t="s">
        <v>172</v>
      </c>
      <c r="M184" s="33" t="s">
        <v>172</v>
      </c>
      <c r="N184" s="33" t="s">
        <v>172</v>
      </c>
      <c r="O184" s="32" t="s">
        <v>172</v>
      </c>
      <c r="P184" s="32" t="s">
        <v>172</v>
      </c>
      <c r="Q184" s="33" t="s">
        <v>172</v>
      </c>
      <c r="R184" s="33" t="s">
        <v>172</v>
      </c>
      <c r="S184" s="31" t="s">
        <v>172</v>
      </c>
      <c r="T184" s="32" t="s">
        <v>172</v>
      </c>
      <c r="U184" s="34" t="s">
        <v>172</v>
      </c>
      <c r="V184" s="34" t="s">
        <v>172</v>
      </c>
      <c r="W184" s="32" t="s">
        <v>172</v>
      </c>
      <c r="X184" s="32" t="s">
        <v>172</v>
      </c>
      <c r="AA184" s="32"/>
      <c r="AB184" s="32"/>
      <c r="AC184" s="81"/>
      <c r="AD184" s="81"/>
      <c r="AE184" s="55"/>
      <c r="AF184" s="55"/>
      <c r="AG184" s="35"/>
      <c r="AH184" s="56"/>
      <c r="AI184" s="56"/>
      <c r="AJ184" s="56"/>
      <c r="AK184" s="37"/>
      <c r="AL184" s="37"/>
      <c r="AM184" s="37"/>
      <c r="AN184" s="37"/>
      <c r="AO184" s="38"/>
      <c r="AP184" s="38"/>
      <c r="AQ184" s="38"/>
      <c r="AR184" s="38"/>
      <c r="AS184" s="38"/>
      <c r="AT184" s="38"/>
      <c r="AU184" s="38"/>
      <c r="AV184" s="38"/>
    </row>
  </sheetData>
  <conditionalFormatting sqref="B2">
    <cfRule type="expression" dxfId="18" priority="1" stopIfTrue="1">
      <formula>A1 &gt; 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sheetPr>
  <dimension ref="A1:AY167"/>
  <sheetViews>
    <sheetView workbookViewId="0">
      <pane xSplit="3" ySplit="4" topLeftCell="D5" activePane="bottomRight" state="frozen"/>
      <selection pane="topRight" activeCell="D1" sqref="D1"/>
      <selection pane="bottomLeft" activeCell="A5" sqref="A5"/>
      <selection pane="bottomRight" activeCell="D5" sqref="D5"/>
    </sheetView>
  </sheetViews>
  <sheetFormatPr defaultRowHeight="15" x14ac:dyDescent="0.25"/>
  <cols>
    <col min="3" max="3" width="30.140625" bestFit="1" customWidth="1"/>
    <col min="259" max="259" width="30.140625" bestFit="1" customWidth="1"/>
    <col min="515" max="515" width="30.140625" bestFit="1" customWidth="1"/>
    <col min="771" max="771" width="30.140625" bestFit="1" customWidth="1"/>
    <col min="1027" max="1027" width="30.140625" bestFit="1" customWidth="1"/>
    <col min="1283" max="1283" width="30.140625" bestFit="1" customWidth="1"/>
    <col min="1539" max="1539" width="30.140625" bestFit="1" customWidth="1"/>
    <col min="1795" max="1795" width="30.140625" bestFit="1" customWidth="1"/>
    <col min="2051" max="2051" width="30.140625" bestFit="1" customWidth="1"/>
    <col min="2307" max="2307" width="30.140625" bestFit="1" customWidth="1"/>
    <col min="2563" max="2563" width="30.140625" bestFit="1" customWidth="1"/>
    <col min="2819" max="2819" width="30.140625" bestFit="1" customWidth="1"/>
    <col min="3075" max="3075" width="30.140625" bestFit="1" customWidth="1"/>
    <col min="3331" max="3331" width="30.140625" bestFit="1" customWidth="1"/>
    <col min="3587" max="3587" width="30.140625" bestFit="1" customWidth="1"/>
    <col min="3843" max="3843" width="30.140625" bestFit="1" customWidth="1"/>
    <col min="4099" max="4099" width="30.140625" bestFit="1" customWidth="1"/>
    <col min="4355" max="4355" width="30.140625" bestFit="1" customWidth="1"/>
    <col min="4611" max="4611" width="30.140625" bestFit="1" customWidth="1"/>
    <col min="4867" max="4867" width="30.140625" bestFit="1" customWidth="1"/>
    <col min="5123" max="5123" width="30.140625" bestFit="1" customWidth="1"/>
    <col min="5379" max="5379" width="30.140625" bestFit="1" customWidth="1"/>
    <col min="5635" max="5635" width="30.140625" bestFit="1" customWidth="1"/>
    <col min="5891" max="5891" width="30.140625" bestFit="1" customWidth="1"/>
    <col min="6147" max="6147" width="30.140625" bestFit="1" customWidth="1"/>
    <col min="6403" max="6403" width="30.140625" bestFit="1" customWidth="1"/>
    <col min="6659" max="6659" width="30.140625" bestFit="1" customWidth="1"/>
    <col min="6915" max="6915" width="30.140625" bestFit="1" customWidth="1"/>
    <col min="7171" max="7171" width="30.140625" bestFit="1" customWidth="1"/>
    <col min="7427" max="7427" width="30.140625" bestFit="1" customWidth="1"/>
    <col min="7683" max="7683" width="30.140625" bestFit="1" customWidth="1"/>
    <col min="7939" max="7939" width="30.140625" bestFit="1" customWidth="1"/>
    <col min="8195" max="8195" width="30.140625" bestFit="1" customWidth="1"/>
    <col min="8451" max="8451" width="30.140625" bestFit="1" customWidth="1"/>
    <col min="8707" max="8707" width="30.140625" bestFit="1" customWidth="1"/>
    <col min="8963" max="8963" width="30.140625" bestFit="1" customWidth="1"/>
    <col min="9219" max="9219" width="30.140625" bestFit="1" customWidth="1"/>
    <col min="9475" max="9475" width="30.140625" bestFit="1" customWidth="1"/>
    <col min="9731" max="9731" width="30.140625" bestFit="1" customWidth="1"/>
    <col min="9987" max="9987" width="30.140625" bestFit="1" customWidth="1"/>
    <col min="10243" max="10243" width="30.140625" bestFit="1" customWidth="1"/>
    <col min="10499" max="10499" width="30.140625" bestFit="1" customWidth="1"/>
    <col min="10755" max="10755" width="30.140625" bestFit="1" customWidth="1"/>
    <col min="11011" max="11011" width="30.140625" bestFit="1" customWidth="1"/>
    <col min="11267" max="11267" width="30.140625" bestFit="1" customWidth="1"/>
    <col min="11523" max="11523" width="30.140625" bestFit="1" customWidth="1"/>
    <col min="11779" max="11779" width="30.140625" bestFit="1" customWidth="1"/>
    <col min="12035" max="12035" width="30.140625" bestFit="1" customWidth="1"/>
    <col min="12291" max="12291" width="30.140625" bestFit="1" customWidth="1"/>
    <col min="12547" max="12547" width="30.140625" bestFit="1" customWidth="1"/>
    <col min="12803" max="12803" width="30.140625" bestFit="1" customWidth="1"/>
    <col min="13059" max="13059" width="30.140625" bestFit="1" customWidth="1"/>
    <col min="13315" max="13315" width="30.140625" bestFit="1" customWidth="1"/>
    <col min="13571" max="13571" width="30.140625" bestFit="1" customWidth="1"/>
    <col min="13827" max="13827" width="30.140625" bestFit="1" customWidth="1"/>
    <col min="14083" max="14083" width="30.140625" bestFit="1" customWidth="1"/>
    <col min="14339" max="14339" width="30.140625" bestFit="1" customWidth="1"/>
    <col min="14595" max="14595" width="30.140625" bestFit="1" customWidth="1"/>
    <col min="14851" max="14851" width="30.140625" bestFit="1" customWidth="1"/>
    <col min="15107" max="15107" width="30.140625" bestFit="1" customWidth="1"/>
    <col min="15363" max="15363" width="30.140625" bestFit="1" customWidth="1"/>
    <col min="15619" max="15619" width="30.140625" bestFit="1" customWidth="1"/>
    <col min="15875" max="15875" width="30.140625" bestFit="1" customWidth="1"/>
    <col min="16131" max="16131" width="30.140625" bestFit="1" customWidth="1"/>
  </cols>
  <sheetData>
    <row r="1" spans="1:51" s="84" customFormat="1" ht="15.75" x14ac:dyDescent="0.25">
      <c r="B1" s="44" t="s">
        <v>239</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row>
    <row r="2" spans="1:51" s="84" customFormat="1" x14ac:dyDescent="0.25">
      <c r="A2" s="14" t="s">
        <v>1</v>
      </c>
      <c r="B2" s="15"/>
      <c r="C2" s="85"/>
      <c r="D2" s="86"/>
      <c r="E2" s="86"/>
      <c r="F2" s="86"/>
      <c r="G2" s="86"/>
      <c r="H2" s="86"/>
      <c r="I2" s="86"/>
      <c r="J2" s="86"/>
      <c r="K2" s="86"/>
      <c r="L2" s="86"/>
      <c r="M2" s="86"/>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row>
    <row r="3" spans="1:51" s="84" customFormat="1" ht="15.75" x14ac:dyDescent="0.25">
      <c r="A3" s="17" t="s">
        <v>2</v>
      </c>
      <c r="B3" s="87"/>
      <c r="C3" s="87"/>
      <c r="D3" s="88">
        <v>40817</v>
      </c>
      <c r="E3" s="89">
        <v>40817</v>
      </c>
      <c r="F3" s="90">
        <v>40848</v>
      </c>
      <c r="G3" s="89">
        <v>40848</v>
      </c>
      <c r="H3" s="90">
        <v>40878</v>
      </c>
      <c r="I3" s="89">
        <v>40878</v>
      </c>
      <c r="J3" s="90">
        <v>40909</v>
      </c>
      <c r="K3" s="89">
        <v>40909</v>
      </c>
      <c r="L3" s="90">
        <v>40940</v>
      </c>
      <c r="M3" s="89">
        <v>40940</v>
      </c>
      <c r="N3" s="90">
        <v>40969</v>
      </c>
      <c r="O3" s="89">
        <v>40969</v>
      </c>
      <c r="P3" s="90">
        <v>41000</v>
      </c>
      <c r="Q3" s="89">
        <v>41000</v>
      </c>
      <c r="R3" s="90">
        <v>41030</v>
      </c>
      <c r="S3" s="89">
        <v>41030</v>
      </c>
      <c r="T3" s="90">
        <v>41061</v>
      </c>
      <c r="U3" s="89">
        <v>41061</v>
      </c>
      <c r="V3" s="90">
        <v>41091</v>
      </c>
      <c r="W3" s="89">
        <v>41091</v>
      </c>
      <c r="X3" s="90">
        <v>41122</v>
      </c>
      <c r="Y3" s="89">
        <v>41122</v>
      </c>
      <c r="Z3" s="90">
        <v>41153</v>
      </c>
      <c r="AA3" s="89">
        <v>41153</v>
      </c>
      <c r="AB3" s="90">
        <v>41183</v>
      </c>
      <c r="AC3" s="89">
        <v>41183</v>
      </c>
      <c r="AD3" s="90">
        <v>41214</v>
      </c>
      <c r="AE3" s="89">
        <v>41214</v>
      </c>
      <c r="AF3" s="90">
        <v>41244</v>
      </c>
      <c r="AG3" s="89">
        <v>41244</v>
      </c>
      <c r="AH3" s="90">
        <v>41275</v>
      </c>
      <c r="AI3" s="89">
        <v>41275</v>
      </c>
      <c r="AJ3" s="90">
        <v>41306</v>
      </c>
      <c r="AK3" s="89">
        <v>41306</v>
      </c>
      <c r="AL3" s="90">
        <v>41334</v>
      </c>
      <c r="AM3" s="89">
        <v>41334</v>
      </c>
      <c r="AN3" s="90">
        <v>41365</v>
      </c>
      <c r="AO3" s="89">
        <v>41365</v>
      </c>
      <c r="AP3" s="90">
        <v>41395</v>
      </c>
      <c r="AQ3" s="89">
        <v>41395</v>
      </c>
      <c r="AR3" s="90">
        <v>41426</v>
      </c>
      <c r="AS3" s="89">
        <v>41426</v>
      </c>
      <c r="AT3" s="90">
        <v>41456</v>
      </c>
      <c r="AU3" s="89">
        <v>41456</v>
      </c>
      <c r="AV3" s="90">
        <v>41487</v>
      </c>
      <c r="AW3" s="89">
        <v>41487</v>
      </c>
      <c r="AX3" s="90">
        <v>41518</v>
      </c>
      <c r="AY3" s="89">
        <v>41518</v>
      </c>
    </row>
    <row r="4" spans="1:51" s="84" customFormat="1" x14ac:dyDescent="0.25">
      <c r="A4" s="17"/>
      <c r="B4" s="18" t="s">
        <v>3</v>
      </c>
      <c r="C4" s="91" t="s">
        <v>4</v>
      </c>
      <c r="D4" s="92" t="s">
        <v>240</v>
      </c>
      <c r="E4" s="93" t="s">
        <v>241</v>
      </c>
      <c r="F4" s="94" t="s">
        <v>240</v>
      </c>
      <c r="G4" s="93" t="s">
        <v>241</v>
      </c>
      <c r="H4" s="94" t="s">
        <v>240</v>
      </c>
      <c r="I4" s="93" t="s">
        <v>241</v>
      </c>
      <c r="J4" s="94" t="s">
        <v>240</v>
      </c>
      <c r="K4" s="93" t="s">
        <v>241</v>
      </c>
      <c r="L4" s="94" t="s">
        <v>240</v>
      </c>
      <c r="M4" s="93" t="s">
        <v>241</v>
      </c>
      <c r="N4" s="94" t="s">
        <v>240</v>
      </c>
      <c r="O4" s="93" t="s">
        <v>241</v>
      </c>
      <c r="P4" s="94" t="s">
        <v>240</v>
      </c>
      <c r="Q4" s="93" t="s">
        <v>241</v>
      </c>
      <c r="R4" s="94" t="s">
        <v>240</v>
      </c>
      <c r="S4" s="93" t="s">
        <v>241</v>
      </c>
      <c r="T4" s="94" t="s">
        <v>240</v>
      </c>
      <c r="U4" s="93" t="s">
        <v>241</v>
      </c>
      <c r="V4" s="94" t="s">
        <v>240</v>
      </c>
      <c r="W4" s="93" t="s">
        <v>241</v>
      </c>
      <c r="X4" s="94" t="s">
        <v>240</v>
      </c>
      <c r="Y4" s="93" t="s">
        <v>241</v>
      </c>
      <c r="Z4" s="94" t="s">
        <v>240</v>
      </c>
      <c r="AA4" s="93" t="s">
        <v>241</v>
      </c>
      <c r="AB4" s="94" t="s">
        <v>240</v>
      </c>
      <c r="AC4" s="93" t="s">
        <v>241</v>
      </c>
      <c r="AD4" s="94" t="s">
        <v>240</v>
      </c>
      <c r="AE4" s="93" t="s">
        <v>241</v>
      </c>
      <c r="AF4" s="94" t="s">
        <v>240</v>
      </c>
      <c r="AG4" s="93" t="s">
        <v>241</v>
      </c>
      <c r="AH4" s="94" t="s">
        <v>240</v>
      </c>
      <c r="AI4" s="93" t="s">
        <v>241</v>
      </c>
      <c r="AJ4" s="94" t="s">
        <v>240</v>
      </c>
      <c r="AK4" s="93" t="s">
        <v>241</v>
      </c>
      <c r="AL4" s="94" t="s">
        <v>240</v>
      </c>
      <c r="AM4" s="93" t="s">
        <v>241</v>
      </c>
      <c r="AN4" s="94" t="s">
        <v>240</v>
      </c>
      <c r="AO4" s="93" t="s">
        <v>241</v>
      </c>
      <c r="AP4" s="94" t="s">
        <v>240</v>
      </c>
      <c r="AQ4" s="93" t="s">
        <v>241</v>
      </c>
      <c r="AR4" s="94" t="s">
        <v>240</v>
      </c>
      <c r="AS4" s="93" t="s">
        <v>241</v>
      </c>
      <c r="AT4" s="94" t="s">
        <v>240</v>
      </c>
      <c r="AU4" s="93" t="s">
        <v>241</v>
      </c>
      <c r="AV4" s="94" t="s">
        <v>240</v>
      </c>
      <c r="AW4" s="93" t="s">
        <v>241</v>
      </c>
      <c r="AX4" s="94" t="s">
        <v>240</v>
      </c>
      <c r="AY4" s="93" t="s">
        <v>241</v>
      </c>
    </row>
    <row r="5" spans="1:51" x14ac:dyDescent="0.25">
      <c r="B5" s="95">
        <v>10005</v>
      </c>
      <c r="C5" s="96" t="s">
        <v>38</v>
      </c>
      <c r="D5" s="97">
        <v>4.5443925014000115</v>
      </c>
      <c r="E5" s="98">
        <v>23.327942597800018</v>
      </c>
      <c r="F5" s="97">
        <v>23.350521572099979</v>
      </c>
      <c r="G5" s="98">
        <v>42.470483791600003</v>
      </c>
      <c r="H5" s="97">
        <v>49.389847246700015</v>
      </c>
      <c r="I5" s="98">
        <v>62.566557635099997</v>
      </c>
      <c r="J5" s="97">
        <v>68.197079218199974</v>
      </c>
      <c r="K5" s="98">
        <v>67.691818948799977</v>
      </c>
      <c r="L5" s="97">
        <v>67.127666873500004</v>
      </c>
      <c r="M5" s="98">
        <v>51.781368918299989</v>
      </c>
      <c r="N5" s="97">
        <v>60.17865619829999</v>
      </c>
      <c r="O5" s="98">
        <v>42.456485068299997</v>
      </c>
      <c r="P5" s="97">
        <v>84.678302584499988</v>
      </c>
      <c r="Q5" s="98">
        <v>59.094264705100031</v>
      </c>
      <c r="R5" s="97">
        <v>-103.84017493229999</v>
      </c>
      <c r="S5" s="98">
        <v>-34.537195504899984</v>
      </c>
      <c r="T5" s="97">
        <v>-79.927064338500031</v>
      </c>
      <c r="U5" s="98">
        <v>-28.948730034899995</v>
      </c>
      <c r="V5" s="97">
        <v>-127.11970011440002</v>
      </c>
      <c r="W5" s="98">
        <v>-24.376257705200018</v>
      </c>
      <c r="X5" s="97">
        <v>-66.624805268499983</v>
      </c>
      <c r="Y5" s="98">
        <v>-15.885029947299998</v>
      </c>
      <c r="Z5" s="97">
        <v>-55.976374570499985</v>
      </c>
      <c r="AA5" s="98">
        <v>-13.393349379699984</v>
      </c>
      <c r="AB5" s="97">
        <v>8.7803925014000015</v>
      </c>
      <c r="AC5" s="98">
        <v>26.105942597800009</v>
      </c>
      <c r="AD5" s="97">
        <v>27.436521572099991</v>
      </c>
      <c r="AE5" s="98">
        <v>45.3984837916</v>
      </c>
      <c r="AF5" s="97">
        <v>53.453847246700036</v>
      </c>
      <c r="AG5" s="98">
        <v>65.517557635100019</v>
      </c>
      <c r="AH5" s="97">
        <v>72.256079218199943</v>
      </c>
      <c r="AI5" s="98">
        <v>70.646818948799989</v>
      </c>
      <c r="AJ5" s="97">
        <v>80.239609843099998</v>
      </c>
      <c r="AK5" s="98">
        <v>59.022840403099991</v>
      </c>
      <c r="AL5" s="97">
        <v>64.399656198299994</v>
      </c>
      <c r="AM5" s="98">
        <v>45.248485068299999</v>
      </c>
      <c r="AN5" s="97">
        <v>88.8533025845</v>
      </c>
      <c r="AO5" s="98">
        <v>61.934264705100006</v>
      </c>
      <c r="AP5" s="97">
        <v>-99.79717493230001</v>
      </c>
      <c r="AQ5" s="98">
        <v>-31.56619550489998</v>
      </c>
      <c r="AR5" s="97">
        <v>-75.634064338500025</v>
      </c>
      <c r="AS5" s="98">
        <v>-26.227730034899992</v>
      </c>
      <c r="AT5" s="97">
        <v>-122.97770011440002</v>
      </c>
      <c r="AU5" s="98">
        <v>-21.504257705200018</v>
      </c>
      <c r="AV5" s="97">
        <v>-62.3068052685</v>
      </c>
      <c r="AW5" s="98">
        <v>-13.190029947300005</v>
      </c>
      <c r="AX5" s="97">
        <v>-51.825374570499974</v>
      </c>
      <c r="AY5" s="98">
        <v>-10.529349379699966</v>
      </c>
    </row>
    <row r="6" spans="1:51" x14ac:dyDescent="0.25">
      <c r="B6" s="95">
        <v>10015</v>
      </c>
      <c r="C6" s="96" t="s">
        <v>39</v>
      </c>
      <c r="D6" s="97">
        <v>-75.997760075999992</v>
      </c>
      <c r="E6" s="98">
        <v>-21.919682451999975</v>
      </c>
      <c r="F6" s="97">
        <v>-199.92627891400002</v>
      </c>
      <c r="G6" s="98">
        <v>-111.91283154399999</v>
      </c>
      <c r="H6" s="97">
        <v>-190.13676267799997</v>
      </c>
      <c r="I6" s="98">
        <v>-111.65747233400002</v>
      </c>
      <c r="J6" s="97">
        <v>-183.012758988</v>
      </c>
      <c r="K6" s="98">
        <v>-123.445405792</v>
      </c>
      <c r="L6" s="97">
        <v>-149.48519098999998</v>
      </c>
      <c r="M6" s="98">
        <v>-93.776793422000011</v>
      </c>
      <c r="N6" s="97">
        <v>-134.61138862199999</v>
      </c>
      <c r="O6" s="98">
        <v>-90.029884421999967</v>
      </c>
      <c r="P6" s="97">
        <v>-28.823136730000016</v>
      </c>
      <c r="Q6" s="98">
        <v>-26.321356133999984</v>
      </c>
      <c r="R6" s="97">
        <v>-110.537065818</v>
      </c>
      <c r="S6" s="98">
        <v>-6.4784447339999645</v>
      </c>
      <c r="T6" s="97">
        <v>46.158589090000021</v>
      </c>
      <c r="U6" s="98">
        <v>112.48521546599997</v>
      </c>
      <c r="V6" s="97">
        <v>244.75048049600002</v>
      </c>
      <c r="W6" s="98">
        <v>306.34071256799996</v>
      </c>
      <c r="X6" s="97">
        <v>283.34902528999999</v>
      </c>
      <c r="Y6" s="98">
        <v>304.55809928199994</v>
      </c>
      <c r="Z6" s="97">
        <v>94.033515969999996</v>
      </c>
      <c r="AA6" s="98">
        <v>198.167899898</v>
      </c>
      <c r="AB6" s="97">
        <v>-75.513254171600039</v>
      </c>
      <c r="AC6" s="98">
        <v>-21.44011427320001</v>
      </c>
      <c r="AD6" s="97">
        <v>-200.38941833740003</v>
      </c>
      <c r="AE6" s="98">
        <v>-112.07700217040004</v>
      </c>
      <c r="AF6" s="97">
        <v>-190.50746630980001</v>
      </c>
      <c r="AG6" s="98">
        <v>-111.81456505940001</v>
      </c>
      <c r="AH6" s="97">
        <v>-183.33723403080003</v>
      </c>
      <c r="AI6" s="98">
        <v>-123.68596486720001</v>
      </c>
      <c r="AJ6" s="97">
        <v>-140.00630141139999</v>
      </c>
      <c r="AK6" s="98">
        <v>-89.062590051400036</v>
      </c>
      <c r="AL6" s="97">
        <v>-134.69720952020003</v>
      </c>
      <c r="AM6" s="98">
        <v>-90.111755300200002</v>
      </c>
      <c r="AN6" s="97">
        <v>-28.161042143000032</v>
      </c>
      <c r="AO6" s="98">
        <v>-25.946181639399995</v>
      </c>
      <c r="AP6" s="97">
        <v>-109.8678470838</v>
      </c>
      <c r="AQ6" s="98">
        <v>-5.4820658993999984</v>
      </c>
      <c r="AR6" s="97">
        <v>48.083901418999972</v>
      </c>
      <c r="AS6" s="98">
        <v>114.39478792059998</v>
      </c>
      <c r="AT6" s="97">
        <v>248.70600659359997</v>
      </c>
      <c r="AU6" s="98">
        <v>310.05813500879998</v>
      </c>
      <c r="AV6" s="97">
        <v>287.44719683900001</v>
      </c>
      <c r="AW6" s="98">
        <v>308.2112283262</v>
      </c>
      <c r="AX6" s="97">
        <v>96.238418426999942</v>
      </c>
      <c r="AY6" s="98">
        <v>200.84597561180001</v>
      </c>
    </row>
    <row r="7" spans="1:51" x14ac:dyDescent="0.25">
      <c r="B7" s="95">
        <v>10024</v>
      </c>
      <c r="C7" s="96" t="s">
        <v>40</v>
      </c>
      <c r="D7" s="97">
        <v>-8968.56517460131</v>
      </c>
      <c r="E7" s="98">
        <v>1910.5299418285322</v>
      </c>
      <c r="F7" s="97">
        <v>-15203.941001564988</v>
      </c>
      <c r="G7" s="98">
        <v>-3535.8575768360461</v>
      </c>
      <c r="H7" s="97">
        <v>-7963.4288043051129</v>
      </c>
      <c r="I7" s="98">
        <v>1420.0418105961071</v>
      </c>
      <c r="J7" s="97">
        <v>-5510.7157184741081</v>
      </c>
      <c r="K7" s="98">
        <v>4638.0034223186231</v>
      </c>
      <c r="L7" s="97">
        <v>-6805.2129230376086</v>
      </c>
      <c r="M7" s="98">
        <v>-656.85319417173741</v>
      </c>
      <c r="N7" s="97">
        <v>-5237.6292259905022</v>
      </c>
      <c r="O7" s="98">
        <v>-991.71748691437824</v>
      </c>
      <c r="P7" s="97">
        <v>4166.6780137698333</v>
      </c>
      <c r="Q7" s="98">
        <v>7258.0207807471161</v>
      </c>
      <c r="R7" s="97">
        <v>-17818.981299566403</v>
      </c>
      <c r="S7" s="98">
        <v>-3629.2895492297757</v>
      </c>
      <c r="T7" s="97">
        <v>-2709.8034184795251</v>
      </c>
      <c r="U7" s="98">
        <v>6624.0149971179853</v>
      </c>
      <c r="V7" s="97">
        <v>3104.1898787874816</v>
      </c>
      <c r="W7" s="98">
        <v>23081.903675951951</v>
      </c>
      <c r="X7" s="97">
        <v>9687.7462927994929</v>
      </c>
      <c r="Y7" s="98">
        <v>15999.820462715237</v>
      </c>
      <c r="Z7" s="97">
        <v>-10286.698060481449</v>
      </c>
      <c r="AA7" s="98">
        <v>3361.3547679164403</v>
      </c>
      <c r="AB7" s="97">
        <v>-7322.2760182462007</v>
      </c>
      <c r="AC7" s="98">
        <v>1091.3022222387408</v>
      </c>
      <c r="AD7" s="97">
        <v>-14869.626682911621</v>
      </c>
      <c r="AE7" s="98">
        <v>-3154.1804421833658</v>
      </c>
      <c r="AF7" s="97">
        <v>-8992.5554048289414</v>
      </c>
      <c r="AG7" s="98">
        <v>3519.7844267145301</v>
      </c>
      <c r="AH7" s="97">
        <v>-3204.8149875042945</v>
      </c>
      <c r="AI7" s="98">
        <v>3574.4365277586621</v>
      </c>
      <c r="AJ7" s="97">
        <v>-4958.4191657565025</v>
      </c>
      <c r="AK7" s="98">
        <v>721.77804126487172</v>
      </c>
      <c r="AL7" s="97">
        <v>-6055.4124152303775</v>
      </c>
      <c r="AM7" s="98">
        <v>705.76273754639988</v>
      </c>
      <c r="AN7" s="97">
        <v>6214.3268086993994</v>
      </c>
      <c r="AO7" s="98">
        <v>6376.8035113299156</v>
      </c>
      <c r="AP7" s="97">
        <v>-17421.230444915062</v>
      </c>
      <c r="AQ7" s="98">
        <v>-3179.3235159809992</v>
      </c>
      <c r="AR7" s="97">
        <v>-3827.6802841774042</v>
      </c>
      <c r="AS7" s="98">
        <v>9102.5874035390734</v>
      </c>
      <c r="AT7" s="97">
        <v>6474.0254929247894</v>
      </c>
      <c r="AU7" s="98">
        <v>21809.981527725333</v>
      </c>
      <c r="AV7" s="97">
        <v>10712.364782990851</v>
      </c>
      <c r="AW7" s="98">
        <v>16857.63301051388</v>
      </c>
      <c r="AX7" s="97">
        <v>-9893.7994327383713</v>
      </c>
      <c r="AY7" s="98">
        <v>3866.906902314051</v>
      </c>
    </row>
    <row r="8" spans="1:51" x14ac:dyDescent="0.25">
      <c r="B8" s="95">
        <v>10025</v>
      </c>
      <c r="C8" s="96" t="s">
        <v>41</v>
      </c>
      <c r="D8" s="97">
        <v>-1862.4144372286974</v>
      </c>
      <c r="E8" s="98">
        <v>2577.9391160951036</v>
      </c>
      <c r="F8" s="97">
        <v>-8900.2787636530484</v>
      </c>
      <c r="G8" s="98">
        <v>-2200.6954720278009</v>
      </c>
      <c r="H8" s="97">
        <v>-4623.3226970323449</v>
      </c>
      <c r="I8" s="98">
        <v>40.409029305446893</v>
      </c>
      <c r="J8" s="97">
        <v>-6179.0921813230998</v>
      </c>
      <c r="K8" s="98">
        <v>-354.68774085040059</v>
      </c>
      <c r="L8" s="97">
        <v>-5985.4495332817423</v>
      </c>
      <c r="M8" s="98">
        <v>-1665.6144356001496</v>
      </c>
      <c r="N8" s="97">
        <v>-5295.2267648401466</v>
      </c>
      <c r="O8" s="98">
        <v>-3123.5369541751479</v>
      </c>
      <c r="P8" s="97">
        <v>5242.3007628927517</v>
      </c>
      <c r="Q8" s="98">
        <v>4129.5674868704518</v>
      </c>
      <c r="R8" s="97">
        <v>-10762.562381612846</v>
      </c>
      <c r="S8" s="98">
        <v>-2834.9951863245478</v>
      </c>
      <c r="T8" s="97">
        <v>-181.53309243574768</v>
      </c>
      <c r="U8" s="98">
        <v>2566.6155240404514</v>
      </c>
      <c r="V8" s="97">
        <v>843.54679854520509</v>
      </c>
      <c r="W8" s="98">
        <v>10628.4987100566</v>
      </c>
      <c r="X8" s="97">
        <v>8701.9525491292552</v>
      </c>
      <c r="Y8" s="98">
        <v>8708.5409599446466</v>
      </c>
      <c r="Z8" s="97">
        <v>1802.1855533202543</v>
      </c>
      <c r="AA8" s="98">
        <v>5547.0397560088495</v>
      </c>
      <c r="AB8" s="97">
        <v>-2026.8954372286971</v>
      </c>
      <c r="AC8" s="98">
        <v>2469.6501160951029</v>
      </c>
      <c r="AD8" s="97">
        <v>-9056.8247636530505</v>
      </c>
      <c r="AE8" s="98">
        <v>-2343.397472027802</v>
      </c>
      <c r="AF8" s="97">
        <v>-4740.5236970323458</v>
      </c>
      <c r="AG8" s="98">
        <v>-134.36297069455031</v>
      </c>
      <c r="AH8" s="97">
        <v>-6350.382181323097</v>
      </c>
      <c r="AI8" s="98">
        <v>-465.7687408503989</v>
      </c>
      <c r="AJ8" s="97">
        <v>-5074.3881249585465</v>
      </c>
      <c r="AK8" s="98">
        <v>-1264.3522314385482</v>
      </c>
      <c r="AL8" s="97">
        <v>-5492.929764840148</v>
      </c>
      <c r="AM8" s="98">
        <v>-3341.9189541751457</v>
      </c>
      <c r="AN8" s="97">
        <v>5115.7767628927504</v>
      </c>
      <c r="AO8" s="98">
        <v>4038.4314868704532</v>
      </c>
      <c r="AP8" s="97">
        <v>-10847.679381612848</v>
      </c>
      <c r="AQ8" s="98">
        <v>-2928.8471863245468</v>
      </c>
      <c r="AR8" s="97">
        <v>-138.71809243575262</v>
      </c>
      <c r="AS8" s="98">
        <v>2485.8385240404496</v>
      </c>
      <c r="AT8" s="97">
        <v>930.5687985452023</v>
      </c>
      <c r="AU8" s="98">
        <v>10690.702710056601</v>
      </c>
      <c r="AV8" s="97">
        <v>8801.6715491292525</v>
      </c>
      <c r="AW8" s="98">
        <v>8714.7419599446475</v>
      </c>
      <c r="AX8" s="97">
        <v>1816.3285533202506</v>
      </c>
      <c r="AY8" s="98">
        <v>5480.0367560088525</v>
      </c>
    </row>
    <row r="9" spans="1:51" x14ac:dyDescent="0.25">
      <c r="B9" s="95">
        <v>10027</v>
      </c>
      <c r="C9" s="96" t="s">
        <v>42</v>
      </c>
      <c r="D9" s="97">
        <v>-3551.8035414348014</v>
      </c>
      <c r="E9" s="98">
        <v>374.0339583404002</v>
      </c>
      <c r="F9" s="97">
        <v>-16909.210319392201</v>
      </c>
      <c r="G9" s="98">
        <v>-8916.0369729911999</v>
      </c>
      <c r="H9" s="97">
        <v>-13965.747577189397</v>
      </c>
      <c r="I9" s="98">
        <v>-6851.0211109581996</v>
      </c>
      <c r="J9" s="97">
        <v>-14372.254088052399</v>
      </c>
      <c r="K9" s="98">
        <v>-8574.4507512416003</v>
      </c>
      <c r="L9" s="97">
        <v>-12478.522230426996</v>
      </c>
      <c r="M9" s="98">
        <v>-7047.9628003406015</v>
      </c>
      <c r="N9" s="97">
        <v>-11612.063221300601</v>
      </c>
      <c r="O9" s="98">
        <v>-7400.079444640598</v>
      </c>
      <c r="P9" s="97">
        <v>4401.8158244709994</v>
      </c>
      <c r="Q9" s="98">
        <v>3150.1064933018006</v>
      </c>
      <c r="R9" s="97">
        <v>-3528.3167433113995</v>
      </c>
      <c r="S9" s="98">
        <v>2355.1886785218012</v>
      </c>
      <c r="T9" s="97">
        <v>12696.909914557004</v>
      </c>
      <c r="U9" s="98">
        <v>12662.433173981801</v>
      </c>
      <c r="V9" s="97">
        <v>12933.123240100802</v>
      </c>
      <c r="W9" s="98">
        <v>19062.431929586401</v>
      </c>
      <c r="X9" s="97">
        <v>16213.120654817001</v>
      </c>
      <c r="Y9" s="98">
        <v>15877.1298999186</v>
      </c>
      <c r="Z9" s="97">
        <v>7249.6181151809978</v>
      </c>
      <c r="AA9" s="98">
        <v>9612.4432024954021</v>
      </c>
      <c r="AB9" s="97">
        <v>-4184.8133350632015</v>
      </c>
      <c r="AC9" s="98">
        <v>-29.933837986396611</v>
      </c>
      <c r="AD9" s="97">
        <v>-17651.834612754799</v>
      </c>
      <c r="AE9" s="98">
        <v>-9448.5452840208018</v>
      </c>
      <c r="AF9" s="97">
        <v>-14663.154926779596</v>
      </c>
      <c r="AG9" s="98">
        <v>-7392.8929085988002</v>
      </c>
      <c r="AH9" s="97">
        <v>-15110.371375421601</v>
      </c>
      <c r="AI9" s="98">
        <v>-9105.9643239744</v>
      </c>
      <c r="AJ9" s="97">
        <v>-12140.378379702797</v>
      </c>
      <c r="AK9" s="98">
        <v>-7012.8286449827992</v>
      </c>
      <c r="AL9" s="97">
        <v>-12297.8784608804</v>
      </c>
      <c r="AM9" s="98">
        <v>-7927.130128440398</v>
      </c>
      <c r="AN9" s="97">
        <v>3895.8961601139963</v>
      </c>
      <c r="AO9" s="98">
        <v>2793.161922241201</v>
      </c>
      <c r="AP9" s="97">
        <v>-4153.568529127595</v>
      </c>
      <c r="AQ9" s="98">
        <v>1933.9571617212023</v>
      </c>
      <c r="AR9" s="97">
        <v>12296.506177637995</v>
      </c>
      <c r="AS9" s="98">
        <v>12371.861613361201</v>
      </c>
      <c r="AT9" s="97">
        <v>12500.207282307201</v>
      </c>
      <c r="AU9" s="98">
        <v>18855.872014977598</v>
      </c>
      <c r="AV9" s="97">
        <v>15815.890232477999</v>
      </c>
      <c r="AW9" s="98">
        <v>15648.956193692398</v>
      </c>
      <c r="AX9" s="97">
        <v>6805.7479252540033</v>
      </c>
      <c r="AY9" s="98">
        <v>9275.6270837836</v>
      </c>
    </row>
    <row r="10" spans="1:51" x14ac:dyDescent="0.25">
      <c r="B10" s="95">
        <v>10029</v>
      </c>
      <c r="C10" s="96" t="s">
        <v>43</v>
      </c>
      <c r="D10" s="97">
        <v>688.25501046709996</v>
      </c>
      <c r="E10" s="98">
        <v>-221.1017512982994</v>
      </c>
      <c r="F10" s="97">
        <v>2.8848694306489051</v>
      </c>
      <c r="G10" s="98">
        <v>-465.39327460259938</v>
      </c>
      <c r="H10" s="97">
        <v>611.6335018275513</v>
      </c>
      <c r="I10" s="98">
        <v>350.22968820015012</v>
      </c>
      <c r="J10" s="97">
        <v>1287.199308622301</v>
      </c>
      <c r="K10" s="98">
        <v>-140.40391929680027</v>
      </c>
      <c r="L10" s="97">
        <v>1781.6736890977518</v>
      </c>
      <c r="M10" s="98">
        <v>411.73568704494937</v>
      </c>
      <c r="N10" s="97">
        <v>1705.7795359649517</v>
      </c>
      <c r="O10" s="98">
        <v>458.77552001995082</v>
      </c>
      <c r="P10" s="97">
        <v>3049.3668761392501</v>
      </c>
      <c r="Q10" s="98">
        <v>804.99828455514989</v>
      </c>
      <c r="R10" s="97">
        <v>-2383.4853382159499</v>
      </c>
      <c r="S10" s="98">
        <v>-1925.749788009849</v>
      </c>
      <c r="T10" s="97">
        <v>-1387.3044924202504</v>
      </c>
      <c r="U10" s="98">
        <v>-856.97601405485011</v>
      </c>
      <c r="V10" s="97">
        <v>-2386.566760311599</v>
      </c>
      <c r="W10" s="98">
        <v>-998.88301042779995</v>
      </c>
      <c r="X10" s="97">
        <v>-589.23736806524903</v>
      </c>
      <c r="Y10" s="98">
        <v>-293.47170161345048</v>
      </c>
      <c r="Z10" s="97">
        <v>-354.60209196824962</v>
      </c>
      <c r="AA10" s="98">
        <v>-732.59133045204862</v>
      </c>
      <c r="AB10" s="97">
        <v>-1942.6794980621999</v>
      </c>
      <c r="AC10" s="98">
        <v>-2077.0463710593995</v>
      </c>
      <c r="AD10" s="97">
        <v>-2721.1913409533008</v>
      </c>
      <c r="AE10" s="98">
        <v>-2188.5775640268002</v>
      </c>
      <c r="AF10" s="97">
        <v>-1563.1267561390996</v>
      </c>
      <c r="AG10" s="98">
        <v>-2091.9406692523003</v>
      </c>
      <c r="AH10" s="97">
        <v>-1350.0029039086003</v>
      </c>
      <c r="AI10" s="98">
        <v>-2156.3759635823994</v>
      </c>
      <c r="AJ10" s="97">
        <v>-293.75389163630007</v>
      </c>
      <c r="AK10" s="98">
        <v>-1225.3389065163001</v>
      </c>
      <c r="AL10" s="97">
        <v>-871.58118084590114</v>
      </c>
      <c r="AM10" s="98">
        <v>-1626.4187813559001</v>
      </c>
      <c r="AN10" s="97">
        <v>437.16775678150043</v>
      </c>
      <c r="AO10" s="98">
        <v>-1046.4763583622989</v>
      </c>
      <c r="AP10" s="97">
        <v>-5295.2629889720993</v>
      </c>
      <c r="AQ10" s="98">
        <v>-3795.6954440322993</v>
      </c>
      <c r="AR10" s="97">
        <v>-3689.3764081395002</v>
      </c>
      <c r="AS10" s="98">
        <v>-3131.4982563422991</v>
      </c>
      <c r="AT10" s="97">
        <v>-5106.4288054888002</v>
      </c>
      <c r="AU10" s="98">
        <v>-3025.0835172403999</v>
      </c>
      <c r="AV10" s="97">
        <v>-3329.8351932494988</v>
      </c>
      <c r="AW10" s="98">
        <v>-2247.7887643771001</v>
      </c>
      <c r="AX10" s="97">
        <v>-2793.0226564034992</v>
      </c>
      <c r="AY10" s="98">
        <v>-2838.1347194518999</v>
      </c>
    </row>
    <row r="11" spans="1:51" x14ac:dyDescent="0.25">
      <c r="B11" s="95">
        <v>10044</v>
      </c>
      <c r="C11" s="96" t="s">
        <v>44</v>
      </c>
      <c r="D11" s="97">
        <v>484.94456978699964</v>
      </c>
      <c r="E11" s="98">
        <v>8.3444215490007991</v>
      </c>
      <c r="F11" s="97">
        <v>74.255182780498217</v>
      </c>
      <c r="G11" s="98">
        <v>-139.85846472200137</v>
      </c>
      <c r="H11" s="97">
        <v>1658.3297190734993</v>
      </c>
      <c r="I11" s="98">
        <v>712.77289069549897</v>
      </c>
      <c r="J11" s="97">
        <v>1312.0831307309982</v>
      </c>
      <c r="K11" s="98">
        <v>253.11682850399939</v>
      </c>
      <c r="L11" s="97">
        <v>1488.5470765675</v>
      </c>
      <c r="M11" s="98">
        <v>195.46741975149962</v>
      </c>
      <c r="N11" s="97">
        <v>1441.0457121514992</v>
      </c>
      <c r="O11" s="98">
        <v>-124.36201949849965</v>
      </c>
      <c r="P11" s="97">
        <v>2624.3379523224985</v>
      </c>
      <c r="Q11" s="98">
        <v>604.25419004549985</v>
      </c>
      <c r="R11" s="97">
        <v>-3440.4427226215012</v>
      </c>
      <c r="S11" s="98">
        <v>-2285.6612030044998</v>
      </c>
      <c r="T11" s="97">
        <v>-1556.600881892502</v>
      </c>
      <c r="U11" s="98">
        <v>-1083.9424316545001</v>
      </c>
      <c r="V11" s="97">
        <v>-2292.9426954520004</v>
      </c>
      <c r="W11" s="98">
        <v>-257.3711555660002</v>
      </c>
      <c r="X11" s="97">
        <v>8.8525774574991374</v>
      </c>
      <c r="Y11" s="98">
        <v>130.18692430349893</v>
      </c>
      <c r="Z11" s="97">
        <v>-259.60563945250033</v>
      </c>
      <c r="AA11" s="98">
        <v>-331.31232133849971</v>
      </c>
      <c r="AB11" s="97">
        <v>564.72036997440046</v>
      </c>
      <c r="AC11" s="98">
        <v>50.89725106879996</v>
      </c>
      <c r="AD11" s="97">
        <v>148.48549768159864</v>
      </c>
      <c r="AE11" s="98">
        <v>-95.289415046400791</v>
      </c>
      <c r="AF11" s="97">
        <v>1732.8677382032001</v>
      </c>
      <c r="AG11" s="98">
        <v>757.07660252959977</v>
      </c>
      <c r="AH11" s="97">
        <v>1386.4750928672001</v>
      </c>
      <c r="AI11" s="98">
        <v>297.48307636479967</v>
      </c>
      <c r="AJ11" s="97">
        <v>1897.3310192976014</v>
      </c>
      <c r="AK11" s="98">
        <v>403.39108905759986</v>
      </c>
      <c r="AL11" s="97">
        <v>1520.8592345167999</v>
      </c>
      <c r="AM11" s="98">
        <v>-82.285421963199951</v>
      </c>
      <c r="AN11" s="97">
        <v>2706.2537563119986</v>
      </c>
      <c r="AO11" s="98">
        <v>647.76117324960069</v>
      </c>
      <c r="AP11" s="97">
        <v>-3367.0593633807985</v>
      </c>
      <c r="AQ11" s="98">
        <v>-2243.4754829103995</v>
      </c>
      <c r="AR11" s="97">
        <v>-1478.5927270960001</v>
      </c>
      <c r="AS11" s="98">
        <v>-1042.8490657903994</v>
      </c>
      <c r="AT11" s="97">
        <v>-2219.2297236224003</v>
      </c>
      <c r="AU11" s="98">
        <v>-213.2395648192005</v>
      </c>
      <c r="AV11" s="97">
        <v>87.412035624000055</v>
      </c>
      <c r="AW11" s="98">
        <v>172.54202117919976</v>
      </c>
      <c r="AX11" s="97">
        <v>-181.93696856799943</v>
      </c>
      <c r="AY11" s="98">
        <v>-287.67667777119914</v>
      </c>
    </row>
    <row r="12" spans="1:51" x14ac:dyDescent="0.25">
      <c r="B12" s="95">
        <v>10046</v>
      </c>
      <c r="C12" s="96" t="s">
        <v>45</v>
      </c>
      <c r="D12" s="97">
        <v>-3860.4796734242009</v>
      </c>
      <c r="E12" s="98">
        <v>-296.86218563339935</v>
      </c>
      <c r="F12" s="97">
        <v>-5535.389304596305</v>
      </c>
      <c r="G12" s="98">
        <v>-1001.8561158548036</v>
      </c>
      <c r="H12" s="97">
        <v>8252.9750414998998</v>
      </c>
      <c r="I12" s="98">
        <v>7409.932470814696</v>
      </c>
      <c r="J12" s="97">
        <v>954.04555538539717</v>
      </c>
      <c r="K12" s="98">
        <v>4333.0576225135992</v>
      </c>
      <c r="L12" s="97">
        <v>2899.8649235794983</v>
      </c>
      <c r="M12" s="98">
        <v>3099.0653480050969</v>
      </c>
      <c r="N12" s="97">
        <v>3536.898702165101</v>
      </c>
      <c r="O12" s="98">
        <v>1455.4827795551028</v>
      </c>
      <c r="P12" s="97">
        <v>6211.720445646497</v>
      </c>
      <c r="Q12" s="98">
        <v>3563.2139536046998</v>
      </c>
      <c r="R12" s="97">
        <v>-14287.202170763099</v>
      </c>
      <c r="S12" s="98">
        <v>-5096.5842777652979</v>
      </c>
      <c r="T12" s="97">
        <v>-8553.6701291845056</v>
      </c>
      <c r="U12" s="98">
        <v>-3294.5695901752988</v>
      </c>
      <c r="V12" s="97">
        <v>-9739.7169473367976</v>
      </c>
      <c r="W12" s="98">
        <v>2248.4766036756009</v>
      </c>
      <c r="X12" s="97">
        <v>-876.55190239449439</v>
      </c>
      <c r="Y12" s="98">
        <v>2316.7361362818992</v>
      </c>
      <c r="Z12" s="97">
        <v>-5034.5465888884974</v>
      </c>
      <c r="AA12" s="98">
        <v>-239.00382270089904</v>
      </c>
      <c r="AB12" s="97">
        <v>-5117.9762316274973</v>
      </c>
      <c r="AC12" s="98">
        <v>-1105.0430111924979</v>
      </c>
      <c r="AD12" s="97">
        <v>-6796.9773756912473</v>
      </c>
      <c r="AE12" s="98">
        <v>-1907.5822152349974</v>
      </c>
      <c r="AF12" s="97">
        <v>7122.3507763362577</v>
      </c>
      <c r="AG12" s="98">
        <v>6512.8796323212482</v>
      </c>
      <c r="AH12" s="97">
        <v>-258.69679990749864</v>
      </c>
      <c r="AI12" s="98">
        <v>3485.9845620199994</v>
      </c>
      <c r="AJ12" s="97">
        <v>3151.7468405212458</v>
      </c>
      <c r="AK12" s="98">
        <v>3008.2963145212489</v>
      </c>
      <c r="AL12" s="97">
        <v>2437.4863126012497</v>
      </c>
      <c r="AM12" s="98">
        <v>596.08406372625541</v>
      </c>
      <c r="AN12" s="97">
        <v>5183.7245798937474</v>
      </c>
      <c r="AO12" s="98">
        <v>2839.0347259462505</v>
      </c>
      <c r="AP12" s="97">
        <v>-15740.864046826246</v>
      </c>
      <c r="AQ12" s="98">
        <v>-6094.0777174287468</v>
      </c>
      <c r="AR12" s="97">
        <v>-9847.1334283687538</v>
      </c>
      <c r="AS12" s="98">
        <v>-4216.6252638037513</v>
      </c>
      <c r="AT12" s="97">
        <v>-11158.479662009995</v>
      </c>
      <c r="AU12" s="98">
        <v>1391.6114097950012</v>
      </c>
      <c r="AV12" s="97">
        <v>-2146.2575347437451</v>
      </c>
      <c r="AW12" s="98">
        <v>1505.6706268612506</v>
      </c>
      <c r="AX12" s="97">
        <v>-6217.696633668751</v>
      </c>
      <c r="AY12" s="98">
        <v>-1128.9187904737446</v>
      </c>
    </row>
    <row r="13" spans="1:51" x14ac:dyDescent="0.25">
      <c r="B13" s="95">
        <v>10047</v>
      </c>
      <c r="C13" s="96" t="s">
        <v>46</v>
      </c>
      <c r="D13" s="97">
        <v>2662.3446964592003</v>
      </c>
      <c r="E13" s="98">
        <v>8128.5633840784067</v>
      </c>
      <c r="F13" s="97">
        <v>-5132.6306903512013</v>
      </c>
      <c r="G13" s="98">
        <v>4604.7959476448013</v>
      </c>
      <c r="H13" s="97">
        <v>2979.6802149176074</v>
      </c>
      <c r="I13" s="98">
        <v>8238.2871583127999</v>
      </c>
      <c r="J13" s="97">
        <v>4329.40141156959</v>
      </c>
      <c r="K13" s="98">
        <v>7676.5393672064019</v>
      </c>
      <c r="L13" s="97">
        <v>4586.672924508006</v>
      </c>
      <c r="M13" s="98">
        <v>6402.9587872023985</v>
      </c>
      <c r="N13" s="97">
        <v>9069.7092150424069</v>
      </c>
      <c r="O13" s="98">
        <v>6801.4478844024052</v>
      </c>
      <c r="P13" s="97">
        <v>17436.324377715995</v>
      </c>
      <c r="Q13" s="98">
        <v>11361.372877272806</v>
      </c>
      <c r="R13" s="97">
        <v>-29443.06071979439</v>
      </c>
      <c r="S13" s="98">
        <v>-9467.2334716071928</v>
      </c>
      <c r="T13" s="97">
        <v>-18370.171393028002</v>
      </c>
      <c r="U13" s="98">
        <v>-3194.9719974471955</v>
      </c>
      <c r="V13" s="97">
        <v>-27846.176613523188</v>
      </c>
      <c r="W13" s="98">
        <v>860.84906469439738</v>
      </c>
      <c r="X13" s="97">
        <v>-11309.788618068</v>
      </c>
      <c r="Y13" s="98">
        <v>3114.4767352855997</v>
      </c>
      <c r="Z13" s="97">
        <v>-8455.4874291239903</v>
      </c>
      <c r="AA13" s="98">
        <v>3449.541265458407</v>
      </c>
      <c r="AB13" s="97">
        <v>1920.7509346953011</v>
      </c>
      <c r="AC13" s="98">
        <v>7658.5307976431068</v>
      </c>
      <c r="AD13" s="97">
        <v>-5933.5977445670433</v>
      </c>
      <c r="AE13" s="98">
        <v>4053.4009044282066</v>
      </c>
      <c r="AF13" s="97">
        <v>2176.2695862896508</v>
      </c>
      <c r="AG13" s="98">
        <v>7656.3637949714539</v>
      </c>
      <c r="AH13" s="97">
        <v>3526.2917756889074</v>
      </c>
      <c r="AI13" s="98">
        <v>7104.1175973576028</v>
      </c>
      <c r="AJ13" s="97">
        <v>6371.3582179874575</v>
      </c>
      <c r="AK13" s="98">
        <v>7168.7776811074509</v>
      </c>
      <c r="AL13" s="97">
        <v>8345.1559005378513</v>
      </c>
      <c r="AM13" s="98">
        <v>6277.9008154028561</v>
      </c>
      <c r="AN13" s="97">
        <v>16841.446236162752</v>
      </c>
      <c r="AO13" s="98">
        <v>10937.420968736456</v>
      </c>
      <c r="AP13" s="97">
        <v>-30368.917421430837</v>
      </c>
      <c r="AQ13" s="98">
        <v>-10081.18259305854</v>
      </c>
      <c r="AR13" s="97">
        <v>-19180.413633345743</v>
      </c>
      <c r="AS13" s="98">
        <v>-3721.3046224935533</v>
      </c>
      <c r="AT13" s="97">
        <v>-28751.322792958796</v>
      </c>
      <c r="AU13" s="98">
        <v>333.16264662460162</v>
      </c>
      <c r="AV13" s="97">
        <v>-12107.267955580748</v>
      </c>
      <c r="AW13" s="98">
        <v>2636.8693852266515</v>
      </c>
      <c r="AX13" s="97">
        <v>-9184.7852207097458</v>
      </c>
      <c r="AY13" s="98">
        <v>2935.7470699068581</v>
      </c>
    </row>
    <row r="14" spans="1:51" x14ac:dyDescent="0.25">
      <c r="B14" s="95">
        <v>10055</v>
      </c>
      <c r="C14" s="96" t="s">
        <v>47</v>
      </c>
      <c r="D14" s="97">
        <v>-13.086926336200008</v>
      </c>
      <c r="E14" s="98">
        <v>1.8712609426000029</v>
      </c>
      <c r="F14" s="97">
        <v>-8.9899495643000193</v>
      </c>
      <c r="G14" s="98">
        <v>17.667697617199991</v>
      </c>
      <c r="H14" s="97">
        <v>46.595843363899974</v>
      </c>
      <c r="I14" s="98">
        <v>71.094564806699978</v>
      </c>
      <c r="J14" s="97">
        <v>49.763731529399962</v>
      </c>
      <c r="K14" s="98">
        <v>52.145009009599988</v>
      </c>
      <c r="L14" s="97">
        <v>43.059201699499994</v>
      </c>
      <c r="M14" s="98">
        <v>43.648172941099986</v>
      </c>
      <c r="N14" s="97">
        <v>20.487984701099975</v>
      </c>
      <c r="O14" s="98">
        <v>30.543512491099989</v>
      </c>
      <c r="P14" s="97">
        <v>35.421194886500004</v>
      </c>
      <c r="Q14" s="98">
        <v>22.522841996700009</v>
      </c>
      <c r="R14" s="97">
        <v>-95.09698657909999</v>
      </c>
      <c r="S14" s="98">
        <v>-47.45465257330001</v>
      </c>
      <c r="T14" s="97">
        <v>-69.197930104500017</v>
      </c>
      <c r="U14" s="98">
        <v>-28.841642583300001</v>
      </c>
      <c r="V14" s="97">
        <v>-76.245109384800003</v>
      </c>
      <c r="W14" s="98">
        <v>-21.392069508399999</v>
      </c>
      <c r="X14" s="97">
        <v>-45.015068914499977</v>
      </c>
      <c r="Y14" s="98">
        <v>-14.275998334100009</v>
      </c>
      <c r="Z14" s="97">
        <v>-44.815107248499999</v>
      </c>
      <c r="AA14" s="98">
        <v>-19.28743792489999</v>
      </c>
      <c r="AB14" s="97">
        <v>-13.531543955699988</v>
      </c>
      <c r="AC14" s="98">
        <v>1.6829711661000033</v>
      </c>
      <c r="AD14" s="97">
        <v>-17.256373843549994</v>
      </c>
      <c r="AE14" s="98">
        <v>24.780734334199991</v>
      </c>
      <c r="AF14" s="97">
        <v>55.434963824150003</v>
      </c>
      <c r="AG14" s="98">
        <v>61.110198899949978</v>
      </c>
      <c r="AH14" s="97">
        <v>49.019637725899969</v>
      </c>
      <c r="AI14" s="98">
        <v>51.732310165599998</v>
      </c>
      <c r="AJ14" s="97">
        <v>49.062185195950036</v>
      </c>
      <c r="AK14" s="98">
        <v>46.669237915949992</v>
      </c>
      <c r="AL14" s="97">
        <v>20.010208578349989</v>
      </c>
      <c r="AM14" s="98">
        <v>30.32492389334999</v>
      </c>
      <c r="AN14" s="97">
        <v>35.320313120249978</v>
      </c>
      <c r="AO14" s="98">
        <v>22.44731011495</v>
      </c>
      <c r="AP14" s="97">
        <v>-101.22896316134998</v>
      </c>
      <c r="AQ14" s="98">
        <v>-42.949929030049987</v>
      </c>
      <c r="AR14" s="97">
        <v>-65.028789693250019</v>
      </c>
      <c r="AS14" s="98">
        <v>-34.118677015049997</v>
      </c>
      <c r="AT14" s="97">
        <v>-77.190201762800001</v>
      </c>
      <c r="AU14" s="98">
        <v>-21.740041457400011</v>
      </c>
      <c r="AV14" s="97">
        <v>-45.61485447825001</v>
      </c>
      <c r="AW14" s="98">
        <v>-14.519837028849992</v>
      </c>
      <c r="AX14" s="97">
        <v>-45.344979177249996</v>
      </c>
      <c r="AY14" s="98">
        <v>-19.541843282650007</v>
      </c>
    </row>
    <row r="15" spans="1:51" x14ac:dyDescent="0.25">
      <c r="B15" s="95">
        <v>10057</v>
      </c>
      <c r="C15" s="96" t="s">
        <v>48</v>
      </c>
      <c r="D15" s="97">
        <v>796.13311561670162</v>
      </c>
      <c r="E15" s="98">
        <v>-31.944254419099707</v>
      </c>
      <c r="F15" s="97">
        <v>416.39870563504883</v>
      </c>
      <c r="G15" s="98">
        <v>59.357297699799346</v>
      </c>
      <c r="H15" s="97">
        <v>1041.0219465463506</v>
      </c>
      <c r="I15" s="98">
        <v>1007.4138101365497</v>
      </c>
      <c r="J15" s="97">
        <v>1905.2681143670998</v>
      </c>
      <c r="K15" s="98">
        <v>485.14999694640028</v>
      </c>
      <c r="L15" s="97">
        <v>1471.469929651752</v>
      </c>
      <c r="M15" s="98">
        <v>306.43718038614952</v>
      </c>
      <c r="N15" s="97">
        <v>1017.951727226151</v>
      </c>
      <c r="O15" s="98">
        <v>168.22603196115051</v>
      </c>
      <c r="P15" s="97">
        <v>2770.7276790972501</v>
      </c>
      <c r="Q15" s="98">
        <v>612.71471197155097</v>
      </c>
      <c r="R15" s="97">
        <v>-3372.7901670531483</v>
      </c>
      <c r="S15" s="98">
        <v>-2358.7620730334493</v>
      </c>
      <c r="T15" s="97">
        <v>-2176.2055442342507</v>
      </c>
      <c r="U15" s="98">
        <v>-1116.9460959984499</v>
      </c>
      <c r="V15" s="97">
        <v>-1214.3417753932008</v>
      </c>
      <c r="W15" s="98">
        <v>-132.35720664059954</v>
      </c>
      <c r="X15" s="97">
        <v>376.96101360075045</v>
      </c>
      <c r="Y15" s="98">
        <v>399.09673008935079</v>
      </c>
      <c r="Z15" s="97">
        <v>-923.0069514302495</v>
      </c>
      <c r="AA15" s="98">
        <v>-753.50704238284925</v>
      </c>
      <c r="AB15" s="97">
        <v>792.94284588829942</v>
      </c>
      <c r="AC15" s="98">
        <v>-32.915095445900079</v>
      </c>
      <c r="AD15" s="97">
        <v>0.49226812244887697</v>
      </c>
      <c r="AE15" s="98">
        <v>468.11464327019985</v>
      </c>
      <c r="AF15" s="97">
        <v>1478.9975049061486</v>
      </c>
      <c r="AG15" s="98">
        <v>570.31419384594938</v>
      </c>
      <c r="AH15" s="97">
        <v>1907.0815876978977</v>
      </c>
      <c r="AI15" s="98">
        <v>485.93319301359952</v>
      </c>
      <c r="AJ15" s="97">
        <v>1805.5310198219495</v>
      </c>
      <c r="AK15" s="98">
        <v>470.29681014195012</v>
      </c>
      <c r="AL15" s="97">
        <v>1021.2067121963482</v>
      </c>
      <c r="AM15" s="98">
        <v>163.02206771135025</v>
      </c>
      <c r="AN15" s="97">
        <v>2777.6313679902505</v>
      </c>
      <c r="AO15" s="98">
        <v>616.35451726095016</v>
      </c>
      <c r="AP15" s="97">
        <v>-3714.1136364193499</v>
      </c>
      <c r="AQ15" s="98">
        <v>-2056.3802984840495</v>
      </c>
      <c r="AR15" s="97">
        <v>-1873.1623634032512</v>
      </c>
      <c r="AS15" s="98">
        <v>-1444.3077702690507</v>
      </c>
      <c r="AT15" s="97">
        <v>-1230.8392575868002</v>
      </c>
      <c r="AU15" s="98">
        <v>-133.07073144940023</v>
      </c>
      <c r="AV15" s="97">
        <v>373.30570401174919</v>
      </c>
      <c r="AW15" s="98">
        <v>398.22676281314943</v>
      </c>
      <c r="AX15" s="97">
        <v>-933.00475560724954</v>
      </c>
      <c r="AY15" s="98">
        <v>-760.33408954464994</v>
      </c>
    </row>
    <row r="16" spans="1:51" x14ac:dyDescent="0.25">
      <c r="B16" s="95">
        <v>10059</v>
      </c>
      <c r="C16" s="96" t="s">
        <v>49</v>
      </c>
      <c r="D16" s="97">
        <v>248.14059755080007</v>
      </c>
      <c r="E16" s="98">
        <v>116.92483319160033</v>
      </c>
      <c r="F16" s="97">
        <v>251.7824943661999</v>
      </c>
      <c r="G16" s="98">
        <v>222.39770829520012</v>
      </c>
      <c r="H16" s="97">
        <v>662.17381348740037</v>
      </c>
      <c r="I16" s="98">
        <v>406.83090115220011</v>
      </c>
      <c r="J16" s="97">
        <v>900.65631556040034</v>
      </c>
      <c r="K16" s="98">
        <v>571.15144471360009</v>
      </c>
      <c r="L16" s="97">
        <v>771.68869351700005</v>
      </c>
      <c r="M16" s="98">
        <v>426.01553914260012</v>
      </c>
      <c r="N16" s="97">
        <v>840.39696330259994</v>
      </c>
      <c r="O16" s="98">
        <v>287.81816444260039</v>
      </c>
      <c r="P16" s="97">
        <v>1207.4498589590003</v>
      </c>
      <c r="Q16" s="98">
        <v>559.24418269219996</v>
      </c>
      <c r="R16" s="97">
        <v>-1335.6866966506</v>
      </c>
      <c r="S16" s="98">
        <v>-694.62431992779966</v>
      </c>
      <c r="T16" s="97">
        <v>-750.03937474700024</v>
      </c>
      <c r="U16" s="98">
        <v>-404.4762335877997</v>
      </c>
      <c r="V16" s="97">
        <v>-1248.9267684367996</v>
      </c>
      <c r="W16" s="98">
        <v>-242.75981887440003</v>
      </c>
      <c r="X16" s="97">
        <v>-412.71134920699978</v>
      </c>
      <c r="Y16" s="98">
        <v>-118.36503398059972</v>
      </c>
      <c r="Z16" s="97">
        <v>-223.96041745099956</v>
      </c>
      <c r="AA16" s="98">
        <v>-84.423399813399783</v>
      </c>
      <c r="AB16" s="97">
        <v>258.55632144950005</v>
      </c>
      <c r="AC16" s="98">
        <v>122.60935018650025</v>
      </c>
      <c r="AD16" s="97">
        <v>257.10540902424964</v>
      </c>
      <c r="AE16" s="98">
        <v>226.2006003030001</v>
      </c>
      <c r="AF16" s="97">
        <v>667.8860276547498</v>
      </c>
      <c r="AG16" s="98">
        <v>410.35459800174976</v>
      </c>
      <c r="AH16" s="97">
        <v>906.21785859349984</v>
      </c>
      <c r="AI16" s="98">
        <v>574.67108020400019</v>
      </c>
      <c r="AJ16" s="97">
        <v>899.76183764175039</v>
      </c>
      <c r="AK16" s="98">
        <v>490.85419244174955</v>
      </c>
      <c r="AL16" s="97">
        <v>850.87196325774994</v>
      </c>
      <c r="AM16" s="98">
        <v>292.59407723275012</v>
      </c>
      <c r="AN16" s="97">
        <v>1222.0154432912495</v>
      </c>
      <c r="AO16" s="98">
        <v>566.89685547674981</v>
      </c>
      <c r="AP16" s="97">
        <v>-1334.6517828527499</v>
      </c>
      <c r="AQ16" s="98">
        <v>-692.88222444824987</v>
      </c>
      <c r="AR16" s="97">
        <v>-743.85489323625006</v>
      </c>
      <c r="AS16" s="98">
        <v>-400.9118949732499</v>
      </c>
      <c r="AT16" s="97">
        <v>-1246.5742063020002</v>
      </c>
      <c r="AU16" s="98">
        <v>-237.85724299100002</v>
      </c>
      <c r="AV16" s="97">
        <v>-404.64447576125031</v>
      </c>
      <c r="AW16" s="98">
        <v>-113.14187249025008</v>
      </c>
      <c r="AX16" s="97">
        <v>-215.37630129624995</v>
      </c>
      <c r="AY16" s="98">
        <v>-78.935631607249888</v>
      </c>
    </row>
    <row r="17" spans="2:51" x14ac:dyDescent="0.25">
      <c r="B17" s="95">
        <v>10061</v>
      </c>
      <c r="C17" s="96" t="s">
        <v>50</v>
      </c>
      <c r="D17" s="97">
        <v>399.3656260394996</v>
      </c>
      <c r="E17" s="98">
        <v>398.05723511650012</v>
      </c>
      <c r="F17" s="97">
        <v>27.87118290924991</v>
      </c>
      <c r="G17" s="98">
        <v>293.75255276299958</v>
      </c>
      <c r="H17" s="97">
        <v>556.50380254974971</v>
      </c>
      <c r="I17" s="98">
        <v>573.47455343674937</v>
      </c>
      <c r="J17" s="97">
        <v>715.40821326349942</v>
      </c>
      <c r="K17" s="98">
        <v>607.87051948399949</v>
      </c>
      <c r="L17" s="97">
        <v>731.68726294874978</v>
      </c>
      <c r="M17" s="98">
        <v>541.40973121274965</v>
      </c>
      <c r="N17" s="97">
        <v>831.85803661274986</v>
      </c>
      <c r="O17" s="98">
        <v>425.15641008774992</v>
      </c>
      <c r="P17" s="97">
        <v>1201.9933721162497</v>
      </c>
      <c r="Q17" s="98">
        <v>663.5747404117501</v>
      </c>
      <c r="R17" s="97">
        <v>-1440.2848841077507</v>
      </c>
      <c r="S17" s="98">
        <v>-574.96627801324985</v>
      </c>
      <c r="T17" s="97">
        <v>-886.89353696125045</v>
      </c>
      <c r="U17" s="98">
        <v>-264.77897903824987</v>
      </c>
      <c r="V17" s="97">
        <v>-1450.3693099420007</v>
      </c>
      <c r="W17" s="98">
        <v>10.552416388999973</v>
      </c>
      <c r="X17" s="97">
        <v>-432.28398998625016</v>
      </c>
      <c r="Y17" s="98">
        <v>174.79442350474983</v>
      </c>
      <c r="Z17" s="97">
        <v>-359.83263422125037</v>
      </c>
      <c r="AA17" s="98">
        <v>34.115332447750006</v>
      </c>
      <c r="AB17" s="97">
        <v>405.59636811990003</v>
      </c>
      <c r="AC17" s="98">
        <v>403.93453044729995</v>
      </c>
      <c r="AD17" s="97">
        <v>22.736466549849865</v>
      </c>
      <c r="AE17" s="98">
        <v>293.92355708059995</v>
      </c>
      <c r="AF17" s="97">
        <v>552.10195364594983</v>
      </c>
      <c r="AG17" s="98">
        <v>573.17975169534975</v>
      </c>
      <c r="AH17" s="97">
        <v>711.47873650869951</v>
      </c>
      <c r="AI17" s="98">
        <v>606.72459740079967</v>
      </c>
      <c r="AJ17" s="97">
        <v>879.57179722334968</v>
      </c>
      <c r="AK17" s="98">
        <v>617.12510018334979</v>
      </c>
      <c r="AL17" s="97">
        <v>838.80837978654972</v>
      </c>
      <c r="AM17" s="98">
        <v>428.23370408155006</v>
      </c>
      <c r="AN17" s="97">
        <v>1219.3772501832495</v>
      </c>
      <c r="AO17" s="98">
        <v>673.27189469034988</v>
      </c>
      <c r="AP17" s="97">
        <v>-1455.7429160055499</v>
      </c>
      <c r="AQ17" s="98">
        <v>-580.01374579464982</v>
      </c>
      <c r="AR17" s="97">
        <v>-891.38773147225083</v>
      </c>
      <c r="AS17" s="98">
        <v>-263.7235083996502</v>
      </c>
      <c r="AT17" s="97">
        <v>-1486.6027399404006</v>
      </c>
      <c r="AU17" s="98">
        <v>-0.96126353820000077</v>
      </c>
      <c r="AV17" s="97">
        <v>-456.14495647725016</v>
      </c>
      <c r="AW17" s="98">
        <v>165.68371431695005</v>
      </c>
      <c r="AX17" s="97">
        <v>-380.77763348425015</v>
      </c>
      <c r="AY17" s="98">
        <v>24.002436713550196</v>
      </c>
    </row>
    <row r="18" spans="2:51" x14ac:dyDescent="0.25">
      <c r="B18" s="95">
        <v>10062</v>
      </c>
      <c r="C18" s="96" t="s">
        <v>51</v>
      </c>
      <c r="D18" s="97">
        <v>884.71634731980021</v>
      </c>
      <c r="E18" s="98">
        <v>256.75889205460021</v>
      </c>
      <c r="F18" s="97">
        <v>901.48945371970012</v>
      </c>
      <c r="G18" s="98">
        <v>412.57580768119988</v>
      </c>
      <c r="H18" s="97">
        <v>1758.5495240319005</v>
      </c>
      <c r="I18" s="98">
        <v>1086.4082226107</v>
      </c>
      <c r="J18" s="97">
        <v>1878.7901570573999</v>
      </c>
      <c r="K18" s="98">
        <v>966.09221816159993</v>
      </c>
      <c r="L18" s="97">
        <v>1642.6271906395009</v>
      </c>
      <c r="M18" s="98">
        <v>798.31259887309989</v>
      </c>
      <c r="N18" s="97">
        <v>1072.2746218330999</v>
      </c>
      <c r="O18" s="98">
        <v>304.69518442310005</v>
      </c>
      <c r="P18" s="97">
        <v>857.31177626650015</v>
      </c>
      <c r="Q18" s="98">
        <v>59.082462600699955</v>
      </c>
      <c r="R18" s="97">
        <v>-1733.4543890710997</v>
      </c>
      <c r="S18" s="98">
        <v>-1512.9254803692997</v>
      </c>
      <c r="T18" s="97">
        <v>-1244.5964776445003</v>
      </c>
      <c r="U18" s="98">
        <v>-1157.0375715793</v>
      </c>
      <c r="V18" s="97">
        <v>-886.05669956079964</v>
      </c>
      <c r="W18" s="98">
        <v>-682.31502251639995</v>
      </c>
      <c r="X18" s="97">
        <v>245.23642634550015</v>
      </c>
      <c r="Y18" s="98">
        <v>-44.661461426099777</v>
      </c>
      <c r="Z18" s="97">
        <v>301.87516793150007</v>
      </c>
      <c r="AA18" s="98">
        <v>-11.823695912899893</v>
      </c>
      <c r="AB18" s="97">
        <v>908.8043473198004</v>
      </c>
      <c r="AC18" s="98">
        <v>301.8168920546002</v>
      </c>
      <c r="AD18" s="97">
        <v>952.5064537197004</v>
      </c>
      <c r="AE18" s="98">
        <v>443.64080768119993</v>
      </c>
      <c r="AF18" s="97">
        <v>1826.9935240319001</v>
      </c>
      <c r="AG18" s="98">
        <v>1113.3882226107</v>
      </c>
      <c r="AH18" s="97">
        <v>1930.0281570574002</v>
      </c>
      <c r="AI18" s="98">
        <v>1008.5632181615999</v>
      </c>
      <c r="AJ18" s="97">
        <v>1792.8549312667001</v>
      </c>
      <c r="AK18" s="98">
        <v>877.62296918669995</v>
      </c>
      <c r="AL18" s="97">
        <v>1147.2116218331003</v>
      </c>
      <c r="AM18" s="98">
        <v>306.20218442310011</v>
      </c>
      <c r="AN18" s="97">
        <v>858.20577626649992</v>
      </c>
      <c r="AO18" s="98">
        <v>127.53246260070023</v>
      </c>
      <c r="AP18" s="97">
        <v>-1693.3623890710996</v>
      </c>
      <c r="AQ18" s="98">
        <v>-1490.3224803692997</v>
      </c>
      <c r="AR18" s="97">
        <v>-1134.2594776445003</v>
      </c>
      <c r="AS18" s="98">
        <v>-1206.4705715793</v>
      </c>
      <c r="AT18" s="97">
        <v>-892.01369956079998</v>
      </c>
      <c r="AU18" s="98">
        <v>-612.95902251639995</v>
      </c>
      <c r="AV18" s="97">
        <v>284.75742634550033</v>
      </c>
      <c r="AW18" s="98">
        <v>-24.92846142609983</v>
      </c>
      <c r="AX18" s="97">
        <v>338.60016793149998</v>
      </c>
      <c r="AY18" s="98">
        <v>8.605304087100194</v>
      </c>
    </row>
    <row r="19" spans="2:51" x14ac:dyDescent="0.25">
      <c r="B19" s="95">
        <v>10064</v>
      </c>
      <c r="C19" s="96" t="s">
        <v>52</v>
      </c>
      <c r="D19" s="97">
        <v>-196.28228456029956</v>
      </c>
      <c r="E19" s="98">
        <v>-218.67357749809935</v>
      </c>
      <c r="F19" s="97">
        <v>-733.64807973045026</v>
      </c>
      <c r="G19" s="98">
        <v>-330.02663523820002</v>
      </c>
      <c r="H19" s="97">
        <v>473.34347767785039</v>
      </c>
      <c r="I19" s="98">
        <v>857.71597430605016</v>
      </c>
      <c r="J19" s="97">
        <v>875.73089356610035</v>
      </c>
      <c r="K19" s="98">
        <v>447.5498155624</v>
      </c>
      <c r="L19" s="97">
        <v>777.76014010925064</v>
      </c>
      <c r="M19" s="98">
        <v>393.55777517964998</v>
      </c>
      <c r="N19" s="97">
        <v>353.65200161965004</v>
      </c>
      <c r="O19" s="98">
        <v>125.36688850465043</v>
      </c>
      <c r="P19" s="97">
        <v>1293.4320264497501</v>
      </c>
      <c r="Q19" s="98">
        <v>242.26935729105071</v>
      </c>
      <c r="R19" s="97">
        <v>-2706.6123050766491</v>
      </c>
      <c r="S19" s="98">
        <v>-1749.4392261639496</v>
      </c>
      <c r="T19" s="97">
        <v>-1649.0152091167502</v>
      </c>
      <c r="U19" s="98">
        <v>-770.14307997894912</v>
      </c>
      <c r="V19" s="97">
        <v>-1354.1234395011988</v>
      </c>
      <c r="W19" s="98">
        <v>-203.79528605459927</v>
      </c>
      <c r="X19" s="97">
        <v>-187.91753013174912</v>
      </c>
      <c r="Y19" s="98">
        <v>126.09425289085038</v>
      </c>
      <c r="Z19" s="97">
        <v>-746.21846555274897</v>
      </c>
      <c r="AA19" s="98">
        <v>-470.6042591993496</v>
      </c>
      <c r="AB19" s="97">
        <v>-180.36328456029969</v>
      </c>
      <c r="AC19" s="98">
        <v>-209.95057749809939</v>
      </c>
      <c r="AD19" s="97">
        <v>-950.12907973045003</v>
      </c>
      <c r="AE19" s="98">
        <v>-85.352635238199582</v>
      </c>
      <c r="AF19" s="97">
        <v>772.08147767785067</v>
      </c>
      <c r="AG19" s="98">
        <v>593.07697430605003</v>
      </c>
      <c r="AH19" s="97">
        <v>896.54289356610025</v>
      </c>
      <c r="AI19" s="98">
        <v>460.93381556240001</v>
      </c>
      <c r="AJ19" s="97">
        <v>1024.1357284900514</v>
      </c>
      <c r="AK19" s="98">
        <v>518.81706937004992</v>
      </c>
      <c r="AL19" s="97">
        <v>370.50300161964969</v>
      </c>
      <c r="AM19" s="98">
        <v>136.02688850465029</v>
      </c>
      <c r="AN19" s="97">
        <v>1309.42702644975</v>
      </c>
      <c r="AO19" s="98">
        <v>251.25935729105049</v>
      </c>
      <c r="AP19" s="97">
        <v>-2884.2273050766489</v>
      </c>
      <c r="AQ19" s="98">
        <v>-1547.3982261639494</v>
      </c>
      <c r="AR19" s="97">
        <v>-1434.8812091167501</v>
      </c>
      <c r="AS19" s="98">
        <v>-959.93107997894913</v>
      </c>
      <c r="AT19" s="97">
        <v>-1335.9134395011988</v>
      </c>
      <c r="AU19" s="98">
        <v>-193.6552860545994</v>
      </c>
      <c r="AV19" s="97">
        <v>-170.20553013174958</v>
      </c>
      <c r="AW19" s="98">
        <v>135.99625289085043</v>
      </c>
      <c r="AX19" s="97">
        <v>-730.9254655527493</v>
      </c>
      <c r="AY19" s="98">
        <v>-461.74825919934983</v>
      </c>
    </row>
    <row r="20" spans="2:51" x14ac:dyDescent="0.25">
      <c r="B20" s="95">
        <v>10065</v>
      </c>
      <c r="C20" s="96" t="s">
        <v>53</v>
      </c>
      <c r="D20" s="97">
        <v>-43.218000378700026</v>
      </c>
      <c r="E20" s="98">
        <v>11.421026045100007</v>
      </c>
      <c r="F20" s="97">
        <v>-25.86645337805021</v>
      </c>
      <c r="G20" s="98">
        <v>57.701606872199932</v>
      </c>
      <c r="H20" s="97">
        <v>281.76088039264982</v>
      </c>
      <c r="I20" s="98">
        <v>242.80612283044979</v>
      </c>
      <c r="J20" s="97">
        <v>197.46142272689985</v>
      </c>
      <c r="K20" s="98">
        <v>168.66010434959992</v>
      </c>
      <c r="L20" s="97">
        <v>219.22241384324991</v>
      </c>
      <c r="M20" s="98">
        <v>167.95999072484994</v>
      </c>
      <c r="N20" s="97">
        <v>168.42028148484997</v>
      </c>
      <c r="O20" s="98">
        <v>78.501384649849911</v>
      </c>
      <c r="P20" s="97">
        <v>247.07808526774988</v>
      </c>
      <c r="Q20" s="98">
        <v>113.85092289544997</v>
      </c>
      <c r="R20" s="97">
        <v>-453.65292643785017</v>
      </c>
      <c r="S20" s="98">
        <v>-227.17902779955</v>
      </c>
      <c r="T20" s="97">
        <v>-303.26061831075015</v>
      </c>
      <c r="U20" s="98">
        <v>-140.79137493455005</v>
      </c>
      <c r="V20" s="97">
        <v>-460.09268405480009</v>
      </c>
      <c r="W20" s="98">
        <v>-100.46362324340009</v>
      </c>
      <c r="X20" s="97">
        <v>-175.32563424574994</v>
      </c>
      <c r="Y20" s="98">
        <v>-31.40692613035003</v>
      </c>
      <c r="Z20" s="97">
        <v>-208.21515055475015</v>
      </c>
      <c r="AA20" s="98">
        <v>-75.834197166150034</v>
      </c>
      <c r="AB20" s="97">
        <v>-43.810247426499927</v>
      </c>
      <c r="AC20" s="98">
        <v>11.085310134500105</v>
      </c>
      <c r="AD20" s="97">
        <v>-26.56702308974991</v>
      </c>
      <c r="AE20" s="98">
        <v>57.266021559000023</v>
      </c>
      <c r="AF20" s="97">
        <v>281.06452857675004</v>
      </c>
      <c r="AG20" s="98">
        <v>242.36957646774999</v>
      </c>
      <c r="AH20" s="97">
        <v>196.77618520550004</v>
      </c>
      <c r="AI20" s="98">
        <v>168.20782481200001</v>
      </c>
      <c r="AJ20" s="97">
        <v>254.66161738775008</v>
      </c>
      <c r="AK20" s="98">
        <v>185.60422178775002</v>
      </c>
      <c r="AL20" s="97">
        <v>167.84237103575015</v>
      </c>
      <c r="AM20" s="98">
        <v>78.125949210750036</v>
      </c>
      <c r="AN20" s="97">
        <v>246.63213256125005</v>
      </c>
      <c r="AO20" s="98">
        <v>113.55151014275003</v>
      </c>
      <c r="AP20" s="97">
        <v>-454.47931707074974</v>
      </c>
      <c r="AQ20" s="98">
        <v>-227.67833838224988</v>
      </c>
      <c r="AR20" s="97">
        <v>-303.97896214624996</v>
      </c>
      <c r="AS20" s="98">
        <v>-141.19058870724996</v>
      </c>
      <c r="AT20" s="97">
        <v>-460.89392100599991</v>
      </c>
      <c r="AU20" s="98">
        <v>-100.85441202300001</v>
      </c>
      <c r="AV20" s="97">
        <v>-175.9895484712498</v>
      </c>
      <c r="AW20" s="98">
        <v>-31.754861608249939</v>
      </c>
      <c r="AX20" s="97">
        <v>-208.83869932624998</v>
      </c>
      <c r="AY20" s="98">
        <v>-76.199159309249922</v>
      </c>
    </row>
    <row r="21" spans="2:51" x14ac:dyDescent="0.25">
      <c r="B21" s="95">
        <v>10066</v>
      </c>
      <c r="C21" s="96" t="s">
        <v>54</v>
      </c>
      <c r="D21" s="97">
        <v>218.06744625659849</v>
      </c>
      <c r="E21" s="98">
        <v>-1256.0406279318004</v>
      </c>
      <c r="F21" s="97">
        <v>1179.6771919648982</v>
      </c>
      <c r="G21" s="98">
        <v>397.10391966039788</v>
      </c>
      <c r="H21" s="97">
        <v>4504.728074252298</v>
      </c>
      <c r="I21" s="98">
        <v>2721.7731950119005</v>
      </c>
      <c r="J21" s="97">
        <v>4684.5294236357986</v>
      </c>
      <c r="K21" s="98">
        <v>2219.7750221871993</v>
      </c>
      <c r="L21" s="97">
        <v>4715.8959014215015</v>
      </c>
      <c r="M21" s="98">
        <v>2028.2077796326985</v>
      </c>
      <c r="N21" s="97">
        <v>4326.7796339526976</v>
      </c>
      <c r="O21" s="98">
        <v>1322.1922289826998</v>
      </c>
      <c r="P21" s="97">
        <v>4139.1661313804998</v>
      </c>
      <c r="Q21" s="98">
        <v>647.1079658419012</v>
      </c>
      <c r="R21" s="97">
        <v>-3885.6299311987004</v>
      </c>
      <c r="S21" s="98">
        <v>-3138.0748376480997</v>
      </c>
      <c r="T21" s="97">
        <v>-3194.3202350065003</v>
      </c>
      <c r="U21" s="98">
        <v>-2942.8747772180996</v>
      </c>
      <c r="V21" s="97">
        <v>-4341.4068812536007</v>
      </c>
      <c r="W21" s="98">
        <v>-2459.9786195388006</v>
      </c>
      <c r="X21" s="97">
        <v>-2385.3855761765008</v>
      </c>
      <c r="Y21" s="98">
        <v>-1821.9909307337011</v>
      </c>
      <c r="Z21" s="97">
        <v>-1671.1347618144991</v>
      </c>
      <c r="AA21" s="98">
        <v>-2265.9413191292997</v>
      </c>
      <c r="AB21" s="97">
        <v>192.4812192645004</v>
      </c>
      <c r="AC21" s="98">
        <v>-1310.008270308499</v>
      </c>
      <c r="AD21" s="97">
        <v>1130.9191402467495</v>
      </c>
      <c r="AE21" s="98">
        <v>332.82094341299944</v>
      </c>
      <c r="AF21" s="97">
        <v>4459.5288506622492</v>
      </c>
      <c r="AG21" s="98">
        <v>2642.4352683992511</v>
      </c>
      <c r="AH21" s="97">
        <v>4627.6527876884975</v>
      </c>
      <c r="AI21" s="98">
        <v>2151.1006636840002</v>
      </c>
      <c r="AJ21" s="97">
        <v>5110.7374548392527</v>
      </c>
      <c r="AK21" s="98">
        <v>2186.923685639249</v>
      </c>
      <c r="AL21" s="97">
        <v>4313.2792903752488</v>
      </c>
      <c r="AM21" s="98">
        <v>1251.0971501002514</v>
      </c>
      <c r="AN21" s="97">
        <v>4150.7875123037493</v>
      </c>
      <c r="AO21" s="98">
        <v>608.7558666242503</v>
      </c>
      <c r="AP21" s="97">
        <v>-3959.5066751202485</v>
      </c>
      <c r="AQ21" s="98">
        <v>-3231.0565105507503</v>
      </c>
      <c r="AR21" s="97">
        <v>-3215.7827068987517</v>
      </c>
      <c r="AS21" s="98">
        <v>-3029.8392003257504</v>
      </c>
      <c r="AT21" s="97">
        <v>-4408.2983920419993</v>
      </c>
      <c r="AU21" s="98">
        <v>-2530.6047566610014</v>
      </c>
      <c r="AV21" s="97">
        <v>-2424.0327486737497</v>
      </c>
      <c r="AW21" s="98">
        <v>-1881.31476813275</v>
      </c>
      <c r="AX21" s="97">
        <v>-1679.8227171587514</v>
      </c>
      <c r="AY21" s="98">
        <v>-2337.3565095397498</v>
      </c>
    </row>
    <row r="22" spans="2:51" x14ac:dyDescent="0.25">
      <c r="B22" s="95">
        <v>10067</v>
      </c>
      <c r="C22" s="96" t="s">
        <v>55</v>
      </c>
      <c r="D22" s="97">
        <v>360.1106232154998</v>
      </c>
      <c r="E22" s="98">
        <v>344.24440926850002</v>
      </c>
      <c r="F22" s="97">
        <v>-364.86695252675054</v>
      </c>
      <c r="G22" s="98">
        <v>150.23616170699916</v>
      </c>
      <c r="H22" s="97">
        <v>1013.2605777777499</v>
      </c>
      <c r="I22" s="98">
        <v>1018.902030920749</v>
      </c>
      <c r="J22" s="97">
        <v>1530.338604551499</v>
      </c>
      <c r="K22" s="98">
        <v>1276.3974684759987</v>
      </c>
      <c r="L22" s="97">
        <v>1677.4514766887505</v>
      </c>
      <c r="M22" s="98">
        <v>1086.5661345847493</v>
      </c>
      <c r="N22" s="97">
        <v>1721.1949551847492</v>
      </c>
      <c r="O22" s="98">
        <v>781.36037945975022</v>
      </c>
      <c r="P22" s="97">
        <v>2381.8356230962499</v>
      </c>
      <c r="Q22" s="98">
        <v>958.85895669575029</v>
      </c>
      <c r="R22" s="97">
        <v>-2640.6052992397508</v>
      </c>
      <c r="S22" s="98">
        <v>-1446.1380381292502</v>
      </c>
      <c r="T22" s="97">
        <v>-1884.2292213012506</v>
      </c>
      <c r="U22" s="98">
        <v>-1076.7229443542496</v>
      </c>
      <c r="V22" s="97">
        <v>-2572.3760220379991</v>
      </c>
      <c r="W22" s="98">
        <v>-434.28458397900022</v>
      </c>
      <c r="X22" s="97">
        <v>-815.71125552624926</v>
      </c>
      <c r="Y22" s="98">
        <v>-125.08380422725031</v>
      </c>
      <c r="Z22" s="97">
        <v>-775.35339344124986</v>
      </c>
      <c r="AA22" s="98">
        <v>-373.49035450024985</v>
      </c>
      <c r="AB22" s="97">
        <v>328.51662321549975</v>
      </c>
      <c r="AC22" s="98">
        <v>309.95540926850026</v>
      </c>
      <c r="AD22" s="97">
        <v>-373.72895252675062</v>
      </c>
      <c r="AE22" s="98">
        <v>127.35016170699873</v>
      </c>
      <c r="AF22" s="97">
        <v>1028.4965777777488</v>
      </c>
      <c r="AG22" s="98">
        <v>1001.0660309207497</v>
      </c>
      <c r="AH22" s="97">
        <v>1543.0746045514979</v>
      </c>
      <c r="AI22" s="98">
        <v>1275.1894684759991</v>
      </c>
      <c r="AJ22" s="97">
        <v>1944.8362700807493</v>
      </c>
      <c r="AK22" s="98">
        <v>1206.8530312807493</v>
      </c>
      <c r="AL22" s="97">
        <v>1721.4939551847492</v>
      </c>
      <c r="AM22" s="98">
        <v>754.24037945975033</v>
      </c>
      <c r="AN22" s="97">
        <v>2364.5616230962487</v>
      </c>
      <c r="AO22" s="98">
        <v>932.23295669575009</v>
      </c>
      <c r="AP22" s="97">
        <v>-2668.7562992397516</v>
      </c>
      <c r="AQ22" s="98">
        <v>-1485.6320381292498</v>
      </c>
      <c r="AR22" s="97">
        <v>-1912.2582213012511</v>
      </c>
      <c r="AS22" s="98">
        <v>-1127.7169443542498</v>
      </c>
      <c r="AT22" s="97">
        <v>-2606.6460220380004</v>
      </c>
      <c r="AU22" s="98">
        <v>-475.37358397900016</v>
      </c>
      <c r="AV22" s="97">
        <v>-849.57025552624964</v>
      </c>
      <c r="AW22" s="98">
        <v>-165.76880422725071</v>
      </c>
      <c r="AX22" s="97">
        <v>-801.35039344125016</v>
      </c>
      <c r="AY22" s="98">
        <v>-423.57935450025025</v>
      </c>
    </row>
    <row r="23" spans="2:51" x14ac:dyDescent="0.25">
      <c r="B23" s="95">
        <v>10068</v>
      </c>
      <c r="C23" s="96" t="s">
        <v>56</v>
      </c>
      <c r="D23" s="97">
        <v>5.3879743158001929</v>
      </c>
      <c r="E23" s="98">
        <v>18.716849346600043</v>
      </c>
      <c r="F23" s="97">
        <v>19.919329013700008</v>
      </c>
      <c r="G23" s="98">
        <v>56.531077705199891</v>
      </c>
      <c r="H23" s="97">
        <v>294.71682896990001</v>
      </c>
      <c r="I23" s="98">
        <v>229.6156027246999</v>
      </c>
      <c r="J23" s="97">
        <v>226.86844600540007</v>
      </c>
      <c r="K23" s="98">
        <v>154.55297659359985</v>
      </c>
      <c r="L23" s="97">
        <v>196.53468492950014</v>
      </c>
      <c r="M23" s="98">
        <v>96.363037035099865</v>
      </c>
      <c r="N23" s="97">
        <v>191.19763919510001</v>
      </c>
      <c r="O23" s="98">
        <v>48.973683585100048</v>
      </c>
      <c r="P23" s="97">
        <v>266.06870209649992</v>
      </c>
      <c r="Q23" s="98">
        <v>87.379672514700133</v>
      </c>
      <c r="R23" s="97">
        <v>-565.64243719310002</v>
      </c>
      <c r="S23" s="98">
        <v>-320.61521985529987</v>
      </c>
      <c r="T23" s="97">
        <v>-331.6846970345</v>
      </c>
      <c r="U23" s="98">
        <v>-178.1605052653</v>
      </c>
      <c r="V23" s="97">
        <v>-416.52944837680002</v>
      </c>
      <c r="W23" s="98">
        <v>-59.867443644400055</v>
      </c>
      <c r="X23" s="97">
        <v>-152.35668324449989</v>
      </c>
      <c r="Y23" s="98">
        <v>-39.201891648099945</v>
      </c>
      <c r="Z23" s="97">
        <v>-230.86906793849994</v>
      </c>
      <c r="AA23" s="98">
        <v>-112.41959547090005</v>
      </c>
      <c r="AB23" s="97">
        <v>-34.255566077999902</v>
      </c>
      <c r="AC23" s="98">
        <v>-3.722980305999954</v>
      </c>
      <c r="AD23" s="97">
        <v>-27.521120517000099</v>
      </c>
      <c r="AE23" s="98">
        <v>27.108520467999938</v>
      </c>
      <c r="AF23" s="97">
        <v>247.57485004099999</v>
      </c>
      <c r="AG23" s="98">
        <v>200.12481097299997</v>
      </c>
      <c r="AH23" s="97">
        <v>180.50258198599977</v>
      </c>
      <c r="AI23" s="98">
        <v>123.95712942399996</v>
      </c>
      <c r="AJ23" s="97">
        <v>203.85881081299999</v>
      </c>
      <c r="AK23" s="98">
        <v>94.931279613000015</v>
      </c>
      <c r="AL23" s="97">
        <v>152.5539973089999</v>
      </c>
      <c r="AM23" s="98">
        <v>23.731767408999985</v>
      </c>
      <c r="AN23" s="97">
        <v>236.79705993499988</v>
      </c>
      <c r="AO23" s="98">
        <v>67.533367073000022</v>
      </c>
      <c r="AP23" s="97">
        <v>-621.97517212900016</v>
      </c>
      <c r="AQ23" s="98">
        <v>-354.60427122699991</v>
      </c>
      <c r="AR23" s="97">
        <v>-380.25210935500013</v>
      </c>
      <c r="AS23" s="98">
        <v>-205.13668312699997</v>
      </c>
      <c r="AT23" s="97">
        <v>-471.06127191200017</v>
      </c>
      <c r="AU23" s="98">
        <v>-86.167446996000081</v>
      </c>
      <c r="AV23" s="97">
        <v>-197.05659325500005</v>
      </c>
      <c r="AW23" s="98">
        <v>-62.541310579000083</v>
      </c>
      <c r="AX23" s="97">
        <v>-272.77703071499991</v>
      </c>
      <c r="AY23" s="98">
        <v>-136.89290763099996</v>
      </c>
    </row>
    <row r="24" spans="2:51" x14ac:dyDescent="0.25">
      <c r="B24" s="95">
        <v>10070</v>
      </c>
      <c r="C24" s="96" t="s">
        <v>57</v>
      </c>
      <c r="D24" s="97">
        <v>7.1433733826999912</v>
      </c>
      <c r="E24" s="98">
        <v>5.1620166629000153</v>
      </c>
      <c r="F24" s="97">
        <v>1.3005780840499881</v>
      </c>
      <c r="G24" s="98">
        <v>12.594123103800001</v>
      </c>
      <c r="H24" s="97">
        <v>29.376814669349983</v>
      </c>
      <c r="I24" s="98">
        <v>45.573497055549993</v>
      </c>
      <c r="J24" s="97">
        <v>43.257288325099978</v>
      </c>
      <c r="K24" s="98">
        <v>32.298137218399987</v>
      </c>
      <c r="L24" s="97">
        <v>38.379091866750002</v>
      </c>
      <c r="M24" s="98">
        <v>28.555571113149995</v>
      </c>
      <c r="N24" s="97">
        <v>22.014701153149986</v>
      </c>
      <c r="O24" s="98">
        <v>21.125116188150002</v>
      </c>
      <c r="P24" s="97">
        <v>41.257988902249977</v>
      </c>
      <c r="Q24" s="98">
        <v>18.276867190550007</v>
      </c>
      <c r="R24" s="97">
        <v>-71.107025440149982</v>
      </c>
      <c r="S24" s="98">
        <v>-37.581232714449982</v>
      </c>
      <c r="T24" s="97">
        <v>-59.114162299249998</v>
      </c>
      <c r="U24" s="98">
        <v>-17.903691379449995</v>
      </c>
      <c r="V24" s="97">
        <v>-57.710567129200001</v>
      </c>
      <c r="W24" s="98">
        <v>-7.052955628600003</v>
      </c>
      <c r="X24" s="97">
        <v>-21.034256164249996</v>
      </c>
      <c r="Y24" s="98">
        <v>2.7673563523499922</v>
      </c>
      <c r="Z24" s="97">
        <v>-18.662613575249992</v>
      </c>
      <c r="AA24" s="98">
        <v>-5.6029032758499824</v>
      </c>
      <c r="AB24" s="97">
        <v>7.1433733826999912</v>
      </c>
      <c r="AC24" s="98">
        <v>5.1620166629000153</v>
      </c>
      <c r="AD24" s="97">
        <v>-5.260421915950019</v>
      </c>
      <c r="AE24" s="98">
        <v>19.155123103799994</v>
      </c>
      <c r="AF24" s="97">
        <v>37.003814669349993</v>
      </c>
      <c r="AG24" s="98">
        <v>37.946497055549983</v>
      </c>
      <c r="AH24" s="97">
        <v>43.257288325099978</v>
      </c>
      <c r="AI24" s="98">
        <v>32.298137218399987</v>
      </c>
      <c r="AJ24" s="97">
        <v>44.204314199550026</v>
      </c>
      <c r="AK24" s="98">
        <v>31.468182279549993</v>
      </c>
      <c r="AL24" s="97">
        <v>22.014701153149986</v>
      </c>
      <c r="AM24" s="98">
        <v>21.125116188150002</v>
      </c>
      <c r="AN24" s="97">
        <v>41.257988902249977</v>
      </c>
      <c r="AO24" s="98">
        <v>18.276867190550007</v>
      </c>
      <c r="AP24" s="97">
        <v>-75.895025440149993</v>
      </c>
      <c r="AQ24" s="98">
        <v>-32.79223271444998</v>
      </c>
      <c r="AR24" s="97">
        <v>-54.625162299250007</v>
      </c>
      <c r="AS24" s="98">
        <v>-22.392691379449985</v>
      </c>
      <c r="AT24" s="97">
        <v>-57.710567129200001</v>
      </c>
      <c r="AU24" s="98">
        <v>-7.052955628600003</v>
      </c>
      <c r="AV24" s="97">
        <v>-21.034256164249996</v>
      </c>
      <c r="AW24" s="98">
        <v>2.7673563523499922</v>
      </c>
      <c r="AX24" s="97">
        <v>-18.662613575249992</v>
      </c>
      <c r="AY24" s="98">
        <v>-5.6029032758499824</v>
      </c>
    </row>
    <row r="25" spans="2:51" x14ac:dyDescent="0.25">
      <c r="B25" s="95">
        <v>10071</v>
      </c>
      <c r="C25" s="96" t="s">
        <v>58</v>
      </c>
      <c r="D25" s="97">
        <v>-56.718459984900051</v>
      </c>
      <c r="E25" s="98">
        <v>-27.814144302299951</v>
      </c>
      <c r="F25" s="97">
        <v>-65.63300384735021</v>
      </c>
      <c r="G25" s="98">
        <v>-22.271835890600073</v>
      </c>
      <c r="H25" s="97">
        <v>91.939859321550102</v>
      </c>
      <c r="I25" s="98">
        <v>52.095914582149931</v>
      </c>
      <c r="J25" s="97">
        <v>85.47628674629982</v>
      </c>
      <c r="K25" s="98">
        <v>33.035951519199898</v>
      </c>
      <c r="L25" s="97">
        <v>130.38544136774999</v>
      </c>
      <c r="M25" s="98">
        <v>68.194824850949885</v>
      </c>
      <c r="N25" s="97">
        <v>110.89492337094987</v>
      </c>
      <c r="O25" s="98">
        <v>5.9743008259499675</v>
      </c>
      <c r="P25" s="97">
        <v>216.36472742924991</v>
      </c>
      <c r="Q25" s="98">
        <v>69.523228337149988</v>
      </c>
      <c r="R25" s="97">
        <v>-468.67519150194994</v>
      </c>
      <c r="S25" s="98">
        <v>-272.22997642784998</v>
      </c>
      <c r="T25" s="97">
        <v>-322.29520599025</v>
      </c>
      <c r="U25" s="98">
        <v>-177.83019707285001</v>
      </c>
      <c r="V25" s="97">
        <v>-455.22586051960013</v>
      </c>
      <c r="W25" s="98">
        <v>-145.82961989180001</v>
      </c>
      <c r="X25" s="97">
        <v>-205.28372423525002</v>
      </c>
      <c r="Y25" s="98">
        <v>-88.232507199449969</v>
      </c>
      <c r="Z25" s="97">
        <v>-202.16318777824995</v>
      </c>
      <c r="AA25" s="98">
        <v>-118.35288500604997</v>
      </c>
      <c r="AB25" s="97">
        <v>-66.94638913210008</v>
      </c>
      <c r="AC25" s="98">
        <v>-33.591326156700006</v>
      </c>
      <c r="AD25" s="97">
        <v>-77.688676928150244</v>
      </c>
      <c r="AE25" s="98">
        <v>-29.677883407400145</v>
      </c>
      <c r="AF25" s="97">
        <v>80.739415739949891</v>
      </c>
      <c r="AG25" s="98">
        <v>45.047801877349912</v>
      </c>
      <c r="AH25" s="97">
        <v>74.430586232699852</v>
      </c>
      <c r="AI25" s="98">
        <v>25.631242616799909</v>
      </c>
      <c r="AJ25" s="97">
        <v>156.2054099653501</v>
      </c>
      <c r="AK25" s="98">
        <v>79.856412125349948</v>
      </c>
      <c r="AL25" s="97">
        <v>101.74307259254999</v>
      </c>
      <c r="AM25" s="98">
        <v>-0.29014971244998833</v>
      </c>
      <c r="AN25" s="97">
        <v>209.92086247324994</v>
      </c>
      <c r="AO25" s="98">
        <v>64.831322272350008</v>
      </c>
      <c r="AP25" s="97">
        <v>-484.82756669154992</v>
      </c>
      <c r="AQ25" s="98">
        <v>-281.93643041264994</v>
      </c>
      <c r="AR25" s="97">
        <v>-335.93545804225005</v>
      </c>
      <c r="AS25" s="98">
        <v>-185.40432761764998</v>
      </c>
      <c r="AT25" s="97">
        <v>-470.89754734840005</v>
      </c>
      <c r="AU25" s="98">
        <v>-153.10855060220007</v>
      </c>
      <c r="AV25" s="97">
        <v>-217.44166564725003</v>
      </c>
      <c r="AW25" s="98">
        <v>-94.510958669050069</v>
      </c>
      <c r="AX25" s="97">
        <v>-213.63435829425009</v>
      </c>
      <c r="AY25" s="98">
        <v>-125.06697644044999</v>
      </c>
    </row>
    <row r="26" spans="2:51" x14ac:dyDescent="0.25">
      <c r="B26" s="95">
        <v>10072</v>
      </c>
      <c r="C26" s="96" t="s">
        <v>59</v>
      </c>
      <c r="D26" s="97">
        <v>1163.9941574094992</v>
      </c>
      <c r="E26" s="98">
        <v>823.98360510650036</v>
      </c>
      <c r="F26" s="97">
        <v>-586.40218903575078</v>
      </c>
      <c r="G26" s="98">
        <v>52.513904542998716</v>
      </c>
      <c r="H26" s="97">
        <v>1052.7826000347486</v>
      </c>
      <c r="I26" s="98">
        <v>1191.6375181417488</v>
      </c>
      <c r="J26" s="97">
        <v>1572.8021060734991</v>
      </c>
      <c r="K26" s="98">
        <v>1007.2785365239997</v>
      </c>
      <c r="L26" s="97">
        <v>1164.8596623737503</v>
      </c>
      <c r="M26" s="98">
        <v>503.99823447774907</v>
      </c>
      <c r="N26" s="97">
        <v>642.59266387774915</v>
      </c>
      <c r="O26" s="98">
        <v>-124.65010414724929</v>
      </c>
      <c r="P26" s="97">
        <v>2321.7375065912493</v>
      </c>
      <c r="Q26" s="98">
        <v>692.94437361675045</v>
      </c>
      <c r="R26" s="97">
        <v>-4525.657251072751</v>
      </c>
      <c r="S26" s="98">
        <v>-2558.5351003082496</v>
      </c>
      <c r="T26" s="97">
        <v>-2306.5461521362522</v>
      </c>
      <c r="U26" s="98">
        <v>-1150.4264128332507</v>
      </c>
      <c r="V26" s="97">
        <v>-3370.289230462</v>
      </c>
      <c r="W26" s="98">
        <v>-292.53084227100044</v>
      </c>
      <c r="X26" s="97">
        <v>-62.645336661251349</v>
      </c>
      <c r="Y26" s="98">
        <v>553.00448828974913</v>
      </c>
      <c r="Z26" s="97">
        <v>-315.1118049962497</v>
      </c>
      <c r="AA26" s="98">
        <v>418.08307981275084</v>
      </c>
      <c r="AB26" s="97">
        <v>1288.8511574094991</v>
      </c>
      <c r="AC26" s="98">
        <v>896.8866051064997</v>
      </c>
      <c r="AD26" s="97">
        <v>-467.34318903575149</v>
      </c>
      <c r="AE26" s="98">
        <v>130.90190454299955</v>
      </c>
      <c r="AF26" s="97">
        <v>1171.0776000347487</v>
      </c>
      <c r="AG26" s="98">
        <v>1270.4855181417488</v>
      </c>
      <c r="AH26" s="97">
        <v>1691.4541060734991</v>
      </c>
      <c r="AI26" s="98">
        <v>1085.4605365240004</v>
      </c>
      <c r="AJ26" s="97">
        <v>1676.7623289817511</v>
      </c>
      <c r="AK26" s="98">
        <v>773.11806778175014</v>
      </c>
      <c r="AL26" s="97">
        <v>765.94666387775032</v>
      </c>
      <c r="AM26" s="98">
        <v>-51.192104147249665</v>
      </c>
      <c r="AN26" s="97">
        <v>2446.1465065912489</v>
      </c>
      <c r="AO26" s="98">
        <v>765.38137361675035</v>
      </c>
      <c r="AP26" s="97">
        <v>-4404.4082510727512</v>
      </c>
      <c r="AQ26" s="98">
        <v>-2482.9441003082493</v>
      </c>
      <c r="AR26" s="97">
        <v>-2181.0041521362509</v>
      </c>
      <c r="AS26" s="98">
        <v>-1079.1004128332506</v>
      </c>
      <c r="AT26" s="97">
        <v>-3248.6332304620009</v>
      </c>
      <c r="AU26" s="98">
        <v>-217.3178422710007</v>
      </c>
      <c r="AV26" s="97">
        <v>62.306663338749786</v>
      </c>
      <c r="AW26" s="98">
        <v>624.93348828974922</v>
      </c>
      <c r="AX26" s="97">
        <v>-195.13980499624995</v>
      </c>
      <c r="AY26" s="98">
        <v>494.98607981275018</v>
      </c>
    </row>
    <row r="27" spans="2:51" x14ac:dyDescent="0.25">
      <c r="B27" s="95">
        <v>10074</v>
      </c>
      <c r="C27" s="96" t="s">
        <v>60</v>
      </c>
      <c r="D27" s="97">
        <v>950.1376470062005</v>
      </c>
      <c r="E27" s="98">
        <v>381.3476901474005</v>
      </c>
      <c r="F27" s="97">
        <v>960.20945156929884</v>
      </c>
      <c r="G27" s="98">
        <v>795.44811836280041</v>
      </c>
      <c r="H27" s="97">
        <v>2444.0301507710992</v>
      </c>
      <c r="I27" s="98">
        <v>1478.5050423482999</v>
      </c>
      <c r="J27" s="97">
        <v>2559.926272180599</v>
      </c>
      <c r="K27" s="98">
        <v>1282.0110136303992</v>
      </c>
      <c r="L27" s="97">
        <v>2897.2248609755006</v>
      </c>
      <c r="M27" s="98">
        <v>1571.9190511738998</v>
      </c>
      <c r="N27" s="97">
        <v>2974.7927234138988</v>
      </c>
      <c r="O27" s="98">
        <v>1024.9036191239011</v>
      </c>
      <c r="P27" s="97">
        <v>4329.5343473384992</v>
      </c>
      <c r="Q27" s="98">
        <v>1753.8348986582996</v>
      </c>
      <c r="R27" s="97">
        <v>-3983.5854942359001</v>
      </c>
      <c r="S27" s="98">
        <v>-2429.7359572716987</v>
      </c>
      <c r="T27" s="97">
        <v>-2874.6706158205016</v>
      </c>
      <c r="U27" s="98">
        <v>-1773.4503137616994</v>
      </c>
      <c r="V27" s="97">
        <v>-3196.5049939352011</v>
      </c>
      <c r="W27" s="98">
        <v>-671.42625655160009</v>
      </c>
      <c r="X27" s="97">
        <v>-496.05574351050018</v>
      </c>
      <c r="Y27" s="98">
        <v>-117.23154323090057</v>
      </c>
      <c r="Z27" s="97">
        <v>-632.2140782765</v>
      </c>
      <c r="AA27" s="98">
        <v>-445.99474486009967</v>
      </c>
      <c r="AB27" s="97">
        <v>909.12842451300094</v>
      </c>
      <c r="AC27" s="98">
        <v>434.29639455100005</v>
      </c>
      <c r="AD27" s="97">
        <v>960.82089866950082</v>
      </c>
      <c r="AE27" s="98">
        <v>800.04809892200046</v>
      </c>
      <c r="AF27" s="97">
        <v>2515.1300800765002</v>
      </c>
      <c r="AG27" s="98">
        <v>1421.0406842544999</v>
      </c>
      <c r="AH27" s="97">
        <v>2519.0919451689988</v>
      </c>
      <c r="AI27" s="98">
        <v>1347.6467370959999</v>
      </c>
      <c r="AJ27" s="97">
        <v>3341.0712376145002</v>
      </c>
      <c r="AK27" s="98">
        <v>1802.1518928144997</v>
      </c>
      <c r="AL27" s="97">
        <v>3014.7111411984988</v>
      </c>
      <c r="AM27" s="98">
        <v>992.37668784850121</v>
      </c>
      <c r="AN27" s="97">
        <v>4323.7547929274988</v>
      </c>
      <c r="AO27" s="98">
        <v>1788.6390999045007</v>
      </c>
      <c r="AP27" s="97">
        <v>-4005.2492137285008</v>
      </c>
      <c r="AQ27" s="98">
        <v>-2441.2641520454981</v>
      </c>
      <c r="AR27" s="97">
        <v>-2820.5269363575007</v>
      </c>
      <c r="AS27" s="98">
        <v>-1846.4724083954998</v>
      </c>
      <c r="AT27" s="97">
        <v>-3269.4122673479997</v>
      </c>
      <c r="AU27" s="98">
        <v>-616.28540183399946</v>
      </c>
      <c r="AV27" s="97">
        <v>-497.26868070750061</v>
      </c>
      <c r="AW27" s="98">
        <v>-115.09547815350015</v>
      </c>
      <c r="AX27" s="97">
        <v>-636.36666279749988</v>
      </c>
      <c r="AY27" s="98">
        <v>-446.83518631149946</v>
      </c>
    </row>
    <row r="28" spans="2:51" x14ac:dyDescent="0.25">
      <c r="B28" s="95">
        <v>10076</v>
      </c>
      <c r="C28" s="96" t="s">
        <v>61</v>
      </c>
      <c r="D28" s="97">
        <v>682.98004928880005</v>
      </c>
      <c r="E28" s="98">
        <v>521.43004031760029</v>
      </c>
      <c r="F28" s="97">
        <v>470.48070137319974</v>
      </c>
      <c r="G28" s="98">
        <v>538.57959386719995</v>
      </c>
      <c r="H28" s="97">
        <v>896.73341867640011</v>
      </c>
      <c r="I28" s="98">
        <v>994.21118136920018</v>
      </c>
      <c r="J28" s="97">
        <v>1051.0364771544</v>
      </c>
      <c r="K28" s="98">
        <v>848.18745400959983</v>
      </c>
      <c r="L28" s="97">
        <v>1050.7083282620001</v>
      </c>
      <c r="M28" s="98">
        <v>809.76376950359986</v>
      </c>
      <c r="N28" s="97">
        <v>895.94883126359991</v>
      </c>
      <c r="O28" s="98">
        <v>729.8767653036</v>
      </c>
      <c r="P28" s="97">
        <v>1246.7909870739998</v>
      </c>
      <c r="Q28" s="98">
        <v>729.47898980920024</v>
      </c>
      <c r="R28" s="97">
        <v>-136.25271439159997</v>
      </c>
      <c r="S28" s="98">
        <v>57.663776489200245</v>
      </c>
      <c r="T28" s="97">
        <v>158.70758395799976</v>
      </c>
      <c r="U28" s="98">
        <v>331.6693177292002</v>
      </c>
      <c r="V28" s="97">
        <v>92.455418115200246</v>
      </c>
      <c r="W28" s="98">
        <v>432.99499424160012</v>
      </c>
      <c r="X28" s="97">
        <v>485.39897639799983</v>
      </c>
      <c r="Y28" s="98">
        <v>517.91563322840011</v>
      </c>
      <c r="Z28" s="97">
        <v>390.65098181399981</v>
      </c>
      <c r="AA28" s="98">
        <v>377.90386488760009</v>
      </c>
      <c r="AB28" s="97">
        <v>789.7360492887999</v>
      </c>
      <c r="AC28" s="98">
        <v>587.82404031760029</v>
      </c>
      <c r="AD28" s="97">
        <v>463.40470137319971</v>
      </c>
      <c r="AE28" s="98">
        <v>718.8025938671999</v>
      </c>
      <c r="AF28" s="97">
        <v>1117.7844186764005</v>
      </c>
      <c r="AG28" s="98">
        <v>946.29718136919996</v>
      </c>
      <c r="AH28" s="97">
        <v>1151.8924771543998</v>
      </c>
      <c r="AI28" s="98">
        <v>920.47245400960014</v>
      </c>
      <c r="AJ28" s="97">
        <v>1231.5184597052</v>
      </c>
      <c r="AK28" s="98">
        <v>919.42833522519982</v>
      </c>
      <c r="AL28" s="97">
        <v>996.96183126359983</v>
      </c>
      <c r="AM28" s="98">
        <v>802.00776530359985</v>
      </c>
      <c r="AN28" s="97">
        <v>1352.4369870739999</v>
      </c>
      <c r="AO28" s="98">
        <v>796.98198980920017</v>
      </c>
      <c r="AP28" s="97">
        <v>-126.56971439159997</v>
      </c>
      <c r="AQ28" s="98">
        <v>221.09877648920019</v>
      </c>
      <c r="AR28" s="97">
        <v>357.58158395800001</v>
      </c>
      <c r="AS28" s="98">
        <v>305.91431772920009</v>
      </c>
      <c r="AT28" s="97">
        <v>198.58041811520025</v>
      </c>
      <c r="AU28" s="98">
        <v>499.97899424160005</v>
      </c>
      <c r="AV28" s="97">
        <v>591.89497639799993</v>
      </c>
      <c r="AW28" s="98">
        <v>584.54163322840009</v>
      </c>
      <c r="AX28" s="97">
        <v>495.37698181399992</v>
      </c>
      <c r="AY28" s="98">
        <v>446.30386488760018</v>
      </c>
    </row>
    <row r="29" spans="2:51" x14ac:dyDescent="0.25">
      <c r="B29" s="95">
        <v>10078</v>
      </c>
      <c r="C29" s="96" t="s">
        <v>62</v>
      </c>
      <c r="D29" s="97">
        <v>-185.33066748610008</v>
      </c>
      <c r="E29" s="98">
        <v>-201.36607831469985</v>
      </c>
      <c r="F29" s="97">
        <v>-239.52336465915027</v>
      </c>
      <c r="G29" s="98">
        <v>-249.57988128340003</v>
      </c>
      <c r="H29" s="97">
        <v>-46.758680997049623</v>
      </c>
      <c r="I29" s="98">
        <v>-127.65449678364985</v>
      </c>
      <c r="J29" s="97">
        <v>25.305930630700004</v>
      </c>
      <c r="K29" s="98">
        <v>-93.514496151200092</v>
      </c>
      <c r="L29" s="97">
        <v>146.04637065475026</v>
      </c>
      <c r="M29" s="98">
        <v>-64.092721900450101</v>
      </c>
      <c r="N29" s="97">
        <v>340.14513037954998</v>
      </c>
      <c r="O29" s="98">
        <v>-66.832827625449909</v>
      </c>
      <c r="P29" s="97">
        <v>432.35949217824987</v>
      </c>
      <c r="Q29" s="98">
        <v>19.893085911350113</v>
      </c>
      <c r="R29" s="97">
        <v>-879.29017173854982</v>
      </c>
      <c r="S29" s="98">
        <v>-627.97456367364975</v>
      </c>
      <c r="T29" s="97">
        <v>-665.49614280725018</v>
      </c>
      <c r="U29" s="98">
        <v>-518.07002257865008</v>
      </c>
      <c r="V29" s="97">
        <v>-1108.9953875643998</v>
      </c>
      <c r="W29" s="98">
        <v>-496.45250543019995</v>
      </c>
      <c r="X29" s="97">
        <v>-568.84600811225005</v>
      </c>
      <c r="Y29" s="98">
        <v>-409.13269206605003</v>
      </c>
      <c r="Z29" s="97">
        <v>-502.04810153924996</v>
      </c>
      <c r="AA29" s="98">
        <v>-428.1748410734499</v>
      </c>
      <c r="AB29" s="97">
        <v>-180.44066748609998</v>
      </c>
      <c r="AC29" s="98">
        <v>-198.89607831469982</v>
      </c>
      <c r="AD29" s="97">
        <v>-234.82536465915018</v>
      </c>
      <c r="AE29" s="98">
        <v>-246.91788128340022</v>
      </c>
      <c r="AF29" s="97">
        <v>-42.094680997049636</v>
      </c>
      <c r="AG29" s="98">
        <v>-124.95849678364993</v>
      </c>
      <c r="AH29" s="97">
        <v>29.888930630699861</v>
      </c>
      <c r="AI29" s="98">
        <v>-90.736496151200072</v>
      </c>
      <c r="AJ29" s="97">
        <v>218.58446442435024</v>
      </c>
      <c r="AK29" s="98">
        <v>-27.605175015650047</v>
      </c>
      <c r="AL29" s="97">
        <v>345.02213037954994</v>
      </c>
      <c r="AM29" s="98">
        <v>-64.35082762544971</v>
      </c>
      <c r="AN29" s="97">
        <v>437.21249217824993</v>
      </c>
      <c r="AO29" s="98">
        <v>22.400085911350175</v>
      </c>
      <c r="AP29" s="97">
        <v>-874.51717173854968</v>
      </c>
      <c r="AQ29" s="98">
        <v>-625.38756367364977</v>
      </c>
      <c r="AR29" s="97">
        <v>-660.43314280725031</v>
      </c>
      <c r="AS29" s="98">
        <v>-515.77302257865006</v>
      </c>
      <c r="AT29" s="97">
        <v>-1104.1633875643997</v>
      </c>
      <c r="AU29" s="98">
        <v>-493.92450543019993</v>
      </c>
      <c r="AV29" s="97">
        <v>-563.74900811225007</v>
      </c>
      <c r="AW29" s="98">
        <v>-406.86869206605002</v>
      </c>
      <c r="AX29" s="97">
        <v>-497.09110153924985</v>
      </c>
      <c r="AY29" s="98">
        <v>-425.7708410734499</v>
      </c>
    </row>
    <row r="30" spans="2:51" x14ac:dyDescent="0.25">
      <c r="B30" s="95">
        <v>10079</v>
      </c>
      <c r="C30" s="96" t="s">
        <v>63</v>
      </c>
      <c r="D30" s="97">
        <v>1982.4892892623975</v>
      </c>
      <c r="E30" s="98">
        <v>4151.0677270448032</v>
      </c>
      <c r="F30" s="97">
        <v>-2266.8760289864003</v>
      </c>
      <c r="G30" s="98">
        <v>1438.461765225602</v>
      </c>
      <c r="H30" s="97">
        <v>-2941.1608658328041</v>
      </c>
      <c r="I30" s="98">
        <v>2507.1230638215966</v>
      </c>
      <c r="J30" s="97">
        <v>4160.990607611202</v>
      </c>
      <c r="K30" s="98">
        <v>3402.9751652608029</v>
      </c>
      <c r="L30" s="97">
        <v>4961.9787850759967</v>
      </c>
      <c r="M30" s="98">
        <v>5308.1235134728013</v>
      </c>
      <c r="N30" s="97">
        <v>5329.0081579527978</v>
      </c>
      <c r="O30" s="98">
        <v>5996.8259618728007</v>
      </c>
      <c r="P30" s="97">
        <v>14467.942149051996</v>
      </c>
      <c r="Q30" s="98">
        <v>8970.5880389416052</v>
      </c>
      <c r="R30" s="97">
        <v>-11011.578102096799</v>
      </c>
      <c r="S30" s="98">
        <v>-3694.8417104183936</v>
      </c>
      <c r="T30" s="97">
        <v>-7386.7479135160029</v>
      </c>
      <c r="U30" s="98">
        <v>1818.6898391016039</v>
      </c>
      <c r="V30" s="97">
        <v>-10441.860956870398</v>
      </c>
      <c r="W30" s="98">
        <v>1263.2110223967975</v>
      </c>
      <c r="X30" s="97">
        <v>-2366.9359063960001</v>
      </c>
      <c r="Y30" s="98">
        <v>5185.9086186632012</v>
      </c>
      <c r="Z30" s="97">
        <v>-2006.1274084279939</v>
      </c>
      <c r="AA30" s="98">
        <v>1710.4212539048021</v>
      </c>
      <c r="AB30" s="97">
        <v>2445.3975106260041</v>
      </c>
      <c r="AC30" s="98">
        <v>4634.0072923020016</v>
      </c>
      <c r="AD30" s="97">
        <v>-3791.2171302610077</v>
      </c>
      <c r="AE30" s="98">
        <v>3581.0574282439993</v>
      </c>
      <c r="AF30" s="97">
        <v>-976.6596850470014</v>
      </c>
      <c r="AG30" s="98">
        <v>903.24521290899793</v>
      </c>
      <c r="AH30" s="97">
        <v>4458.0122911379949</v>
      </c>
      <c r="AI30" s="98">
        <v>3729.4554213919982</v>
      </c>
      <c r="AJ30" s="97">
        <v>7088.8344716290012</v>
      </c>
      <c r="AK30" s="98">
        <v>6569.1254220289993</v>
      </c>
      <c r="AL30" s="97">
        <v>5828.4587075969976</v>
      </c>
      <c r="AM30" s="98">
        <v>6372.3550808969994</v>
      </c>
      <c r="AN30" s="97">
        <v>15288.337803854996</v>
      </c>
      <c r="AO30" s="98">
        <v>9542.6051242090034</v>
      </c>
      <c r="AP30" s="97">
        <v>-12605.854148656996</v>
      </c>
      <c r="AQ30" s="98">
        <v>-1778.8136196909982</v>
      </c>
      <c r="AR30" s="97">
        <v>-5399.7732667150049</v>
      </c>
      <c r="AS30" s="98">
        <v>456.53454760900058</v>
      </c>
      <c r="AT30" s="97">
        <v>-10409.896168296</v>
      </c>
      <c r="AU30" s="98">
        <v>1653.2373675319977</v>
      </c>
      <c r="AV30" s="97">
        <v>-2042.199675414995</v>
      </c>
      <c r="AW30" s="98">
        <v>5637.6656624930001</v>
      </c>
      <c r="AX30" s="97">
        <v>-1792.2049275950048</v>
      </c>
      <c r="AY30" s="98">
        <v>1963.2806205769994</v>
      </c>
    </row>
    <row r="31" spans="2:51" x14ac:dyDescent="0.25">
      <c r="B31" s="95">
        <v>10080</v>
      </c>
      <c r="C31" s="96" t="s">
        <v>64</v>
      </c>
      <c r="D31" s="97">
        <v>95.274640287100283</v>
      </c>
      <c r="E31" s="98">
        <v>128.16903184170019</v>
      </c>
      <c r="F31" s="97">
        <v>6.2928801606503839</v>
      </c>
      <c r="G31" s="98">
        <v>254.38538647740006</v>
      </c>
      <c r="H31" s="97">
        <v>456.21303153755071</v>
      </c>
      <c r="I31" s="98">
        <v>492.2625908301502</v>
      </c>
      <c r="J31" s="97">
        <v>646.16420628230026</v>
      </c>
      <c r="K31" s="98">
        <v>425.16989014320006</v>
      </c>
      <c r="L31" s="97">
        <v>697.25496964775039</v>
      </c>
      <c r="M31" s="98">
        <v>422.39672183494986</v>
      </c>
      <c r="N31" s="97">
        <v>551.04263475495009</v>
      </c>
      <c r="O31" s="98">
        <v>237.55704980995006</v>
      </c>
      <c r="P31" s="97">
        <v>925.85555098924988</v>
      </c>
      <c r="Q31" s="98">
        <v>425.17327818515037</v>
      </c>
      <c r="R31" s="97">
        <v>-1443.5179712059494</v>
      </c>
      <c r="S31" s="98">
        <v>-699.64176737984985</v>
      </c>
      <c r="T31" s="97">
        <v>-955.30102747025012</v>
      </c>
      <c r="U31" s="98">
        <v>-411.45198242485003</v>
      </c>
      <c r="V31" s="97">
        <v>-1388.0697970315996</v>
      </c>
      <c r="W31" s="98">
        <v>-219.64943118779956</v>
      </c>
      <c r="X31" s="97">
        <v>-625.42121211524955</v>
      </c>
      <c r="Y31" s="98">
        <v>-74.021904103449742</v>
      </c>
      <c r="Z31" s="97">
        <v>-511.73356861824959</v>
      </c>
      <c r="AA31" s="98">
        <v>-144.55454306204979</v>
      </c>
      <c r="AB31" s="97">
        <v>122.22764028710026</v>
      </c>
      <c r="AC31" s="98">
        <v>144.07103184170023</v>
      </c>
      <c r="AD31" s="97">
        <v>31.655880160650213</v>
      </c>
      <c r="AE31" s="98">
        <v>271.87738647740025</v>
      </c>
      <c r="AF31" s="97">
        <v>481.76703153755079</v>
      </c>
      <c r="AG31" s="98">
        <v>509.56359083015013</v>
      </c>
      <c r="AH31" s="97">
        <v>671.98420628229997</v>
      </c>
      <c r="AI31" s="98">
        <v>442.20389014320017</v>
      </c>
      <c r="AJ31" s="97">
        <v>844.38805434215055</v>
      </c>
      <c r="AK31" s="98">
        <v>499.26826418215023</v>
      </c>
      <c r="AL31" s="97">
        <v>577.55963475494991</v>
      </c>
      <c r="AM31" s="98">
        <v>253.89404980995005</v>
      </c>
      <c r="AN31" s="97">
        <v>952.45155098924988</v>
      </c>
      <c r="AO31" s="98">
        <v>441.43227818515038</v>
      </c>
      <c r="AP31" s="97">
        <v>-1417.7589712059494</v>
      </c>
      <c r="AQ31" s="98">
        <v>-682.54576737984985</v>
      </c>
      <c r="AR31" s="97">
        <v>-928.48502747024986</v>
      </c>
      <c r="AS31" s="98">
        <v>-395.41298242485004</v>
      </c>
      <c r="AT31" s="97">
        <v>-1362.0927970315997</v>
      </c>
      <c r="AU31" s="98">
        <v>-202.77143118779964</v>
      </c>
      <c r="AV31" s="97">
        <v>-598.84721211524993</v>
      </c>
      <c r="AW31" s="98">
        <v>-57.740904103449793</v>
      </c>
      <c r="AX31" s="97">
        <v>-485.62456861824967</v>
      </c>
      <c r="AY31" s="98">
        <v>-127.80954306204967</v>
      </c>
    </row>
    <row r="32" spans="2:51" x14ac:dyDescent="0.25">
      <c r="B32" s="95">
        <v>10081</v>
      </c>
      <c r="C32" s="96" t="s">
        <v>65</v>
      </c>
      <c r="D32" s="97">
        <v>-28.301620822199766</v>
      </c>
      <c r="E32" s="98">
        <v>-144.96008957939966</v>
      </c>
      <c r="F32" s="97">
        <v>-36.332013093299793</v>
      </c>
      <c r="G32" s="98">
        <v>41.531252533199677</v>
      </c>
      <c r="H32" s="97">
        <v>1531.8587760809005</v>
      </c>
      <c r="I32" s="98">
        <v>1068.0982344076997</v>
      </c>
      <c r="J32" s="97">
        <v>1373.0037202113999</v>
      </c>
      <c r="K32" s="98">
        <v>1232.9773544976001</v>
      </c>
      <c r="L32" s="97">
        <v>1139.6679716845006</v>
      </c>
      <c r="M32" s="98">
        <v>701.36013937409962</v>
      </c>
      <c r="N32" s="97">
        <v>1051.0414239341003</v>
      </c>
      <c r="O32" s="98">
        <v>313.82876542410031</v>
      </c>
      <c r="P32" s="97">
        <v>1334.8144544814995</v>
      </c>
      <c r="Q32" s="98">
        <v>490.30260729770021</v>
      </c>
      <c r="R32" s="97">
        <v>-1957.6763181521001</v>
      </c>
      <c r="S32" s="98">
        <v>-1229.8570643722992</v>
      </c>
      <c r="T32" s="97">
        <v>-1659.6191622394999</v>
      </c>
      <c r="U32" s="98">
        <v>-1344.6563746822999</v>
      </c>
      <c r="V32" s="97">
        <v>-915.62548852879991</v>
      </c>
      <c r="W32" s="98">
        <v>-235.7225955603999</v>
      </c>
      <c r="X32" s="97">
        <v>-162.3246853494993</v>
      </c>
      <c r="Y32" s="98">
        <v>-390.43099255709967</v>
      </c>
      <c r="Z32" s="97">
        <v>-362.94878170349966</v>
      </c>
      <c r="AA32" s="98">
        <v>-412.50028947190003</v>
      </c>
      <c r="AB32" s="97">
        <v>-72.88904950090091</v>
      </c>
      <c r="AC32" s="98">
        <v>-93.091197634299988</v>
      </c>
      <c r="AD32" s="97">
        <v>-39.35789892135017</v>
      </c>
      <c r="AE32" s="98">
        <v>44.518829205399925</v>
      </c>
      <c r="AF32" s="97">
        <v>1606.18138032355</v>
      </c>
      <c r="AG32" s="98">
        <v>1015.0719012881491</v>
      </c>
      <c r="AH32" s="97">
        <v>1331.9994250382997</v>
      </c>
      <c r="AI32" s="98">
        <v>1304.4547652472002</v>
      </c>
      <c r="AJ32" s="97">
        <v>1339.1956134401503</v>
      </c>
      <c r="AK32" s="98">
        <v>810.77530808014944</v>
      </c>
      <c r="AL32" s="97">
        <v>1084.9823790689493</v>
      </c>
      <c r="AM32" s="98">
        <v>279.56230872395008</v>
      </c>
      <c r="AN32" s="97">
        <v>1318.0675994992498</v>
      </c>
      <c r="AO32" s="98">
        <v>520.82765924315026</v>
      </c>
      <c r="AP32" s="97">
        <v>-1975.1682952399506</v>
      </c>
      <c r="AQ32" s="98">
        <v>-1238.0892181218501</v>
      </c>
      <c r="AR32" s="97">
        <v>-1602.4800273002502</v>
      </c>
      <c r="AS32" s="98">
        <v>-1417.3150905668499</v>
      </c>
      <c r="AT32" s="97">
        <v>-979.41274578360026</v>
      </c>
      <c r="AU32" s="98">
        <v>-177.03004940380015</v>
      </c>
      <c r="AV32" s="97">
        <v>-160.74298134524997</v>
      </c>
      <c r="AW32" s="98">
        <v>-388.74570183745027</v>
      </c>
      <c r="AX32" s="97">
        <v>-366.60277500825032</v>
      </c>
      <c r="AY32" s="98">
        <v>-413.06727198805038</v>
      </c>
    </row>
    <row r="33" spans="2:51" x14ac:dyDescent="0.25">
      <c r="B33" s="95">
        <v>10082</v>
      </c>
      <c r="C33" s="96" t="s">
        <v>66</v>
      </c>
      <c r="D33" s="97">
        <v>-1.3266284912999993</v>
      </c>
      <c r="E33" s="98">
        <v>5.3097214649000009</v>
      </c>
      <c r="F33" s="97">
        <v>-0.53257092695000097</v>
      </c>
      <c r="G33" s="98">
        <v>8.5996263477999975</v>
      </c>
      <c r="H33" s="97">
        <v>9.0796233723499995</v>
      </c>
      <c r="I33" s="98">
        <v>19.214378714549994</v>
      </c>
      <c r="J33" s="97">
        <v>19.988666963100002</v>
      </c>
      <c r="K33" s="98">
        <v>20.921658610399994</v>
      </c>
      <c r="L33" s="97">
        <v>15.464692981750005</v>
      </c>
      <c r="M33" s="98">
        <v>16.015892260149997</v>
      </c>
      <c r="N33" s="97">
        <v>8.8524775001499947</v>
      </c>
      <c r="O33" s="98">
        <v>12.068140835150004</v>
      </c>
      <c r="P33" s="97">
        <v>12.05894900725</v>
      </c>
      <c r="Q33" s="98">
        <v>9.7490351495500036</v>
      </c>
      <c r="R33" s="97">
        <v>-26.797617847149994</v>
      </c>
      <c r="S33" s="98">
        <v>-11.081433655449995</v>
      </c>
      <c r="T33" s="97">
        <v>-22.220710264250002</v>
      </c>
      <c r="U33" s="98">
        <v>-6.5503500204499971</v>
      </c>
      <c r="V33" s="97">
        <v>-27.416285425199995</v>
      </c>
      <c r="W33" s="98">
        <v>-5.6928630966000036</v>
      </c>
      <c r="X33" s="97">
        <v>-15.861837829249993</v>
      </c>
      <c r="Y33" s="98">
        <v>-2.0556124046499988</v>
      </c>
      <c r="Z33" s="97">
        <v>-14.079322420249994</v>
      </c>
      <c r="AA33" s="98">
        <v>-2.5183389488499976</v>
      </c>
      <c r="AB33" s="97">
        <v>-0.19262849129999893</v>
      </c>
      <c r="AC33" s="98">
        <v>6.0957214649000022</v>
      </c>
      <c r="AD33" s="97">
        <v>-2.0045709269500023</v>
      </c>
      <c r="AE33" s="98">
        <v>11.9856263478</v>
      </c>
      <c r="AF33" s="97">
        <v>13.064623372349999</v>
      </c>
      <c r="AG33" s="98">
        <v>17.138378714550001</v>
      </c>
      <c r="AH33" s="97">
        <v>21.0686669631</v>
      </c>
      <c r="AI33" s="98">
        <v>21.742658610399999</v>
      </c>
      <c r="AJ33" s="97">
        <v>18.480454578550003</v>
      </c>
      <c r="AK33" s="98">
        <v>17.77327305855</v>
      </c>
      <c r="AL33" s="97">
        <v>9.9254775001499951</v>
      </c>
      <c r="AM33" s="98">
        <v>12.884140835149999</v>
      </c>
      <c r="AN33" s="97">
        <v>13.163949007250004</v>
      </c>
      <c r="AO33" s="98">
        <v>10.527035149550002</v>
      </c>
      <c r="AP33" s="97">
        <v>-27.469617847149998</v>
      </c>
      <c r="AQ33" s="98">
        <v>-8.5324336554499993</v>
      </c>
      <c r="AR33" s="97">
        <v>-19.509710264250003</v>
      </c>
      <c r="AS33" s="98">
        <v>-7.3913500204499947</v>
      </c>
      <c r="AT33" s="97">
        <v>-26.308285425199998</v>
      </c>
      <c r="AU33" s="98">
        <v>-4.9368630966000033</v>
      </c>
      <c r="AV33" s="97">
        <v>-14.756837829249996</v>
      </c>
      <c r="AW33" s="98">
        <v>-1.3026124046499987</v>
      </c>
      <c r="AX33" s="97">
        <v>-13.012322420249994</v>
      </c>
      <c r="AY33" s="98">
        <v>-1.7323389488499963</v>
      </c>
    </row>
    <row r="34" spans="2:51" x14ac:dyDescent="0.25">
      <c r="B34" s="95">
        <v>10083</v>
      </c>
      <c r="C34" s="96" t="s">
        <v>67</v>
      </c>
      <c r="D34" s="97">
        <v>45.723947501999646</v>
      </c>
      <c r="E34" s="98">
        <v>-22.121031645999892</v>
      </c>
      <c r="F34" s="97">
        <v>171.87900385299963</v>
      </c>
      <c r="G34" s="98">
        <v>221.26679898799966</v>
      </c>
      <c r="H34" s="97">
        <v>699.29976803099908</v>
      </c>
      <c r="I34" s="98">
        <v>514.45299644299939</v>
      </c>
      <c r="J34" s="97">
        <v>764.18524852599967</v>
      </c>
      <c r="K34" s="98">
        <v>447.01593278399969</v>
      </c>
      <c r="L34" s="97">
        <v>913.33245535499964</v>
      </c>
      <c r="M34" s="98">
        <v>514.35383541899955</v>
      </c>
      <c r="N34" s="97">
        <v>518.02724581899975</v>
      </c>
      <c r="O34" s="98">
        <v>94.225554918999933</v>
      </c>
      <c r="P34" s="97">
        <v>1036.7945045849997</v>
      </c>
      <c r="Q34" s="98">
        <v>357.47563154300019</v>
      </c>
      <c r="R34" s="97">
        <v>-1672.8406404390003</v>
      </c>
      <c r="S34" s="98">
        <v>-973.85854375700001</v>
      </c>
      <c r="T34" s="97">
        <v>-1133.2630678050004</v>
      </c>
      <c r="U34" s="98">
        <v>-648.31339665700034</v>
      </c>
      <c r="V34" s="97">
        <v>-1605.6873815920003</v>
      </c>
      <c r="W34" s="98">
        <v>-458.90368743600038</v>
      </c>
      <c r="X34" s="97">
        <v>-766.39107270500017</v>
      </c>
      <c r="Y34" s="98">
        <v>-345.90667438900005</v>
      </c>
      <c r="Z34" s="97">
        <v>-636.78723956500016</v>
      </c>
      <c r="AA34" s="98">
        <v>-358.76926572100024</v>
      </c>
      <c r="AB34" s="97">
        <v>62.486947501999566</v>
      </c>
      <c r="AC34" s="98">
        <v>-12.846031646000029</v>
      </c>
      <c r="AD34" s="97">
        <v>192.52900385299927</v>
      </c>
      <c r="AE34" s="98">
        <v>234.65379898799983</v>
      </c>
      <c r="AF34" s="97">
        <v>722.45876803099964</v>
      </c>
      <c r="AG34" s="98">
        <v>529.33799644299961</v>
      </c>
      <c r="AH34" s="97">
        <v>787.34824852599922</v>
      </c>
      <c r="AI34" s="98">
        <v>462.02793278399986</v>
      </c>
      <c r="AJ34" s="97">
        <v>1069.9334138830004</v>
      </c>
      <c r="AK34" s="98">
        <v>595.06331468299959</v>
      </c>
      <c r="AL34" s="97">
        <v>536.75124581899991</v>
      </c>
      <c r="AM34" s="98">
        <v>105.2365549189999</v>
      </c>
      <c r="AN34" s="97">
        <v>1054.2075045849997</v>
      </c>
      <c r="AO34" s="98">
        <v>367.56163154299998</v>
      </c>
      <c r="AP34" s="97">
        <v>-1657.7126404390006</v>
      </c>
      <c r="AQ34" s="98">
        <v>-964.54454375699993</v>
      </c>
      <c r="AR34" s="97">
        <v>-1118.6700678050001</v>
      </c>
      <c r="AS34" s="98">
        <v>-640.2903966570002</v>
      </c>
      <c r="AT34" s="97">
        <v>-1590.9823815920004</v>
      </c>
      <c r="AU34" s="98">
        <v>-450.20768743600024</v>
      </c>
      <c r="AV34" s="97">
        <v>-751.57807270500007</v>
      </c>
      <c r="AW34" s="98">
        <v>-337.88167438900018</v>
      </c>
      <c r="AX34" s="97">
        <v>-622.48923956499993</v>
      </c>
      <c r="AY34" s="98">
        <v>-350.33426572100007</v>
      </c>
    </row>
    <row r="35" spans="2:51" x14ac:dyDescent="0.25">
      <c r="B35" s="95">
        <v>10086</v>
      </c>
      <c r="C35" s="96" t="s">
        <v>68</v>
      </c>
      <c r="D35" s="97">
        <v>45.196230733600032</v>
      </c>
      <c r="E35" s="98">
        <v>43.971041247200105</v>
      </c>
      <c r="F35" s="97">
        <v>-49.184356219600204</v>
      </c>
      <c r="G35" s="98">
        <v>56.341146798399905</v>
      </c>
      <c r="H35" s="97">
        <v>182.55513727079983</v>
      </c>
      <c r="I35" s="98">
        <v>325.82774079239994</v>
      </c>
      <c r="J35" s="97">
        <v>240.26479033679971</v>
      </c>
      <c r="K35" s="98">
        <v>163.50664917120002</v>
      </c>
      <c r="L35" s="97">
        <v>250.75934171400013</v>
      </c>
      <c r="M35" s="98">
        <v>170.98213318919989</v>
      </c>
      <c r="N35" s="97">
        <v>273.94066790919987</v>
      </c>
      <c r="O35" s="98">
        <v>188.5559957892001</v>
      </c>
      <c r="P35" s="97">
        <v>404.61785427799987</v>
      </c>
      <c r="Q35" s="98">
        <v>164.25824547240006</v>
      </c>
      <c r="R35" s="97">
        <v>-800.25908452520002</v>
      </c>
      <c r="S35" s="98">
        <v>-443.06190456759998</v>
      </c>
      <c r="T35" s="97">
        <v>-564.47161337400007</v>
      </c>
      <c r="U35" s="98">
        <v>-238.64199828760002</v>
      </c>
      <c r="V35" s="97">
        <v>-784.47861994560026</v>
      </c>
      <c r="W35" s="98">
        <v>-240.5431175248001</v>
      </c>
      <c r="X35" s="97">
        <v>-346.61986069399995</v>
      </c>
      <c r="Y35" s="98">
        <v>-92.700112385199986</v>
      </c>
      <c r="Z35" s="97">
        <v>-259.90697494200003</v>
      </c>
      <c r="AA35" s="98">
        <v>-126.62545496279995</v>
      </c>
      <c r="AB35" s="97">
        <v>70.625230733599892</v>
      </c>
      <c r="AC35" s="98">
        <v>58.66004124720007</v>
      </c>
      <c r="AD35" s="97">
        <v>-89.60135621960012</v>
      </c>
      <c r="AE35" s="98">
        <v>136.87514679840001</v>
      </c>
      <c r="AF35" s="97">
        <v>277.84113727079989</v>
      </c>
      <c r="AG35" s="98">
        <v>270.65974079239982</v>
      </c>
      <c r="AH35" s="97">
        <v>264.39879033679972</v>
      </c>
      <c r="AI35" s="98">
        <v>179.49064917119995</v>
      </c>
      <c r="AJ35" s="97">
        <v>339.33529778440015</v>
      </c>
      <c r="AK35" s="98">
        <v>218.62311122439985</v>
      </c>
      <c r="AL35" s="97">
        <v>298.17766790919995</v>
      </c>
      <c r="AM35" s="98">
        <v>204.43699578920018</v>
      </c>
      <c r="AN35" s="97">
        <v>429.59485427799996</v>
      </c>
      <c r="AO35" s="98">
        <v>179.39924547240014</v>
      </c>
      <c r="AP35" s="97">
        <v>-824.11408452520004</v>
      </c>
      <c r="AQ35" s="98">
        <v>-379.08890456759991</v>
      </c>
      <c r="AR35" s="97">
        <v>-492.27061337400005</v>
      </c>
      <c r="AS35" s="98">
        <v>-270.72499828759999</v>
      </c>
      <c r="AT35" s="97">
        <v>-759.18061994560026</v>
      </c>
      <c r="AU35" s="98">
        <v>-225.72411752480014</v>
      </c>
      <c r="AV35" s="97">
        <v>-321.28086069400001</v>
      </c>
      <c r="AW35" s="98">
        <v>-77.92211238520008</v>
      </c>
      <c r="AX35" s="97">
        <v>-234.87297494200016</v>
      </c>
      <c r="AY35" s="98">
        <v>-111.5414549628</v>
      </c>
    </row>
    <row r="36" spans="2:51" x14ac:dyDescent="0.25">
      <c r="B36" s="95">
        <v>10087</v>
      </c>
      <c r="C36" s="96" t="s">
        <v>69</v>
      </c>
      <c r="D36" s="97">
        <v>2693.5529387529023</v>
      </c>
      <c r="E36" s="98">
        <v>9134.6914182383007</v>
      </c>
      <c r="F36" s="97">
        <v>-5132.8766596006462</v>
      </c>
      <c r="G36" s="98">
        <v>6265.497819282602</v>
      </c>
      <c r="H36" s="97">
        <v>-170.58979641755286</v>
      </c>
      <c r="I36" s="98">
        <v>4770.4102865298482</v>
      </c>
      <c r="J36" s="97">
        <v>-2010.7965587623039</v>
      </c>
      <c r="K36" s="98">
        <v>6668.4433335368012</v>
      </c>
      <c r="L36" s="97">
        <v>879.27090995225444</v>
      </c>
      <c r="M36" s="98">
        <v>6237.5578870450518</v>
      </c>
      <c r="N36" s="97">
        <v>1148.9589821250484</v>
      </c>
      <c r="O36" s="98">
        <v>5488.3211990700547</v>
      </c>
      <c r="P36" s="97">
        <v>6995.8523982107472</v>
      </c>
      <c r="Q36" s="98">
        <v>7863.751751174852</v>
      </c>
      <c r="R36" s="97">
        <v>-18769.142028074042</v>
      </c>
      <c r="S36" s="98">
        <v>-4063.761059260145</v>
      </c>
      <c r="T36" s="97">
        <v>-11993.658376129748</v>
      </c>
      <c r="U36" s="98">
        <v>-806.99245221514866</v>
      </c>
      <c r="V36" s="97">
        <v>-16084.444518808399</v>
      </c>
      <c r="W36" s="98">
        <v>1721.0315604677999</v>
      </c>
      <c r="X36" s="97">
        <v>-4932.4868394847508</v>
      </c>
      <c r="Y36" s="98">
        <v>6143.2437008234483</v>
      </c>
      <c r="Z36" s="97">
        <v>-2304.1517901817497</v>
      </c>
      <c r="AA36" s="98">
        <v>6227.2990991420556</v>
      </c>
      <c r="AB36" s="97">
        <v>3195.7111758659012</v>
      </c>
      <c r="AC36" s="98">
        <v>9537.3902929893011</v>
      </c>
      <c r="AD36" s="97">
        <v>-5462.0486620311494</v>
      </c>
      <c r="AE36" s="98">
        <v>6015.3572426046012</v>
      </c>
      <c r="AF36" s="97">
        <v>-115.39384604104271</v>
      </c>
      <c r="AG36" s="98">
        <v>4808.9001366843477</v>
      </c>
      <c r="AH36" s="97">
        <v>-2227.2667497932998</v>
      </c>
      <c r="AI36" s="98">
        <v>6517.9102098328003</v>
      </c>
      <c r="AJ36" s="97">
        <v>2026.4463273323563</v>
      </c>
      <c r="AK36" s="98">
        <v>6769.7134286923501</v>
      </c>
      <c r="AL36" s="97">
        <v>944.06475802355271</v>
      </c>
      <c r="AM36" s="98">
        <v>5337.4603516185525</v>
      </c>
      <c r="AN36" s="97">
        <v>6811.2412016382514</v>
      </c>
      <c r="AO36" s="98">
        <v>7722.2996469793543</v>
      </c>
      <c r="AP36" s="97">
        <v>-18907.503482502547</v>
      </c>
      <c r="AQ36" s="98">
        <v>-4135.4303054056436</v>
      </c>
      <c r="AR36" s="97">
        <v>-12111.415108987247</v>
      </c>
      <c r="AS36" s="98">
        <v>-868.49372471064999</v>
      </c>
      <c r="AT36" s="97">
        <v>-16224.576615756396</v>
      </c>
      <c r="AU36" s="98">
        <v>1650.5354118338037</v>
      </c>
      <c r="AV36" s="97">
        <v>-5057.3136866922432</v>
      </c>
      <c r="AW36" s="98">
        <v>6073.3363469699507</v>
      </c>
      <c r="AX36" s="97">
        <v>-2430.4553374792449</v>
      </c>
      <c r="AY36" s="98">
        <v>6158.414345530553</v>
      </c>
    </row>
    <row r="37" spans="2:51" x14ac:dyDescent="0.25">
      <c r="B37" s="95">
        <v>10089</v>
      </c>
      <c r="C37" s="96" t="s">
        <v>70</v>
      </c>
      <c r="D37" s="97">
        <v>-1276.2811081360996</v>
      </c>
      <c r="E37" s="98">
        <v>2249.6788891353026</v>
      </c>
      <c r="F37" s="97">
        <v>-5158.249620634153</v>
      </c>
      <c r="G37" s="98">
        <v>160.01546261659678</v>
      </c>
      <c r="H37" s="97">
        <v>8414.3996076779513</v>
      </c>
      <c r="I37" s="98">
        <v>8492.4267929913476</v>
      </c>
      <c r="J37" s="97">
        <v>6414.6733771807048</v>
      </c>
      <c r="K37" s="98">
        <v>8549.644369048794</v>
      </c>
      <c r="L37" s="97">
        <v>6770.0258740297577</v>
      </c>
      <c r="M37" s="98">
        <v>6164.2411806745476</v>
      </c>
      <c r="N37" s="97">
        <v>7471.0936529545506</v>
      </c>
      <c r="O37" s="98">
        <v>3462.5856124495513</v>
      </c>
      <c r="P37" s="97">
        <v>11519.326333303252</v>
      </c>
      <c r="Q37" s="98">
        <v>5973.0078431863512</v>
      </c>
      <c r="R37" s="97">
        <v>-16191.643917813555</v>
      </c>
      <c r="S37" s="98">
        <v>-6747.2919588986442</v>
      </c>
      <c r="T37" s="97">
        <v>-3251.5111624322526</v>
      </c>
      <c r="U37" s="98">
        <v>-1043.6653503036505</v>
      </c>
      <c r="V37" s="97">
        <v>-3120.9488801643965</v>
      </c>
      <c r="W37" s="98">
        <v>6325.6714562697962</v>
      </c>
      <c r="X37" s="97">
        <v>9779.7284397627518</v>
      </c>
      <c r="Y37" s="98">
        <v>7234.1801581089458</v>
      </c>
      <c r="Z37" s="97">
        <v>1049.6374008357525</v>
      </c>
      <c r="AA37" s="98">
        <v>2735.3851070015517</v>
      </c>
      <c r="AB37" s="97">
        <v>-1381.1247242602985</v>
      </c>
      <c r="AC37" s="98">
        <v>2227.7799206019008</v>
      </c>
      <c r="AD37" s="97">
        <v>-5281.3033492804607</v>
      </c>
      <c r="AE37" s="98">
        <v>46.111602961791505</v>
      </c>
      <c r="AF37" s="97">
        <v>8843.4157998278461</v>
      </c>
      <c r="AG37" s="98">
        <v>8573.1366682560474</v>
      </c>
      <c r="AH37" s="97">
        <v>6150.1183274660943</v>
      </c>
      <c r="AI37" s="98">
        <v>8463.1982531624017</v>
      </c>
      <c r="AJ37" s="97">
        <v>8297.1872384400558</v>
      </c>
      <c r="AK37" s="98">
        <v>6850.6546993200463</v>
      </c>
      <c r="AL37" s="97">
        <v>7379.6813819696472</v>
      </c>
      <c r="AM37" s="98">
        <v>3103.1133838546521</v>
      </c>
      <c r="AN37" s="97">
        <v>11385.528576699751</v>
      </c>
      <c r="AO37" s="98">
        <v>5802.8730662410489</v>
      </c>
      <c r="AP37" s="97">
        <v>-17009.152228426647</v>
      </c>
      <c r="AQ37" s="98">
        <v>-7332.3280622139428</v>
      </c>
      <c r="AR37" s="97">
        <v>-3580.3140923667597</v>
      </c>
      <c r="AS37" s="98">
        <v>-1548.8241010289494</v>
      </c>
      <c r="AT37" s="97">
        <v>-3557.7929383012015</v>
      </c>
      <c r="AU37" s="98">
        <v>6137.9237685453991</v>
      </c>
      <c r="AV37" s="97">
        <v>9732.4426016182479</v>
      </c>
      <c r="AW37" s="98">
        <v>7045.5413620408508</v>
      </c>
      <c r="AX37" s="97">
        <v>775.02008719724836</v>
      </c>
      <c r="AY37" s="98">
        <v>2338.0689401506497</v>
      </c>
    </row>
    <row r="38" spans="2:51" x14ac:dyDescent="0.25">
      <c r="B38" s="95">
        <v>10091</v>
      </c>
      <c r="C38" s="96" t="s">
        <v>71</v>
      </c>
      <c r="D38" s="97">
        <v>-91.412636379000105</v>
      </c>
      <c r="E38" s="98">
        <v>135.55618366700037</v>
      </c>
      <c r="F38" s="97">
        <v>-206.93703226850084</v>
      </c>
      <c r="G38" s="98">
        <v>246.89960027400002</v>
      </c>
      <c r="H38" s="97">
        <v>1009.6448007505005</v>
      </c>
      <c r="I38" s="98">
        <v>1079.1741831764998</v>
      </c>
      <c r="J38" s="97">
        <v>988.97542757300016</v>
      </c>
      <c r="K38" s="98">
        <v>948.99051543199994</v>
      </c>
      <c r="L38" s="97">
        <v>877.5388233525</v>
      </c>
      <c r="M38" s="98">
        <v>780.30858922449988</v>
      </c>
      <c r="N38" s="97">
        <v>574.32261842449952</v>
      </c>
      <c r="O38" s="98">
        <v>358.41255647449998</v>
      </c>
      <c r="P38" s="97">
        <v>845.30418551749972</v>
      </c>
      <c r="Q38" s="98">
        <v>416.91759422650034</v>
      </c>
      <c r="R38" s="97">
        <v>-1777.5429404345</v>
      </c>
      <c r="S38" s="98">
        <v>-922.3982239234997</v>
      </c>
      <c r="T38" s="97">
        <v>-1050.0668828275006</v>
      </c>
      <c r="U38" s="98">
        <v>-509.37183687349966</v>
      </c>
      <c r="V38" s="97">
        <v>-1332.7269773159996</v>
      </c>
      <c r="W38" s="98">
        <v>-108.33825537799976</v>
      </c>
      <c r="X38" s="97">
        <v>-454.41519177750024</v>
      </c>
      <c r="Y38" s="98">
        <v>-87.195188159500049</v>
      </c>
      <c r="Z38" s="97">
        <v>-660.46500430749938</v>
      </c>
      <c r="AA38" s="98">
        <v>-205.31031224549997</v>
      </c>
      <c r="AB38" s="97">
        <v>-92.597130474599908</v>
      </c>
      <c r="AC38" s="98">
        <v>134.88475184580011</v>
      </c>
      <c r="AD38" s="97">
        <v>-208.33817169190024</v>
      </c>
      <c r="AE38" s="98">
        <v>246.02842964759975</v>
      </c>
      <c r="AF38" s="97">
        <v>1008.2520971187005</v>
      </c>
      <c r="AG38" s="98">
        <v>1078.3010904511002</v>
      </c>
      <c r="AH38" s="97">
        <v>987.60495253019963</v>
      </c>
      <c r="AI38" s="98">
        <v>948.08595635679967</v>
      </c>
      <c r="AJ38" s="97">
        <v>1021.3071919391</v>
      </c>
      <c r="AK38" s="98">
        <v>852.0420320991002</v>
      </c>
      <c r="AL38" s="97">
        <v>573.16679752629943</v>
      </c>
      <c r="AM38" s="98">
        <v>357.66168559630023</v>
      </c>
      <c r="AN38" s="97">
        <v>844.41228010450004</v>
      </c>
      <c r="AO38" s="98">
        <v>416.31876872110024</v>
      </c>
      <c r="AP38" s="97">
        <v>-1779.1957217002996</v>
      </c>
      <c r="AQ38" s="98">
        <v>-923.39684508889968</v>
      </c>
      <c r="AR38" s="97">
        <v>-1051.5035704985007</v>
      </c>
      <c r="AS38" s="98">
        <v>-510.17026441889971</v>
      </c>
      <c r="AT38" s="97">
        <v>-1334.3294512184002</v>
      </c>
      <c r="AU38" s="98">
        <v>-109.11983293720004</v>
      </c>
      <c r="AV38" s="97">
        <v>-455.74302022849997</v>
      </c>
      <c r="AW38" s="98">
        <v>-87.891059115299868</v>
      </c>
      <c r="AX38" s="97">
        <v>-661.71210185049949</v>
      </c>
      <c r="AY38" s="98">
        <v>-206.04023653169997</v>
      </c>
    </row>
    <row r="39" spans="2:51" x14ac:dyDescent="0.25">
      <c r="B39" s="95">
        <v>10094</v>
      </c>
      <c r="C39" s="96" t="s">
        <v>72</v>
      </c>
      <c r="D39" s="97">
        <v>33.563940763400069</v>
      </c>
      <c r="E39" s="98">
        <v>23.526735471800066</v>
      </c>
      <c r="F39" s="97">
        <v>-90.961685434900119</v>
      </c>
      <c r="G39" s="98">
        <v>-20.382401780400073</v>
      </c>
      <c r="H39" s="97">
        <v>190.69224205770001</v>
      </c>
      <c r="I39" s="98">
        <v>152.17327741810004</v>
      </c>
      <c r="J39" s="97">
        <v>172.42591762419988</v>
      </c>
      <c r="K39" s="98">
        <v>99.663809652799955</v>
      </c>
      <c r="L39" s="97">
        <v>204.13903212850005</v>
      </c>
      <c r="M39" s="98">
        <v>111.10113855729992</v>
      </c>
      <c r="N39" s="97">
        <v>264.0937882372998</v>
      </c>
      <c r="O39" s="98">
        <v>100.56388420730002</v>
      </c>
      <c r="P39" s="97">
        <v>394.40717446949986</v>
      </c>
      <c r="Q39" s="98">
        <v>170.59345758810002</v>
      </c>
      <c r="R39" s="97">
        <v>-509.3121571913</v>
      </c>
      <c r="S39" s="98">
        <v>-270.41229192189985</v>
      </c>
      <c r="T39" s="97">
        <v>-383.04302304349994</v>
      </c>
      <c r="U39" s="98">
        <v>-209.58828135190004</v>
      </c>
      <c r="V39" s="97">
        <v>-504.01188666639996</v>
      </c>
      <c r="W39" s="98">
        <v>-116.41707082120001</v>
      </c>
      <c r="X39" s="97">
        <v>-137.15913087350009</v>
      </c>
      <c r="Y39" s="98">
        <v>-46.751697156299997</v>
      </c>
      <c r="Z39" s="97">
        <v>-141.79277383549993</v>
      </c>
      <c r="AA39" s="98">
        <v>-59.21261408069995</v>
      </c>
      <c r="AB39" s="97">
        <v>26.77029952630005</v>
      </c>
      <c r="AC39" s="98">
        <v>22.925172980100115</v>
      </c>
      <c r="AD39" s="97">
        <v>-94.769552020550009</v>
      </c>
      <c r="AE39" s="98">
        <v>-22.824682557799974</v>
      </c>
      <c r="AF39" s="97">
        <v>188.91517704515013</v>
      </c>
      <c r="AG39" s="98">
        <v>147.68228241295003</v>
      </c>
      <c r="AH39" s="97">
        <v>166.60072399189994</v>
      </c>
      <c r="AI39" s="98">
        <v>99.246347109600151</v>
      </c>
      <c r="AJ39" s="97">
        <v>249.61663174895011</v>
      </c>
      <c r="AK39" s="98">
        <v>134.42097726894997</v>
      </c>
      <c r="AL39" s="97">
        <v>260.3892957073499</v>
      </c>
      <c r="AM39" s="98">
        <v>96.012779122350025</v>
      </c>
      <c r="AN39" s="97">
        <v>388.90991435524984</v>
      </c>
      <c r="AO39" s="98">
        <v>167.69222772795013</v>
      </c>
      <c r="AP39" s="97">
        <v>-512.58000871034983</v>
      </c>
      <c r="AQ39" s="98">
        <v>-272.35208371704982</v>
      </c>
      <c r="AR39" s="97">
        <v>-384.24713194824994</v>
      </c>
      <c r="AS39" s="98">
        <v>-214.73660560204985</v>
      </c>
      <c r="AT39" s="97">
        <v>-510.56008343479994</v>
      </c>
      <c r="AU39" s="98">
        <v>-115.8117325334</v>
      </c>
      <c r="AV39" s="97">
        <v>-141.76360263324977</v>
      </c>
      <c r="AW39" s="98">
        <v>-49.081052027849978</v>
      </c>
      <c r="AX39" s="97">
        <v>-146.29225559225006</v>
      </c>
      <c r="AY39" s="98">
        <v>-61.775322293649879</v>
      </c>
    </row>
    <row r="40" spans="2:51" x14ac:dyDescent="0.25">
      <c r="B40" s="95">
        <v>10095</v>
      </c>
      <c r="C40" s="96" t="s">
        <v>73</v>
      </c>
      <c r="D40" s="97">
        <v>160.2270989627998</v>
      </c>
      <c r="E40" s="98">
        <v>58.444246115599981</v>
      </c>
      <c r="F40" s="97">
        <v>-169.15943791580025</v>
      </c>
      <c r="G40" s="98">
        <v>-147.48559617680007</v>
      </c>
      <c r="H40" s="97">
        <v>-40.160574126600068</v>
      </c>
      <c r="I40" s="98">
        <v>-107.87833758980025</v>
      </c>
      <c r="J40" s="97">
        <v>3.0346199163996062</v>
      </c>
      <c r="K40" s="98">
        <v>-61.363529782400065</v>
      </c>
      <c r="L40" s="97">
        <v>203.76408664699989</v>
      </c>
      <c r="M40" s="98">
        <v>34.948337456599802</v>
      </c>
      <c r="N40" s="97">
        <v>365.9645040165999</v>
      </c>
      <c r="O40" s="98">
        <v>66.070179756599941</v>
      </c>
      <c r="P40" s="97">
        <v>536.25573346899978</v>
      </c>
      <c r="Q40" s="98">
        <v>169.67657455020003</v>
      </c>
      <c r="R40" s="97">
        <v>-519.9854890846002</v>
      </c>
      <c r="S40" s="98">
        <v>-291.06943986980014</v>
      </c>
      <c r="T40" s="97">
        <v>-162.54203257700033</v>
      </c>
      <c r="U40" s="98">
        <v>-108.54725092980016</v>
      </c>
      <c r="V40" s="97">
        <v>-450.35391238880015</v>
      </c>
      <c r="W40" s="98">
        <v>-30.382318690400098</v>
      </c>
      <c r="X40" s="97">
        <v>-25.801216436999994</v>
      </c>
      <c r="Y40" s="98">
        <v>42.431079885399981</v>
      </c>
      <c r="Z40" s="97">
        <v>-48.686537841000018</v>
      </c>
      <c r="AA40" s="98">
        <v>-39.471556339399967</v>
      </c>
      <c r="AB40" s="97">
        <v>170.30509896279978</v>
      </c>
      <c r="AC40" s="98">
        <v>63.963246115599986</v>
      </c>
      <c r="AD40" s="97">
        <v>-159.40343791580017</v>
      </c>
      <c r="AE40" s="98">
        <v>-141.67159617680011</v>
      </c>
      <c r="AF40" s="97">
        <v>-30.33357412660007</v>
      </c>
      <c r="AG40" s="98">
        <v>-102.18133758980025</v>
      </c>
      <c r="AH40" s="97">
        <v>12.601619916399613</v>
      </c>
      <c r="AI40" s="98">
        <v>-55.391529782400085</v>
      </c>
      <c r="AJ40" s="97">
        <v>272.91349802620016</v>
      </c>
      <c r="AK40" s="98">
        <v>70.271543146199861</v>
      </c>
      <c r="AL40" s="97">
        <v>376.07950401659991</v>
      </c>
      <c r="AM40" s="98">
        <v>71.704179756599956</v>
      </c>
      <c r="AN40" s="97">
        <v>546.36173346899977</v>
      </c>
      <c r="AO40" s="98">
        <v>175.31957455020006</v>
      </c>
      <c r="AP40" s="97">
        <v>-510.26048908460029</v>
      </c>
      <c r="AQ40" s="98">
        <v>-285.05443986980004</v>
      </c>
      <c r="AR40" s="97">
        <v>-152.42103257700023</v>
      </c>
      <c r="AS40" s="98">
        <v>-103.03125092980019</v>
      </c>
      <c r="AT40" s="97">
        <v>-440.61291238880017</v>
      </c>
      <c r="AU40" s="98">
        <v>-24.487318690400116</v>
      </c>
      <c r="AV40" s="97">
        <v>-15.77421643699995</v>
      </c>
      <c r="AW40" s="98">
        <v>48.01807988539997</v>
      </c>
      <c r="AX40" s="97">
        <v>-38.794537840999965</v>
      </c>
      <c r="AY40" s="98">
        <v>-33.751556339400054</v>
      </c>
    </row>
    <row r="41" spans="2:51" x14ac:dyDescent="0.25">
      <c r="B41" s="95">
        <v>10097</v>
      </c>
      <c r="C41" s="96" t="s">
        <v>74</v>
      </c>
      <c r="D41" s="97">
        <v>27.643251168000006</v>
      </c>
      <c r="E41" s="98">
        <v>57.713088736000032</v>
      </c>
      <c r="F41" s="97">
        <v>67.632615151999858</v>
      </c>
      <c r="G41" s="98">
        <v>123.18914899200001</v>
      </c>
      <c r="H41" s="97">
        <v>350.88038510399997</v>
      </c>
      <c r="I41" s="98">
        <v>335.04723771199997</v>
      </c>
      <c r="J41" s="97">
        <v>342.65396918399983</v>
      </c>
      <c r="K41" s="98">
        <v>254.97246585599999</v>
      </c>
      <c r="L41" s="97">
        <v>259.29020231999993</v>
      </c>
      <c r="M41" s="98">
        <v>192.40227969599994</v>
      </c>
      <c r="N41" s="97">
        <v>261.49195329599991</v>
      </c>
      <c r="O41" s="98">
        <v>163.93296769599999</v>
      </c>
      <c r="P41" s="97">
        <v>268.40210263999984</v>
      </c>
      <c r="Q41" s="98">
        <v>151.06563611200005</v>
      </c>
      <c r="R41" s="97">
        <v>-437.49651137600006</v>
      </c>
      <c r="S41" s="98">
        <v>-221.29323908800001</v>
      </c>
      <c r="T41" s="97">
        <v>-314.05712312000014</v>
      </c>
      <c r="U41" s="98">
        <v>-164.41083268800003</v>
      </c>
      <c r="V41" s="97">
        <v>-461.431209728</v>
      </c>
      <c r="W41" s="98">
        <v>-134.70884262400006</v>
      </c>
      <c r="X41" s="97">
        <v>-222.90348471999994</v>
      </c>
      <c r="Y41" s="98">
        <v>-87.800088176000031</v>
      </c>
      <c r="Z41" s="97">
        <v>-158.32323096000005</v>
      </c>
      <c r="AA41" s="98">
        <v>-56.725486063999995</v>
      </c>
      <c r="AB41" s="97">
        <v>41.540251167999941</v>
      </c>
      <c r="AC41" s="98">
        <v>66.254088735999972</v>
      </c>
      <c r="AD41" s="97">
        <v>80.853615151999861</v>
      </c>
      <c r="AE41" s="98">
        <v>132.406148992</v>
      </c>
      <c r="AF41" s="97">
        <v>363.98738510399994</v>
      </c>
      <c r="AG41" s="98">
        <v>344.37823771199999</v>
      </c>
      <c r="AH41" s="97">
        <v>355.99596918399993</v>
      </c>
      <c r="AI41" s="98">
        <v>264.06746585600001</v>
      </c>
      <c r="AJ41" s="97">
        <v>305.92722267200008</v>
      </c>
      <c r="AK41" s="98">
        <v>217.83828987199996</v>
      </c>
      <c r="AL41" s="97">
        <v>275.13895329599984</v>
      </c>
      <c r="AM41" s="98">
        <v>172.72396769600005</v>
      </c>
      <c r="AN41" s="97">
        <v>282.08910263999985</v>
      </c>
      <c r="AO41" s="98">
        <v>159.81663611200003</v>
      </c>
      <c r="AP41" s="97">
        <v>-423.99151137600006</v>
      </c>
      <c r="AQ41" s="98">
        <v>-212.36023908800001</v>
      </c>
      <c r="AR41" s="97">
        <v>-299.76412312000014</v>
      </c>
      <c r="AS41" s="98">
        <v>-156.26683268800002</v>
      </c>
      <c r="AT41" s="97">
        <v>-447.56520972800001</v>
      </c>
      <c r="AU41" s="98">
        <v>-126.13684262400005</v>
      </c>
      <c r="AV41" s="97">
        <v>-208.55348472000003</v>
      </c>
      <c r="AW41" s="98">
        <v>-79.712088176000009</v>
      </c>
      <c r="AX41" s="97">
        <v>-144.59023095999999</v>
      </c>
      <c r="AY41" s="98">
        <v>-48.020486064000011</v>
      </c>
    </row>
    <row r="42" spans="2:51" x14ac:dyDescent="0.25">
      <c r="B42" s="95">
        <v>10101</v>
      </c>
      <c r="C42" s="96" t="s">
        <v>75</v>
      </c>
      <c r="D42" s="97">
        <v>2169.0758919029031</v>
      </c>
      <c r="E42" s="98">
        <v>1550.0660382883034</v>
      </c>
      <c r="F42" s="97">
        <v>3979.8326151243527</v>
      </c>
      <c r="G42" s="98">
        <v>3636.1034003825989</v>
      </c>
      <c r="H42" s="97">
        <v>10115.785421157452</v>
      </c>
      <c r="I42" s="98">
        <v>6517.5413280048488</v>
      </c>
      <c r="J42" s="97">
        <v>10082.3609071877</v>
      </c>
      <c r="K42" s="98">
        <v>6423.388368336804</v>
      </c>
      <c r="L42" s="97">
        <v>11333.279937827261</v>
      </c>
      <c r="M42" s="98">
        <v>7080.7529157200515</v>
      </c>
      <c r="N42" s="97">
        <v>7851.186390800056</v>
      </c>
      <c r="O42" s="98">
        <v>3123.3768152450539</v>
      </c>
      <c r="P42" s="97">
        <v>9553.846400835755</v>
      </c>
      <c r="Q42" s="98">
        <v>4308.4039501498501</v>
      </c>
      <c r="R42" s="97">
        <v>-17287.554838249045</v>
      </c>
      <c r="S42" s="98">
        <v>-8810.6460827851442</v>
      </c>
      <c r="T42" s="97">
        <v>-11295.751075254746</v>
      </c>
      <c r="U42" s="98">
        <v>-5756.6219182401474</v>
      </c>
      <c r="V42" s="97">
        <v>-17257.9324762084</v>
      </c>
      <c r="W42" s="98">
        <v>-4823.0601262321998</v>
      </c>
      <c r="X42" s="97">
        <v>-8460.2983811097511</v>
      </c>
      <c r="Y42" s="98">
        <v>-3450.2915181015487</v>
      </c>
      <c r="Z42" s="97">
        <v>-5650.2555113067501</v>
      </c>
      <c r="AA42" s="98">
        <v>-2510.9917926829476</v>
      </c>
      <c r="AB42" s="97">
        <v>1606.9919863732976</v>
      </c>
      <c r="AC42" s="98">
        <v>1052.877129149103</v>
      </c>
      <c r="AD42" s="97">
        <v>3461.3953843499548</v>
      </c>
      <c r="AE42" s="98">
        <v>3155.9756703601997</v>
      </c>
      <c r="AF42" s="97">
        <v>9629.42216304865</v>
      </c>
      <c r="AG42" s="98">
        <v>5951.4398443984537</v>
      </c>
      <c r="AH42" s="97">
        <v>9476.8973065028913</v>
      </c>
      <c r="AI42" s="98">
        <v>5900.4944231336012</v>
      </c>
      <c r="AJ42" s="97">
        <v>12088.228699574458</v>
      </c>
      <c r="AK42" s="98">
        <v>7265.6729338944497</v>
      </c>
      <c r="AL42" s="97">
        <v>7295.9002564288421</v>
      </c>
      <c r="AM42" s="98">
        <v>2571.5348811938493</v>
      </c>
      <c r="AN42" s="97">
        <v>8943.9659142277451</v>
      </c>
      <c r="AO42" s="98">
        <v>3802.0377420634541</v>
      </c>
      <c r="AP42" s="97">
        <v>-17930.001338501843</v>
      </c>
      <c r="AQ42" s="98">
        <v>-9358.6820214315485</v>
      </c>
      <c r="AR42" s="97">
        <v>-11856.491077990748</v>
      </c>
      <c r="AS42" s="98">
        <v>-6311.4077589665467</v>
      </c>
      <c r="AT42" s="97">
        <v>-17886.891058646801</v>
      </c>
      <c r="AU42" s="98">
        <v>-5367.4883671794014</v>
      </c>
      <c r="AV42" s="97">
        <v>-9137.6456363257457</v>
      </c>
      <c r="AW42" s="98">
        <v>-4016.0654533943507</v>
      </c>
      <c r="AX42" s="97">
        <v>-6236.0970719947472</v>
      </c>
      <c r="AY42" s="98">
        <v>-3100.7535812621463</v>
      </c>
    </row>
    <row r="43" spans="2:51" x14ac:dyDescent="0.25">
      <c r="B43" s="95">
        <v>10103</v>
      </c>
      <c r="C43" s="96" t="s">
        <v>76</v>
      </c>
      <c r="D43" s="97">
        <v>-9523.6239066263151</v>
      </c>
      <c r="E43" s="98">
        <v>5427.9835862772161</v>
      </c>
      <c r="F43" s="97">
        <v>-4196.0991702616084</v>
      </c>
      <c r="G43" s="98">
        <v>9113.6225488814962</v>
      </c>
      <c r="H43" s="97">
        <v>12554.563929830125</v>
      </c>
      <c r="I43" s="98">
        <v>20987.829054299982</v>
      </c>
      <c r="J43" s="97">
        <v>11850.498833251055</v>
      </c>
      <c r="K43" s="98">
        <v>23697.8196872154</v>
      </c>
      <c r="L43" s="97">
        <v>4294.7908485434382</v>
      </c>
      <c r="M43" s="98">
        <v>9485.4037252553098</v>
      </c>
      <c r="N43" s="97">
        <v>991.83250340951054</v>
      </c>
      <c r="O43" s="98">
        <v>4716.5769612049844</v>
      </c>
      <c r="P43" s="97">
        <v>1848.6280114529363</v>
      </c>
      <c r="Q43" s="98">
        <v>7131.7766498748497</v>
      </c>
      <c r="R43" s="97">
        <v>-16777.11684770944</v>
      </c>
      <c r="S43" s="98">
        <v>1780.6597759790457</v>
      </c>
      <c r="T43" s="97">
        <v>-24590.492523200744</v>
      </c>
      <c r="U43" s="98">
        <v>-5576.9147087364327</v>
      </c>
      <c r="V43" s="97">
        <v>-32002.533362090617</v>
      </c>
      <c r="W43" s="98">
        <v>1878.4896290459001</v>
      </c>
      <c r="X43" s="97">
        <v>-13994.259193386773</v>
      </c>
      <c r="Y43" s="98">
        <v>2860.5882843746367</v>
      </c>
      <c r="Z43" s="97">
        <v>-22739.63657783583</v>
      </c>
      <c r="AA43" s="98">
        <v>-2091.3789880946861</v>
      </c>
      <c r="AB43" s="97">
        <v>-6899.4548801395576</v>
      </c>
      <c r="AC43" s="98">
        <v>4313.9678746672726</v>
      </c>
      <c r="AD43" s="97">
        <v>-3103.9842207721813</v>
      </c>
      <c r="AE43" s="98">
        <v>10302.104420189302</v>
      </c>
      <c r="AF43" s="97">
        <v>11108.438135391567</v>
      </c>
      <c r="AG43" s="98">
        <v>25952.63048547638</v>
      </c>
      <c r="AH43" s="97">
        <v>16925.849424218701</v>
      </c>
      <c r="AI43" s="98">
        <v>22236.722573390616</v>
      </c>
      <c r="AJ43" s="97">
        <v>7492.5615871633927</v>
      </c>
      <c r="AK43" s="98">
        <v>12090.625486055927</v>
      </c>
      <c r="AL43" s="97">
        <v>-153.53148392749426</v>
      </c>
      <c r="AM43" s="98">
        <v>7844.3433886807252</v>
      </c>
      <c r="AN43" s="97">
        <v>4652.0981347628913</v>
      </c>
      <c r="AO43" s="98">
        <v>6074.5492359184973</v>
      </c>
      <c r="AP43" s="97">
        <v>-16002.865617410091</v>
      </c>
      <c r="AQ43" s="98">
        <v>2766.3882439213849</v>
      </c>
      <c r="AR43" s="97">
        <v>-26207.145535583782</v>
      </c>
      <c r="AS43" s="98">
        <v>-3238.2476093610894</v>
      </c>
      <c r="AT43" s="97">
        <v>-29975.078404702057</v>
      </c>
      <c r="AU43" s="98">
        <v>710.40528395435831</v>
      </c>
      <c r="AV43" s="97">
        <v>-13394.644379366284</v>
      </c>
      <c r="AW43" s="98">
        <v>3617.8684377538739</v>
      </c>
      <c r="AX43" s="97">
        <v>-22593.518339091555</v>
      </c>
      <c r="AY43" s="98">
        <v>-1518.3307769218663</v>
      </c>
    </row>
    <row r="44" spans="2:51" x14ac:dyDescent="0.25">
      <c r="B44" s="95">
        <v>10105</v>
      </c>
      <c r="C44" s="96" t="s">
        <v>77</v>
      </c>
      <c r="D44" s="97">
        <v>-397.67191141188596</v>
      </c>
      <c r="E44" s="98">
        <v>3536.2204926070808</v>
      </c>
      <c r="F44" s="97">
        <v>-3707.1922942728925</v>
      </c>
      <c r="G44" s="98">
        <v>739.05118089008647</v>
      </c>
      <c r="H44" s="97">
        <v>-1610.7059036353057</v>
      </c>
      <c r="I44" s="98">
        <v>2029.8780118621253</v>
      </c>
      <c r="J44" s="97">
        <v>-2401.6267307261805</v>
      </c>
      <c r="K44" s="98">
        <v>1953.8104155184137</v>
      </c>
      <c r="L44" s="97">
        <v>414.88412918277754</v>
      </c>
      <c r="M44" s="98">
        <v>2183.9178078660152</v>
      </c>
      <c r="N44" s="97">
        <v>2400.6956022037593</v>
      </c>
      <c r="O44" s="98">
        <v>2919.3505762649675</v>
      </c>
      <c r="P44" s="97">
        <v>4394.2147753290355</v>
      </c>
      <c r="Q44" s="98">
        <v>5197.5447877132319</v>
      </c>
      <c r="R44" s="97">
        <v>-10537.690777450909</v>
      </c>
      <c r="S44" s="98">
        <v>-3842.2785898785569</v>
      </c>
      <c r="T44" s="97">
        <v>-3319.2145716054001</v>
      </c>
      <c r="U44" s="98">
        <v>1262.3265966378895</v>
      </c>
      <c r="V44" s="97">
        <v>-7770.5398108396257</v>
      </c>
      <c r="W44" s="98">
        <v>2066.3380166853458</v>
      </c>
      <c r="X44" s="97">
        <v>-2271.7091023027788</v>
      </c>
      <c r="Y44" s="98">
        <v>2218.1842556161919</v>
      </c>
      <c r="Z44" s="97">
        <v>-2684.440863413296</v>
      </c>
      <c r="AA44" s="98">
        <v>2949.735658037418</v>
      </c>
      <c r="AB44" s="97">
        <v>626.67950646704412</v>
      </c>
      <c r="AC44" s="98">
        <v>3189.4032551431555</v>
      </c>
      <c r="AD44" s="97">
        <v>-3407.4638825281436</v>
      </c>
      <c r="AE44" s="98">
        <v>1031.4982022953391</v>
      </c>
      <c r="AF44" s="97">
        <v>-1989.3563221034783</v>
      </c>
      <c r="AG44" s="98">
        <v>3116.7619528757205</v>
      </c>
      <c r="AH44" s="97">
        <v>-1333.2029857558846</v>
      </c>
      <c r="AI44" s="98">
        <v>1566.232500482336</v>
      </c>
      <c r="AJ44" s="97">
        <v>1365.133796443457</v>
      </c>
      <c r="AK44" s="98">
        <v>2928.8279850687431</v>
      </c>
      <c r="AL44" s="97">
        <v>2096.4738691358507</v>
      </c>
      <c r="AM44" s="98">
        <v>3992.6752951186972</v>
      </c>
      <c r="AN44" s="97">
        <v>5543.7532135278489</v>
      </c>
      <c r="AO44" s="98">
        <v>4838.6464320722262</v>
      </c>
      <c r="AP44" s="97">
        <v>-10398.979068451405</v>
      </c>
      <c r="AQ44" s="98">
        <v>-3670.4804170926982</v>
      </c>
      <c r="AR44" s="97">
        <v>-3701.6169343646143</v>
      </c>
      <c r="AS44" s="98">
        <v>2257.2763092177065</v>
      </c>
      <c r="AT44" s="97">
        <v>-6899.6059575033614</v>
      </c>
      <c r="AU44" s="98">
        <v>1726.4316796092753</v>
      </c>
      <c r="AV44" s="97">
        <v>-1944.3948782799598</v>
      </c>
      <c r="AW44" s="98">
        <v>2508.5166949111717</v>
      </c>
      <c r="AX44" s="97">
        <v>-2396.2248912545929</v>
      </c>
      <c r="AY44" s="98">
        <v>3275.9882767809086</v>
      </c>
    </row>
    <row r="45" spans="2:51" x14ac:dyDescent="0.25">
      <c r="B45" s="95">
        <v>10106</v>
      </c>
      <c r="C45" s="96" t="s">
        <v>78</v>
      </c>
      <c r="D45" s="97">
        <v>-684.41502084560125</v>
      </c>
      <c r="E45" s="98">
        <v>-354.68197907119975</v>
      </c>
      <c r="F45" s="97">
        <v>-367.35895454840102</v>
      </c>
      <c r="G45" s="98">
        <v>28.30248987360028</v>
      </c>
      <c r="H45" s="97">
        <v>2903.8562879931978</v>
      </c>
      <c r="I45" s="98">
        <v>2236.0655133996006</v>
      </c>
      <c r="J45" s="97">
        <v>1978.7718022071967</v>
      </c>
      <c r="K45" s="98">
        <v>1191.4529549247991</v>
      </c>
      <c r="L45" s="97">
        <v>2086.0953334059996</v>
      </c>
      <c r="M45" s="98">
        <v>1156.6868983467994</v>
      </c>
      <c r="N45" s="97">
        <v>1348.9863812268013</v>
      </c>
      <c r="O45" s="98">
        <v>290.26624374680068</v>
      </c>
      <c r="P45" s="97">
        <v>2276.7666139619987</v>
      </c>
      <c r="Q45" s="98">
        <v>656.34494311960043</v>
      </c>
      <c r="R45" s="97">
        <v>-5085.5305658908001</v>
      </c>
      <c r="S45" s="98">
        <v>-2954.5325900403996</v>
      </c>
      <c r="T45" s="97">
        <v>-3628.5850145460017</v>
      </c>
      <c r="U45" s="98">
        <v>-2159.3332339203998</v>
      </c>
      <c r="V45" s="97">
        <v>-4675.1629309024011</v>
      </c>
      <c r="W45" s="98">
        <v>-1564.8032460592012</v>
      </c>
      <c r="X45" s="97">
        <v>-1992.9249928259997</v>
      </c>
      <c r="Y45" s="98">
        <v>-1061.5453868308005</v>
      </c>
      <c r="Z45" s="97">
        <v>-2310.5926344180007</v>
      </c>
      <c r="AA45" s="98">
        <v>-1308.4707496612009</v>
      </c>
      <c r="AB45" s="97">
        <v>-957.37151850309965</v>
      </c>
      <c r="AC45" s="98">
        <v>-526.98661007369901</v>
      </c>
      <c r="AD45" s="97">
        <v>-644.98201828465062</v>
      </c>
      <c r="AE45" s="98">
        <v>-173.85638918140103</v>
      </c>
      <c r="AF45" s="97">
        <v>2633.5645271144513</v>
      </c>
      <c r="AG45" s="98">
        <v>2017.5364113258493</v>
      </c>
      <c r="AH45" s="97">
        <v>1690.7908289096995</v>
      </c>
      <c r="AI45" s="98">
        <v>989.63255318479969</v>
      </c>
      <c r="AJ45" s="97">
        <v>2226.4843042938519</v>
      </c>
      <c r="AK45" s="98">
        <v>1175.1146080538501</v>
      </c>
      <c r="AL45" s="97">
        <v>1098.62141079305</v>
      </c>
      <c r="AM45" s="98">
        <v>90.391212938050558</v>
      </c>
      <c r="AN45" s="97">
        <v>2041.4296638307505</v>
      </c>
      <c r="AO45" s="98">
        <v>495.37673317085046</v>
      </c>
      <c r="AP45" s="97">
        <v>-5396.0085753820495</v>
      </c>
      <c r="AQ45" s="98">
        <v>-3173.8230888641492</v>
      </c>
      <c r="AR45" s="97">
        <v>-3900.5190795897506</v>
      </c>
      <c r="AS45" s="98">
        <v>-2362.7841606191505</v>
      </c>
      <c r="AT45" s="97">
        <v>-4985.8637830324005</v>
      </c>
      <c r="AU45" s="98">
        <v>-1755.4538617242006</v>
      </c>
      <c r="AV45" s="97">
        <v>-2273.0627657447512</v>
      </c>
      <c r="AW45" s="98">
        <v>-1244.4756758845497</v>
      </c>
      <c r="AX45" s="97">
        <v>-2563.7787483617503</v>
      </c>
      <c r="AY45" s="98">
        <v>-1503.2442050699501</v>
      </c>
    </row>
    <row r="46" spans="2:51" x14ac:dyDescent="0.25">
      <c r="B46" s="95">
        <v>10109</v>
      </c>
      <c r="C46" s="96" t="s">
        <v>79</v>
      </c>
      <c r="D46" s="97">
        <v>-43.11320695590075</v>
      </c>
      <c r="E46" s="98">
        <v>460.06285658069964</v>
      </c>
      <c r="F46" s="97">
        <v>-1298.620651603851</v>
      </c>
      <c r="G46" s="98">
        <v>-494.2758360646003</v>
      </c>
      <c r="H46" s="97">
        <v>-432.82150210395048</v>
      </c>
      <c r="I46" s="98">
        <v>-2.4985743693505356</v>
      </c>
      <c r="J46" s="97">
        <v>-1178.0222993767002</v>
      </c>
      <c r="K46" s="98">
        <v>-406.91943711280055</v>
      </c>
      <c r="L46" s="97">
        <v>-810.67864535974968</v>
      </c>
      <c r="M46" s="98">
        <v>-416.76379494855018</v>
      </c>
      <c r="N46" s="97">
        <v>-83.455145628550781</v>
      </c>
      <c r="O46" s="98">
        <v>-227.67482372355016</v>
      </c>
      <c r="P46" s="97">
        <v>2147.0891807867497</v>
      </c>
      <c r="Q46" s="98">
        <v>1299.84966083565</v>
      </c>
      <c r="R46" s="97">
        <v>-772.27113699245001</v>
      </c>
      <c r="S46" s="98">
        <v>361.46702672065021</v>
      </c>
      <c r="T46" s="97">
        <v>154.7988564622492</v>
      </c>
      <c r="U46" s="98">
        <v>528.05815152564946</v>
      </c>
      <c r="V46" s="97">
        <v>279.54151339639884</v>
      </c>
      <c r="W46" s="98">
        <v>1769.6753057861993</v>
      </c>
      <c r="X46" s="97">
        <v>1363.4139796672498</v>
      </c>
      <c r="Y46" s="98">
        <v>1438.0475987850491</v>
      </c>
      <c r="Z46" s="97">
        <v>255.20859415425002</v>
      </c>
      <c r="AA46" s="98">
        <v>808.60803116445004</v>
      </c>
      <c r="AB46" s="97">
        <v>-96.360593835300278</v>
      </c>
      <c r="AC46" s="98">
        <v>431.79579957690066</v>
      </c>
      <c r="AD46" s="97">
        <v>-1365.1587261429504</v>
      </c>
      <c r="AE46" s="98">
        <v>-534.31282958819975</v>
      </c>
      <c r="AF46" s="97">
        <v>-494.54177545964922</v>
      </c>
      <c r="AG46" s="98">
        <v>-40.010776981450363</v>
      </c>
      <c r="AH46" s="97">
        <v>-1246.8075145089006</v>
      </c>
      <c r="AI46" s="98">
        <v>-451.0738202376001</v>
      </c>
      <c r="AJ46" s="97">
        <v>-671.88890079744942</v>
      </c>
      <c r="AK46" s="98">
        <v>-354.58801991745031</v>
      </c>
      <c r="AL46" s="97">
        <v>-137.61213086785028</v>
      </c>
      <c r="AM46" s="98">
        <v>-263.46938273284968</v>
      </c>
      <c r="AN46" s="97">
        <v>2115.0169978872495</v>
      </c>
      <c r="AO46" s="98">
        <v>1277.7708922535503</v>
      </c>
      <c r="AP46" s="97">
        <v>-849.16018483914922</v>
      </c>
      <c r="AQ46" s="98">
        <v>318.31582504855032</v>
      </c>
      <c r="AR46" s="97">
        <v>89.725564695750109</v>
      </c>
      <c r="AS46" s="98">
        <v>493.54985748355011</v>
      </c>
      <c r="AT46" s="97">
        <v>205.7763683987996</v>
      </c>
      <c r="AU46" s="98">
        <v>1739.4462858954003</v>
      </c>
      <c r="AV46" s="97">
        <v>1305.5155299307498</v>
      </c>
      <c r="AW46" s="98">
        <v>1410.1725350033498</v>
      </c>
      <c r="AX46" s="97">
        <v>198.66209525974955</v>
      </c>
      <c r="AY46" s="98">
        <v>777.91868756315034</v>
      </c>
    </row>
    <row r="47" spans="2:51" x14ac:dyDescent="0.25">
      <c r="B47" s="95">
        <v>10111</v>
      </c>
      <c r="C47" s="96" t="s">
        <v>80</v>
      </c>
      <c r="D47" s="97">
        <v>-298.23173402609996</v>
      </c>
      <c r="E47" s="98">
        <v>-58.603940894699804</v>
      </c>
      <c r="F47" s="97">
        <v>-320.15156646915011</v>
      </c>
      <c r="G47" s="98">
        <v>30.531837956599929</v>
      </c>
      <c r="H47" s="97">
        <v>54.293590132950158</v>
      </c>
      <c r="I47" s="98">
        <v>216.42395710634992</v>
      </c>
      <c r="J47" s="97">
        <v>-47.728804389300194</v>
      </c>
      <c r="K47" s="98">
        <v>124.09918016879999</v>
      </c>
      <c r="L47" s="97">
        <v>-16.466977695249852</v>
      </c>
      <c r="M47" s="98">
        <v>92.166600469549962</v>
      </c>
      <c r="N47" s="97">
        <v>-99.235555250450261</v>
      </c>
      <c r="O47" s="98">
        <v>-4.0430202554499601</v>
      </c>
      <c r="P47" s="97">
        <v>226.49838672825001</v>
      </c>
      <c r="Q47" s="98">
        <v>139.6620128013501</v>
      </c>
      <c r="R47" s="97">
        <v>-567.95572870854994</v>
      </c>
      <c r="S47" s="98">
        <v>-127.71715578364979</v>
      </c>
      <c r="T47" s="97">
        <v>-250.87245795725016</v>
      </c>
      <c r="U47" s="98">
        <v>-37.258381688649933</v>
      </c>
      <c r="V47" s="97">
        <v>34.117478275599979</v>
      </c>
      <c r="W47" s="98">
        <v>404.20564028980004</v>
      </c>
      <c r="X47" s="97">
        <v>250.67794973775017</v>
      </c>
      <c r="Y47" s="98">
        <v>420.29914246395003</v>
      </c>
      <c r="Z47" s="97">
        <v>-8.2259614892500394</v>
      </c>
      <c r="AA47" s="98">
        <v>164.84865909655002</v>
      </c>
      <c r="AB47" s="97">
        <v>-301.46242793430019</v>
      </c>
      <c r="AC47" s="98">
        <v>-59.577543196099896</v>
      </c>
      <c r="AD47" s="97">
        <v>-326.04639099145038</v>
      </c>
      <c r="AE47" s="98">
        <v>28.222717005799836</v>
      </c>
      <c r="AF47" s="97">
        <v>48.725905630850093</v>
      </c>
      <c r="AG47" s="98">
        <v>213.79557621505</v>
      </c>
      <c r="AH47" s="97">
        <v>-53.21731729590033</v>
      </c>
      <c r="AI47" s="98">
        <v>121.26086895439994</v>
      </c>
      <c r="AJ47" s="97">
        <v>32.381709119050129</v>
      </c>
      <c r="AK47" s="98">
        <v>116.78240039904995</v>
      </c>
      <c r="AL47" s="97">
        <v>-102.44585378335</v>
      </c>
      <c r="AM47" s="98">
        <v>-5.7372935983499929</v>
      </c>
      <c r="AN47" s="97">
        <v>225.99128530474979</v>
      </c>
      <c r="AO47" s="98">
        <v>139.24117050004998</v>
      </c>
      <c r="AP47" s="97">
        <v>-576.23115073365011</v>
      </c>
      <c r="AQ47" s="98">
        <v>-131.47805685495007</v>
      </c>
      <c r="AR47" s="97">
        <v>-256.52599083175005</v>
      </c>
      <c r="AS47" s="98">
        <v>-39.802443369950083</v>
      </c>
      <c r="AT47" s="97">
        <v>26.527976202799891</v>
      </c>
      <c r="AU47" s="98">
        <v>402.11565347739986</v>
      </c>
      <c r="AV47" s="97">
        <v>245.71857945324996</v>
      </c>
      <c r="AW47" s="98">
        <v>418.96836838384991</v>
      </c>
      <c r="AX47" s="97">
        <v>-12.513388147749993</v>
      </c>
      <c r="AY47" s="98">
        <v>163.25937837765002</v>
      </c>
    </row>
    <row r="48" spans="2:51" x14ac:dyDescent="0.25">
      <c r="B48" s="95">
        <v>10112</v>
      </c>
      <c r="C48" s="96" t="s">
        <v>81</v>
      </c>
      <c r="D48" s="97">
        <v>693.13911967839886</v>
      </c>
      <c r="E48" s="98">
        <v>1366.8983946768021</v>
      </c>
      <c r="F48" s="97">
        <v>-1808.0196025623991</v>
      </c>
      <c r="G48" s="98">
        <v>210.17845472960107</v>
      </c>
      <c r="H48" s="97">
        <v>2144.8127596152008</v>
      </c>
      <c r="I48" s="98">
        <v>2556.6036989656022</v>
      </c>
      <c r="J48" s="97">
        <v>1819.2590510191985</v>
      </c>
      <c r="K48" s="98">
        <v>1485.1741843328018</v>
      </c>
      <c r="L48" s="97">
        <v>2520.0648739160024</v>
      </c>
      <c r="M48" s="98">
        <v>1367.5156556248003</v>
      </c>
      <c r="N48" s="97">
        <v>3210.8006633047989</v>
      </c>
      <c r="O48" s="98">
        <v>1104.5702600248005</v>
      </c>
      <c r="P48" s="97">
        <v>6422.9142277319988</v>
      </c>
      <c r="Q48" s="98">
        <v>3029.0502748856015</v>
      </c>
      <c r="R48" s="97">
        <v>-9691.7681884087942</v>
      </c>
      <c r="S48" s="98">
        <v>-4620.5544368743958</v>
      </c>
      <c r="T48" s="97">
        <v>-6358.1696419559994</v>
      </c>
      <c r="U48" s="98">
        <v>-2491.2927905543984</v>
      </c>
      <c r="V48" s="97">
        <v>-8635.6883280063994</v>
      </c>
      <c r="W48" s="98">
        <v>-381.3654642911988</v>
      </c>
      <c r="X48" s="97">
        <v>-2272.4981540359986</v>
      </c>
      <c r="Y48" s="98">
        <v>457.36072075119955</v>
      </c>
      <c r="Z48" s="97">
        <v>-3308.3508629479984</v>
      </c>
      <c r="AA48" s="98">
        <v>-641.78614106319765</v>
      </c>
      <c r="AB48" s="97">
        <v>713.64235866539457</v>
      </c>
      <c r="AC48" s="98">
        <v>1387.2585646258012</v>
      </c>
      <c r="AD48" s="97">
        <v>-1819.4674559819068</v>
      </c>
      <c r="AE48" s="98">
        <v>214.54637480759993</v>
      </c>
      <c r="AF48" s="97">
        <v>2153.2679012886983</v>
      </c>
      <c r="AG48" s="98">
        <v>2571.8196674610954</v>
      </c>
      <c r="AH48" s="97">
        <v>1826.7764813501963</v>
      </c>
      <c r="AI48" s="98">
        <v>1492.5395392367973</v>
      </c>
      <c r="AJ48" s="97">
        <v>3466.7690697491016</v>
      </c>
      <c r="AK48" s="98">
        <v>1842.5845659090992</v>
      </c>
      <c r="AL48" s="97">
        <v>3241.8256628562958</v>
      </c>
      <c r="AM48" s="98">
        <v>1116.3283879262999</v>
      </c>
      <c r="AN48" s="97">
        <v>6486.9200710544974</v>
      </c>
      <c r="AO48" s="98">
        <v>3060.8210027310997</v>
      </c>
      <c r="AP48" s="97">
        <v>-9763.1950504302986</v>
      </c>
      <c r="AQ48" s="98">
        <v>-4652.5924820789023</v>
      </c>
      <c r="AR48" s="97">
        <v>-6395.7158268485036</v>
      </c>
      <c r="AS48" s="98">
        <v>-2502.5404044089009</v>
      </c>
      <c r="AT48" s="97">
        <v>-8699.5007066584039</v>
      </c>
      <c r="AU48" s="98">
        <v>-378.46070545720249</v>
      </c>
      <c r="AV48" s="97">
        <v>-2282.8514195784992</v>
      </c>
      <c r="AW48" s="98">
        <v>466.38033565469959</v>
      </c>
      <c r="AX48" s="97">
        <v>-3322.0247014004999</v>
      </c>
      <c r="AY48" s="98">
        <v>-637.95145900170064</v>
      </c>
    </row>
    <row r="49" spans="2:51" x14ac:dyDescent="0.25">
      <c r="B49" s="95">
        <v>10113</v>
      </c>
      <c r="C49" s="96" t="s">
        <v>82</v>
      </c>
      <c r="D49" s="97">
        <v>-2937.882488724701</v>
      </c>
      <c r="E49" s="98">
        <v>-936.50985269689954</v>
      </c>
      <c r="F49" s="97">
        <v>-9937.3241256970523</v>
      </c>
      <c r="G49" s="98">
        <v>-5246.5211950518014</v>
      </c>
      <c r="H49" s="97">
        <v>-9035.7151442203503</v>
      </c>
      <c r="I49" s="98">
        <v>-5099.0901900585513</v>
      </c>
      <c r="J49" s="97">
        <v>-9920.9512387711002</v>
      </c>
      <c r="K49" s="98">
        <v>-6117.4689032824008</v>
      </c>
      <c r="L49" s="97">
        <v>-8249.7569388217489</v>
      </c>
      <c r="M49" s="98">
        <v>-4943.4133690121507</v>
      </c>
      <c r="N49" s="97">
        <v>-6137.8096774521528</v>
      </c>
      <c r="O49" s="98">
        <v>-4275.5130735871489</v>
      </c>
      <c r="P49" s="97">
        <v>2171.7507333127487</v>
      </c>
      <c r="Q49" s="98">
        <v>346.49321270645214</v>
      </c>
      <c r="R49" s="97">
        <v>-4288.8860932408497</v>
      </c>
      <c r="S49" s="98">
        <v>-776.7043360885491</v>
      </c>
      <c r="T49" s="97">
        <v>6269.9954257042482</v>
      </c>
      <c r="U49" s="98">
        <v>5739.9153434764485</v>
      </c>
      <c r="V49" s="97">
        <v>10573.149949361203</v>
      </c>
      <c r="W49" s="98">
        <v>12904.0796721846</v>
      </c>
      <c r="X49" s="97">
        <v>12384.09373246925</v>
      </c>
      <c r="Y49" s="98">
        <v>10811.083642916652</v>
      </c>
      <c r="Z49" s="97">
        <v>3185.6231479402522</v>
      </c>
      <c r="AA49" s="98">
        <v>3130.3588753168515</v>
      </c>
      <c r="AB49" s="97">
        <v>-3031.3304887246995</v>
      </c>
      <c r="AC49" s="98">
        <v>-971.02185269690017</v>
      </c>
      <c r="AD49" s="97">
        <v>-10007.254125697051</v>
      </c>
      <c r="AE49" s="98">
        <v>-5317.9231950518006</v>
      </c>
      <c r="AF49" s="97">
        <v>-9055.4161442203495</v>
      </c>
      <c r="AG49" s="98">
        <v>-5216.6781900585511</v>
      </c>
      <c r="AH49" s="97">
        <v>-10052.480238771101</v>
      </c>
      <c r="AI49" s="98">
        <v>-6176.4429032824</v>
      </c>
      <c r="AJ49" s="97">
        <v>-7705.0679894425484</v>
      </c>
      <c r="AK49" s="98">
        <v>-4710.3388943225509</v>
      </c>
      <c r="AL49" s="97">
        <v>-6191.0636774521518</v>
      </c>
      <c r="AM49" s="98">
        <v>-4410.5730735871493</v>
      </c>
      <c r="AN49" s="97">
        <v>2091.193733312748</v>
      </c>
      <c r="AO49" s="98">
        <v>310.73521270645051</v>
      </c>
      <c r="AP49" s="97">
        <v>-4343.1890932408496</v>
      </c>
      <c r="AQ49" s="98">
        <v>-839.33433608855012</v>
      </c>
      <c r="AR49" s="97">
        <v>6289.0954257042504</v>
      </c>
      <c r="AS49" s="98">
        <v>5653.6543434764499</v>
      </c>
      <c r="AT49" s="97">
        <v>10564.717949361202</v>
      </c>
      <c r="AU49" s="98">
        <v>12937.2566721846</v>
      </c>
      <c r="AV49" s="97">
        <v>12406.04273246925</v>
      </c>
      <c r="AW49" s="98">
        <v>10808.85764291665</v>
      </c>
      <c r="AX49" s="97">
        <v>3179.0341479402523</v>
      </c>
      <c r="AY49" s="98">
        <v>3064.3018753168508</v>
      </c>
    </row>
    <row r="50" spans="2:51" x14ac:dyDescent="0.25">
      <c r="B50" s="95">
        <v>10116</v>
      </c>
      <c r="C50" s="96" t="s">
        <v>83</v>
      </c>
      <c r="D50" s="97">
        <v>-9.9577746957999835</v>
      </c>
      <c r="E50" s="98">
        <v>7.7657383934000137</v>
      </c>
      <c r="F50" s="97">
        <v>-20.646723583699995</v>
      </c>
      <c r="G50" s="98">
        <v>-0.36623542519998864</v>
      </c>
      <c r="H50" s="97">
        <v>-16.207642359899992</v>
      </c>
      <c r="I50" s="98">
        <v>3.842035605300012</v>
      </c>
      <c r="J50" s="97">
        <v>-17.951240945400002</v>
      </c>
      <c r="K50" s="98">
        <v>1.5389944463999967</v>
      </c>
      <c r="L50" s="97">
        <v>-6.8786398794999855</v>
      </c>
      <c r="M50" s="98">
        <v>3.4279958548999971</v>
      </c>
      <c r="N50" s="97">
        <v>2.5734176949000016</v>
      </c>
      <c r="O50" s="98">
        <v>2.5028943049000105</v>
      </c>
      <c r="P50" s="97">
        <v>-0.99538574650000555</v>
      </c>
      <c r="Q50" s="98">
        <v>2.4945468153000121</v>
      </c>
      <c r="R50" s="97">
        <v>-47.810891896899989</v>
      </c>
      <c r="S50" s="98">
        <v>-20.121003814699989</v>
      </c>
      <c r="T50" s="97">
        <v>-21.756357515499985</v>
      </c>
      <c r="U50" s="98">
        <v>2.8585825953000068</v>
      </c>
      <c r="V50" s="97">
        <v>-51.491149143199991</v>
      </c>
      <c r="W50" s="98">
        <v>-13.231993515599996</v>
      </c>
      <c r="X50" s="97">
        <v>-51.800190305499981</v>
      </c>
      <c r="Y50" s="98">
        <v>-17.702611941899995</v>
      </c>
      <c r="Z50" s="97">
        <v>-32.048352211499989</v>
      </c>
      <c r="AA50" s="98">
        <v>-16.752905039099993</v>
      </c>
      <c r="AB50" s="97">
        <v>-8.4507746957999927</v>
      </c>
      <c r="AC50" s="98">
        <v>8.8567383934000077</v>
      </c>
      <c r="AD50" s="97">
        <v>-19.168723583699986</v>
      </c>
      <c r="AE50" s="98">
        <v>0.75276457480001113</v>
      </c>
      <c r="AF50" s="97">
        <v>-14.742642359899989</v>
      </c>
      <c r="AG50" s="98">
        <v>4.9740356053000028</v>
      </c>
      <c r="AH50" s="97">
        <v>-16.512240945399995</v>
      </c>
      <c r="AI50" s="98">
        <v>2.696994446399998</v>
      </c>
      <c r="AJ50" s="97">
        <v>-1.6679917706999845</v>
      </c>
      <c r="AK50" s="98">
        <v>6.3638199093000054</v>
      </c>
      <c r="AL50" s="97">
        <v>4.1394176949000041</v>
      </c>
      <c r="AM50" s="98">
        <v>3.5338943049000093</v>
      </c>
      <c r="AN50" s="97">
        <v>0.51761425349999968</v>
      </c>
      <c r="AO50" s="98">
        <v>3.5785468153000082</v>
      </c>
      <c r="AP50" s="97">
        <v>-46.288891896899983</v>
      </c>
      <c r="AQ50" s="98">
        <v>-19.044003814699991</v>
      </c>
      <c r="AR50" s="97">
        <v>-20.241357515499985</v>
      </c>
      <c r="AS50" s="98">
        <v>3.9425825952999958</v>
      </c>
      <c r="AT50" s="97">
        <v>-49.908149143199992</v>
      </c>
      <c r="AU50" s="98">
        <v>-12.216993515599995</v>
      </c>
      <c r="AV50" s="97">
        <v>-50.268190305499985</v>
      </c>
      <c r="AW50" s="98">
        <v>-16.636611941899993</v>
      </c>
      <c r="AX50" s="97">
        <v>-30.439352211499994</v>
      </c>
      <c r="AY50" s="98">
        <v>-15.763905039099996</v>
      </c>
    </row>
    <row r="51" spans="2:51" x14ac:dyDescent="0.25">
      <c r="B51" s="95">
        <v>10118</v>
      </c>
      <c r="C51" s="96" t="s">
        <v>84</v>
      </c>
      <c r="D51" s="97">
        <v>1227.1324181076016</v>
      </c>
      <c r="E51" s="98">
        <v>526.90079494519887</v>
      </c>
      <c r="F51" s="97">
        <v>958.21572104139705</v>
      </c>
      <c r="G51" s="98">
        <v>1028.1405305543994</v>
      </c>
      <c r="H51" s="97">
        <v>5604.8853913177991</v>
      </c>
      <c r="I51" s="98">
        <v>3548.243884883399</v>
      </c>
      <c r="J51" s="97">
        <v>4460.0885731987983</v>
      </c>
      <c r="K51" s="98">
        <v>2466.4918437792003</v>
      </c>
      <c r="L51" s="97">
        <v>5058.3498543489986</v>
      </c>
      <c r="M51" s="98">
        <v>2707.1048617921988</v>
      </c>
      <c r="N51" s="97">
        <v>4895.0175413121979</v>
      </c>
      <c r="O51" s="98">
        <v>1545.4613958922</v>
      </c>
      <c r="P51" s="97">
        <v>6885.5064654229973</v>
      </c>
      <c r="Q51" s="98">
        <v>2714.4673782634</v>
      </c>
      <c r="R51" s="97">
        <v>-6932.0638968681997</v>
      </c>
      <c r="S51" s="98">
        <v>-3712.9697278765998</v>
      </c>
      <c r="T51" s="97">
        <v>-4706.9435416590022</v>
      </c>
      <c r="U51" s="98">
        <v>-2611.2970888965992</v>
      </c>
      <c r="V51" s="97">
        <v>-5608.1820596496</v>
      </c>
      <c r="W51" s="98">
        <v>-567.8256490568001</v>
      </c>
      <c r="X51" s="97">
        <v>-651.76248027900147</v>
      </c>
      <c r="Y51" s="98">
        <v>-52.940785878201496</v>
      </c>
      <c r="Z51" s="97">
        <v>-2032.6894823469993</v>
      </c>
      <c r="AA51" s="98">
        <v>-1026.2539545397995</v>
      </c>
      <c r="AB51" s="97">
        <v>642.99787415189712</v>
      </c>
      <c r="AC51" s="98">
        <v>198.01876611130137</v>
      </c>
      <c r="AD51" s="97">
        <v>441.02934719784753</v>
      </c>
      <c r="AE51" s="98">
        <v>631.22026488859956</v>
      </c>
      <c r="AF51" s="97">
        <v>5160.2973551419491</v>
      </c>
      <c r="AG51" s="98">
        <v>3090.3280837833463</v>
      </c>
      <c r="AH51" s="97">
        <v>3896.4192109246942</v>
      </c>
      <c r="AI51" s="98">
        <v>2115.9691539447977</v>
      </c>
      <c r="AJ51" s="97">
        <v>5350.6119283513508</v>
      </c>
      <c r="AK51" s="98">
        <v>2740.2430441113484</v>
      </c>
      <c r="AL51" s="97">
        <v>4438.2077498905455</v>
      </c>
      <c r="AM51" s="98">
        <v>1109.1983197855498</v>
      </c>
      <c r="AN51" s="97">
        <v>6365.7667785432459</v>
      </c>
      <c r="AO51" s="98">
        <v>2409.7516883783501</v>
      </c>
      <c r="AP51" s="97">
        <v>-7522.1068600295512</v>
      </c>
      <c r="AQ51" s="98">
        <v>-4149.3116569066478</v>
      </c>
      <c r="AR51" s="97">
        <v>-5206.0513313522533</v>
      </c>
      <c r="AS51" s="98">
        <v>-3069.3427659116496</v>
      </c>
      <c r="AT51" s="97">
        <v>-6237.2592614124042</v>
      </c>
      <c r="AU51" s="98">
        <v>-925.5206905142004</v>
      </c>
      <c r="AV51" s="97">
        <v>-1206.7323347572528</v>
      </c>
      <c r="AW51" s="98">
        <v>-434.11062290705013</v>
      </c>
      <c r="AX51" s="97">
        <v>-2537.8154615242529</v>
      </c>
      <c r="AY51" s="98">
        <v>-1440.3197978224507</v>
      </c>
    </row>
    <row r="52" spans="2:51" x14ac:dyDescent="0.25">
      <c r="B52" s="95">
        <v>10121</v>
      </c>
      <c r="C52" s="96" t="s">
        <v>85</v>
      </c>
      <c r="D52" s="97">
        <v>303.21329477630206</v>
      </c>
      <c r="E52" s="98">
        <v>292.87351973010118</v>
      </c>
      <c r="F52" s="97">
        <v>-292.22348414555017</v>
      </c>
      <c r="G52" s="98">
        <v>204.41384594219926</v>
      </c>
      <c r="H52" s="97">
        <v>1806.2830096701473</v>
      </c>
      <c r="I52" s="98">
        <v>1242.3012615379484</v>
      </c>
      <c r="J52" s="97">
        <v>3168.8467872418987</v>
      </c>
      <c r="K52" s="98">
        <v>1840.4184851095997</v>
      </c>
      <c r="L52" s="97">
        <v>2819.3027382307519</v>
      </c>
      <c r="M52" s="98">
        <v>1434.7949100723472</v>
      </c>
      <c r="N52" s="97">
        <v>3308.5360068323462</v>
      </c>
      <c r="O52" s="98">
        <v>830.72150274735031</v>
      </c>
      <c r="P52" s="97">
        <v>5764.3323687302473</v>
      </c>
      <c r="Q52" s="98">
        <v>2470.1554693529506</v>
      </c>
      <c r="R52" s="97">
        <v>-7970.1971223353521</v>
      </c>
      <c r="S52" s="98">
        <v>-4163.6748795920503</v>
      </c>
      <c r="T52" s="97">
        <v>-4946.4648138232496</v>
      </c>
      <c r="U52" s="98">
        <v>-2428.9501389770503</v>
      </c>
      <c r="V52" s="97">
        <v>-7538.9240524348006</v>
      </c>
      <c r="W52" s="98">
        <v>-1508.9191970334014</v>
      </c>
      <c r="X52" s="97">
        <v>-2693.4410220082518</v>
      </c>
      <c r="Y52" s="98">
        <v>-673.81434690285096</v>
      </c>
      <c r="Z52" s="97">
        <v>-2219.406507467249</v>
      </c>
      <c r="AA52" s="98">
        <v>-772.65257866864886</v>
      </c>
      <c r="AB52" s="97">
        <v>157.06594969619982</v>
      </c>
      <c r="AC52" s="98">
        <v>191.17051377740063</v>
      </c>
      <c r="AD52" s="97">
        <v>-436.16174739570124</v>
      </c>
      <c r="AE52" s="98">
        <v>95.882282222797585</v>
      </c>
      <c r="AF52" s="97">
        <v>1672.999858716099</v>
      </c>
      <c r="AG52" s="98">
        <v>1132.2531894332988</v>
      </c>
      <c r="AH52" s="97">
        <v>3038.1556521505991</v>
      </c>
      <c r="AI52" s="98">
        <v>1737.4083081103981</v>
      </c>
      <c r="AJ52" s="97">
        <v>3355.4830602973016</v>
      </c>
      <c r="AK52" s="98">
        <v>1672.3220287772983</v>
      </c>
      <c r="AL52" s="97">
        <v>3182.6000812188977</v>
      </c>
      <c r="AM52" s="98">
        <v>725.85484142889982</v>
      </c>
      <c r="AN52" s="97">
        <v>5655.6608579134972</v>
      </c>
      <c r="AO52" s="98">
        <v>2383.0318802433012</v>
      </c>
      <c r="AP52" s="97">
        <v>-8161.9182409408986</v>
      </c>
      <c r="AQ52" s="98">
        <v>-4298.4841291867015</v>
      </c>
      <c r="AR52" s="97">
        <v>-5114.3465322955017</v>
      </c>
      <c r="AS52" s="98">
        <v>-2548.9820111767003</v>
      </c>
      <c r="AT52" s="97">
        <v>-7727.5380851752016</v>
      </c>
      <c r="AU52" s="98">
        <v>-1626.3537829716024</v>
      </c>
      <c r="AV52" s="97">
        <v>-2857.2796254855039</v>
      </c>
      <c r="AW52" s="98">
        <v>-780.81376518589968</v>
      </c>
      <c r="AX52" s="97">
        <v>-2365.4275119515023</v>
      </c>
      <c r="AY52" s="98">
        <v>-887.75028335510069</v>
      </c>
    </row>
    <row r="53" spans="2:51" x14ac:dyDescent="0.25">
      <c r="B53" s="95">
        <v>10123</v>
      </c>
      <c r="C53" s="96" t="s">
        <v>86</v>
      </c>
      <c r="D53" s="97">
        <v>-1057.0626169355819</v>
      </c>
      <c r="E53" s="98">
        <v>22987.356494378779</v>
      </c>
      <c r="F53" s="97">
        <v>-19031.590589958068</v>
      </c>
      <c r="G53" s="98">
        <v>7708.3234309401159</v>
      </c>
      <c r="H53" s="97">
        <v>-11082.128850860914</v>
      </c>
      <c r="I53" s="98">
        <v>11680.346324946164</v>
      </c>
      <c r="J53" s="97">
        <v>-13499.633827730722</v>
      </c>
      <c r="K53" s="98">
        <v>13259.549913058188</v>
      </c>
      <c r="L53" s="97">
        <v>-2501.9199577301479</v>
      </c>
      <c r="M53" s="98">
        <v>9762.0959286615835</v>
      </c>
      <c r="N53" s="97">
        <v>7104.8236732209916</v>
      </c>
      <c r="O53" s="98">
        <v>12484.685040097669</v>
      </c>
      <c r="P53" s="97">
        <v>23553.364311419326</v>
      </c>
      <c r="Q53" s="98">
        <v>29251.294396116711</v>
      </c>
      <c r="R53" s="97">
        <v>-47353.996922867591</v>
      </c>
      <c r="S53" s="98">
        <v>-9701.2462864593399</v>
      </c>
      <c r="T53" s="97">
        <v>-29560.207898819979</v>
      </c>
      <c r="U53" s="98">
        <v>1217.5766889060469</v>
      </c>
      <c r="V53" s="97">
        <v>-45517.780993413107</v>
      </c>
      <c r="W53" s="98">
        <v>14989.980048581361</v>
      </c>
      <c r="X53" s="97">
        <v>-13918.062684623583</v>
      </c>
      <c r="Y53" s="98">
        <v>13825.142756279551</v>
      </c>
      <c r="Z53" s="97">
        <v>-16484.721001313039</v>
      </c>
      <c r="AA53" s="98">
        <v>18361.585888369038</v>
      </c>
      <c r="AB53" s="97">
        <v>5177.0928296184575</v>
      </c>
      <c r="AC53" s="98">
        <v>21040.892828837001</v>
      </c>
      <c r="AD53" s="97">
        <v>-17729.544013677922</v>
      </c>
      <c r="AE53" s="98">
        <v>9580.3732423743204</v>
      </c>
      <c r="AF53" s="97">
        <v>-14037.736844863757</v>
      </c>
      <c r="AG53" s="98">
        <v>18447.374257901465</v>
      </c>
      <c r="AH53" s="97">
        <v>-7272.1411511776532</v>
      </c>
      <c r="AI53" s="98">
        <v>10813.304339244554</v>
      </c>
      <c r="AJ53" s="97">
        <v>2999.7299256842525</v>
      </c>
      <c r="AK53" s="98">
        <v>14292.942837666968</v>
      </c>
      <c r="AL53" s="97">
        <v>5045.4085713071254</v>
      </c>
      <c r="AM53" s="98">
        <v>18789.187574661963</v>
      </c>
      <c r="AN53" s="97">
        <v>30728.418130954786</v>
      </c>
      <c r="AO53" s="98">
        <v>27433.540880560802</v>
      </c>
      <c r="AP53" s="97">
        <v>-47172.189366429928</v>
      </c>
      <c r="AQ53" s="98">
        <v>-8563.2161487137637</v>
      </c>
      <c r="AR53" s="97">
        <v>-32859.663894000434</v>
      </c>
      <c r="AS53" s="98">
        <v>6703.7299313835538</v>
      </c>
      <c r="AT53" s="97">
        <v>-41106.672845499852</v>
      </c>
      <c r="AU53" s="98">
        <v>12895.154339863991</v>
      </c>
      <c r="AV53" s="97">
        <v>-12460.254752004766</v>
      </c>
      <c r="AW53" s="98">
        <v>15737.407521290486</v>
      </c>
      <c r="AX53" s="97">
        <v>-15301.108687385553</v>
      </c>
      <c r="AY53" s="98">
        <v>20577.297269350616</v>
      </c>
    </row>
    <row r="54" spans="2:51" x14ac:dyDescent="0.25">
      <c r="B54" s="95">
        <v>10136</v>
      </c>
      <c r="C54" s="96" t="s">
        <v>87</v>
      </c>
      <c r="D54" s="97">
        <v>-0.68316104289988289</v>
      </c>
      <c r="E54" s="98">
        <v>181.93108893170029</v>
      </c>
      <c r="F54" s="97">
        <v>377.55249916564753</v>
      </c>
      <c r="G54" s="98">
        <v>697.69133445740044</v>
      </c>
      <c r="H54" s="97">
        <v>1998.6691846725498</v>
      </c>
      <c r="I54" s="98">
        <v>1401.5288249851492</v>
      </c>
      <c r="J54" s="97">
        <v>1678.2894239922989</v>
      </c>
      <c r="K54" s="98">
        <v>1605.9622887831993</v>
      </c>
      <c r="L54" s="97">
        <v>1737.7936273227506</v>
      </c>
      <c r="M54" s="98">
        <v>1077.9448369499496</v>
      </c>
      <c r="N54" s="97">
        <v>1491.67983386995</v>
      </c>
      <c r="O54" s="98">
        <v>362.5585724249504</v>
      </c>
      <c r="P54" s="97">
        <v>2507.6351582142488</v>
      </c>
      <c r="Q54" s="98">
        <v>1217.74754584015</v>
      </c>
      <c r="R54" s="97">
        <v>-3458.3201230209497</v>
      </c>
      <c r="S54" s="98">
        <v>-1605.5775502248498</v>
      </c>
      <c r="T54" s="97">
        <v>-2228.7432183952515</v>
      </c>
      <c r="U54" s="98">
        <v>-1205.0032117698502</v>
      </c>
      <c r="V54" s="97">
        <v>-3050.8783883516007</v>
      </c>
      <c r="W54" s="98">
        <v>-438.97096124780001</v>
      </c>
      <c r="X54" s="97">
        <v>-763.84476954025013</v>
      </c>
      <c r="Y54" s="98">
        <v>-258.53866666844988</v>
      </c>
      <c r="Z54" s="97">
        <v>-1272.38203914325</v>
      </c>
      <c r="AA54" s="98">
        <v>-554.04729484704967</v>
      </c>
      <c r="AB54" s="97">
        <v>-123.73993123979926</v>
      </c>
      <c r="AC54" s="98">
        <v>91.629174105401034</v>
      </c>
      <c r="AD54" s="97">
        <v>269.7322744002995</v>
      </c>
      <c r="AE54" s="98">
        <v>609.73305583880028</v>
      </c>
      <c r="AF54" s="97">
        <v>1898.8916952080999</v>
      </c>
      <c r="AG54" s="98">
        <v>1309.678429109299</v>
      </c>
      <c r="AH54" s="97">
        <v>1571.3724919825981</v>
      </c>
      <c r="AI54" s="98">
        <v>1520.8143651984001</v>
      </c>
      <c r="AJ54" s="97">
        <v>1929.1349380533011</v>
      </c>
      <c r="AK54" s="98">
        <v>1145.8423321332994</v>
      </c>
      <c r="AL54" s="97">
        <v>1380.9550129268991</v>
      </c>
      <c r="AM54" s="98">
        <v>269.31661433689987</v>
      </c>
      <c r="AN54" s="97">
        <v>2398.2408371334996</v>
      </c>
      <c r="AO54" s="98">
        <v>1134.1853931193004</v>
      </c>
      <c r="AP54" s="97">
        <v>-3586.9869904888992</v>
      </c>
      <c r="AQ54" s="98">
        <v>-1705.5430759107003</v>
      </c>
      <c r="AR54" s="97">
        <v>-2349.0804245555</v>
      </c>
      <c r="AS54" s="98">
        <v>-1303.1753007007001</v>
      </c>
      <c r="AT54" s="97">
        <v>-3178.2783001191992</v>
      </c>
      <c r="AU54" s="98">
        <v>-536.01496292360025</v>
      </c>
      <c r="AV54" s="97">
        <v>-888.69972454550043</v>
      </c>
      <c r="AW54" s="98">
        <v>-350.75137613390007</v>
      </c>
      <c r="AX54" s="97">
        <v>-1385.4550205314999</v>
      </c>
      <c r="AY54" s="98">
        <v>-655.00245092709974</v>
      </c>
    </row>
    <row r="55" spans="2:51" x14ac:dyDescent="0.25">
      <c r="B55" s="95">
        <v>10142</v>
      </c>
      <c r="C55" s="96" t="s">
        <v>88</v>
      </c>
      <c r="D55" s="97">
        <v>-120.25614377219995</v>
      </c>
      <c r="E55" s="98">
        <v>2.2064857706000112</v>
      </c>
      <c r="F55" s="97">
        <v>-304.9508825183002</v>
      </c>
      <c r="G55" s="98">
        <v>-57.534509766800056</v>
      </c>
      <c r="H55" s="97">
        <v>-126.15209839409999</v>
      </c>
      <c r="I55" s="98">
        <v>102.92845723269988</v>
      </c>
      <c r="J55" s="97">
        <v>-97.32405313860022</v>
      </c>
      <c r="K55" s="98">
        <v>16.160158097599947</v>
      </c>
      <c r="L55" s="97">
        <v>-51.047820690499975</v>
      </c>
      <c r="M55" s="98">
        <v>33.769112599099913</v>
      </c>
      <c r="N55" s="97">
        <v>-154.08294284090005</v>
      </c>
      <c r="O55" s="98">
        <v>-36.907898850899983</v>
      </c>
      <c r="P55" s="97">
        <v>130.02581035649985</v>
      </c>
      <c r="Q55" s="98">
        <v>48.575182622700027</v>
      </c>
      <c r="R55" s="97">
        <v>-153.10481187710002</v>
      </c>
      <c r="S55" s="98">
        <v>-29.060796547300015</v>
      </c>
      <c r="T55" s="97">
        <v>325.57905638549983</v>
      </c>
      <c r="U55" s="98">
        <v>326.87804564269993</v>
      </c>
      <c r="V55" s="97">
        <v>484.44202967119986</v>
      </c>
      <c r="W55" s="98">
        <v>561.71910753959992</v>
      </c>
      <c r="X55" s="97">
        <v>485.60388577549998</v>
      </c>
      <c r="Y55" s="98">
        <v>409.53352746789983</v>
      </c>
      <c r="Z55" s="97">
        <v>124.57288292149997</v>
      </c>
      <c r="AA55" s="98">
        <v>151.1028902531001</v>
      </c>
      <c r="AB55" s="97">
        <v>-98.619143772200005</v>
      </c>
      <c r="AC55" s="98">
        <v>15.922485770600019</v>
      </c>
      <c r="AD55" s="97">
        <v>-320.42588251830023</v>
      </c>
      <c r="AE55" s="98">
        <v>-6.7055097668001054</v>
      </c>
      <c r="AF55" s="97">
        <v>-64.928098394100061</v>
      </c>
      <c r="AG55" s="98">
        <v>77.05845723269988</v>
      </c>
      <c r="AH55" s="97">
        <v>-76.817053138600158</v>
      </c>
      <c r="AI55" s="98">
        <v>31.005158097599974</v>
      </c>
      <c r="AJ55" s="97">
        <v>13.470643648699934</v>
      </c>
      <c r="AK55" s="98">
        <v>70.060844768700008</v>
      </c>
      <c r="AL55" s="97">
        <v>-133.54294284090008</v>
      </c>
      <c r="AM55" s="98">
        <v>-22.093898850900018</v>
      </c>
      <c r="AN55" s="97">
        <v>151.71281035649986</v>
      </c>
      <c r="AO55" s="98">
        <v>62.24118262270008</v>
      </c>
      <c r="AP55" s="97">
        <v>-176.88281187710004</v>
      </c>
      <c r="AQ55" s="98">
        <v>30.069203452699981</v>
      </c>
      <c r="AR55" s="97">
        <v>402.89105638549995</v>
      </c>
      <c r="AS55" s="98">
        <v>284.9190456427001</v>
      </c>
      <c r="AT55" s="97">
        <v>505.89202967119991</v>
      </c>
      <c r="AU55" s="98">
        <v>575.62210753959994</v>
      </c>
      <c r="AV55" s="97">
        <v>507.49188577550012</v>
      </c>
      <c r="AW55" s="98">
        <v>422.99852746789998</v>
      </c>
      <c r="AX55" s="97">
        <v>146.05488292149994</v>
      </c>
      <c r="AY55" s="98">
        <v>164.97389025310008</v>
      </c>
    </row>
    <row r="56" spans="2:51" x14ac:dyDescent="0.25">
      <c r="B56" s="95">
        <v>10144</v>
      </c>
      <c r="C56" s="96" t="s">
        <v>89</v>
      </c>
      <c r="D56" s="97">
        <v>42.958026236000023</v>
      </c>
      <c r="E56" s="98">
        <v>46.154132772000025</v>
      </c>
      <c r="F56" s="97">
        <v>55.950086153999791</v>
      </c>
      <c r="G56" s="98">
        <v>167.81795458399984</v>
      </c>
      <c r="H56" s="97">
        <v>506.75367815799973</v>
      </c>
      <c r="I56" s="98">
        <v>393.89465677399994</v>
      </c>
      <c r="J56" s="97">
        <v>430.62669906799988</v>
      </c>
      <c r="K56" s="98">
        <v>379.63270051199993</v>
      </c>
      <c r="L56" s="97">
        <v>410.07058439000002</v>
      </c>
      <c r="M56" s="98">
        <v>305.799503942</v>
      </c>
      <c r="N56" s="97">
        <v>490.58813114199984</v>
      </c>
      <c r="O56" s="98">
        <v>278.35165494199987</v>
      </c>
      <c r="P56" s="97">
        <v>519.70755852999991</v>
      </c>
      <c r="Q56" s="98">
        <v>248.89564857400012</v>
      </c>
      <c r="R56" s="97">
        <v>-667.91870630199992</v>
      </c>
      <c r="S56" s="98">
        <v>-329.23618682599999</v>
      </c>
      <c r="T56" s="97">
        <v>-534.50232849000031</v>
      </c>
      <c r="U56" s="98">
        <v>-281.68777902600004</v>
      </c>
      <c r="V56" s="97">
        <v>-822.29094385600001</v>
      </c>
      <c r="W56" s="98">
        <v>-237.97629544800009</v>
      </c>
      <c r="X56" s="97">
        <v>-459.64685669000005</v>
      </c>
      <c r="Y56" s="98">
        <v>-172.52843740200012</v>
      </c>
      <c r="Z56" s="97">
        <v>-354.16407617000004</v>
      </c>
      <c r="AA56" s="98">
        <v>-185.53990057800002</v>
      </c>
      <c r="AB56" s="97">
        <v>54.876026235999916</v>
      </c>
      <c r="AC56" s="98">
        <v>53.089132771999971</v>
      </c>
      <c r="AD56" s="97">
        <v>67.048086153999748</v>
      </c>
      <c r="AE56" s="98">
        <v>175.5749545839999</v>
      </c>
      <c r="AF56" s="97">
        <v>518.09767815799978</v>
      </c>
      <c r="AG56" s="98">
        <v>401.40565677399991</v>
      </c>
      <c r="AH56" s="97">
        <v>441.67569906799986</v>
      </c>
      <c r="AI56" s="98">
        <v>387.43670051200002</v>
      </c>
      <c r="AJ56" s="97">
        <v>476.14403469400008</v>
      </c>
      <c r="AK56" s="98">
        <v>340.61572909400002</v>
      </c>
      <c r="AL56" s="97">
        <v>502.16913114199974</v>
      </c>
      <c r="AM56" s="98">
        <v>285.62465494200001</v>
      </c>
      <c r="AN56" s="97">
        <v>531.43155852999985</v>
      </c>
      <c r="AO56" s="98">
        <v>256.02464857400003</v>
      </c>
      <c r="AP56" s="97">
        <v>-656.57070630199996</v>
      </c>
      <c r="AQ56" s="98">
        <v>-321.73018682600002</v>
      </c>
      <c r="AR56" s="97">
        <v>-522.48432849000028</v>
      </c>
      <c r="AS56" s="98">
        <v>-274.85177902600003</v>
      </c>
      <c r="AT56" s="97">
        <v>-810.78094385600002</v>
      </c>
      <c r="AU56" s="98">
        <v>-230.63229544800004</v>
      </c>
      <c r="AV56" s="97">
        <v>-447.75185669000007</v>
      </c>
      <c r="AW56" s="98">
        <v>-165.56943740200006</v>
      </c>
      <c r="AX56" s="97">
        <v>-342.41307617000007</v>
      </c>
      <c r="AY56" s="98">
        <v>-178.43590057800009</v>
      </c>
    </row>
    <row r="57" spans="2:51" x14ac:dyDescent="0.25">
      <c r="B57" s="95">
        <v>10156</v>
      </c>
      <c r="C57" s="96" t="s">
        <v>90</v>
      </c>
      <c r="D57" s="97">
        <v>465.23649535280128</v>
      </c>
      <c r="E57" s="98">
        <v>1078.4318296456013</v>
      </c>
      <c r="F57" s="97">
        <v>1248.4008136691991</v>
      </c>
      <c r="G57" s="98">
        <v>2557.2764054832005</v>
      </c>
      <c r="H57" s="97">
        <v>3177.8426986684026</v>
      </c>
      <c r="I57" s="98">
        <v>3619.3337265451992</v>
      </c>
      <c r="J57" s="97">
        <v>4125.4210679863991</v>
      </c>
      <c r="K57" s="98">
        <v>3525.8576950976003</v>
      </c>
      <c r="L57" s="97">
        <v>4259.1160146220027</v>
      </c>
      <c r="M57" s="98">
        <v>3401.0136499115997</v>
      </c>
      <c r="N57" s="97">
        <v>2908.1670444716001</v>
      </c>
      <c r="O57" s="98">
        <v>2085.7081697116009</v>
      </c>
      <c r="P57" s="97">
        <v>4185.6242387940001</v>
      </c>
      <c r="Q57" s="98">
        <v>2652.5501581852004</v>
      </c>
      <c r="R57" s="97">
        <v>-6811.4416154395985</v>
      </c>
      <c r="S57" s="98">
        <v>-2885.817564734798</v>
      </c>
      <c r="T57" s="97">
        <v>-5379.4575508020007</v>
      </c>
      <c r="U57" s="98">
        <v>-2226.0410162947992</v>
      </c>
      <c r="V57" s="97">
        <v>-7577.3040888287996</v>
      </c>
      <c r="W57" s="98">
        <v>-1733.6904717104007</v>
      </c>
      <c r="X57" s="97">
        <v>-4117.3220151619989</v>
      </c>
      <c r="Y57" s="98">
        <v>-1044.7367042195992</v>
      </c>
      <c r="Z57" s="97">
        <v>-3247.335529265998</v>
      </c>
      <c r="AA57" s="98">
        <v>-997.53931118439868</v>
      </c>
      <c r="AB57" s="97">
        <v>446.36332740469879</v>
      </c>
      <c r="AC57" s="98">
        <v>1074.9898690569007</v>
      </c>
      <c r="AD57" s="97">
        <v>1196.4353677170493</v>
      </c>
      <c r="AE57" s="98">
        <v>2537.0797229717991</v>
      </c>
      <c r="AF57" s="97">
        <v>3127.7794387603517</v>
      </c>
      <c r="AG57" s="98">
        <v>3598.0168726785505</v>
      </c>
      <c r="AH57" s="97">
        <v>4078.8496816111001</v>
      </c>
      <c r="AI57" s="98">
        <v>3499.9437458423999</v>
      </c>
      <c r="AJ57" s="97">
        <v>4762.7899616625527</v>
      </c>
      <c r="AK57" s="98">
        <v>3655.2923385425502</v>
      </c>
      <c r="AL57" s="97">
        <v>2890.052491912149</v>
      </c>
      <c r="AM57" s="98">
        <v>2075.4233820471509</v>
      </c>
      <c r="AN57" s="97">
        <v>4199.2315655872499</v>
      </c>
      <c r="AO57" s="98">
        <v>2660.3528039135508</v>
      </c>
      <c r="AP57" s="97">
        <v>-6892.3401720191487</v>
      </c>
      <c r="AQ57" s="98">
        <v>-2922.5034492914492</v>
      </c>
      <c r="AR57" s="97">
        <v>-5428.5698994042505</v>
      </c>
      <c r="AS57" s="98">
        <v>-2244.6437148564492</v>
      </c>
      <c r="AT57" s="97">
        <v>-7649.7493386412007</v>
      </c>
      <c r="AU57" s="98">
        <v>-1746.6393844245995</v>
      </c>
      <c r="AV57" s="97">
        <v>-4153.3234721692497</v>
      </c>
      <c r="AW57" s="98">
        <v>-1050.97025117665</v>
      </c>
      <c r="AX57" s="97">
        <v>-3276.8014600402494</v>
      </c>
      <c r="AY57" s="98">
        <v>-1004.7597444568501</v>
      </c>
    </row>
    <row r="58" spans="2:51" x14ac:dyDescent="0.25">
      <c r="B58" s="95">
        <v>10157</v>
      </c>
      <c r="C58" s="96" t="s">
        <v>91</v>
      </c>
      <c r="D58" s="97">
        <v>-1019.0830739154662</v>
      </c>
      <c r="E58" s="98">
        <v>1361.16723461742</v>
      </c>
      <c r="F58" s="97">
        <v>-932.05021722473248</v>
      </c>
      <c r="G58" s="98">
        <v>1340.4043747617043</v>
      </c>
      <c r="H58" s="97">
        <v>1638.3407285362009</v>
      </c>
      <c r="I58" s="98">
        <v>3147.2354622037283</v>
      </c>
      <c r="J58" s="97">
        <v>320.70784766016186</v>
      </c>
      <c r="K58" s="98">
        <v>2535.7576341381136</v>
      </c>
      <c r="L58" s="97">
        <v>1190.4899716825366</v>
      </c>
      <c r="M58" s="98">
        <v>1936.3209005915687</v>
      </c>
      <c r="N58" s="97">
        <v>882.84598395008106</v>
      </c>
      <c r="O58" s="98">
        <v>1305.2915888436892</v>
      </c>
      <c r="P58" s="97">
        <v>1680.8026071184458</v>
      </c>
      <c r="Q58" s="98">
        <v>2290.5059460572575</v>
      </c>
      <c r="R58" s="97">
        <v>-5456.3952943809472</v>
      </c>
      <c r="S58" s="98">
        <v>-1790.8240178636188</v>
      </c>
      <c r="T58" s="97">
        <v>-3996.7054248530076</v>
      </c>
      <c r="U58" s="98">
        <v>-847.00776749027591</v>
      </c>
      <c r="V58" s="97">
        <v>-4802.4476847474325</v>
      </c>
      <c r="W58" s="98">
        <v>789.34454025618561</v>
      </c>
      <c r="X58" s="97">
        <v>-1984.1396703435039</v>
      </c>
      <c r="Y58" s="98">
        <v>736.79846637107312</v>
      </c>
      <c r="Z58" s="97">
        <v>-2927.3655048355258</v>
      </c>
      <c r="AA58" s="98">
        <v>417.90070942642706</v>
      </c>
      <c r="AB58" s="97">
        <v>-537.33088649485398</v>
      </c>
      <c r="AC58" s="98">
        <v>1187.0469783534672</v>
      </c>
      <c r="AD58" s="97">
        <v>-767.28965955050444</v>
      </c>
      <c r="AE58" s="98">
        <v>1551.7000866295821</v>
      </c>
      <c r="AF58" s="97">
        <v>1414.1671721951461</v>
      </c>
      <c r="AG58" s="98">
        <v>3994.6313040252726</v>
      </c>
      <c r="AH58" s="97">
        <v>1042.9858185783305</v>
      </c>
      <c r="AI58" s="98">
        <v>2328.7608369946192</v>
      </c>
      <c r="AJ58" s="97">
        <v>1766.6785264721166</v>
      </c>
      <c r="AK58" s="98">
        <v>2421.3862304047752</v>
      </c>
      <c r="AL58" s="97">
        <v>704.82240321995414</v>
      </c>
      <c r="AM58" s="98">
        <v>1903.4979977210633</v>
      </c>
      <c r="AN58" s="97">
        <v>2296.5468430604697</v>
      </c>
      <c r="AO58" s="98">
        <v>2131.4446531542972</v>
      </c>
      <c r="AP58" s="97">
        <v>-5509.0723684644072</v>
      </c>
      <c r="AQ58" s="98">
        <v>-1737.2673436315736</v>
      </c>
      <c r="AR58" s="97">
        <v>-4319.2619043915674</v>
      </c>
      <c r="AS58" s="98">
        <v>-451.95079436850483</v>
      </c>
      <c r="AT58" s="97">
        <v>-4470.2880747673807</v>
      </c>
      <c r="AU58" s="98">
        <v>599.9096600689918</v>
      </c>
      <c r="AV58" s="97">
        <v>-1890.4156159617305</v>
      </c>
      <c r="AW58" s="98">
        <v>886.64611301612422</v>
      </c>
      <c r="AX58" s="97">
        <v>-2899.6580178205049</v>
      </c>
      <c r="AY58" s="98">
        <v>554.95633402515159</v>
      </c>
    </row>
    <row r="59" spans="2:51" x14ac:dyDescent="0.25">
      <c r="B59" s="95">
        <v>10158</v>
      </c>
      <c r="C59" s="96" t="s">
        <v>92</v>
      </c>
      <c r="D59" s="97">
        <v>-152.63939719290022</v>
      </c>
      <c r="E59" s="98">
        <v>82.319127881700069</v>
      </c>
      <c r="F59" s="97">
        <v>-75.962100059350178</v>
      </c>
      <c r="G59" s="98">
        <v>193.5064513573999</v>
      </c>
      <c r="H59" s="97">
        <v>238.27420559755001</v>
      </c>
      <c r="I59" s="98">
        <v>393.11822401015002</v>
      </c>
      <c r="J59" s="97">
        <v>187.51677904229973</v>
      </c>
      <c r="K59" s="98">
        <v>408.3233179831999</v>
      </c>
      <c r="L59" s="97">
        <v>218.22399194774994</v>
      </c>
      <c r="M59" s="98">
        <v>318.98214477494992</v>
      </c>
      <c r="N59" s="97">
        <v>148.60716169495004</v>
      </c>
      <c r="O59" s="98">
        <v>229.36954274995003</v>
      </c>
      <c r="P59" s="97">
        <v>264.48375308924994</v>
      </c>
      <c r="Q59" s="98">
        <v>251.66063736515002</v>
      </c>
      <c r="R59" s="97">
        <v>-562.81681934594997</v>
      </c>
      <c r="S59" s="98">
        <v>-131.38378619984996</v>
      </c>
      <c r="T59" s="97">
        <v>-313.04798677025008</v>
      </c>
      <c r="U59" s="98">
        <v>-86.555155244849971</v>
      </c>
      <c r="V59" s="97">
        <v>-445.4601629516003</v>
      </c>
      <c r="W59" s="98">
        <v>14.594419452199872</v>
      </c>
      <c r="X59" s="97">
        <v>-105.49184541525005</v>
      </c>
      <c r="Y59" s="98">
        <v>71.451720756550003</v>
      </c>
      <c r="Z59" s="97">
        <v>-218.77274551825008</v>
      </c>
      <c r="AA59" s="98">
        <v>-7.2922565220500246</v>
      </c>
      <c r="AB59" s="97">
        <v>-152.34327366900004</v>
      </c>
      <c r="AC59" s="98">
        <v>82.48698583700002</v>
      </c>
      <c r="AD59" s="97">
        <v>-75.611815203500328</v>
      </c>
      <c r="AE59" s="98">
        <v>193.72424401399996</v>
      </c>
      <c r="AF59" s="97">
        <v>238.62238150550002</v>
      </c>
      <c r="AG59" s="98">
        <v>393.33649719150003</v>
      </c>
      <c r="AH59" s="97">
        <v>187.85939780299964</v>
      </c>
      <c r="AI59" s="98">
        <v>408.54945775199997</v>
      </c>
      <c r="AJ59" s="97">
        <v>261.14070351150008</v>
      </c>
      <c r="AK59" s="98">
        <v>340.47818591149996</v>
      </c>
      <c r="AL59" s="97">
        <v>148.89611691949995</v>
      </c>
      <c r="AM59" s="98">
        <v>229.55726046949997</v>
      </c>
      <c r="AN59" s="97">
        <v>264.70672944249998</v>
      </c>
      <c r="AO59" s="98">
        <v>251.81034374149999</v>
      </c>
      <c r="AP59" s="97">
        <v>-562.40362402950007</v>
      </c>
      <c r="AQ59" s="98">
        <v>-131.13413090849997</v>
      </c>
      <c r="AR59" s="97">
        <v>-312.68881485250006</v>
      </c>
      <c r="AS59" s="98">
        <v>-86.355548358499959</v>
      </c>
      <c r="AT59" s="97">
        <v>-445.05954447600016</v>
      </c>
      <c r="AU59" s="98">
        <v>14.789813841999944</v>
      </c>
      <c r="AV59" s="97">
        <v>-105.15988830249989</v>
      </c>
      <c r="AW59" s="98">
        <v>71.625688495499958</v>
      </c>
      <c r="AX59" s="97">
        <v>-218.46097113250016</v>
      </c>
      <c r="AY59" s="98">
        <v>-7.1097754505000239</v>
      </c>
    </row>
    <row r="60" spans="2:51" x14ac:dyDescent="0.25">
      <c r="B60" s="95">
        <v>10170</v>
      </c>
      <c r="C60" s="96" t="s">
        <v>93</v>
      </c>
      <c r="D60" s="97">
        <v>-2091.4649291165188</v>
      </c>
      <c r="E60" s="98">
        <v>8478.1299707039143</v>
      </c>
      <c r="F60" s="97">
        <v>-12925.959973161771</v>
      </c>
      <c r="G60" s="98">
        <v>-602.8752728295658</v>
      </c>
      <c r="H60" s="97">
        <v>-433.8823541731399</v>
      </c>
      <c r="I60" s="98">
        <v>8338.476869343016</v>
      </c>
      <c r="J60" s="97">
        <v>1479.702776060105</v>
      </c>
      <c r="K60" s="98">
        <v>11845.44112861374</v>
      </c>
      <c r="L60" s="97">
        <v>6657.0893169421834</v>
      </c>
      <c r="M60" s="98">
        <v>9863.611993384482</v>
      </c>
      <c r="N60" s="97">
        <v>6910.8062542230255</v>
      </c>
      <c r="O60" s="98">
        <v>8108.3641686464762</v>
      </c>
      <c r="P60" s="97">
        <v>8917.1500196681809</v>
      </c>
      <c r="Q60" s="98">
        <v>11558.829358940795</v>
      </c>
      <c r="R60" s="97">
        <v>-28233.39980549457</v>
      </c>
      <c r="S60" s="98">
        <v>-10511.979224119099</v>
      </c>
      <c r="T60" s="97">
        <v>-18155.779380284839</v>
      </c>
      <c r="U60" s="98">
        <v>-3566.3107454396777</v>
      </c>
      <c r="V60" s="97">
        <v>-19894.407808975884</v>
      </c>
      <c r="W60" s="98">
        <v>5905.8573007930718</v>
      </c>
      <c r="X60" s="97">
        <v>-4826.0444630979109</v>
      </c>
      <c r="Y60" s="98">
        <v>6665.6144873155354</v>
      </c>
      <c r="Z60" s="97">
        <v>-9600.3715792711373</v>
      </c>
      <c r="AA60" s="98">
        <v>5538.1815358802342</v>
      </c>
      <c r="AB60" s="97">
        <v>459.88572237439803</v>
      </c>
      <c r="AC60" s="98">
        <v>7526.6183726635172</v>
      </c>
      <c r="AD60" s="97">
        <v>-12298.675981164241</v>
      </c>
      <c r="AE60" s="98">
        <v>30.307558198685001</v>
      </c>
      <c r="AF60" s="97">
        <v>-1521.2414391323618</v>
      </c>
      <c r="AG60" s="98">
        <v>11382.505537227858</v>
      </c>
      <c r="AH60" s="97">
        <v>4800.4464387676344</v>
      </c>
      <c r="AI60" s="98">
        <v>10665.595739815224</v>
      </c>
      <c r="AJ60" s="97">
        <v>9238.1573100507158</v>
      </c>
      <c r="AK60" s="98">
        <v>11936.405928715831</v>
      </c>
      <c r="AL60" s="97">
        <v>6033.1926103234946</v>
      </c>
      <c r="AM60" s="98">
        <v>10906.231609172723</v>
      </c>
      <c r="AN60" s="97">
        <v>11667.04358715644</v>
      </c>
      <c r="AO60" s="98">
        <v>10595.937281583068</v>
      </c>
      <c r="AP60" s="97">
        <v>-27918.225894313764</v>
      </c>
      <c r="AQ60" s="98">
        <v>-10107.403403962828</v>
      </c>
      <c r="AR60" s="97">
        <v>-19153.349161771788</v>
      </c>
      <c r="AS60" s="98">
        <v>-1604.1501944650809</v>
      </c>
      <c r="AT60" s="97">
        <v>-17612.132046874511</v>
      </c>
      <c r="AU60" s="98">
        <v>4952.7562504322195</v>
      </c>
      <c r="AV60" s="97">
        <v>-3988.7566150434941</v>
      </c>
      <c r="AW60" s="98">
        <v>7405.1694602177595</v>
      </c>
      <c r="AX60" s="97">
        <v>-8979.7554474361605</v>
      </c>
      <c r="AY60" s="98">
        <v>6266.379758997402</v>
      </c>
    </row>
    <row r="61" spans="2:51" x14ac:dyDescent="0.25">
      <c r="B61" s="95">
        <v>10172</v>
      </c>
      <c r="C61" s="96" t="s">
        <v>94</v>
      </c>
      <c r="D61" s="97">
        <v>77.591681714199694</v>
      </c>
      <c r="E61" s="98">
        <v>137.29630046340026</v>
      </c>
      <c r="F61" s="97">
        <v>-487.37505596870005</v>
      </c>
      <c r="G61" s="98">
        <v>-114.48675388520019</v>
      </c>
      <c r="H61" s="97">
        <v>-214.57949675489999</v>
      </c>
      <c r="I61" s="98">
        <v>77.155266670299852</v>
      </c>
      <c r="J61" s="97">
        <v>25.953797384599966</v>
      </c>
      <c r="K61" s="98">
        <v>27.671867166400034</v>
      </c>
      <c r="L61" s="97">
        <v>102.11180414550017</v>
      </c>
      <c r="M61" s="98">
        <v>96.540344999899844</v>
      </c>
      <c r="N61" s="97">
        <v>255.8770988399001</v>
      </c>
      <c r="O61" s="98">
        <v>115.37536594990024</v>
      </c>
      <c r="P61" s="97">
        <v>591.29215292849995</v>
      </c>
      <c r="Q61" s="98">
        <v>306.24489838030013</v>
      </c>
      <c r="R61" s="97">
        <v>-972.89895514189993</v>
      </c>
      <c r="S61" s="98">
        <v>-469.84386374969995</v>
      </c>
      <c r="T61" s="97">
        <v>-548.1458912905</v>
      </c>
      <c r="U61" s="98">
        <v>-225.62619683970001</v>
      </c>
      <c r="V61" s="97">
        <v>-643.03480150320001</v>
      </c>
      <c r="W61" s="98">
        <v>96.57344910439997</v>
      </c>
      <c r="X61" s="97">
        <v>-25.745803580500251</v>
      </c>
      <c r="Y61" s="98">
        <v>166.5497025630998</v>
      </c>
      <c r="Z61" s="97">
        <v>-207.99987678649995</v>
      </c>
      <c r="AA61" s="98">
        <v>12.147415405900119</v>
      </c>
      <c r="AB61" s="97">
        <v>65.193464656900233</v>
      </c>
      <c r="AC61" s="98">
        <v>130.9684992463001</v>
      </c>
      <c r="AD61" s="97">
        <v>-506.38453554465013</v>
      </c>
      <c r="AE61" s="98">
        <v>-124.89256814140003</v>
      </c>
      <c r="AF61" s="97">
        <v>-231.45031890554992</v>
      </c>
      <c r="AG61" s="98">
        <v>68.165036265849949</v>
      </c>
      <c r="AH61" s="97">
        <v>11.129589989699525</v>
      </c>
      <c r="AI61" s="98">
        <v>17.965911904799896</v>
      </c>
      <c r="AJ61" s="97">
        <v>188.14508443385057</v>
      </c>
      <c r="AK61" s="98">
        <v>138.24665219384997</v>
      </c>
      <c r="AL61" s="97">
        <v>245.12988981304989</v>
      </c>
      <c r="AM61" s="98">
        <v>108.01256995805011</v>
      </c>
      <c r="AN61" s="97">
        <v>585.95268313074985</v>
      </c>
      <c r="AO61" s="98">
        <v>301.97931611085028</v>
      </c>
      <c r="AP61" s="97">
        <v>-998.30785400204968</v>
      </c>
      <c r="AQ61" s="98">
        <v>-484.31197992414991</v>
      </c>
      <c r="AR61" s="97">
        <v>-568.00128648974987</v>
      </c>
      <c r="AS61" s="98">
        <v>-236.06813367914992</v>
      </c>
      <c r="AT61" s="97">
        <v>-665.41897839239982</v>
      </c>
      <c r="AU61" s="98">
        <v>88.732249395799954</v>
      </c>
      <c r="AV61" s="97">
        <v>-40.490214644749813</v>
      </c>
      <c r="AW61" s="98">
        <v>160.17215449545006</v>
      </c>
      <c r="AX61" s="97">
        <v>-223.22673606174976</v>
      </c>
      <c r="AY61" s="98">
        <v>4.2389407500500056</v>
      </c>
    </row>
    <row r="62" spans="2:51" x14ac:dyDescent="0.25">
      <c r="B62" s="95">
        <v>10173</v>
      </c>
      <c r="C62" s="96" t="s">
        <v>95</v>
      </c>
      <c r="D62" s="97">
        <v>-1511.4358830935998</v>
      </c>
      <c r="E62" s="98">
        <v>-110.56189896719843</v>
      </c>
      <c r="F62" s="97">
        <v>-2900.1840903203993</v>
      </c>
      <c r="G62" s="98">
        <v>-244.52235263839975</v>
      </c>
      <c r="H62" s="97">
        <v>1037.7532861492</v>
      </c>
      <c r="I62" s="98">
        <v>2440.0235564676004</v>
      </c>
      <c r="J62" s="97">
        <v>333.22614898320171</v>
      </c>
      <c r="K62" s="98">
        <v>1434.5144657088003</v>
      </c>
      <c r="L62" s="97">
        <v>1934.0528393860022</v>
      </c>
      <c r="M62" s="98">
        <v>2214.0673723907985</v>
      </c>
      <c r="N62" s="97">
        <v>654.72456567079826</v>
      </c>
      <c r="O62" s="98">
        <v>816.69449979079945</v>
      </c>
      <c r="P62" s="97">
        <v>761.63123542199901</v>
      </c>
      <c r="Q62" s="98">
        <v>269.24563378760195</v>
      </c>
      <c r="R62" s="97">
        <v>-8401.7744974547968</v>
      </c>
      <c r="S62" s="98">
        <v>-4006.2293621723984</v>
      </c>
      <c r="T62" s="97">
        <v>-205.08287672599909</v>
      </c>
      <c r="U62" s="98">
        <v>857.27615354760019</v>
      </c>
      <c r="V62" s="97">
        <v>1931.5444985055983</v>
      </c>
      <c r="W62" s="98">
        <v>6912.8050920048008</v>
      </c>
      <c r="X62" s="97">
        <v>1244.368152594001</v>
      </c>
      <c r="Y62" s="98">
        <v>1952.8205914051996</v>
      </c>
      <c r="Z62" s="97">
        <v>-2351.9158383579979</v>
      </c>
      <c r="AA62" s="98">
        <v>-441.11969425719872</v>
      </c>
      <c r="AB62" s="97">
        <v>-1774.0978830936001</v>
      </c>
      <c r="AC62" s="98">
        <v>-290.25789896719925</v>
      </c>
      <c r="AD62" s="97">
        <v>-3126.8730903203996</v>
      </c>
      <c r="AE62" s="98">
        <v>-437.28435263840038</v>
      </c>
      <c r="AF62" s="97">
        <v>827.09728614920095</v>
      </c>
      <c r="AG62" s="98">
        <v>2208.3125564675993</v>
      </c>
      <c r="AH62" s="97">
        <v>74.457148983199659</v>
      </c>
      <c r="AI62" s="98">
        <v>1250.892465708801</v>
      </c>
      <c r="AJ62" s="97">
        <v>2281.9564202756028</v>
      </c>
      <c r="AK62" s="98">
        <v>2326.2856628355985</v>
      </c>
      <c r="AL62" s="97">
        <v>432.38756567079872</v>
      </c>
      <c r="AM62" s="98">
        <v>597.33149979080008</v>
      </c>
      <c r="AN62" s="97">
        <v>492.79923542199867</v>
      </c>
      <c r="AO62" s="98">
        <v>119.57963378760087</v>
      </c>
      <c r="AP62" s="97">
        <v>-8641.5684974547985</v>
      </c>
      <c r="AQ62" s="98">
        <v>-4208.9303621723975</v>
      </c>
      <c r="AR62" s="97">
        <v>-358.5298767259992</v>
      </c>
      <c r="AS62" s="98">
        <v>592.10315354760132</v>
      </c>
      <c r="AT62" s="97">
        <v>1607.2714985055973</v>
      </c>
      <c r="AU62" s="98">
        <v>6794.5620920047986</v>
      </c>
      <c r="AV62" s="97">
        <v>999.43015259400272</v>
      </c>
      <c r="AW62" s="98">
        <v>1755.2965914052002</v>
      </c>
      <c r="AX62" s="97">
        <v>-2555.4768383579976</v>
      </c>
      <c r="AY62" s="98">
        <v>-656.14169425719774</v>
      </c>
    </row>
    <row r="63" spans="2:51" x14ac:dyDescent="0.25">
      <c r="B63" s="95">
        <v>10174</v>
      </c>
      <c r="C63" s="96" t="s">
        <v>96</v>
      </c>
      <c r="D63" s="97">
        <v>-27.489837301699993</v>
      </c>
      <c r="E63" s="98">
        <v>5.0618574241000118</v>
      </c>
      <c r="F63" s="97">
        <v>-23.748253662550013</v>
      </c>
      <c r="G63" s="98">
        <v>23.0967624102</v>
      </c>
      <c r="H63" s="97">
        <v>45.149336711149971</v>
      </c>
      <c r="I63" s="98">
        <v>89.649953510949985</v>
      </c>
      <c r="J63" s="97">
        <v>60.611011227899951</v>
      </c>
      <c r="K63" s="98">
        <v>75.651742533599986</v>
      </c>
      <c r="L63" s="97">
        <v>43.065180635750011</v>
      </c>
      <c r="M63" s="98">
        <v>56.935785981349966</v>
      </c>
      <c r="N63" s="97">
        <v>8.6924771413499968</v>
      </c>
      <c r="O63" s="98">
        <v>34.245443156350007</v>
      </c>
      <c r="P63" s="97">
        <v>34.238623665250003</v>
      </c>
      <c r="Q63" s="98">
        <v>33.178417425950002</v>
      </c>
      <c r="R63" s="97">
        <v>-101.03830746435</v>
      </c>
      <c r="S63" s="98">
        <v>-35.667669819049991</v>
      </c>
      <c r="T63" s="97">
        <v>-66.410858178250038</v>
      </c>
      <c r="U63" s="98">
        <v>-10.247641104050018</v>
      </c>
      <c r="V63" s="97">
        <v>-68.121788346800003</v>
      </c>
      <c r="W63" s="98">
        <v>4.9527439705999825</v>
      </c>
      <c r="X63" s="97">
        <v>-34.117850263250006</v>
      </c>
      <c r="Y63" s="98">
        <v>9.2786795181499997</v>
      </c>
      <c r="Z63" s="97">
        <v>-47.868393182250003</v>
      </c>
      <c r="AA63" s="98">
        <v>-5.983193299649983</v>
      </c>
      <c r="AB63" s="97">
        <v>-27.028331397300008</v>
      </c>
      <c r="AC63" s="98">
        <v>5.5114256029000188</v>
      </c>
      <c r="AD63" s="97">
        <v>-32.990393085950018</v>
      </c>
      <c r="AE63" s="98">
        <v>32.833591783799989</v>
      </c>
      <c r="AF63" s="97">
        <v>57.399633079350025</v>
      </c>
      <c r="AG63" s="98">
        <v>77.901860785549985</v>
      </c>
      <c r="AH63" s="97">
        <v>60.796536185099995</v>
      </c>
      <c r="AI63" s="98">
        <v>75.958183458399986</v>
      </c>
      <c r="AJ63" s="97">
        <v>51.607996329550019</v>
      </c>
      <c r="AK63" s="98">
        <v>61.452952409549994</v>
      </c>
      <c r="AL63" s="97">
        <v>9.0876562431499792</v>
      </c>
      <c r="AM63" s="98">
        <v>34.711572278150015</v>
      </c>
      <c r="AN63" s="97">
        <v>34.951718252250004</v>
      </c>
      <c r="AO63" s="98">
        <v>33.742591920550026</v>
      </c>
      <c r="AP63" s="97">
        <v>-108.62108873014998</v>
      </c>
      <c r="AQ63" s="98">
        <v>-27.96929098444997</v>
      </c>
      <c r="AR63" s="97">
        <v>-58.753545849250003</v>
      </c>
      <c r="AS63" s="98">
        <v>-17.374068649449995</v>
      </c>
      <c r="AT63" s="97">
        <v>-68.063262249199994</v>
      </c>
      <c r="AU63" s="98">
        <v>5.278166411400008</v>
      </c>
      <c r="AV63" s="97">
        <v>-33.778678714249992</v>
      </c>
      <c r="AW63" s="98">
        <v>9.6828085623500044</v>
      </c>
      <c r="AX63" s="97">
        <v>-47.500490725249989</v>
      </c>
      <c r="AY63" s="98">
        <v>-5.5601175858499943</v>
      </c>
    </row>
    <row r="64" spans="2:51" x14ac:dyDescent="0.25">
      <c r="B64" s="95">
        <v>10177</v>
      </c>
      <c r="C64" s="96" t="s">
        <v>97</v>
      </c>
      <c r="D64" s="97">
        <v>399.98060129229998</v>
      </c>
      <c r="E64" s="98">
        <v>621.92123206210044</v>
      </c>
      <c r="F64" s="97">
        <v>311.42008642844939</v>
      </c>
      <c r="G64" s="98">
        <v>834.55287884619975</v>
      </c>
      <c r="H64" s="97">
        <v>1072.5007271681498</v>
      </c>
      <c r="I64" s="98">
        <v>1463.7007153319501</v>
      </c>
      <c r="J64" s="97">
        <v>1183.9684699498994</v>
      </c>
      <c r="K64" s="98">
        <v>1153.3337353816</v>
      </c>
      <c r="L64" s="97">
        <v>1396.8406473207497</v>
      </c>
      <c r="M64" s="98">
        <v>1325.8571076743497</v>
      </c>
      <c r="N64" s="97">
        <v>1289.64928763435</v>
      </c>
      <c r="O64" s="98">
        <v>1052.3970813493502</v>
      </c>
      <c r="P64" s="97">
        <v>1662.6260941602495</v>
      </c>
      <c r="Q64" s="98">
        <v>1190.5053289469506</v>
      </c>
      <c r="R64" s="97">
        <v>-2125.2455250973499</v>
      </c>
      <c r="S64" s="98">
        <v>-916.20289739804957</v>
      </c>
      <c r="T64" s="97">
        <v>-1657.7924600132501</v>
      </c>
      <c r="U64" s="98">
        <v>-722.35265498304989</v>
      </c>
      <c r="V64" s="97">
        <v>-2410.0078991707996</v>
      </c>
      <c r="W64" s="98">
        <v>-507.76507352140015</v>
      </c>
      <c r="X64" s="97">
        <v>-782.13238239825023</v>
      </c>
      <c r="Y64" s="98">
        <v>-98.439983764849785</v>
      </c>
      <c r="Z64" s="97">
        <v>-874.25934773725021</v>
      </c>
      <c r="AA64" s="98">
        <v>-156.09704518664967</v>
      </c>
      <c r="AB64" s="97">
        <v>379.82646146070056</v>
      </c>
      <c r="AC64" s="98">
        <v>614.44789096890054</v>
      </c>
      <c r="AD64" s="97">
        <v>285.96158160105006</v>
      </c>
      <c r="AE64" s="98">
        <v>825.13347063580022</v>
      </c>
      <c r="AF64" s="97">
        <v>1054.8248056283501</v>
      </c>
      <c r="AG64" s="98">
        <v>1460.5330590825502</v>
      </c>
      <c r="AH64" s="97">
        <v>1167.8604923390994</v>
      </c>
      <c r="AI64" s="98">
        <v>1146.4216317943997</v>
      </c>
      <c r="AJ64" s="97">
        <v>1576.5557163865506</v>
      </c>
      <c r="AK64" s="98">
        <v>1418.9149156665494</v>
      </c>
      <c r="AL64" s="97">
        <v>1278.9762128441498</v>
      </c>
      <c r="AM64" s="98">
        <v>1047.6089577791508</v>
      </c>
      <c r="AN64" s="97">
        <v>1661.0648639672495</v>
      </c>
      <c r="AO64" s="98">
        <v>1190.1989731175504</v>
      </c>
      <c r="AP64" s="97">
        <v>-2180.202182311149</v>
      </c>
      <c r="AQ64" s="98">
        <v>-945.72878848744904</v>
      </c>
      <c r="AR64" s="97">
        <v>-1703.6684079442502</v>
      </c>
      <c r="AS64" s="98">
        <v>-745.85673525244965</v>
      </c>
      <c r="AT64" s="97">
        <v>-2466.7858072171994</v>
      </c>
      <c r="AU64" s="98">
        <v>-528.78130463259959</v>
      </c>
      <c r="AV64" s="97">
        <v>-817.03091790925009</v>
      </c>
      <c r="AW64" s="98">
        <v>-113.61411206864977</v>
      </c>
      <c r="AX64" s="97">
        <v>-908.43229786024949</v>
      </c>
      <c r="AY64" s="98">
        <v>-172.54242664484946</v>
      </c>
    </row>
    <row r="65" spans="2:51" x14ac:dyDescent="0.25">
      <c r="B65" s="95">
        <v>10179</v>
      </c>
      <c r="C65" s="96" t="s">
        <v>98</v>
      </c>
      <c r="D65" s="97">
        <v>1492.4346790154086</v>
      </c>
      <c r="E65" s="98">
        <v>2751.2449790758037</v>
      </c>
      <c r="F65" s="97">
        <v>-6003.0022704569128</v>
      </c>
      <c r="G65" s="98">
        <v>-343.09184729240951</v>
      </c>
      <c r="H65" s="97">
        <v>13003.378110463716</v>
      </c>
      <c r="I65" s="98">
        <v>13249.656143736094</v>
      </c>
      <c r="J65" s="97">
        <v>15367.966320900188</v>
      </c>
      <c r="K65" s="98">
        <v>12961.332716436802</v>
      </c>
      <c r="L65" s="97">
        <v>14610.344689358484</v>
      </c>
      <c r="M65" s="98">
        <v>9895.1699798512855</v>
      </c>
      <c r="N65" s="97">
        <v>15278.645939931303</v>
      </c>
      <c r="O65" s="98">
        <v>7834.5326325013011</v>
      </c>
      <c r="P65" s="97">
        <v>20818.877379679485</v>
      </c>
      <c r="Q65" s="98">
        <v>10602.4279965061</v>
      </c>
      <c r="R65" s="97">
        <v>-30732.343961005303</v>
      </c>
      <c r="S65" s="98">
        <v>-14970.524790803902</v>
      </c>
      <c r="T65" s="97">
        <v>-17083.050023973497</v>
      </c>
      <c r="U65" s="98">
        <v>-8373.0195956338939</v>
      </c>
      <c r="V65" s="97">
        <v>-23438.29295525841</v>
      </c>
      <c r="W65" s="98">
        <v>-2654.6626417572043</v>
      </c>
      <c r="X65" s="97">
        <v>-7323.3160992034973</v>
      </c>
      <c r="Y65" s="98">
        <v>-1247.618203670303</v>
      </c>
      <c r="Z65" s="97">
        <v>-10182.459056525506</v>
      </c>
      <c r="AA65" s="98">
        <v>-3978.2542264267031</v>
      </c>
      <c r="AB65" s="97">
        <v>-273.83215229211783</v>
      </c>
      <c r="AC65" s="98">
        <v>1620.5235045233057</v>
      </c>
      <c r="AD65" s="97">
        <v>-7717.7603296681627</v>
      </c>
      <c r="AE65" s="98">
        <v>-1635.7460244474059</v>
      </c>
      <c r="AF65" s="97">
        <v>11659.580671759933</v>
      </c>
      <c r="AG65" s="98">
        <v>12032.035906937352</v>
      </c>
      <c r="AH65" s="97">
        <v>13893.412685152696</v>
      </c>
      <c r="AI65" s="98">
        <v>11928.4121238968</v>
      </c>
      <c r="AJ65" s="97">
        <v>16062.981759825343</v>
      </c>
      <c r="AK65" s="98">
        <v>10308.489497985342</v>
      </c>
      <c r="AL65" s="97">
        <v>13930.693683572536</v>
      </c>
      <c r="AM65" s="98">
        <v>6603.2855832675486</v>
      </c>
      <c r="AN65" s="97">
        <v>19445.677193173236</v>
      </c>
      <c r="AO65" s="98">
        <v>9633.6904693323522</v>
      </c>
      <c r="AP65" s="97">
        <v>-32937.584578071546</v>
      </c>
      <c r="AQ65" s="98">
        <v>-16541.996809352655</v>
      </c>
      <c r="AR65" s="97">
        <v>-18924.665801142262</v>
      </c>
      <c r="AS65" s="98">
        <v>-9853.8556245576474</v>
      </c>
      <c r="AT65" s="97">
        <v>-25583.172471988401</v>
      </c>
      <c r="AU65" s="98">
        <v>-3949.9166217221937</v>
      </c>
      <c r="AV65" s="97">
        <v>-9191.6767667472595</v>
      </c>
      <c r="AW65" s="98">
        <v>-2514.1215790490533</v>
      </c>
      <c r="AX65" s="97">
        <v>-11895.576520594252</v>
      </c>
      <c r="AY65" s="98">
        <v>-5383.9474322604437</v>
      </c>
    </row>
    <row r="66" spans="2:51" x14ac:dyDescent="0.25">
      <c r="B66" s="95">
        <v>10183</v>
      </c>
      <c r="C66" s="96" t="s">
        <v>99</v>
      </c>
      <c r="D66" s="97">
        <v>-2658.0818390190689</v>
      </c>
      <c r="E66" s="98">
        <v>3659.827977733732</v>
      </c>
      <c r="F66" s="97">
        <v>-8807.4123193010564</v>
      </c>
      <c r="G66" s="98">
        <v>-1515.1990633366659</v>
      </c>
      <c r="H66" s="97">
        <v>-5076.0711866520469</v>
      </c>
      <c r="I66" s="98">
        <v>931.18706490991826</v>
      </c>
      <c r="J66" s="97">
        <v>-3798.1801936447955</v>
      </c>
      <c r="K66" s="98">
        <v>2742.510553413289</v>
      </c>
      <c r="L66" s="97">
        <v>-3392.5568478557761</v>
      </c>
      <c r="M66" s="98">
        <v>295.58496373801609</v>
      </c>
      <c r="N66" s="97">
        <v>-3014.033077535958</v>
      </c>
      <c r="O66" s="98">
        <v>-389.10464796060114</v>
      </c>
      <c r="P66" s="97">
        <v>2998.330594558789</v>
      </c>
      <c r="Q66" s="98">
        <v>4913.6082620095331</v>
      </c>
      <c r="R66" s="97">
        <v>-12619.22089814418</v>
      </c>
      <c r="S66" s="98">
        <v>-3272.4210488507815</v>
      </c>
      <c r="T66" s="97">
        <v>-3923.8461321410505</v>
      </c>
      <c r="U66" s="98">
        <v>2646.2028732780018</v>
      </c>
      <c r="V66" s="97">
        <v>-2690.9193967709616</v>
      </c>
      <c r="W66" s="98">
        <v>10766.062825015473</v>
      </c>
      <c r="X66" s="97">
        <v>5608.1940397042781</v>
      </c>
      <c r="Y66" s="98">
        <v>9819.5810108304631</v>
      </c>
      <c r="Z66" s="97">
        <v>-3058.5644342408741</v>
      </c>
      <c r="AA66" s="98">
        <v>5245.4950006907475</v>
      </c>
      <c r="AB66" s="97">
        <v>-1420.62486800634</v>
      </c>
      <c r="AC66" s="98">
        <v>3009.2615029677418</v>
      </c>
      <c r="AD66" s="97">
        <v>-8498.9510029293124</v>
      </c>
      <c r="AE66" s="98">
        <v>-1267.6588569483429</v>
      </c>
      <c r="AF66" s="97">
        <v>-5710.7474169357702</v>
      </c>
      <c r="AG66" s="98">
        <v>2206.8094950420564</v>
      </c>
      <c r="AH66" s="97">
        <v>-2363.833159018257</v>
      </c>
      <c r="AI66" s="98">
        <v>1995.44317886516</v>
      </c>
      <c r="AJ66" s="97">
        <v>-2202.082409385519</v>
      </c>
      <c r="AK66" s="98">
        <v>1157.2265847180861</v>
      </c>
      <c r="AL66" s="97">
        <v>-3538.3820750768064</v>
      </c>
      <c r="AM66" s="98">
        <v>675.80138559697662</v>
      </c>
      <c r="AN66" s="97">
        <v>4230.6871853577723</v>
      </c>
      <c r="AO66" s="98">
        <v>4252.6976807139508</v>
      </c>
      <c r="AP66" s="97">
        <v>-12286.749258787655</v>
      </c>
      <c r="AQ66" s="98">
        <v>-3010.2799485889045</v>
      </c>
      <c r="AR66" s="97">
        <v>-4611.2846032555935</v>
      </c>
      <c r="AS66" s="98">
        <v>4005.476517727624</v>
      </c>
      <c r="AT66" s="97">
        <v>-918.13092700781999</v>
      </c>
      <c r="AU66" s="98">
        <v>9842.7211261357625</v>
      </c>
      <c r="AV66" s="97">
        <v>6096.9373137433649</v>
      </c>
      <c r="AW66" s="98">
        <v>10172.56226430314</v>
      </c>
      <c r="AX66" s="97">
        <v>-2716.7264609883896</v>
      </c>
      <c r="AY66" s="98">
        <v>5544.6032272866705</v>
      </c>
    </row>
    <row r="67" spans="2:51" x14ac:dyDescent="0.25">
      <c r="B67" s="95">
        <v>10186</v>
      </c>
      <c r="C67" s="96" t="s">
        <v>100</v>
      </c>
      <c r="D67" s="97">
        <v>280.5589086803011</v>
      </c>
      <c r="E67" s="98">
        <v>1062.3511767381005</v>
      </c>
      <c r="F67" s="97">
        <v>-998.57782808955017</v>
      </c>
      <c r="G67" s="98">
        <v>485.26993051819954</v>
      </c>
      <c r="H67" s="97">
        <v>501.70685118215079</v>
      </c>
      <c r="I67" s="98">
        <v>1492.9025032739492</v>
      </c>
      <c r="J67" s="97">
        <v>998.88407999389892</v>
      </c>
      <c r="K67" s="98">
        <v>1487.2745594775997</v>
      </c>
      <c r="L67" s="97">
        <v>793.87981619075072</v>
      </c>
      <c r="M67" s="98">
        <v>1077.1297529603498</v>
      </c>
      <c r="N67" s="97">
        <v>1540.4019505203487</v>
      </c>
      <c r="O67" s="98">
        <v>1296.8773096353498</v>
      </c>
      <c r="P67" s="97">
        <v>2292.5933936502497</v>
      </c>
      <c r="Q67" s="98">
        <v>1639.9309262889501</v>
      </c>
      <c r="R67" s="97">
        <v>-3868.2022642633492</v>
      </c>
      <c r="S67" s="98">
        <v>-1260.2681082560503</v>
      </c>
      <c r="T67" s="97">
        <v>-1725.0551441832522</v>
      </c>
      <c r="U67" s="98">
        <v>-266.09072844105049</v>
      </c>
      <c r="V67" s="97">
        <v>-2458.6185600188001</v>
      </c>
      <c r="W67" s="98">
        <v>728.41230789460042</v>
      </c>
      <c r="X67" s="97">
        <v>-656.92141716824881</v>
      </c>
      <c r="Y67" s="98">
        <v>579.40699076914916</v>
      </c>
      <c r="Z67" s="97">
        <v>-713.46931334725014</v>
      </c>
      <c r="AA67" s="98">
        <v>558.73153893934978</v>
      </c>
      <c r="AB67" s="97">
        <v>219.39455272840132</v>
      </c>
      <c r="AC67" s="98">
        <v>1037.0651820268013</v>
      </c>
      <c r="AD67" s="97">
        <v>-1091.8852379874006</v>
      </c>
      <c r="AE67" s="98">
        <v>437.89395642960062</v>
      </c>
      <c r="AF67" s="97">
        <v>409.71020314020097</v>
      </c>
      <c r="AG67" s="98">
        <v>1445.0641757905996</v>
      </c>
      <c r="AH67" s="97">
        <v>909.88170566919871</v>
      </c>
      <c r="AI67" s="98">
        <v>1435.2387399328009</v>
      </c>
      <c r="AJ67" s="97">
        <v>1077.2986074386008</v>
      </c>
      <c r="AK67" s="98">
        <v>1216.8100787985995</v>
      </c>
      <c r="AL67" s="97">
        <v>1482.3292785297999</v>
      </c>
      <c r="AM67" s="98">
        <v>1261.8863777498009</v>
      </c>
      <c r="AN67" s="97">
        <v>2268.6997136069995</v>
      </c>
      <c r="AO67" s="98">
        <v>1624.9409042106008</v>
      </c>
      <c r="AP67" s="97">
        <v>-3993.9650241338004</v>
      </c>
      <c r="AQ67" s="98">
        <v>-1324.5665150493996</v>
      </c>
      <c r="AR67" s="97">
        <v>-1817.1727133310014</v>
      </c>
      <c r="AS67" s="98">
        <v>-309.81191622939969</v>
      </c>
      <c r="AT67" s="97">
        <v>-2575.7417858063982</v>
      </c>
      <c r="AU67" s="98">
        <v>690.29583080880002</v>
      </c>
      <c r="AV67" s="97">
        <v>-734.36107291100052</v>
      </c>
      <c r="AW67" s="98">
        <v>548.54379877619976</v>
      </c>
      <c r="AX67" s="97">
        <v>-784.61976832299842</v>
      </c>
      <c r="AY67" s="98">
        <v>527.65990066180075</v>
      </c>
    </row>
    <row r="68" spans="2:51" x14ac:dyDescent="0.25">
      <c r="B68" s="95">
        <v>10190</v>
      </c>
      <c r="C68" s="96" t="s">
        <v>101</v>
      </c>
      <c r="D68" s="97">
        <v>-363.93129485429995</v>
      </c>
      <c r="E68" s="98">
        <v>-66.379818036100005</v>
      </c>
      <c r="F68" s="97">
        <v>276.72001262855019</v>
      </c>
      <c r="G68" s="98">
        <v>459.44127852579982</v>
      </c>
      <c r="H68" s="97">
        <v>1302.9053633708504</v>
      </c>
      <c r="I68" s="98">
        <v>1164.5666684350497</v>
      </c>
      <c r="J68" s="97">
        <v>1186.6641527440997</v>
      </c>
      <c r="K68" s="98">
        <v>1007.7835163144</v>
      </c>
      <c r="L68" s="97">
        <v>678.78613417425004</v>
      </c>
      <c r="M68" s="98">
        <v>612.10261983664986</v>
      </c>
      <c r="N68" s="97">
        <v>263.08051747664967</v>
      </c>
      <c r="O68" s="98">
        <v>246.20409166165018</v>
      </c>
      <c r="P68" s="97">
        <v>303.20549620474981</v>
      </c>
      <c r="Q68" s="98">
        <v>205.03831672005003</v>
      </c>
      <c r="R68" s="97">
        <v>-1326.88403679365</v>
      </c>
      <c r="S68" s="98">
        <v>-675.5308726349499</v>
      </c>
      <c r="T68" s="97">
        <v>-888.84036053175032</v>
      </c>
      <c r="U68" s="98">
        <v>-472.57472514994993</v>
      </c>
      <c r="V68" s="97">
        <v>-820.02675547719991</v>
      </c>
      <c r="W68" s="98">
        <v>-151.90563796260017</v>
      </c>
      <c r="X68" s="97">
        <v>-331.39533624675005</v>
      </c>
      <c r="Y68" s="98">
        <v>-123.13830067615004</v>
      </c>
      <c r="Z68" s="97">
        <v>-661.29366824775002</v>
      </c>
      <c r="AA68" s="98">
        <v>-284.34262196234999</v>
      </c>
      <c r="AB68" s="97">
        <v>-337.05829485430013</v>
      </c>
      <c r="AC68" s="98">
        <v>-49.067818036099879</v>
      </c>
      <c r="AD68" s="97">
        <v>302.37501262854994</v>
      </c>
      <c r="AE68" s="98">
        <v>477.98227852579998</v>
      </c>
      <c r="AF68" s="97">
        <v>1328.64236337085</v>
      </c>
      <c r="AG68" s="98">
        <v>1183.0216684350501</v>
      </c>
      <c r="AH68" s="97">
        <v>1212.3031527440999</v>
      </c>
      <c r="AI68" s="98">
        <v>1026.2625163143998</v>
      </c>
      <c r="AJ68" s="97">
        <v>789.15325893905037</v>
      </c>
      <c r="AK68" s="98">
        <v>672.38318221904979</v>
      </c>
      <c r="AL68" s="97">
        <v>289.40951747664985</v>
      </c>
      <c r="AM68" s="98">
        <v>264.14109166165008</v>
      </c>
      <c r="AN68" s="97">
        <v>329.63549620474987</v>
      </c>
      <c r="AO68" s="98">
        <v>222.80331672005013</v>
      </c>
      <c r="AP68" s="97">
        <v>-1300.55603679365</v>
      </c>
      <c r="AQ68" s="98">
        <v>-657.67487263494991</v>
      </c>
      <c r="AR68" s="97">
        <v>-860.65936053175028</v>
      </c>
      <c r="AS68" s="98">
        <v>-456.56772514994998</v>
      </c>
      <c r="AT68" s="97">
        <v>-792.48975547720011</v>
      </c>
      <c r="AU68" s="98">
        <v>-135.25163796260017</v>
      </c>
      <c r="AV68" s="97">
        <v>-302.85033624674998</v>
      </c>
      <c r="AW68" s="98">
        <v>-107.49330067615006</v>
      </c>
      <c r="AX68" s="97">
        <v>-634.48466824775005</v>
      </c>
      <c r="AY68" s="98">
        <v>-266.95862196234998</v>
      </c>
    </row>
    <row r="69" spans="2:51" x14ac:dyDescent="0.25">
      <c r="B69" s="95">
        <v>10191</v>
      </c>
      <c r="C69" s="96" t="s">
        <v>102</v>
      </c>
      <c r="D69" s="97">
        <v>-2105.9779536494607</v>
      </c>
      <c r="E69" s="98">
        <v>4134.6463370480178</v>
      </c>
      <c r="F69" s="97">
        <v>-2488.267323817854</v>
      </c>
      <c r="G69" s="98">
        <v>3594.027981550822</v>
      </c>
      <c r="H69" s="97">
        <v>2236.8525214636575</v>
      </c>
      <c r="I69" s="98">
        <v>6731.0087211365644</v>
      </c>
      <c r="J69" s="97">
        <v>1458.9942115584963</v>
      </c>
      <c r="K69" s="98">
        <v>7304.9249858601288</v>
      </c>
      <c r="L69" s="97">
        <v>2877.3127254487736</v>
      </c>
      <c r="M69" s="98">
        <v>4954.5489133193114</v>
      </c>
      <c r="N69" s="97">
        <v>3331.9535863840501</v>
      </c>
      <c r="O69" s="98">
        <v>4191.6407374856317</v>
      </c>
      <c r="P69" s="97">
        <v>5118.2185329252425</v>
      </c>
      <c r="Q69" s="98">
        <v>6626.7807858651959</v>
      </c>
      <c r="R69" s="97">
        <v>-13369.126817651464</v>
      </c>
      <c r="S69" s="98">
        <v>-3817.8607630738625</v>
      </c>
      <c r="T69" s="97">
        <v>-9101.9160515555377</v>
      </c>
      <c r="U69" s="98">
        <v>-1099.9266289835723</v>
      </c>
      <c r="V69" s="97">
        <v>-14629.703995604552</v>
      </c>
      <c r="W69" s="98">
        <v>588.48884454662038</v>
      </c>
      <c r="X69" s="97">
        <v>-7226.6211105965376</v>
      </c>
      <c r="Y69" s="98">
        <v>589.59128811984192</v>
      </c>
      <c r="Z69" s="97">
        <v>-7244.0754000393172</v>
      </c>
      <c r="AA69" s="98">
        <v>1637.5464582378245</v>
      </c>
      <c r="AB69" s="97">
        <v>-730.29127428874926</v>
      </c>
      <c r="AC69" s="98">
        <v>3535.5332036754826</v>
      </c>
      <c r="AD69" s="97">
        <v>-1974.5837662453887</v>
      </c>
      <c r="AE69" s="98">
        <v>4006.2590365027245</v>
      </c>
      <c r="AF69" s="97">
        <v>1540.9953769141721</v>
      </c>
      <c r="AG69" s="98">
        <v>8492.1654736441924</v>
      </c>
      <c r="AH69" s="97">
        <v>3323.2444745136854</v>
      </c>
      <c r="AI69" s="98">
        <v>6505.9743308630786</v>
      </c>
      <c r="AJ69" s="97">
        <v>4241.0141109199831</v>
      </c>
      <c r="AK69" s="98">
        <v>6008.828050630038</v>
      </c>
      <c r="AL69" s="97">
        <v>2765.1611817152552</v>
      </c>
      <c r="AM69" s="98">
        <v>5654.4795413715547</v>
      </c>
      <c r="AN69" s="97">
        <v>6576.515233947197</v>
      </c>
      <c r="AO69" s="98">
        <v>5974.925844138661</v>
      </c>
      <c r="AP69" s="97">
        <v>-12951.614158518034</v>
      </c>
      <c r="AQ69" s="98">
        <v>-3488.6680895263526</v>
      </c>
      <c r="AR69" s="97">
        <v>-9579.0442681142304</v>
      </c>
      <c r="AS69" s="98">
        <v>84.082635846414632</v>
      </c>
      <c r="AT69" s="97">
        <v>-13410.101019839476</v>
      </c>
      <c r="AU69" s="98">
        <v>65.810845950418297</v>
      </c>
      <c r="AV69" s="97">
        <v>-6827.7359393321385</v>
      </c>
      <c r="AW69" s="98">
        <v>877.67502292190875</v>
      </c>
      <c r="AX69" s="97">
        <v>-6877.6919834705368</v>
      </c>
      <c r="AY69" s="98">
        <v>1958.1319477355082</v>
      </c>
    </row>
    <row r="70" spans="2:51" x14ac:dyDescent="0.25">
      <c r="B70" s="95">
        <v>10197</v>
      </c>
      <c r="C70" s="96" t="s">
        <v>103</v>
      </c>
      <c r="D70" s="97">
        <v>-4888.6539102536008</v>
      </c>
      <c r="E70" s="98">
        <v>-1952.1887962871997</v>
      </c>
      <c r="F70" s="97">
        <v>-6888.4933390604019</v>
      </c>
      <c r="G70" s="98">
        <v>-3719.1179096784008</v>
      </c>
      <c r="H70" s="97">
        <v>-6443.0135498308</v>
      </c>
      <c r="I70" s="98">
        <v>-3229.6008144724005</v>
      </c>
      <c r="J70" s="97">
        <v>-6785.3621840968017</v>
      </c>
      <c r="K70" s="98">
        <v>-3662.1781410112003</v>
      </c>
      <c r="L70" s="97">
        <v>-5717.4937565139999</v>
      </c>
      <c r="M70" s="98">
        <v>-3123.3788926292009</v>
      </c>
      <c r="N70" s="97">
        <v>-4892.7949313492009</v>
      </c>
      <c r="O70" s="98">
        <v>-2982.7800752291996</v>
      </c>
      <c r="P70" s="97">
        <v>-351.93665387800047</v>
      </c>
      <c r="Q70" s="98">
        <v>-149.97989515239897</v>
      </c>
      <c r="R70" s="97">
        <v>1362.1384391651991</v>
      </c>
      <c r="S70" s="98">
        <v>2760.1841828876013</v>
      </c>
      <c r="T70" s="97">
        <v>3323.973040173998</v>
      </c>
      <c r="U70" s="98">
        <v>3844.9765806076002</v>
      </c>
      <c r="V70" s="97">
        <v>8878.1417178655993</v>
      </c>
      <c r="W70" s="98">
        <v>11771.8085728848</v>
      </c>
      <c r="X70" s="97">
        <v>11405.426111494002</v>
      </c>
      <c r="Y70" s="98">
        <v>9741.5503190252002</v>
      </c>
      <c r="Z70" s="97">
        <v>3389.4425793419996</v>
      </c>
      <c r="AA70" s="98">
        <v>5133.3900219227999</v>
      </c>
      <c r="AB70" s="97">
        <v>-4998.3468021004001</v>
      </c>
      <c r="AC70" s="98">
        <v>-2012.0542738707991</v>
      </c>
      <c r="AD70" s="97">
        <v>-7021.2056996706006</v>
      </c>
      <c r="AE70" s="98">
        <v>-3800.0174841976004</v>
      </c>
      <c r="AF70" s="97">
        <v>-6573.2920239061996</v>
      </c>
      <c r="AG70" s="98">
        <v>-3308.8653651885998</v>
      </c>
      <c r="AH70" s="97">
        <v>-6914.4841135052002</v>
      </c>
      <c r="AI70" s="98">
        <v>-3744.8917257567996</v>
      </c>
      <c r="AJ70" s="97">
        <v>-5463.2855206765989</v>
      </c>
      <c r="AK70" s="98">
        <v>-3008.9831408365999</v>
      </c>
      <c r="AL70" s="97">
        <v>-4999.7654838638</v>
      </c>
      <c r="AM70" s="98">
        <v>-3051.7007756837993</v>
      </c>
      <c r="AN70" s="97">
        <v>-424.84791141700043</v>
      </c>
      <c r="AO70" s="98">
        <v>-198.68592220859955</v>
      </c>
      <c r="AP70" s="97">
        <v>1234.8439687878017</v>
      </c>
      <c r="AQ70" s="98">
        <v>2689.1042028514012</v>
      </c>
      <c r="AR70" s="97">
        <v>3220.3532100609991</v>
      </c>
      <c r="AS70" s="98">
        <v>3793.4865434314006</v>
      </c>
      <c r="AT70" s="97">
        <v>8779.5929059184018</v>
      </c>
      <c r="AU70" s="98">
        <v>11746.886084287202</v>
      </c>
      <c r="AV70" s="97">
        <v>11335.544781041001</v>
      </c>
      <c r="AW70" s="98">
        <v>9716.4916105777993</v>
      </c>
      <c r="AX70" s="97">
        <v>3300.059532412999</v>
      </c>
      <c r="AY70" s="98">
        <v>5090.4498204442007</v>
      </c>
    </row>
    <row r="71" spans="2:51" x14ac:dyDescent="0.25">
      <c r="B71" s="95">
        <v>10202</v>
      </c>
      <c r="C71" s="96" t="s">
        <v>104</v>
      </c>
      <c r="D71" s="97">
        <v>1630.1418640829997</v>
      </c>
      <c r="E71" s="98">
        <v>1024.3020659410004</v>
      </c>
      <c r="F71" s="97">
        <v>693.10304902449934</v>
      </c>
      <c r="G71" s="98">
        <v>600.02840150199972</v>
      </c>
      <c r="H71" s="97">
        <v>1580.0073796614997</v>
      </c>
      <c r="I71" s="98">
        <v>1145.7635402595001</v>
      </c>
      <c r="J71" s="97">
        <v>1125.8127445789996</v>
      </c>
      <c r="K71" s="98">
        <v>785.07596853600035</v>
      </c>
      <c r="L71" s="97">
        <v>1200.4318291075006</v>
      </c>
      <c r="M71" s="98">
        <v>587.27246976349988</v>
      </c>
      <c r="N71" s="97">
        <v>904.26630136350013</v>
      </c>
      <c r="O71" s="98">
        <v>209.21851651350016</v>
      </c>
      <c r="P71" s="97">
        <v>1324.0253509024997</v>
      </c>
      <c r="Q71" s="98">
        <v>465.38103440950044</v>
      </c>
      <c r="R71" s="97">
        <v>-2781.5655555935</v>
      </c>
      <c r="S71" s="98">
        <v>-1718.2279030404998</v>
      </c>
      <c r="T71" s="97">
        <v>-1909.4416770325006</v>
      </c>
      <c r="U71" s="98">
        <v>-1315.3161608904998</v>
      </c>
      <c r="V71" s="97">
        <v>-2426.259115068</v>
      </c>
      <c r="W71" s="98">
        <v>-697.8748480940003</v>
      </c>
      <c r="X71" s="97">
        <v>-257.30574288249954</v>
      </c>
      <c r="Y71" s="98">
        <v>-84.060333268500017</v>
      </c>
      <c r="Z71" s="97">
        <v>853.18782492749961</v>
      </c>
      <c r="AA71" s="98">
        <v>670.21127995350025</v>
      </c>
      <c r="AB71" s="97">
        <v>1649.3759004463991</v>
      </c>
      <c r="AC71" s="98">
        <v>1036.3086226128003</v>
      </c>
      <c r="AD71" s="97">
        <v>698.81778698959897</v>
      </c>
      <c r="AE71" s="98">
        <v>605.35862612160008</v>
      </c>
      <c r="AF71" s="97">
        <v>1586.0962535191993</v>
      </c>
      <c r="AG71" s="98">
        <v>1151.0365430775992</v>
      </c>
      <c r="AH71" s="97">
        <v>1132.1337050031989</v>
      </c>
      <c r="AI71" s="98">
        <v>789.66685338879961</v>
      </c>
      <c r="AJ71" s="97">
        <v>1429.1068756856002</v>
      </c>
      <c r="AK71" s="98">
        <v>702.13053424559985</v>
      </c>
      <c r="AL71" s="97">
        <v>924.57498780079914</v>
      </c>
      <c r="AM71" s="98">
        <v>217.68727892080005</v>
      </c>
      <c r="AN71" s="97">
        <v>1356.9239383719992</v>
      </c>
      <c r="AO71" s="98">
        <v>481.43399739760025</v>
      </c>
      <c r="AP71" s="97">
        <v>-2785.7604469848002</v>
      </c>
      <c r="AQ71" s="98">
        <v>-1721.3740295623993</v>
      </c>
      <c r="AR71" s="97">
        <v>-1898.291029076001</v>
      </c>
      <c r="AS71" s="98">
        <v>-1313.6178968424001</v>
      </c>
      <c r="AT71" s="97">
        <v>-2427.6690993344</v>
      </c>
      <c r="AU71" s="98">
        <v>-690.83935971520032</v>
      </c>
      <c r="AV71" s="97">
        <v>-242.60742275600023</v>
      </c>
      <c r="AW71" s="98">
        <v>-75.656074624800112</v>
      </c>
      <c r="AX71" s="97">
        <v>867.93659409199972</v>
      </c>
      <c r="AY71" s="98">
        <v>680.82895207279989</v>
      </c>
    </row>
    <row r="72" spans="2:51" x14ac:dyDescent="0.25">
      <c r="B72" s="95">
        <v>10203</v>
      </c>
      <c r="C72" s="96" t="s">
        <v>105</v>
      </c>
      <c r="D72" s="97">
        <v>-119.3687868898005</v>
      </c>
      <c r="E72" s="98">
        <v>-52.159563444600053</v>
      </c>
      <c r="F72" s="97">
        <v>16.46739592529957</v>
      </c>
      <c r="G72" s="98">
        <v>199.36288973880005</v>
      </c>
      <c r="H72" s="97">
        <v>572.85817638309982</v>
      </c>
      <c r="I72" s="98">
        <v>661.52192138429973</v>
      </c>
      <c r="J72" s="97">
        <v>826.93904353259995</v>
      </c>
      <c r="K72" s="98">
        <v>511.9115503984001</v>
      </c>
      <c r="L72" s="97">
        <v>854.49357943550012</v>
      </c>
      <c r="M72" s="98">
        <v>585.67100496189983</v>
      </c>
      <c r="N72" s="97">
        <v>645.72821800190013</v>
      </c>
      <c r="O72" s="98">
        <v>278.58198691190023</v>
      </c>
      <c r="P72" s="97">
        <v>890.13466575849998</v>
      </c>
      <c r="Q72" s="98">
        <v>419.43160289430011</v>
      </c>
      <c r="R72" s="97">
        <v>-1246.1982690639002</v>
      </c>
      <c r="S72" s="98">
        <v>-697.30376863569973</v>
      </c>
      <c r="T72" s="97">
        <v>-1026.4607816805005</v>
      </c>
      <c r="U72" s="98">
        <v>-599.08567592570012</v>
      </c>
      <c r="V72" s="97">
        <v>-1324.1904527192</v>
      </c>
      <c r="W72" s="98">
        <v>-441.30553122360016</v>
      </c>
      <c r="X72" s="97">
        <v>-443.42536417049996</v>
      </c>
      <c r="Y72" s="98">
        <v>-230.43068345889992</v>
      </c>
      <c r="Z72" s="97">
        <v>-679.50765565649954</v>
      </c>
      <c r="AA72" s="98">
        <v>-360.96877035209968</v>
      </c>
      <c r="AB72" s="97">
        <v>-168.7127868898001</v>
      </c>
      <c r="AC72" s="98">
        <v>-88.672563444599973</v>
      </c>
      <c r="AD72" s="97">
        <v>-13.425604074700459</v>
      </c>
      <c r="AE72" s="98">
        <v>169.51488973880009</v>
      </c>
      <c r="AF72" s="97">
        <v>554.72517638310001</v>
      </c>
      <c r="AG72" s="98">
        <v>631.96192138429979</v>
      </c>
      <c r="AH72" s="97">
        <v>803.08004353260003</v>
      </c>
      <c r="AI72" s="98">
        <v>489.81055039839998</v>
      </c>
      <c r="AJ72" s="97">
        <v>936.83216232830046</v>
      </c>
      <c r="AK72" s="98">
        <v>615.71679640830007</v>
      </c>
      <c r="AL72" s="97">
        <v>617.22121800190007</v>
      </c>
      <c r="AM72" s="98">
        <v>241.93498691190007</v>
      </c>
      <c r="AN72" s="97">
        <v>850.42566575849969</v>
      </c>
      <c r="AO72" s="98">
        <v>389.82760289430007</v>
      </c>
      <c r="AP72" s="97">
        <v>-1291.1922690638999</v>
      </c>
      <c r="AQ72" s="98">
        <v>-738.74576863569951</v>
      </c>
      <c r="AR72" s="97">
        <v>-1069.9187816805002</v>
      </c>
      <c r="AS72" s="98">
        <v>-647.37767592570003</v>
      </c>
      <c r="AT72" s="97">
        <v>-1375.5994527192001</v>
      </c>
      <c r="AU72" s="98">
        <v>-483.71053122360013</v>
      </c>
      <c r="AV72" s="97">
        <v>-490.67436417050021</v>
      </c>
      <c r="AW72" s="98">
        <v>-272.05268345889999</v>
      </c>
      <c r="AX72" s="97">
        <v>-723.35565565649995</v>
      </c>
      <c r="AY72" s="98">
        <v>-408.01077035209983</v>
      </c>
    </row>
    <row r="73" spans="2:51" x14ac:dyDescent="0.25">
      <c r="B73" s="95">
        <v>10204</v>
      </c>
      <c r="C73" s="96" t="s">
        <v>106</v>
      </c>
      <c r="D73" s="97">
        <v>-1920.0949786705496</v>
      </c>
      <c r="E73" s="98">
        <v>2190.7536755703004</v>
      </c>
      <c r="F73" s="97">
        <v>-3135.345256083594</v>
      </c>
      <c r="G73" s="98">
        <v>1057.9779402114091</v>
      </c>
      <c r="H73" s="97">
        <v>1060.1783109772623</v>
      </c>
      <c r="I73" s="98">
        <v>4011.3984498181289</v>
      </c>
      <c r="J73" s="97">
        <v>956.5456126901845</v>
      </c>
      <c r="K73" s="98">
        <v>4690.3577909526684</v>
      </c>
      <c r="L73" s="97">
        <v>1658.0462287593364</v>
      </c>
      <c r="M73" s="98">
        <v>3033.1187435165557</v>
      </c>
      <c r="N73" s="97">
        <v>715.62680857595296</v>
      </c>
      <c r="O73" s="98">
        <v>1661.366502156352</v>
      </c>
      <c r="P73" s="97">
        <v>1526.345339139003</v>
      </c>
      <c r="Q73" s="98">
        <v>2839.8494632424536</v>
      </c>
      <c r="R73" s="97">
        <v>-7739.977346639369</v>
      </c>
      <c r="S73" s="98">
        <v>-1804.7199324005505</v>
      </c>
      <c r="T73" s="97">
        <v>-5190.0030598372796</v>
      </c>
      <c r="U73" s="98">
        <v>-243.78236107170233</v>
      </c>
      <c r="V73" s="97">
        <v>-6870.6250051921761</v>
      </c>
      <c r="W73" s="98">
        <v>2510.5217387755802</v>
      </c>
      <c r="X73" s="97">
        <v>-2144.6080485296952</v>
      </c>
      <c r="Y73" s="98">
        <v>2164.5419490611348</v>
      </c>
      <c r="Z73" s="97">
        <v>-4992.0664598939638</v>
      </c>
      <c r="AA73" s="98">
        <v>730.86238928228704</v>
      </c>
      <c r="AB73" s="97">
        <v>-1130.3822014013567</v>
      </c>
      <c r="AC73" s="98">
        <v>1823.0131185387454</v>
      </c>
      <c r="AD73" s="97">
        <v>-2923.5454860697646</v>
      </c>
      <c r="AE73" s="98">
        <v>1285.8134550082432</v>
      </c>
      <c r="AF73" s="97">
        <v>581.99860700078716</v>
      </c>
      <c r="AG73" s="98">
        <v>5156.3154952914138</v>
      </c>
      <c r="AH73" s="97">
        <v>2130.2284367901484</v>
      </c>
      <c r="AI73" s="98">
        <v>4203.8628477994225</v>
      </c>
      <c r="AJ73" s="97">
        <v>2522.378144992359</v>
      </c>
      <c r="AK73" s="98">
        <v>3728.9642311639036</v>
      </c>
      <c r="AL73" s="97">
        <v>345.0798453010575</v>
      </c>
      <c r="AM73" s="98">
        <v>2532.5311579211048</v>
      </c>
      <c r="AN73" s="97">
        <v>2356.3825787232163</v>
      </c>
      <c r="AO73" s="98">
        <v>2481.389449341219</v>
      </c>
      <c r="AP73" s="97">
        <v>-7619.3470116142853</v>
      </c>
      <c r="AQ73" s="98">
        <v>-1640.021695142992</v>
      </c>
      <c r="AR73" s="97">
        <v>-5634.7681748540272</v>
      </c>
      <c r="AS73" s="98">
        <v>525.02953532772881</v>
      </c>
      <c r="AT73" s="97">
        <v>-6083.4499290445929</v>
      </c>
      <c r="AU73" s="98">
        <v>2114.8876670496538</v>
      </c>
      <c r="AV73" s="97">
        <v>-1917.4608134257105</v>
      </c>
      <c r="AW73" s="98">
        <v>2388.7147951079041</v>
      </c>
      <c r="AX73" s="97">
        <v>-4873.9318105731345</v>
      </c>
      <c r="AY73" s="98">
        <v>916.784073044877</v>
      </c>
    </row>
    <row r="74" spans="2:51" x14ac:dyDescent="0.25">
      <c r="B74" s="95">
        <v>10209</v>
      </c>
      <c r="C74" s="96" t="s">
        <v>107</v>
      </c>
      <c r="D74" s="97">
        <v>-1101.7370534113943</v>
      </c>
      <c r="E74" s="98">
        <v>2929.1424238322033</v>
      </c>
      <c r="F74" s="97">
        <v>-4071.1998459371025</v>
      </c>
      <c r="G74" s="98">
        <v>1938.3632616683935</v>
      </c>
      <c r="H74" s="97">
        <v>9609.1852748983074</v>
      </c>
      <c r="I74" s="98">
        <v>11825.593102049894</v>
      </c>
      <c r="J74" s="97">
        <v>9345.9729739518007</v>
      </c>
      <c r="K74" s="98">
        <v>9614.5581443311967</v>
      </c>
      <c r="L74" s="97">
        <v>8448.4040278515022</v>
      </c>
      <c r="M74" s="98">
        <v>7766.3708766866985</v>
      </c>
      <c r="N74" s="97">
        <v>6500.4268574067028</v>
      </c>
      <c r="O74" s="98">
        <v>5035.1785130366989</v>
      </c>
      <c r="P74" s="97">
        <v>10168.691404990499</v>
      </c>
      <c r="Q74" s="98">
        <v>6674.5650494799047</v>
      </c>
      <c r="R74" s="97">
        <v>-18899.114811572697</v>
      </c>
      <c r="S74" s="98">
        <v>-6506.7251038100949</v>
      </c>
      <c r="T74" s="97">
        <v>-9391.7746531364974</v>
      </c>
      <c r="U74" s="98">
        <v>-2313.471874780098</v>
      </c>
      <c r="V74" s="97">
        <v>-13546.3713655256</v>
      </c>
      <c r="W74" s="98">
        <v>1909.2343960851977</v>
      </c>
      <c r="X74" s="97">
        <v>-2953.4900577064909</v>
      </c>
      <c r="Y74" s="98">
        <v>2283.4651781922985</v>
      </c>
      <c r="Z74" s="97">
        <v>-6015.6448921045012</v>
      </c>
      <c r="AA74" s="98">
        <v>228.2989386847039</v>
      </c>
      <c r="AB74" s="97">
        <v>-2150.4630211747062</v>
      </c>
      <c r="AC74" s="98">
        <v>2298.9294161531034</v>
      </c>
      <c r="AD74" s="97">
        <v>-5106.5358593720593</v>
      </c>
      <c r="AE74" s="98">
        <v>1221.8260996481949</v>
      </c>
      <c r="AF74" s="97">
        <v>8783.1286465546509</v>
      </c>
      <c r="AG74" s="98">
        <v>11172.595991016449</v>
      </c>
      <c r="AH74" s="97">
        <v>8437.0991143788924</v>
      </c>
      <c r="AI74" s="98">
        <v>9005.4601763175961</v>
      </c>
      <c r="AJ74" s="97">
        <v>9383.8802276324495</v>
      </c>
      <c r="AK74" s="98">
        <v>8078.3838427524533</v>
      </c>
      <c r="AL74" s="97">
        <v>5644.3313780228418</v>
      </c>
      <c r="AM74" s="98">
        <v>4343.8637093878497</v>
      </c>
      <c r="AN74" s="97">
        <v>9348.2839979377459</v>
      </c>
      <c r="AO74" s="98">
        <v>6119.8282712814507</v>
      </c>
      <c r="AP74" s="97">
        <v>-20229.973814215846</v>
      </c>
      <c r="AQ74" s="98">
        <v>-7388.813660013544</v>
      </c>
      <c r="AR74" s="97">
        <v>-10509.940719420752</v>
      </c>
      <c r="AS74" s="98">
        <v>-3116.8423029485493</v>
      </c>
      <c r="AT74" s="97">
        <v>-14825.395470438802</v>
      </c>
      <c r="AU74" s="98">
        <v>1202.7364462846017</v>
      </c>
      <c r="AV74" s="97">
        <v>-4048.412535155745</v>
      </c>
      <c r="AW74" s="98">
        <v>1601.6925731916454</v>
      </c>
      <c r="AX74" s="97">
        <v>-7044.2396911847463</v>
      </c>
      <c r="AY74" s="98">
        <v>-529.36745770814377</v>
      </c>
    </row>
    <row r="75" spans="2:51" x14ac:dyDescent="0.25">
      <c r="B75" s="95">
        <v>10230</v>
      </c>
      <c r="C75" s="96" t="s">
        <v>108</v>
      </c>
      <c r="D75" s="97">
        <v>47.581918634600243</v>
      </c>
      <c r="E75" s="98">
        <v>168.83859247420014</v>
      </c>
      <c r="F75" s="97">
        <v>257.76686193189926</v>
      </c>
      <c r="G75" s="98">
        <v>543.07756139239973</v>
      </c>
      <c r="H75" s="97">
        <v>1692.6976593612999</v>
      </c>
      <c r="I75" s="98">
        <v>1504.0494669888999</v>
      </c>
      <c r="J75" s="97">
        <v>1573.7627735497999</v>
      </c>
      <c r="K75" s="98">
        <v>1322.6089623632001</v>
      </c>
      <c r="L75" s="97">
        <v>1178.8442997665002</v>
      </c>
      <c r="M75" s="98">
        <v>946.02463407369987</v>
      </c>
      <c r="N75" s="97">
        <v>1141.8774539936999</v>
      </c>
      <c r="O75" s="98">
        <v>711.4326939237003</v>
      </c>
      <c r="P75" s="97">
        <v>1229.6060766954993</v>
      </c>
      <c r="Q75" s="98">
        <v>649.93299671890009</v>
      </c>
      <c r="R75" s="97">
        <v>-1729.2073794196999</v>
      </c>
      <c r="S75" s="98">
        <v>-809.41361347109978</v>
      </c>
      <c r="T75" s="97">
        <v>-1288.1855239014999</v>
      </c>
      <c r="U75" s="98">
        <v>-669.53402614109973</v>
      </c>
      <c r="V75" s="97">
        <v>-1216.3135241415994</v>
      </c>
      <c r="W75" s="98">
        <v>-105.48554594279994</v>
      </c>
      <c r="X75" s="97">
        <v>-144.89406617150053</v>
      </c>
      <c r="Y75" s="98">
        <v>58.510941995300072</v>
      </c>
      <c r="Z75" s="97">
        <v>-509.8301733495</v>
      </c>
      <c r="AA75" s="98">
        <v>-182.0541951483001</v>
      </c>
      <c r="AB75" s="97">
        <v>60.842930443399382</v>
      </c>
      <c r="AC75" s="98">
        <v>205.07472883180026</v>
      </c>
      <c r="AD75" s="97">
        <v>295.66858308510018</v>
      </c>
      <c r="AE75" s="98">
        <v>571.65822013959951</v>
      </c>
      <c r="AF75" s="97">
        <v>1766.7022520976998</v>
      </c>
      <c r="AG75" s="98">
        <v>1519.4862815380998</v>
      </c>
      <c r="AH75" s="97">
        <v>1603.9528234641994</v>
      </c>
      <c r="AI75" s="98">
        <v>1379.3868442127996</v>
      </c>
      <c r="AJ75" s="97">
        <v>1380.0823879861005</v>
      </c>
      <c r="AK75" s="98">
        <v>1057.0516953461001</v>
      </c>
      <c r="AL75" s="97">
        <v>1186.3168121972999</v>
      </c>
      <c r="AM75" s="98">
        <v>721.60595216730007</v>
      </c>
      <c r="AN75" s="97">
        <v>1253.0472658694998</v>
      </c>
      <c r="AO75" s="98">
        <v>678.66534570809995</v>
      </c>
      <c r="AP75" s="97">
        <v>-1699.1229419513002</v>
      </c>
      <c r="AQ75" s="98">
        <v>-788.18285580189968</v>
      </c>
      <c r="AR75" s="97">
        <v>-1235.9118992435001</v>
      </c>
      <c r="AS75" s="98">
        <v>-672.98688123190004</v>
      </c>
      <c r="AT75" s="97">
        <v>-1200.5254719464001</v>
      </c>
      <c r="AU75" s="98">
        <v>-63.307701061200078</v>
      </c>
      <c r="AV75" s="97">
        <v>-109.18672307349971</v>
      </c>
      <c r="AW75" s="98">
        <v>79.578200083699812</v>
      </c>
      <c r="AX75" s="97">
        <v>-482.73836843549998</v>
      </c>
      <c r="AY75" s="98">
        <v>-163.96604372069987</v>
      </c>
    </row>
    <row r="76" spans="2:51" x14ac:dyDescent="0.25">
      <c r="B76" s="95">
        <v>10231</v>
      </c>
      <c r="C76" s="96" t="s">
        <v>109</v>
      </c>
      <c r="D76" s="97">
        <v>-258.52540563802177</v>
      </c>
      <c r="E76" s="98">
        <v>1641.6423055262649</v>
      </c>
      <c r="F76" s="97">
        <v>-1746.8580941109076</v>
      </c>
      <c r="G76" s="98">
        <v>378.5766403322923</v>
      </c>
      <c r="H76" s="97">
        <v>540.93047047359505</v>
      </c>
      <c r="I76" s="98">
        <v>2008.3690461442111</v>
      </c>
      <c r="J76" s="97">
        <v>1151.3770645081386</v>
      </c>
      <c r="K76" s="98">
        <v>2916.8890153120456</v>
      </c>
      <c r="L76" s="97">
        <v>735.96507932825534</v>
      </c>
      <c r="M76" s="98">
        <v>1444.353039395638</v>
      </c>
      <c r="N76" s="97">
        <v>162.3623411407707</v>
      </c>
      <c r="O76" s="98">
        <v>687.85488944002918</v>
      </c>
      <c r="P76" s="97">
        <v>1160.1602703550498</v>
      </c>
      <c r="Q76" s="98">
        <v>1734.5183054465397</v>
      </c>
      <c r="R76" s="97">
        <v>-5518.8818516993133</v>
      </c>
      <c r="S76" s="98">
        <v>-2210.4047506944853</v>
      </c>
      <c r="T76" s="97">
        <v>-4203.0023947081654</v>
      </c>
      <c r="U76" s="98">
        <v>-1303.5381175928005</v>
      </c>
      <c r="V76" s="97">
        <v>-3223.6255997911749</v>
      </c>
      <c r="W76" s="98">
        <v>1421.7267371319431</v>
      </c>
      <c r="X76" s="97">
        <v>-36.197906296352812</v>
      </c>
      <c r="Y76" s="98">
        <v>1823.6959252463721</v>
      </c>
      <c r="Z76" s="97">
        <v>-1728.1075404758121</v>
      </c>
      <c r="AA76" s="98">
        <v>1027.9275745083787</v>
      </c>
      <c r="AB76" s="97">
        <v>162.01802934534317</v>
      </c>
      <c r="AC76" s="98">
        <v>1410.879080497557</v>
      </c>
      <c r="AD76" s="97">
        <v>-1640.2868859228474</v>
      </c>
      <c r="AE76" s="98">
        <v>464.10003490321105</v>
      </c>
      <c r="AF76" s="97">
        <v>274.18424048307679</v>
      </c>
      <c r="AG76" s="98">
        <v>2518.1265205888621</v>
      </c>
      <c r="AH76" s="97">
        <v>1730.3610154423041</v>
      </c>
      <c r="AI76" s="98">
        <v>2601.7458440709388</v>
      </c>
      <c r="AJ76" s="97">
        <v>1124.5953300530718</v>
      </c>
      <c r="AK76" s="98">
        <v>1744.0547472946282</v>
      </c>
      <c r="AL76" s="97">
        <v>-39.653325478931947</v>
      </c>
      <c r="AM76" s="98">
        <v>1077.3363732100624</v>
      </c>
      <c r="AN76" s="97">
        <v>1559.0158809985851</v>
      </c>
      <c r="AO76" s="98">
        <v>1511.5565479317092</v>
      </c>
      <c r="AP76" s="97">
        <v>-5438.6495678160445</v>
      </c>
      <c r="AQ76" s="98">
        <v>-2147.1446807095999</v>
      </c>
      <c r="AR76" s="97">
        <v>-4355.2594491598966</v>
      </c>
      <c r="AS76" s="98">
        <v>-1017.0462804902163</v>
      </c>
      <c r="AT76" s="97">
        <v>-2791.9270398841218</v>
      </c>
      <c r="AU76" s="98">
        <v>1186.7515655925217</v>
      </c>
      <c r="AV76" s="97">
        <v>86.091623170888852</v>
      </c>
      <c r="AW76" s="98">
        <v>1912.0161409727125</v>
      </c>
      <c r="AX76" s="97">
        <v>-1635.5318283028091</v>
      </c>
      <c r="AY76" s="98">
        <v>1108.931322659756</v>
      </c>
    </row>
    <row r="77" spans="2:51" x14ac:dyDescent="0.25">
      <c r="B77" s="95">
        <v>10234</v>
      </c>
      <c r="C77" s="96" t="s">
        <v>110</v>
      </c>
      <c r="D77" s="97">
        <v>1046.5341671126989</v>
      </c>
      <c r="E77" s="98">
        <v>1318.8567143728997</v>
      </c>
      <c r="F77" s="97">
        <v>-1345.0669323209513</v>
      </c>
      <c r="G77" s="98">
        <v>779.46702072379776</v>
      </c>
      <c r="H77" s="97">
        <v>6281.7083937343486</v>
      </c>
      <c r="I77" s="98">
        <v>6315.2110295005459</v>
      </c>
      <c r="J77" s="97">
        <v>6790.175171815099</v>
      </c>
      <c r="K77" s="98">
        <v>5091.9351593783995</v>
      </c>
      <c r="L77" s="97">
        <v>5017.6443351917515</v>
      </c>
      <c r="M77" s="98">
        <v>3677.0461137981492</v>
      </c>
      <c r="N77" s="97">
        <v>5392.4066398381474</v>
      </c>
      <c r="O77" s="98">
        <v>3205.8531513731505</v>
      </c>
      <c r="P77" s="97">
        <v>7043.7597086772475</v>
      </c>
      <c r="Q77" s="98">
        <v>4257.3559861355498</v>
      </c>
      <c r="R77" s="97">
        <v>-9230.398455425151</v>
      </c>
      <c r="S77" s="98">
        <v>-4610.5399232694472</v>
      </c>
      <c r="T77" s="97">
        <v>-4540.0440623742543</v>
      </c>
      <c r="U77" s="98">
        <v>-2099.6639154344502</v>
      </c>
      <c r="V77" s="97">
        <v>-4966.8349262092015</v>
      </c>
      <c r="W77" s="98">
        <v>639.20883123139902</v>
      </c>
      <c r="X77" s="97">
        <v>-107.23516973925143</v>
      </c>
      <c r="Y77" s="98">
        <v>740.01604711734944</v>
      </c>
      <c r="Z77" s="97">
        <v>-3037.4325460502514</v>
      </c>
      <c r="AA77" s="98">
        <v>-775.03716169085055</v>
      </c>
      <c r="AB77" s="97">
        <v>459.96098566789806</v>
      </c>
      <c r="AC77" s="98">
        <v>914.93571344330303</v>
      </c>
      <c r="AD77" s="97">
        <v>-1941.9468747281535</v>
      </c>
      <c r="AE77" s="98">
        <v>342.93646779260052</v>
      </c>
      <c r="AF77" s="97">
        <v>5792.16767513995</v>
      </c>
      <c r="AG77" s="98">
        <v>5928.0944700773507</v>
      </c>
      <c r="AH77" s="97">
        <v>6290.3748586327019</v>
      </c>
      <c r="AI77" s="98">
        <v>4705.6369642168011</v>
      </c>
      <c r="AJ77" s="97">
        <v>5361.7403341653517</v>
      </c>
      <c r="AK77" s="98">
        <v>3738.9352563253487</v>
      </c>
      <c r="AL77" s="97">
        <v>4888.0378031925502</v>
      </c>
      <c r="AM77" s="98">
        <v>2805.0919208875493</v>
      </c>
      <c r="AN77" s="97">
        <v>6580.9748414732512</v>
      </c>
      <c r="AO77" s="98">
        <v>3910.0127304723501</v>
      </c>
      <c r="AP77" s="97">
        <v>-9968.7460852915465</v>
      </c>
      <c r="AQ77" s="98">
        <v>-5136.1782422126489</v>
      </c>
      <c r="AR77" s="97">
        <v>-5180.1378650422484</v>
      </c>
      <c r="AS77" s="98">
        <v>-2568.1505994176496</v>
      </c>
      <c r="AT77" s="97">
        <v>-5644.329888148397</v>
      </c>
      <c r="AU77" s="98">
        <v>199.57094299779965</v>
      </c>
      <c r="AV77" s="97">
        <v>-718.20133264724791</v>
      </c>
      <c r="AW77" s="98">
        <v>326.96779273094944</v>
      </c>
      <c r="AX77" s="97">
        <v>-3624.9135892942504</v>
      </c>
      <c r="AY77" s="98">
        <v>-1239.9568418404488</v>
      </c>
    </row>
    <row r="78" spans="2:51" x14ac:dyDescent="0.25">
      <c r="B78" s="95">
        <v>10235</v>
      </c>
      <c r="C78" s="96" t="s">
        <v>111</v>
      </c>
      <c r="D78" s="97">
        <v>806.25620031889957</v>
      </c>
      <c r="E78" s="98">
        <v>691.44781192030041</v>
      </c>
      <c r="F78" s="97">
        <v>440.90215854834969</v>
      </c>
      <c r="G78" s="98">
        <v>1014.9752218865997</v>
      </c>
      <c r="H78" s="97">
        <v>1784.9502056054498</v>
      </c>
      <c r="I78" s="98">
        <v>1714.8705901488502</v>
      </c>
      <c r="J78" s="97">
        <v>2840.8545645957001</v>
      </c>
      <c r="K78" s="98">
        <v>1824.0527634088012</v>
      </c>
      <c r="L78" s="97">
        <v>3049.3556216672496</v>
      </c>
      <c r="M78" s="98">
        <v>1961.988948872051</v>
      </c>
      <c r="N78" s="97">
        <v>2825.4033871520496</v>
      </c>
      <c r="O78" s="98">
        <v>1114.5545043970506</v>
      </c>
      <c r="P78" s="97">
        <v>4404.8895445157505</v>
      </c>
      <c r="Q78" s="98">
        <v>1953.6637130938516</v>
      </c>
      <c r="R78" s="97">
        <v>-6065.6615955610505</v>
      </c>
      <c r="S78" s="98">
        <v>-3127.8069822411489</v>
      </c>
      <c r="T78" s="97">
        <v>-3904.8194486947505</v>
      </c>
      <c r="U78" s="98">
        <v>-1945.1938208961492</v>
      </c>
      <c r="V78" s="97">
        <v>-5868.8153353444013</v>
      </c>
      <c r="W78" s="98">
        <v>-1212.0048169202009</v>
      </c>
      <c r="X78" s="97">
        <v>-2329.6223737497494</v>
      </c>
      <c r="Y78" s="98">
        <v>-571.70063701354957</v>
      </c>
      <c r="Z78" s="97">
        <v>-2077.4492508267485</v>
      </c>
      <c r="AA78" s="98">
        <v>-871.95275665094869</v>
      </c>
      <c r="AB78" s="97">
        <v>777.95627754459929</v>
      </c>
      <c r="AC78" s="98">
        <v>675.60527204420032</v>
      </c>
      <c r="AD78" s="97">
        <v>404.56913329689814</v>
      </c>
      <c r="AE78" s="98">
        <v>992.90562793239951</v>
      </c>
      <c r="AF78" s="97">
        <v>1748.9471062162993</v>
      </c>
      <c r="AG78" s="98">
        <v>1692.6931643039006</v>
      </c>
      <c r="AH78" s="97">
        <v>2805.6377943797979</v>
      </c>
      <c r="AI78" s="98">
        <v>1800.774615083199</v>
      </c>
      <c r="AJ78" s="97">
        <v>3550.9885132159015</v>
      </c>
      <c r="AK78" s="98">
        <v>2209.2170010558993</v>
      </c>
      <c r="AL78" s="97">
        <v>2797.9185213886994</v>
      </c>
      <c r="AM78" s="98">
        <v>1096.1571768187005</v>
      </c>
      <c r="AN78" s="97">
        <v>4386.4587841204993</v>
      </c>
      <c r="AO78" s="98">
        <v>1940.4589395338999</v>
      </c>
      <c r="AP78" s="97">
        <v>-6110.4673539147007</v>
      </c>
      <c r="AQ78" s="98">
        <v>-3154.388757156099</v>
      </c>
      <c r="AR78" s="97">
        <v>-3941.6830014265015</v>
      </c>
      <c r="AS78" s="98">
        <v>-1965.4599643261008</v>
      </c>
      <c r="AT78" s="97">
        <v>-5911.7070665015999</v>
      </c>
      <c r="AU78" s="98">
        <v>-1231.3448483228012</v>
      </c>
      <c r="AV78" s="97">
        <v>-2362.7624981965</v>
      </c>
      <c r="AW78" s="98">
        <v>-588.44921724970027</v>
      </c>
      <c r="AX78" s="97">
        <v>-2108.1233416744999</v>
      </c>
      <c r="AY78" s="98">
        <v>-889.56866345330036</v>
      </c>
    </row>
    <row r="79" spans="2:51" x14ac:dyDescent="0.25">
      <c r="B79" s="95">
        <v>10236</v>
      </c>
      <c r="C79" s="96" t="s">
        <v>112</v>
      </c>
      <c r="D79" s="97">
        <v>-939.02201410700036</v>
      </c>
      <c r="E79" s="98">
        <v>-139.94874618899939</v>
      </c>
      <c r="F79" s="97">
        <v>1007.6407347394979</v>
      </c>
      <c r="G79" s="98">
        <v>1642.7266906419991</v>
      </c>
      <c r="H79" s="97">
        <v>4058.2278139664977</v>
      </c>
      <c r="I79" s="98">
        <v>3305.5272324244997</v>
      </c>
      <c r="J79" s="97">
        <v>3072.8931331089989</v>
      </c>
      <c r="K79" s="98">
        <v>2480.0910780559989</v>
      </c>
      <c r="L79" s="97">
        <v>3330.6937566324996</v>
      </c>
      <c r="M79" s="98">
        <v>2484.8055952084987</v>
      </c>
      <c r="N79" s="97">
        <v>1759.545838808499</v>
      </c>
      <c r="O79" s="98">
        <v>833.0549144584993</v>
      </c>
      <c r="P79" s="97">
        <v>3280.3959440774997</v>
      </c>
      <c r="Q79" s="98">
        <v>1656.5731170745003</v>
      </c>
      <c r="R79" s="97">
        <v>-6519.5410491384991</v>
      </c>
      <c r="S79" s="98">
        <v>-3206.6588418755</v>
      </c>
      <c r="T79" s="97">
        <v>-4922.8540593075013</v>
      </c>
      <c r="U79" s="98">
        <v>-2359.4423492255</v>
      </c>
      <c r="V79" s="97">
        <v>-6577.6164258280005</v>
      </c>
      <c r="W79" s="98">
        <v>-1772.2218626740005</v>
      </c>
      <c r="X79" s="97">
        <v>-3442.2389346575001</v>
      </c>
      <c r="Y79" s="98">
        <v>-1331.6403640634999</v>
      </c>
      <c r="Z79" s="97">
        <v>-3403.9211001475014</v>
      </c>
      <c r="AA79" s="98">
        <v>-1494.0694013015</v>
      </c>
      <c r="AB79" s="97">
        <v>-1015.1046126078018</v>
      </c>
      <c r="AC79" s="98">
        <v>-195.05111003059938</v>
      </c>
      <c r="AD79" s="97">
        <v>918.91725394829882</v>
      </c>
      <c r="AE79" s="98">
        <v>1577.3540880468008</v>
      </c>
      <c r="AF79" s="97">
        <v>3970.6529670041</v>
      </c>
      <c r="AG79" s="98">
        <v>3232.9829270972987</v>
      </c>
      <c r="AH79" s="97">
        <v>2982.0028301986003</v>
      </c>
      <c r="AI79" s="98">
        <v>2410.2340609424009</v>
      </c>
      <c r="AJ79" s="97">
        <v>3728.2791070813018</v>
      </c>
      <c r="AK79" s="98">
        <v>2666.7563539613002</v>
      </c>
      <c r="AL79" s="97">
        <v>1686.9730177308993</v>
      </c>
      <c r="AM79" s="98">
        <v>770.16369474090152</v>
      </c>
      <c r="AN79" s="97">
        <v>3225.7453759934997</v>
      </c>
      <c r="AO79" s="98">
        <v>1609.4459827073015</v>
      </c>
      <c r="AP79" s="97">
        <v>-6628.4031752129013</v>
      </c>
      <c r="AQ79" s="98">
        <v>-3283.0730811226986</v>
      </c>
      <c r="AR79" s="97">
        <v>-5008.7478209355013</v>
      </c>
      <c r="AS79" s="98">
        <v>-2425.9424223126998</v>
      </c>
      <c r="AT79" s="97">
        <v>-6681.3516511912003</v>
      </c>
      <c r="AU79" s="98">
        <v>-1836.6471366996002</v>
      </c>
      <c r="AV79" s="97">
        <v>-3525.990269325499</v>
      </c>
      <c r="AW79" s="98">
        <v>-1390.4825890578995</v>
      </c>
      <c r="AX79" s="97">
        <v>-3476.0397330714986</v>
      </c>
      <c r="AY79" s="98">
        <v>-1556.7922527630999</v>
      </c>
    </row>
    <row r="80" spans="2:51" x14ac:dyDescent="0.25">
      <c r="B80" s="95">
        <v>10237</v>
      </c>
      <c r="C80" s="96" t="s">
        <v>113</v>
      </c>
      <c r="D80" s="97">
        <v>-1151.2615428706195</v>
      </c>
      <c r="E80" s="98">
        <v>3307.110664424632</v>
      </c>
      <c r="F80" s="97">
        <v>-1444.9103417918304</v>
      </c>
      <c r="G80" s="98">
        <v>2906.7312081979144</v>
      </c>
      <c r="H80" s="97">
        <v>3322.760498411455</v>
      </c>
      <c r="I80" s="98">
        <v>6232.6459981827884</v>
      </c>
      <c r="J80" s="97">
        <v>-314.81905342934988</v>
      </c>
      <c r="K80" s="98">
        <v>4129.5993067250147</v>
      </c>
      <c r="L80" s="97">
        <v>1784.5293122038202</v>
      </c>
      <c r="M80" s="98">
        <v>3375.4385799523825</v>
      </c>
      <c r="N80" s="97">
        <v>2111.5926231033736</v>
      </c>
      <c r="O80" s="98">
        <v>2824.1703857582288</v>
      </c>
      <c r="P80" s="97">
        <v>4319.8905183894876</v>
      </c>
      <c r="Q80" s="98">
        <v>5297.6027730303431</v>
      </c>
      <c r="R80" s="97">
        <v>-9787.1730646453871</v>
      </c>
      <c r="S80" s="98">
        <v>-2826.9945605260764</v>
      </c>
      <c r="T80" s="97">
        <v>-7605.3874349284361</v>
      </c>
      <c r="U80" s="98">
        <v>-1520.1592126162377</v>
      </c>
      <c r="V80" s="97">
        <v>-11341.73809935803</v>
      </c>
      <c r="W80" s="98">
        <v>-175.24060330187422</v>
      </c>
      <c r="X80" s="97">
        <v>-5316.8447297972907</v>
      </c>
      <c r="Y80" s="98">
        <v>384.84857270059729</v>
      </c>
      <c r="Z80" s="97">
        <v>-5324.5791839443409</v>
      </c>
      <c r="AA80" s="98">
        <v>1142.0732209764465</v>
      </c>
      <c r="AB80" s="97">
        <v>13.071399362586817</v>
      </c>
      <c r="AC80" s="98">
        <v>2971.410057749832</v>
      </c>
      <c r="AD80" s="97">
        <v>-905.7375700239827</v>
      </c>
      <c r="AE80" s="98">
        <v>3348.9773095147775</v>
      </c>
      <c r="AF80" s="97">
        <v>2976.8540416827491</v>
      </c>
      <c r="AG80" s="98">
        <v>7784.8906046212505</v>
      </c>
      <c r="AH80" s="97">
        <v>1135.4680888116745</v>
      </c>
      <c r="AI80" s="98">
        <v>3728.0302194129727</v>
      </c>
      <c r="AJ80" s="97">
        <v>2934.9263046074957</v>
      </c>
      <c r="AK80" s="98">
        <v>4262.9029249820487</v>
      </c>
      <c r="AL80" s="97">
        <v>1862.1714081235223</v>
      </c>
      <c r="AM80" s="98">
        <v>4001.4105482248178</v>
      </c>
      <c r="AN80" s="97">
        <v>5577.0682130018431</v>
      </c>
      <c r="AO80" s="98">
        <v>4927.7782021118783</v>
      </c>
      <c r="AP80" s="97">
        <v>-9378.4762023515614</v>
      </c>
      <c r="AQ80" s="98">
        <v>-2493.2566718624494</v>
      </c>
      <c r="AR80" s="97">
        <v>-7836.2166974486518</v>
      </c>
      <c r="AS80" s="98">
        <v>-621.04971067162114</v>
      </c>
      <c r="AT80" s="97">
        <v>-10405.840275984023</v>
      </c>
      <c r="AU80" s="98">
        <v>-448.48053050778799</v>
      </c>
      <c r="AV80" s="97">
        <v>-4916.8987315097729</v>
      </c>
      <c r="AW80" s="98">
        <v>683.63109912281288</v>
      </c>
      <c r="AX80" s="97">
        <v>-4958.2580882904913</v>
      </c>
      <c r="AY80" s="98">
        <v>1476.2427285867343</v>
      </c>
    </row>
    <row r="81" spans="2:51" x14ac:dyDescent="0.25">
      <c r="B81" s="95">
        <v>10239</v>
      </c>
      <c r="C81" s="96" t="s">
        <v>114</v>
      </c>
      <c r="D81" s="97">
        <v>61.435674391299472</v>
      </c>
      <c r="E81" s="98">
        <v>352.04612783510038</v>
      </c>
      <c r="F81" s="97">
        <v>-33.193690223050908</v>
      </c>
      <c r="G81" s="98">
        <v>637.41289825219974</v>
      </c>
      <c r="H81" s="97">
        <v>2008.5391255776485</v>
      </c>
      <c r="I81" s="98">
        <v>2275.8421756354501</v>
      </c>
      <c r="J81" s="97">
        <v>2160.5158797368995</v>
      </c>
      <c r="K81" s="98">
        <v>1712.7157341895991</v>
      </c>
      <c r="L81" s="97">
        <v>1715.8998917682493</v>
      </c>
      <c r="M81" s="98">
        <v>1490.7751612898496</v>
      </c>
      <c r="N81" s="97">
        <v>1331.3152560498493</v>
      </c>
      <c r="O81" s="98">
        <v>1019.82718771485</v>
      </c>
      <c r="P81" s="97">
        <v>1355.4523392427491</v>
      </c>
      <c r="Q81" s="98">
        <v>906.56481420044975</v>
      </c>
      <c r="R81" s="97">
        <v>-3149.0253947028496</v>
      </c>
      <c r="S81" s="98">
        <v>-1561.9351019945502</v>
      </c>
      <c r="T81" s="97">
        <v>-2414.2497269857513</v>
      </c>
      <c r="U81" s="98">
        <v>-1195.9804906295499</v>
      </c>
      <c r="V81" s="97">
        <v>-2998.0417509748004</v>
      </c>
      <c r="W81" s="98">
        <v>-890.7805431034003</v>
      </c>
      <c r="X81" s="97">
        <v>-1634.8363044207499</v>
      </c>
      <c r="Y81" s="98">
        <v>-659.05042764535028</v>
      </c>
      <c r="Z81" s="97">
        <v>-1550.8840068297504</v>
      </c>
      <c r="AA81" s="98">
        <v>-619.51802050114975</v>
      </c>
      <c r="AB81" s="97">
        <v>-181.27290049190015</v>
      </c>
      <c r="AC81" s="98">
        <v>199.05703670870025</v>
      </c>
      <c r="AD81" s="97">
        <v>-251.20572870785054</v>
      </c>
      <c r="AE81" s="98">
        <v>473.17361315139988</v>
      </c>
      <c r="AF81" s="97">
        <v>1829.9984640880512</v>
      </c>
      <c r="AG81" s="98">
        <v>2113.3434994066492</v>
      </c>
      <c r="AH81" s="97">
        <v>1955.7366766553005</v>
      </c>
      <c r="AI81" s="98">
        <v>1569.8694807751999</v>
      </c>
      <c r="AJ81" s="97">
        <v>1761.8799700386508</v>
      </c>
      <c r="AK81" s="98">
        <v>1471.4763182786505</v>
      </c>
      <c r="AL81" s="97">
        <v>1135.4171513794499</v>
      </c>
      <c r="AM81" s="98">
        <v>848.65048448445032</v>
      </c>
      <c r="AN81" s="97">
        <v>1141.6811495067495</v>
      </c>
      <c r="AO81" s="98">
        <v>766.45437781164992</v>
      </c>
      <c r="AP81" s="97">
        <v>-3421.0466458404499</v>
      </c>
      <c r="AQ81" s="98">
        <v>-1761.7878259033496</v>
      </c>
      <c r="AR81" s="97">
        <v>-2657.0762392977504</v>
      </c>
      <c r="AS81" s="98">
        <v>-1395.6332738983501</v>
      </c>
      <c r="AT81" s="97">
        <v>-3278.0218719475997</v>
      </c>
      <c r="AU81" s="98">
        <v>-1070.4661273657998</v>
      </c>
      <c r="AV81" s="97">
        <v>-1892.8089528927503</v>
      </c>
      <c r="AW81" s="98">
        <v>-836.52513646295029</v>
      </c>
      <c r="AX81" s="97">
        <v>-1781.7900299257499</v>
      </c>
      <c r="AY81" s="98">
        <v>-809.15856910754974</v>
      </c>
    </row>
    <row r="82" spans="2:51" x14ac:dyDescent="0.25">
      <c r="B82" s="95">
        <v>10242</v>
      </c>
      <c r="C82" s="96" t="s">
        <v>115</v>
      </c>
      <c r="D82" s="97">
        <v>-1661.3423211033005</v>
      </c>
      <c r="E82" s="98">
        <v>-722.17833385910012</v>
      </c>
      <c r="F82" s="97">
        <v>-2493.2844854449509</v>
      </c>
      <c r="G82" s="98">
        <v>-1203.4833219802003</v>
      </c>
      <c r="H82" s="97">
        <v>-1999.6222526136503</v>
      </c>
      <c r="I82" s="98">
        <v>-842.54483334345014</v>
      </c>
      <c r="J82" s="97">
        <v>-2171.1587229929005</v>
      </c>
      <c r="K82" s="98">
        <v>-1126.6565172936</v>
      </c>
      <c r="L82" s="97">
        <v>-1794.8141381482501</v>
      </c>
      <c r="M82" s="98">
        <v>-865.78446245385021</v>
      </c>
      <c r="N82" s="97">
        <v>-1964.4728596138502</v>
      </c>
      <c r="O82" s="98">
        <v>-1107.2746308788501</v>
      </c>
      <c r="P82" s="97">
        <v>-1378.5177515027503</v>
      </c>
      <c r="Q82" s="98">
        <v>-886.53536750845001</v>
      </c>
      <c r="R82" s="97">
        <v>-1156.6053570131498</v>
      </c>
      <c r="S82" s="98">
        <v>80.023355486549917</v>
      </c>
      <c r="T82" s="97">
        <v>2202.1746055657495</v>
      </c>
      <c r="U82" s="98">
        <v>2263.8165765215499</v>
      </c>
      <c r="V82" s="97">
        <v>3136.5670537267988</v>
      </c>
      <c r="W82" s="98">
        <v>4020.6765183193997</v>
      </c>
      <c r="X82" s="97">
        <v>2957.5551274007503</v>
      </c>
      <c r="Y82" s="98">
        <v>2971.6543621293499</v>
      </c>
      <c r="Z82" s="97">
        <v>135.46771196974987</v>
      </c>
      <c r="AA82" s="98">
        <v>844.34124517715009</v>
      </c>
      <c r="AB82" s="97">
        <v>-1694.8210731185004</v>
      </c>
      <c r="AC82" s="98">
        <v>-739.57647034949991</v>
      </c>
      <c r="AD82" s="97">
        <v>-2536.95034122775</v>
      </c>
      <c r="AE82" s="98">
        <v>-1228.1814882890003</v>
      </c>
      <c r="AF82" s="97">
        <v>-2042.94280514925</v>
      </c>
      <c r="AG82" s="98">
        <v>-867.31572781025034</v>
      </c>
      <c r="AH82" s="97">
        <v>-2228.7186747905002</v>
      </c>
      <c r="AI82" s="98">
        <v>-1164.6479984519999</v>
      </c>
      <c r="AJ82" s="97">
        <v>-1689.4569211302496</v>
      </c>
      <c r="AK82" s="98">
        <v>-819.43699353025022</v>
      </c>
      <c r="AL82" s="97">
        <v>-2013.0173373382504</v>
      </c>
      <c r="AM82" s="98">
        <v>-1138.81120776325</v>
      </c>
      <c r="AN82" s="97">
        <v>-1415.9777788487504</v>
      </c>
      <c r="AO82" s="98">
        <v>-911.68603873524989</v>
      </c>
      <c r="AP82" s="97">
        <v>-1167.8361701767499</v>
      </c>
      <c r="AQ82" s="98">
        <v>83.735266539750228</v>
      </c>
      <c r="AR82" s="97">
        <v>2202.7297233837489</v>
      </c>
      <c r="AS82" s="98">
        <v>2273.2246196147498</v>
      </c>
      <c r="AT82" s="97">
        <v>3127.5101498260001</v>
      </c>
      <c r="AU82" s="98">
        <v>4033.4432608329994</v>
      </c>
      <c r="AV82" s="97">
        <v>2962.2513324587499</v>
      </c>
      <c r="AW82" s="98">
        <v>2985.8027819857498</v>
      </c>
      <c r="AX82" s="97">
        <v>141.93361516374989</v>
      </c>
      <c r="AY82" s="98">
        <v>858.68042515675006</v>
      </c>
    </row>
    <row r="83" spans="2:51" x14ac:dyDescent="0.25">
      <c r="B83" s="95">
        <v>10244</v>
      </c>
      <c r="C83" s="96" t="s">
        <v>116</v>
      </c>
      <c r="D83" s="97">
        <v>-3917.829506240003</v>
      </c>
      <c r="E83" s="98">
        <v>540.2596355200003</v>
      </c>
      <c r="F83" s="97">
        <v>-3003.3724713600022</v>
      </c>
      <c r="G83" s="98">
        <v>3714.6859574399969</v>
      </c>
      <c r="H83" s="97">
        <v>12189.036593279998</v>
      </c>
      <c r="I83" s="98">
        <v>14573.227147839996</v>
      </c>
      <c r="J83" s="97">
        <v>9286.2776988799887</v>
      </c>
      <c r="K83" s="98">
        <v>10699.400113919997</v>
      </c>
      <c r="L83" s="97">
        <v>12423.720542399999</v>
      </c>
      <c r="M83" s="98">
        <v>12781.470142719994</v>
      </c>
      <c r="N83" s="97">
        <v>7501.1426947199943</v>
      </c>
      <c r="O83" s="98">
        <v>7071.2383027200012</v>
      </c>
      <c r="P83" s="97">
        <v>5056.0134447999953</v>
      </c>
      <c r="Q83" s="98">
        <v>4252.9876358399997</v>
      </c>
      <c r="R83" s="97">
        <v>-21609.437480320001</v>
      </c>
      <c r="S83" s="98">
        <v>-9860.0224281599985</v>
      </c>
      <c r="T83" s="97">
        <v>-12967.938198400007</v>
      </c>
      <c r="U83" s="98">
        <v>-6126.98438016</v>
      </c>
      <c r="V83" s="97">
        <v>-18611.104632960007</v>
      </c>
      <c r="W83" s="98">
        <v>-4307.4677996800019</v>
      </c>
      <c r="X83" s="97">
        <v>-8671.6219104000011</v>
      </c>
      <c r="Y83" s="98">
        <v>-2788.35205632</v>
      </c>
      <c r="Z83" s="97">
        <v>-8501.9903072000016</v>
      </c>
      <c r="AA83" s="98">
        <v>-2484.6883004800038</v>
      </c>
      <c r="AB83" s="97">
        <v>-3825.628506240002</v>
      </c>
      <c r="AC83" s="98">
        <v>601.17063552000036</v>
      </c>
      <c r="AD83" s="97">
        <v>-2898.702471360004</v>
      </c>
      <c r="AE83" s="98">
        <v>3781.1259574399955</v>
      </c>
      <c r="AF83" s="97">
        <v>12308.675593280001</v>
      </c>
      <c r="AG83" s="98">
        <v>14605.700147839994</v>
      </c>
      <c r="AH83" s="97">
        <v>9369.7276988799931</v>
      </c>
      <c r="AI83" s="98">
        <v>10768.062113920001</v>
      </c>
      <c r="AJ83" s="97">
        <v>13955.944735040001</v>
      </c>
      <c r="AK83" s="98">
        <v>13571.531239039999</v>
      </c>
      <c r="AL83" s="97">
        <v>7618.2996947199936</v>
      </c>
      <c r="AM83" s="98">
        <v>7107.0113027200023</v>
      </c>
      <c r="AN83" s="97">
        <v>5151.1194447999987</v>
      </c>
      <c r="AO83" s="98">
        <v>4329.8156358400011</v>
      </c>
      <c r="AP83" s="97">
        <v>-21505.52548032</v>
      </c>
      <c r="AQ83" s="98">
        <v>-9811.8224281600014</v>
      </c>
      <c r="AR83" s="97">
        <v>-12789.797198400007</v>
      </c>
      <c r="AS83" s="98">
        <v>-6132.1913801599985</v>
      </c>
      <c r="AT83" s="97">
        <v>-18512.578632960009</v>
      </c>
      <c r="AU83" s="98">
        <v>-4253.883799680003</v>
      </c>
      <c r="AV83" s="97">
        <v>-8542.429910400002</v>
      </c>
      <c r="AW83" s="98">
        <v>-2765.4310563199979</v>
      </c>
      <c r="AX83" s="97">
        <v>-8360.0763072000045</v>
      </c>
      <c r="AY83" s="98">
        <v>-2454.666300480003</v>
      </c>
    </row>
    <row r="84" spans="2:51" x14ac:dyDescent="0.25">
      <c r="B84" s="95">
        <v>10246</v>
      </c>
      <c r="C84" s="96" t="s">
        <v>117</v>
      </c>
      <c r="D84" s="97">
        <v>-99.735000577799838</v>
      </c>
      <c r="E84" s="98">
        <v>153.07525177940033</v>
      </c>
      <c r="F84" s="97">
        <v>284.77476099329942</v>
      </c>
      <c r="G84" s="98">
        <v>616.91867586679973</v>
      </c>
      <c r="H84" s="97">
        <v>1246.2056172190996</v>
      </c>
      <c r="I84" s="98">
        <v>1132.1560504922995</v>
      </c>
      <c r="J84" s="97">
        <v>1136.7245015885992</v>
      </c>
      <c r="K84" s="98">
        <v>1091.6426567024</v>
      </c>
      <c r="L84" s="97">
        <v>1200.7643548155006</v>
      </c>
      <c r="M84" s="98">
        <v>985.13130232589992</v>
      </c>
      <c r="N84" s="97">
        <v>799.87073776590023</v>
      </c>
      <c r="O84" s="98">
        <v>537.60452627589984</v>
      </c>
      <c r="P84" s="97">
        <v>1107.4893610184999</v>
      </c>
      <c r="Q84" s="98">
        <v>732.41160760230014</v>
      </c>
      <c r="R84" s="97">
        <v>-2040.1129095479</v>
      </c>
      <c r="S84" s="98">
        <v>-840.0615107276999</v>
      </c>
      <c r="T84" s="97">
        <v>-1644.3556992605004</v>
      </c>
      <c r="U84" s="98">
        <v>-705.35767041769986</v>
      </c>
      <c r="V84" s="97">
        <v>-2152.7378770711998</v>
      </c>
      <c r="W84" s="98">
        <v>-440.02553923959999</v>
      </c>
      <c r="X84" s="97">
        <v>-1182.1172461505003</v>
      </c>
      <c r="Y84" s="98">
        <v>-330.20522014290009</v>
      </c>
      <c r="Z84" s="97">
        <v>-1101.8692477964996</v>
      </c>
      <c r="AA84" s="98">
        <v>-322.2045708280998</v>
      </c>
      <c r="AB84" s="97">
        <v>-69.75900057780018</v>
      </c>
      <c r="AC84" s="98">
        <v>171.78325177940042</v>
      </c>
      <c r="AD84" s="97">
        <v>313.16176099329914</v>
      </c>
      <c r="AE84" s="98">
        <v>637.20667586679974</v>
      </c>
      <c r="AF84" s="97">
        <v>1275.0356172190995</v>
      </c>
      <c r="AG84" s="98">
        <v>1152.0150504922999</v>
      </c>
      <c r="AH84" s="97">
        <v>1164.9895015885995</v>
      </c>
      <c r="AI84" s="98">
        <v>1112.0566567023998</v>
      </c>
      <c r="AJ84" s="97">
        <v>1375.7351320763005</v>
      </c>
      <c r="AK84" s="98">
        <v>1077.7426909562996</v>
      </c>
      <c r="AL84" s="97">
        <v>829.30573776589972</v>
      </c>
      <c r="AM84" s="98">
        <v>556.84452627590008</v>
      </c>
      <c r="AN84" s="97">
        <v>1136.6603610184998</v>
      </c>
      <c r="AO84" s="98">
        <v>751.91560760230004</v>
      </c>
      <c r="AP84" s="97">
        <v>-2011.9209095479</v>
      </c>
      <c r="AQ84" s="98">
        <v>-819.57851072769972</v>
      </c>
      <c r="AR84" s="97">
        <v>-1614.4446992605003</v>
      </c>
      <c r="AS84" s="98">
        <v>-686.59767041769987</v>
      </c>
      <c r="AT84" s="97">
        <v>-2124.0218770711999</v>
      </c>
      <c r="AU84" s="98">
        <v>-420.05453923960022</v>
      </c>
      <c r="AV84" s="97">
        <v>-1152.0522461505002</v>
      </c>
      <c r="AW84" s="98">
        <v>-311.58322014290002</v>
      </c>
      <c r="AX84" s="97">
        <v>-1073.2032477964999</v>
      </c>
      <c r="AY84" s="98">
        <v>-302.18957082809993</v>
      </c>
    </row>
    <row r="85" spans="2:51" x14ac:dyDescent="0.25">
      <c r="B85" s="95">
        <v>10247</v>
      </c>
      <c r="C85" s="96" t="s">
        <v>118</v>
      </c>
      <c r="D85" s="97">
        <v>828.90210595660028</v>
      </c>
      <c r="E85" s="98">
        <v>1444.1118139682003</v>
      </c>
      <c r="F85" s="97">
        <v>1257.6362915149002</v>
      </c>
      <c r="G85" s="98">
        <v>2546.802361460399</v>
      </c>
      <c r="H85" s="97">
        <v>7168.736162102301</v>
      </c>
      <c r="I85" s="98">
        <v>6391.1182310618969</v>
      </c>
      <c r="J85" s="97">
        <v>8158.9118497357995</v>
      </c>
      <c r="K85" s="98">
        <v>5838.7548245871985</v>
      </c>
      <c r="L85" s="97">
        <v>8859.4200606715021</v>
      </c>
      <c r="M85" s="98">
        <v>6456.5030492826991</v>
      </c>
      <c r="N85" s="97">
        <v>7427.8663436027018</v>
      </c>
      <c r="O85" s="98">
        <v>3342.8068236326981</v>
      </c>
      <c r="P85" s="97">
        <v>11315.541931130501</v>
      </c>
      <c r="Q85" s="98">
        <v>5697.2269868918993</v>
      </c>
      <c r="R85" s="97">
        <v>-15776.152297848705</v>
      </c>
      <c r="S85" s="98">
        <v>-8029.568271598102</v>
      </c>
      <c r="T85" s="97">
        <v>-11577.954901756504</v>
      </c>
      <c r="U85" s="98">
        <v>-5843.9720261680995</v>
      </c>
      <c r="V85" s="97">
        <v>-16527.674502453603</v>
      </c>
      <c r="W85" s="98">
        <v>-3989.3356341388026</v>
      </c>
      <c r="X85" s="97">
        <v>-7995.4362579264998</v>
      </c>
      <c r="Y85" s="98">
        <v>-2702.8488298837001</v>
      </c>
      <c r="Z85" s="97">
        <v>-6276.4894645644999</v>
      </c>
      <c r="AA85" s="98">
        <v>-2707.333828479299</v>
      </c>
      <c r="AB85" s="97">
        <v>-93.918405197604443</v>
      </c>
      <c r="AC85" s="98">
        <v>845.78814262480228</v>
      </c>
      <c r="AD85" s="97">
        <v>353.77973132360057</v>
      </c>
      <c r="AE85" s="98">
        <v>1853.3666119855989</v>
      </c>
      <c r="AF85" s="97">
        <v>6306.4639425372006</v>
      </c>
      <c r="AG85" s="98">
        <v>5611.4234234315954</v>
      </c>
      <c r="AH85" s="97">
        <v>7195.1299496312058</v>
      </c>
      <c r="AI85" s="98">
        <v>5157.8121769407953</v>
      </c>
      <c r="AJ85" s="97">
        <v>9384.2111403595991</v>
      </c>
      <c r="AK85" s="98">
        <v>6529.3537413195991</v>
      </c>
      <c r="AL85" s="97">
        <v>6607.2260890828002</v>
      </c>
      <c r="AM85" s="98">
        <v>2629.479350002799</v>
      </c>
      <c r="AN85" s="97">
        <v>10503.686787001996</v>
      </c>
      <c r="AO85" s="98">
        <v>5144.1198755516016</v>
      </c>
      <c r="AP85" s="97">
        <v>-16784.616380626798</v>
      </c>
      <c r="AQ85" s="98">
        <v>-8776.4482048083992</v>
      </c>
      <c r="AR85" s="97">
        <v>-12431.308420866</v>
      </c>
      <c r="AS85" s="98">
        <v>-6574.7559382883992</v>
      </c>
      <c r="AT85" s="97">
        <v>-17555.313066710405</v>
      </c>
      <c r="AU85" s="98">
        <v>-4638.2712253232021</v>
      </c>
      <c r="AV85" s="97">
        <v>-8924.5767367459957</v>
      </c>
      <c r="AW85" s="98">
        <v>-3344.1888263668006</v>
      </c>
      <c r="AX85" s="97">
        <v>-7094.2336909779988</v>
      </c>
      <c r="AY85" s="98">
        <v>-3397.7575307652005</v>
      </c>
    </row>
    <row r="86" spans="2:51" x14ac:dyDescent="0.25">
      <c r="B86" s="95">
        <v>10256</v>
      </c>
      <c r="C86" s="96" t="s">
        <v>119</v>
      </c>
      <c r="D86" s="97">
        <v>-2266.9152379418992</v>
      </c>
      <c r="E86" s="98">
        <v>-30.800929441298649</v>
      </c>
      <c r="F86" s="97">
        <v>-3258.558669882852</v>
      </c>
      <c r="G86" s="98">
        <v>-152.77226214860093</v>
      </c>
      <c r="H86" s="97">
        <v>2840.6786523630471</v>
      </c>
      <c r="I86" s="98">
        <v>3407.6547479816509</v>
      </c>
      <c r="J86" s="97">
        <v>80.389064805298403</v>
      </c>
      <c r="K86" s="98">
        <v>2738.0930003752001</v>
      </c>
      <c r="L86" s="97">
        <v>1625.4988333752517</v>
      </c>
      <c r="M86" s="98">
        <v>2103.2071122344496</v>
      </c>
      <c r="N86" s="97">
        <v>2203.6354343544481</v>
      </c>
      <c r="O86" s="98">
        <v>1308.8332449594509</v>
      </c>
      <c r="P86" s="97">
        <v>3923.8030766317497</v>
      </c>
      <c r="Q86" s="98">
        <v>2576.1962538866501</v>
      </c>
      <c r="R86" s="97">
        <v>-6985.4905443154494</v>
      </c>
      <c r="S86" s="98">
        <v>-2222.745582328349</v>
      </c>
      <c r="T86" s="97">
        <v>-4411.2514969227523</v>
      </c>
      <c r="U86" s="98">
        <v>-1681.1226028233486</v>
      </c>
      <c r="V86" s="97">
        <v>-5010.4285117476029</v>
      </c>
      <c r="W86" s="98">
        <v>1913.2951367341993</v>
      </c>
      <c r="X86" s="97">
        <v>-703.48258301774695</v>
      </c>
      <c r="Y86" s="98">
        <v>1654.5157413120505</v>
      </c>
      <c r="Z86" s="97">
        <v>-4321.9705815507496</v>
      </c>
      <c r="AA86" s="98">
        <v>-807.75732463254826</v>
      </c>
      <c r="AB86" s="97">
        <v>-2364.4960570619005</v>
      </c>
      <c r="AC86" s="98">
        <v>-75.756293681299212</v>
      </c>
      <c r="AD86" s="97">
        <v>-3378.1315545628531</v>
      </c>
      <c r="AE86" s="98">
        <v>-211.58738742860078</v>
      </c>
      <c r="AF86" s="97">
        <v>2772.0619260030508</v>
      </c>
      <c r="AG86" s="98">
        <v>3378.1142029016482</v>
      </c>
      <c r="AH86" s="97">
        <v>-10.869943754703854</v>
      </c>
      <c r="AI86" s="98">
        <v>2699.9501853351994</v>
      </c>
      <c r="AJ86" s="97">
        <v>2312.170383133649</v>
      </c>
      <c r="AK86" s="98">
        <v>2446.9656033736483</v>
      </c>
      <c r="AL86" s="97">
        <v>2143.6212547144496</v>
      </c>
      <c r="AM86" s="98">
        <v>1268.8390693194506</v>
      </c>
      <c r="AN86" s="97">
        <v>3894.1719940317489</v>
      </c>
      <c r="AO86" s="98">
        <v>2555.8301528066513</v>
      </c>
      <c r="AP86" s="97">
        <v>-7167.1017974754504</v>
      </c>
      <c r="AQ86" s="98">
        <v>-2317.381815408351</v>
      </c>
      <c r="AR86" s="97">
        <v>-4557.8080311227532</v>
      </c>
      <c r="AS86" s="98">
        <v>-1756.7991119033504</v>
      </c>
      <c r="AT86" s="97">
        <v>-5178.4662922276002</v>
      </c>
      <c r="AU86" s="98">
        <v>1863.1546248941977</v>
      </c>
      <c r="AV86" s="97">
        <v>-815.91727321775033</v>
      </c>
      <c r="AW86" s="98">
        <v>1610.5255501520496</v>
      </c>
      <c r="AX86" s="97">
        <v>-4448.4080901507496</v>
      </c>
      <c r="AY86" s="98">
        <v>-868.38018187254966</v>
      </c>
    </row>
    <row r="87" spans="2:51" x14ac:dyDescent="0.25">
      <c r="B87" s="95">
        <v>10258</v>
      </c>
      <c r="C87" s="96" t="s">
        <v>120</v>
      </c>
      <c r="D87" s="97">
        <v>-2399.6993312696995</v>
      </c>
      <c r="E87" s="98">
        <v>-1947.1139069118999</v>
      </c>
      <c r="F87" s="97">
        <v>329.32962698544725</v>
      </c>
      <c r="G87" s="98">
        <v>1346.5824702181981</v>
      </c>
      <c r="H87" s="97">
        <v>5212.6957382071487</v>
      </c>
      <c r="I87" s="98">
        <v>5182.5252855989474</v>
      </c>
      <c r="J87" s="97">
        <v>6530.9274856439006</v>
      </c>
      <c r="K87" s="98">
        <v>3870.0522990775989</v>
      </c>
      <c r="L87" s="97">
        <v>5380.6296313157527</v>
      </c>
      <c r="M87" s="98">
        <v>3995.5343896853501</v>
      </c>
      <c r="N87" s="97">
        <v>4107.2548472453473</v>
      </c>
      <c r="O87" s="98">
        <v>2326.7540588603479</v>
      </c>
      <c r="P87" s="97">
        <v>2956.8911520252495</v>
      </c>
      <c r="Q87" s="98">
        <v>675.62821111395078</v>
      </c>
      <c r="R87" s="97">
        <v>-8929.0882514883488</v>
      </c>
      <c r="S87" s="98">
        <v>-5549.9585809310502</v>
      </c>
      <c r="T87" s="97">
        <v>-6948.7054580582517</v>
      </c>
      <c r="U87" s="98">
        <v>-4298.6668986160512</v>
      </c>
      <c r="V87" s="97">
        <v>-6521.3353098188018</v>
      </c>
      <c r="W87" s="98">
        <v>-1927.7436830053994</v>
      </c>
      <c r="X87" s="97">
        <v>-2542.7422285432476</v>
      </c>
      <c r="Y87" s="98">
        <v>-922.67465770585113</v>
      </c>
      <c r="Z87" s="97">
        <v>-5044.3152212222503</v>
      </c>
      <c r="AA87" s="98">
        <v>-3009.3634278356494</v>
      </c>
      <c r="AB87" s="97">
        <v>-3397.6035717585019</v>
      </c>
      <c r="AC87" s="98">
        <v>-2278.2725896295015</v>
      </c>
      <c r="AD87" s="97">
        <v>-445.41892118775286</v>
      </c>
      <c r="AE87" s="98">
        <v>780.32762355100022</v>
      </c>
      <c r="AF87" s="97">
        <v>4634.3130559307465</v>
      </c>
      <c r="AG87" s="98">
        <v>4477.1856534297494</v>
      </c>
      <c r="AH87" s="97">
        <v>5653.1489228895007</v>
      </c>
      <c r="AI87" s="98">
        <v>3459.0126946679993</v>
      </c>
      <c r="AJ87" s="97">
        <v>5450.2923193097522</v>
      </c>
      <c r="AK87" s="98">
        <v>3888.2457909097484</v>
      </c>
      <c r="AL87" s="97">
        <v>3537.6572195817516</v>
      </c>
      <c r="AM87" s="98">
        <v>1637.8255371567484</v>
      </c>
      <c r="AN87" s="97">
        <v>2085.096338951249</v>
      </c>
      <c r="AO87" s="98">
        <v>392.94221050474971</v>
      </c>
      <c r="AP87" s="97">
        <v>-9844.8380686967521</v>
      </c>
      <c r="AQ87" s="98">
        <v>-6203.252688220251</v>
      </c>
      <c r="AR87" s="97">
        <v>-7574.5193840162538</v>
      </c>
      <c r="AS87" s="98">
        <v>-5103.4373071452501</v>
      </c>
      <c r="AT87" s="97">
        <v>-7610.6965327340004</v>
      </c>
      <c r="AU87" s="98">
        <v>-2295.3657956469997</v>
      </c>
      <c r="AV87" s="97">
        <v>-3356.2621069412526</v>
      </c>
      <c r="AW87" s="98">
        <v>-1454.7132025342526</v>
      </c>
      <c r="AX87" s="97">
        <v>-5808.2512890362486</v>
      </c>
      <c r="AY87" s="98">
        <v>-3599.6748651232501</v>
      </c>
    </row>
    <row r="88" spans="2:51" x14ac:dyDescent="0.25">
      <c r="B88" s="95">
        <v>10259</v>
      </c>
      <c r="C88" s="96" t="s">
        <v>121</v>
      </c>
      <c r="D88" s="97">
        <v>462.99164475349971</v>
      </c>
      <c r="E88" s="98">
        <v>571.90442099450047</v>
      </c>
      <c r="F88" s="97">
        <v>-988.84515081975223</v>
      </c>
      <c r="G88" s="98">
        <v>347.97322847899977</v>
      </c>
      <c r="H88" s="97">
        <v>1916.6348398667506</v>
      </c>
      <c r="I88" s="98">
        <v>2322.0140468377485</v>
      </c>
      <c r="J88" s="97">
        <v>2434.6040735454972</v>
      </c>
      <c r="K88" s="98">
        <v>1693.922639372</v>
      </c>
      <c r="L88" s="97">
        <v>1838.5288759337509</v>
      </c>
      <c r="M88" s="98">
        <v>1387.7173630457492</v>
      </c>
      <c r="N88" s="97">
        <v>1789.7717812457486</v>
      </c>
      <c r="O88" s="98">
        <v>1057.0370284207493</v>
      </c>
      <c r="P88" s="97">
        <v>2299.6313927112496</v>
      </c>
      <c r="Q88" s="98">
        <v>1140.1469895127502</v>
      </c>
      <c r="R88" s="97">
        <v>-5199.6320130807508</v>
      </c>
      <c r="S88" s="98">
        <v>-2646.4571860122505</v>
      </c>
      <c r="T88" s="97">
        <v>-2980.755782096252</v>
      </c>
      <c r="U88" s="98">
        <v>-1298.3013473372503</v>
      </c>
      <c r="V88" s="97">
        <v>-2839.5623962860009</v>
      </c>
      <c r="W88" s="98">
        <v>418.77721273699899</v>
      </c>
      <c r="X88" s="97">
        <v>-639.79695942124999</v>
      </c>
      <c r="Y88" s="98">
        <v>264.87356188174999</v>
      </c>
      <c r="Z88" s="97">
        <v>-1741.9979376762512</v>
      </c>
      <c r="AA88" s="98">
        <v>-387.17837769924972</v>
      </c>
      <c r="AB88" s="97">
        <v>-67.481510448798872</v>
      </c>
      <c r="AC88" s="98">
        <v>204.4207443624</v>
      </c>
      <c r="AD88" s="97">
        <v>-1516.4613011132005</v>
      </c>
      <c r="AE88" s="98">
        <v>-45.756546907200573</v>
      </c>
      <c r="AF88" s="97">
        <v>1418.2242683436016</v>
      </c>
      <c r="AG88" s="98">
        <v>1923.6245666907998</v>
      </c>
      <c r="AH88" s="97">
        <v>1926.3585477655979</v>
      </c>
      <c r="AI88" s="98">
        <v>1303.7118112703993</v>
      </c>
      <c r="AJ88" s="97">
        <v>1804.6099731548002</v>
      </c>
      <c r="AK88" s="98">
        <v>1264.5226336347996</v>
      </c>
      <c r="AL88" s="97">
        <v>1290.6431987163978</v>
      </c>
      <c r="AM88" s="98">
        <v>672.65748667640037</v>
      </c>
      <c r="AN88" s="97">
        <v>1825.142928625999</v>
      </c>
      <c r="AO88" s="98">
        <v>791.83890025080018</v>
      </c>
      <c r="AP88" s="97">
        <v>-5803.5153359883989</v>
      </c>
      <c r="AQ88" s="98">
        <v>-3086.1677124291982</v>
      </c>
      <c r="AR88" s="97">
        <v>-3529.7937320580004</v>
      </c>
      <c r="AS88" s="98">
        <v>-1701.5340716691999</v>
      </c>
      <c r="AT88" s="97">
        <v>-3416.5577347551989</v>
      </c>
      <c r="AU88" s="98">
        <v>25.116098638399308</v>
      </c>
      <c r="AV88" s="97">
        <v>-1191.3087824979993</v>
      </c>
      <c r="AW88" s="98">
        <v>-107.26224260840081</v>
      </c>
      <c r="AX88" s="97">
        <v>-2248.5817091139998</v>
      </c>
      <c r="AY88" s="98">
        <v>-793.14644170759948</v>
      </c>
    </row>
    <row r="89" spans="2:51" x14ac:dyDescent="0.25">
      <c r="B89" s="95">
        <v>10260</v>
      </c>
      <c r="C89" s="96" t="s">
        <v>122</v>
      </c>
      <c r="D89" s="97">
        <v>-63.650411665601496</v>
      </c>
      <c r="E89" s="98">
        <v>139.41179078880032</v>
      </c>
      <c r="F89" s="97">
        <v>-714.35540677840072</v>
      </c>
      <c r="G89" s="98">
        <v>178.78039479359904</v>
      </c>
      <c r="H89" s="97">
        <v>1320.3438377832008</v>
      </c>
      <c r="I89" s="98">
        <v>1155.9244242695986</v>
      </c>
      <c r="J89" s="97">
        <v>1609.1875115471994</v>
      </c>
      <c r="K89" s="98">
        <v>1308.5418334847982</v>
      </c>
      <c r="L89" s="97">
        <v>2486.3008503559995</v>
      </c>
      <c r="M89" s="98">
        <v>1551.4663090567992</v>
      </c>
      <c r="N89" s="97">
        <v>2354.5075279367975</v>
      </c>
      <c r="O89" s="98">
        <v>966.68490945679969</v>
      </c>
      <c r="P89" s="97">
        <v>3356.8464716119997</v>
      </c>
      <c r="Q89" s="98">
        <v>1366.2577129896008</v>
      </c>
      <c r="R89" s="97">
        <v>-4963.8567684008012</v>
      </c>
      <c r="S89" s="98">
        <v>-2584.5486971703995</v>
      </c>
      <c r="T89" s="97">
        <v>-2940.753301996001</v>
      </c>
      <c r="U89" s="98">
        <v>-1617.2304020504007</v>
      </c>
      <c r="V89" s="97">
        <v>-3734.4911381824004</v>
      </c>
      <c r="W89" s="98">
        <v>-618.32192729920098</v>
      </c>
      <c r="X89" s="97">
        <v>24.917978724000932</v>
      </c>
      <c r="Y89" s="98">
        <v>396.77620515919989</v>
      </c>
      <c r="Z89" s="97">
        <v>-1095.3393002680004</v>
      </c>
      <c r="AA89" s="98">
        <v>-487.17482155119978</v>
      </c>
      <c r="AB89" s="97">
        <v>-707.44207277230089</v>
      </c>
      <c r="AC89" s="98">
        <v>-304.29045402209977</v>
      </c>
      <c r="AD89" s="97">
        <v>-1347.7214176484522</v>
      </c>
      <c r="AE89" s="98">
        <v>-297.29720996620017</v>
      </c>
      <c r="AF89" s="97">
        <v>700.00796989184892</v>
      </c>
      <c r="AG89" s="98">
        <v>658.11603684804868</v>
      </c>
      <c r="AH89" s="97">
        <v>974.05846081009804</v>
      </c>
      <c r="AI89" s="98">
        <v>827.27256445839885</v>
      </c>
      <c r="AJ89" s="97">
        <v>2341.9193823920505</v>
      </c>
      <c r="AK89" s="98">
        <v>1350.4520384720499</v>
      </c>
      <c r="AL89" s="97">
        <v>1747.2857663056493</v>
      </c>
      <c r="AM89" s="98">
        <v>501.39923859064947</v>
      </c>
      <c r="AN89" s="97">
        <v>2784.4259129397487</v>
      </c>
      <c r="AO89" s="98">
        <v>947.31444923305025</v>
      </c>
      <c r="AP89" s="97">
        <v>-5668.6093100426497</v>
      </c>
      <c r="AQ89" s="98">
        <v>-3099.0366024219493</v>
      </c>
      <c r="AR89" s="97">
        <v>-3590.8645642867523</v>
      </c>
      <c r="AS89" s="98">
        <v>-2094.591698836949</v>
      </c>
      <c r="AT89" s="97">
        <v>-4426.2640027491998</v>
      </c>
      <c r="AU89" s="98">
        <v>-1097.2944638386007</v>
      </c>
      <c r="AV89" s="97">
        <v>-633.51501590174848</v>
      </c>
      <c r="AW89" s="98">
        <v>-47.78072837514992</v>
      </c>
      <c r="AX89" s="97">
        <v>-1694.679974162751</v>
      </c>
      <c r="AY89" s="98">
        <v>-969.3229612733503</v>
      </c>
    </row>
    <row r="90" spans="2:51" x14ac:dyDescent="0.25">
      <c r="B90" s="95">
        <v>10273</v>
      </c>
      <c r="C90" s="96" t="s">
        <v>123</v>
      </c>
      <c r="D90" s="97">
        <v>-366.83673065680023</v>
      </c>
      <c r="E90" s="98">
        <v>-89.412324453599922</v>
      </c>
      <c r="F90" s="97">
        <v>-790.83972182520029</v>
      </c>
      <c r="G90" s="98">
        <v>-207.77156165920019</v>
      </c>
      <c r="H90" s="97">
        <v>-174.47814688040035</v>
      </c>
      <c r="I90" s="98">
        <v>263.65331661879986</v>
      </c>
      <c r="J90" s="97">
        <v>-63.923138938400371</v>
      </c>
      <c r="K90" s="98">
        <v>122.1052417343999</v>
      </c>
      <c r="L90" s="97">
        <v>-87.653766081999947</v>
      </c>
      <c r="M90" s="98">
        <v>154.66394890039987</v>
      </c>
      <c r="N90" s="97">
        <v>-246.66482645960059</v>
      </c>
      <c r="O90" s="98">
        <v>-34.696684899599859</v>
      </c>
      <c r="P90" s="97">
        <v>298.43255178599975</v>
      </c>
      <c r="Q90" s="98">
        <v>235.59159977880017</v>
      </c>
      <c r="R90" s="97">
        <v>-842.42647033240019</v>
      </c>
      <c r="S90" s="98">
        <v>-434.89378170119971</v>
      </c>
      <c r="T90" s="97">
        <v>-20.088980338000511</v>
      </c>
      <c r="U90" s="98">
        <v>118.43156065879998</v>
      </c>
      <c r="V90" s="97">
        <v>518.39023081279993</v>
      </c>
      <c r="W90" s="98">
        <v>1036.5068319823999</v>
      </c>
      <c r="X90" s="97">
        <v>1077.420478822</v>
      </c>
      <c r="Y90" s="98">
        <v>947.44915384759997</v>
      </c>
      <c r="Z90" s="97">
        <v>441.89330564600004</v>
      </c>
      <c r="AA90" s="98">
        <v>465.02333327640008</v>
      </c>
      <c r="AB90" s="97">
        <v>-345.18973065680029</v>
      </c>
      <c r="AC90" s="98">
        <v>-75.916324453600055</v>
      </c>
      <c r="AD90" s="97">
        <v>-768.68272182520013</v>
      </c>
      <c r="AE90" s="98">
        <v>-191.02856165920025</v>
      </c>
      <c r="AF90" s="97">
        <v>-145.94614688040019</v>
      </c>
      <c r="AG90" s="98">
        <v>285.45331661879959</v>
      </c>
      <c r="AH90" s="97">
        <v>-34.744138938400283</v>
      </c>
      <c r="AI90" s="98">
        <v>143.08524173439992</v>
      </c>
      <c r="AJ90" s="97">
        <v>32.19370932280026</v>
      </c>
      <c r="AK90" s="98">
        <v>219.94468660279972</v>
      </c>
      <c r="AL90" s="97">
        <v>-224.17182645960065</v>
      </c>
      <c r="AM90" s="98">
        <v>-18.774684899599833</v>
      </c>
      <c r="AN90" s="97">
        <v>320.68355178599995</v>
      </c>
      <c r="AO90" s="98">
        <v>250.89459977880006</v>
      </c>
      <c r="AP90" s="97">
        <v>-815.88847033240017</v>
      </c>
      <c r="AQ90" s="98">
        <v>-418.10078170119959</v>
      </c>
      <c r="AR90" s="97">
        <v>10.126019661999635</v>
      </c>
      <c r="AS90" s="98">
        <v>136.54356065879983</v>
      </c>
      <c r="AT90" s="97">
        <v>557.51323081279997</v>
      </c>
      <c r="AU90" s="98">
        <v>1063.5548319823997</v>
      </c>
      <c r="AV90" s="97">
        <v>1116.4524788219996</v>
      </c>
      <c r="AW90" s="98">
        <v>971.79815384760013</v>
      </c>
      <c r="AX90" s="97">
        <v>472.77730564600006</v>
      </c>
      <c r="AY90" s="98">
        <v>485.20033327639999</v>
      </c>
    </row>
    <row r="91" spans="2:51" x14ac:dyDescent="0.25">
      <c r="B91" s="95">
        <v>10278</v>
      </c>
      <c r="C91" s="96" t="s">
        <v>124</v>
      </c>
      <c r="D91" s="97">
        <v>460.97170340579942</v>
      </c>
      <c r="E91" s="98">
        <v>368.33774577660006</v>
      </c>
      <c r="F91" s="97">
        <v>1571.4935896487004</v>
      </c>
      <c r="G91" s="98">
        <v>1490.886483165199</v>
      </c>
      <c r="H91" s="97">
        <v>5759.9807461148994</v>
      </c>
      <c r="I91" s="98">
        <v>4445.616397409698</v>
      </c>
      <c r="J91" s="97">
        <v>4981.0105691753997</v>
      </c>
      <c r="K91" s="98">
        <v>3330.8168198735966</v>
      </c>
      <c r="L91" s="97">
        <v>4756.2953546544995</v>
      </c>
      <c r="M91" s="98">
        <v>2963.9077376400983</v>
      </c>
      <c r="N91" s="97">
        <v>4351.0756078000977</v>
      </c>
      <c r="O91" s="98">
        <v>2090.1136366900992</v>
      </c>
      <c r="P91" s="97">
        <v>4475.8437346714963</v>
      </c>
      <c r="Q91" s="98">
        <v>1659.4186216996986</v>
      </c>
      <c r="R91" s="97">
        <v>-8699.1977786981006</v>
      </c>
      <c r="S91" s="98">
        <v>-5171.2513841702985</v>
      </c>
      <c r="T91" s="97">
        <v>-5332.0706395095021</v>
      </c>
      <c r="U91" s="98">
        <v>-3208.6254750803009</v>
      </c>
      <c r="V91" s="97">
        <v>-5959.2739540168022</v>
      </c>
      <c r="W91" s="98">
        <v>-1483.0703252643998</v>
      </c>
      <c r="X91" s="97">
        <v>-1743.2362712195008</v>
      </c>
      <c r="Y91" s="98">
        <v>-768.55884840310136</v>
      </c>
      <c r="Z91" s="97">
        <v>-1637.4947596135007</v>
      </c>
      <c r="AA91" s="98">
        <v>-676.21685116590197</v>
      </c>
      <c r="AB91" s="97">
        <v>74.219703405799009</v>
      </c>
      <c r="AC91" s="98">
        <v>129.54274577659999</v>
      </c>
      <c r="AD91" s="97">
        <v>1258.1635896486987</v>
      </c>
      <c r="AE91" s="98">
        <v>1208.7004831651993</v>
      </c>
      <c r="AF91" s="97">
        <v>5478.7577461149012</v>
      </c>
      <c r="AG91" s="98">
        <v>4101.362397409699</v>
      </c>
      <c r="AH91" s="97">
        <v>4613.5355691754012</v>
      </c>
      <c r="AI91" s="98">
        <v>3072.7638198735985</v>
      </c>
      <c r="AJ91" s="97">
        <v>5080.6837759856971</v>
      </c>
      <c r="AK91" s="98">
        <v>3029.8509483056987</v>
      </c>
      <c r="AL91" s="97">
        <v>4055.4606078000998</v>
      </c>
      <c r="AM91" s="98">
        <v>1761.4156366900988</v>
      </c>
      <c r="AN91" s="97">
        <v>4103.1747346714965</v>
      </c>
      <c r="AO91" s="98">
        <v>1437.8526216996997</v>
      </c>
      <c r="AP91" s="97">
        <v>-9031.7517786981007</v>
      </c>
      <c r="AQ91" s="98">
        <v>-5464.3683841703005</v>
      </c>
      <c r="AR91" s="97">
        <v>-5551.7826395095035</v>
      </c>
      <c r="AS91" s="98">
        <v>-3583.304475080301</v>
      </c>
      <c r="AT91" s="97">
        <v>-6330.741954016803</v>
      </c>
      <c r="AU91" s="98">
        <v>-1737.2603252644021</v>
      </c>
      <c r="AV91" s="97">
        <v>-2083.3532712194992</v>
      </c>
      <c r="AW91" s="98">
        <v>-1054.0158484030999</v>
      </c>
      <c r="AX91" s="97">
        <v>-1925.2407596134999</v>
      </c>
      <c r="AY91" s="98">
        <v>-982.73585116590039</v>
      </c>
    </row>
    <row r="92" spans="2:51" x14ac:dyDescent="0.25">
      <c r="B92" s="95">
        <v>10279</v>
      </c>
      <c r="C92" s="96" t="s">
        <v>125</v>
      </c>
      <c r="D92" s="97">
        <v>478.42912979279936</v>
      </c>
      <c r="E92" s="98">
        <v>2878.9964355256016</v>
      </c>
      <c r="F92" s="97">
        <v>-2132.4683626708029</v>
      </c>
      <c r="G92" s="98">
        <v>915.82407884320128</v>
      </c>
      <c r="H92" s="97">
        <v>1726.8270174884019</v>
      </c>
      <c r="I92" s="98">
        <v>2942.7252000051994</v>
      </c>
      <c r="J92" s="97">
        <v>1131.1251357063957</v>
      </c>
      <c r="K92" s="98">
        <v>3893.1610355775993</v>
      </c>
      <c r="L92" s="97">
        <v>2118.5133527220023</v>
      </c>
      <c r="M92" s="98">
        <v>2722.1884900916011</v>
      </c>
      <c r="N92" s="97">
        <v>4290.6289726516006</v>
      </c>
      <c r="O92" s="98">
        <v>2395.1562998915997</v>
      </c>
      <c r="P92" s="97">
        <v>6739.5385674939971</v>
      </c>
      <c r="Q92" s="98">
        <v>4102.2825536452019</v>
      </c>
      <c r="R92" s="97">
        <v>-11434.940400019601</v>
      </c>
      <c r="S92" s="98">
        <v>-4022.2603352747974</v>
      </c>
      <c r="T92" s="97">
        <v>-6091.7290279020017</v>
      </c>
      <c r="U92" s="98">
        <v>-1485.0732248347995</v>
      </c>
      <c r="V92" s="97">
        <v>-6738.7775030688026</v>
      </c>
      <c r="W92" s="98">
        <v>2524.3581803695997</v>
      </c>
      <c r="X92" s="97">
        <v>215.79762973800098</v>
      </c>
      <c r="Y92" s="98">
        <v>2614.8826422004004</v>
      </c>
      <c r="Z92" s="97">
        <v>-1623.979713566001</v>
      </c>
      <c r="AA92" s="98">
        <v>1488.9023981955997</v>
      </c>
      <c r="AB92" s="97">
        <v>329.96474478739765</v>
      </c>
      <c r="AC92" s="98">
        <v>2919.9496737197987</v>
      </c>
      <c r="AD92" s="97">
        <v>-2228.139288198905</v>
      </c>
      <c r="AE92" s="98">
        <v>865.85858207559795</v>
      </c>
      <c r="AF92" s="97">
        <v>1722.8499354296982</v>
      </c>
      <c r="AG92" s="98">
        <v>2828.0281157340978</v>
      </c>
      <c r="AH92" s="97">
        <v>1009.9945419361939</v>
      </c>
      <c r="AI92" s="98">
        <v>3887.0311310608013</v>
      </c>
      <c r="AJ92" s="97">
        <v>3115.8617018621007</v>
      </c>
      <c r="AK92" s="98">
        <v>3218.2125468220984</v>
      </c>
      <c r="AL92" s="97">
        <v>4305.6222110652961</v>
      </c>
      <c r="AM92" s="98">
        <v>2283.5637162352978</v>
      </c>
      <c r="AN92" s="97">
        <v>6633.3234244894957</v>
      </c>
      <c r="AO92" s="98">
        <v>4153.9896171041019</v>
      </c>
      <c r="AP92" s="97">
        <v>-11589.601855459303</v>
      </c>
      <c r="AQ92" s="98">
        <v>-4104.7223360058997</v>
      </c>
      <c r="AR92" s="97">
        <v>-6138.2157717035043</v>
      </c>
      <c r="AS92" s="98">
        <v>-1618.4498602359017</v>
      </c>
      <c r="AT92" s="97">
        <v>-6941.9799297704012</v>
      </c>
      <c r="AU92" s="98">
        <v>2558.7200679467969</v>
      </c>
      <c r="AV92" s="97">
        <v>130.12876166649585</v>
      </c>
      <c r="AW92" s="98">
        <v>2580.2975471756963</v>
      </c>
      <c r="AX92" s="97">
        <v>-1713.1685036155031</v>
      </c>
      <c r="AY92" s="98">
        <v>1447.0074902672986</v>
      </c>
    </row>
    <row r="93" spans="2:51" x14ac:dyDescent="0.25">
      <c r="B93" s="95">
        <v>10284</v>
      </c>
      <c r="C93" s="96" t="s">
        <v>126</v>
      </c>
      <c r="D93" s="97">
        <v>-248.12343263230014</v>
      </c>
      <c r="E93" s="98">
        <v>165.85633575790007</v>
      </c>
      <c r="F93" s="97">
        <v>109.7103245615499</v>
      </c>
      <c r="G93" s="98">
        <v>665.57382919379961</v>
      </c>
      <c r="H93" s="97">
        <v>982.07748956184969</v>
      </c>
      <c r="I93" s="98">
        <v>967.53893535804991</v>
      </c>
      <c r="J93" s="97">
        <v>1029.2204526300993</v>
      </c>
      <c r="K93" s="98">
        <v>1139.2583393383998</v>
      </c>
      <c r="L93" s="97">
        <v>1141.6222523292499</v>
      </c>
      <c r="M93" s="98">
        <v>1022.9499890956499</v>
      </c>
      <c r="N93" s="97">
        <v>610.04384113564902</v>
      </c>
      <c r="O93" s="98">
        <v>508.59970042065015</v>
      </c>
      <c r="P93" s="97">
        <v>1060.39549638975</v>
      </c>
      <c r="Q93" s="98">
        <v>690.52355474305023</v>
      </c>
      <c r="R93" s="97">
        <v>-2509.39515827265</v>
      </c>
      <c r="S93" s="98">
        <v>-1080.4620179119497</v>
      </c>
      <c r="T93" s="97">
        <v>-2044.4602231367503</v>
      </c>
      <c r="U93" s="98">
        <v>-892.43006732694994</v>
      </c>
      <c r="V93" s="97">
        <v>-2726.0854541892004</v>
      </c>
      <c r="W93" s="98">
        <v>-739.48925435860019</v>
      </c>
      <c r="X93" s="97">
        <v>-1657.3722677517499</v>
      </c>
      <c r="Y93" s="98">
        <v>-556.00082810515005</v>
      </c>
      <c r="Z93" s="97">
        <v>-1468.4958562127499</v>
      </c>
      <c r="AA93" s="98">
        <v>-568.20774424335013</v>
      </c>
      <c r="AB93" s="97">
        <v>-234.8804326323002</v>
      </c>
      <c r="AC93" s="98">
        <v>174.3773357578998</v>
      </c>
      <c r="AD93" s="97">
        <v>122.22832456154993</v>
      </c>
      <c r="AE93" s="98">
        <v>674.81082919379969</v>
      </c>
      <c r="AF93" s="97">
        <v>994.98248956184943</v>
      </c>
      <c r="AG93" s="98">
        <v>976.38893535804937</v>
      </c>
      <c r="AH93" s="97">
        <v>1041.7424526300993</v>
      </c>
      <c r="AI93" s="98">
        <v>1148.4913393383999</v>
      </c>
      <c r="AJ93" s="97">
        <v>1319.4733017020499</v>
      </c>
      <c r="AK93" s="98">
        <v>1114.2870137820496</v>
      </c>
      <c r="AL93" s="97">
        <v>623.04584113564943</v>
      </c>
      <c r="AM93" s="98">
        <v>517.35370042065006</v>
      </c>
      <c r="AN93" s="97">
        <v>1073.4514963897495</v>
      </c>
      <c r="AO93" s="98">
        <v>699.22355474305004</v>
      </c>
      <c r="AP93" s="97">
        <v>-2496.8311582726496</v>
      </c>
      <c r="AQ93" s="98">
        <v>-1071.2700179119497</v>
      </c>
      <c r="AR93" s="97">
        <v>-2031.14622313675</v>
      </c>
      <c r="AS93" s="98">
        <v>-883.98806732694993</v>
      </c>
      <c r="AT93" s="97">
        <v>-2713.1564541892003</v>
      </c>
      <c r="AU93" s="98">
        <v>-730.66225435860042</v>
      </c>
      <c r="AV93" s="97">
        <v>-1643.9652677517497</v>
      </c>
      <c r="AW93" s="98">
        <v>-547.62682810515003</v>
      </c>
      <c r="AX93" s="97">
        <v>-1455.5618562127497</v>
      </c>
      <c r="AY93" s="98">
        <v>-559.38574424335002</v>
      </c>
    </row>
    <row r="94" spans="2:51" x14ac:dyDescent="0.25">
      <c r="B94" s="95">
        <v>10285</v>
      </c>
      <c r="C94" s="96" t="s">
        <v>127</v>
      </c>
      <c r="D94" s="97">
        <v>-507.29575502529997</v>
      </c>
      <c r="E94" s="98">
        <v>-218.48435355309971</v>
      </c>
      <c r="F94" s="97">
        <v>-4.566364927950417</v>
      </c>
      <c r="G94" s="98">
        <v>290.72115755179971</v>
      </c>
      <c r="H94" s="97">
        <v>1187.68589734535</v>
      </c>
      <c r="I94" s="98">
        <v>1153.5213556835499</v>
      </c>
      <c r="J94" s="97">
        <v>1005.3036950210994</v>
      </c>
      <c r="K94" s="98">
        <v>957.77335328239951</v>
      </c>
      <c r="L94" s="97">
        <v>478.60220444674997</v>
      </c>
      <c r="M94" s="98">
        <v>472.54933463714951</v>
      </c>
      <c r="N94" s="97">
        <v>-117.07485692285036</v>
      </c>
      <c r="O94" s="98">
        <v>-15.644398287849981</v>
      </c>
      <c r="P94" s="97">
        <v>106.69418856225002</v>
      </c>
      <c r="Q94" s="98">
        <v>-19.988734581449762</v>
      </c>
      <c r="R94" s="97">
        <v>-1642.82718488415</v>
      </c>
      <c r="S94" s="98">
        <v>-819.22437328644969</v>
      </c>
      <c r="T94" s="97">
        <v>-1126.0802850792506</v>
      </c>
      <c r="U94" s="98">
        <v>-556.41774035144999</v>
      </c>
      <c r="V94" s="97">
        <v>-1240.9696743612003</v>
      </c>
      <c r="W94" s="98">
        <v>-214.26203468460039</v>
      </c>
      <c r="X94" s="97">
        <v>-558.01227934425015</v>
      </c>
      <c r="Y94" s="98">
        <v>-149.60732729165034</v>
      </c>
      <c r="Z94" s="97">
        <v>-768.29325731524978</v>
      </c>
      <c r="AA94" s="98">
        <v>-308.84384719185005</v>
      </c>
      <c r="AB94" s="97">
        <v>-601.80975502530009</v>
      </c>
      <c r="AC94" s="98">
        <v>-281.37135355309988</v>
      </c>
      <c r="AD94" s="97">
        <v>-87.26236492795033</v>
      </c>
      <c r="AE94" s="98">
        <v>222.20315755180013</v>
      </c>
      <c r="AF94" s="97">
        <v>1109.7858973453494</v>
      </c>
      <c r="AG94" s="98">
        <v>1074.0203556835497</v>
      </c>
      <c r="AH94" s="97">
        <v>913.16069502109895</v>
      </c>
      <c r="AI94" s="98">
        <v>892.5153532823997</v>
      </c>
      <c r="AJ94" s="97">
        <v>511.54665506754964</v>
      </c>
      <c r="AK94" s="98">
        <v>467.91455994755006</v>
      </c>
      <c r="AL94" s="97">
        <v>-198.59485692285034</v>
      </c>
      <c r="AM94" s="98">
        <v>-91.255398287850085</v>
      </c>
      <c r="AN94" s="97">
        <v>15.997188562249903</v>
      </c>
      <c r="AO94" s="98">
        <v>-80.236734581450037</v>
      </c>
      <c r="AP94" s="97">
        <v>-1729.4421848841503</v>
      </c>
      <c r="AQ94" s="98">
        <v>-890.00937328644955</v>
      </c>
      <c r="AR94" s="97">
        <v>-1202.0122850792504</v>
      </c>
      <c r="AS94" s="98">
        <v>-631.42974035145016</v>
      </c>
      <c r="AT94" s="97">
        <v>-1331.9636743612</v>
      </c>
      <c r="AU94" s="98">
        <v>-280.66903468460009</v>
      </c>
      <c r="AV94" s="97">
        <v>-647.31127934425012</v>
      </c>
      <c r="AW94" s="98">
        <v>-217.70832729165022</v>
      </c>
      <c r="AX94" s="97">
        <v>-845.90525731524963</v>
      </c>
      <c r="AY94" s="98">
        <v>-382.17784719184988</v>
      </c>
    </row>
    <row r="95" spans="2:51" x14ac:dyDescent="0.25">
      <c r="B95" s="95">
        <v>10286</v>
      </c>
      <c r="C95" s="96" t="s">
        <v>128</v>
      </c>
      <c r="D95" s="97">
        <v>-671.01487725452171</v>
      </c>
      <c r="E95" s="98">
        <v>1634.0962672058786</v>
      </c>
      <c r="F95" s="97">
        <v>-928.77318072445269</v>
      </c>
      <c r="G95" s="98">
        <v>1341.5780449281274</v>
      </c>
      <c r="H95" s="97">
        <v>2215.7671169565583</v>
      </c>
      <c r="I95" s="98">
        <v>3601.2202077601205</v>
      </c>
      <c r="J95" s="97">
        <v>3199.9741272072279</v>
      </c>
      <c r="K95" s="98">
        <v>5010.3508501443421</v>
      </c>
      <c r="L95" s="97">
        <v>3202.9015802498197</v>
      </c>
      <c r="M95" s="98">
        <v>3424.7696259766626</v>
      </c>
      <c r="N95" s="97">
        <v>3277.8261172198836</v>
      </c>
      <c r="O95" s="98">
        <v>3028.9885517769098</v>
      </c>
      <c r="P95" s="97">
        <v>652.92218524266264</v>
      </c>
      <c r="Q95" s="98">
        <v>1467.5420903128806</v>
      </c>
      <c r="R95" s="97">
        <v>-7176.5385946296283</v>
      </c>
      <c r="S95" s="98">
        <v>-3148.8419171934975</v>
      </c>
      <c r="T95" s="97">
        <v>-7083.3797041536463</v>
      </c>
      <c r="U95" s="98">
        <v>-3104.1002489030307</v>
      </c>
      <c r="V95" s="97">
        <v>-5239.574779114133</v>
      </c>
      <c r="W95" s="98">
        <v>409.98507661885378</v>
      </c>
      <c r="X95" s="97">
        <v>-3653.401298217118</v>
      </c>
      <c r="Y95" s="98">
        <v>-470.29229447025591</v>
      </c>
      <c r="Z95" s="97">
        <v>-3252.7666900710756</v>
      </c>
      <c r="AA95" s="98">
        <v>131.09727747775196</v>
      </c>
      <c r="AB95" s="97">
        <v>-151.16519440859884</v>
      </c>
      <c r="AC95" s="98">
        <v>1407.4209311567829</v>
      </c>
      <c r="AD95" s="97">
        <v>-737.30061798911629</v>
      </c>
      <c r="AE95" s="98">
        <v>1495.2347765232344</v>
      </c>
      <c r="AF95" s="97">
        <v>1926.5537340658211</v>
      </c>
      <c r="AG95" s="98">
        <v>4332.0506446865866</v>
      </c>
      <c r="AH95" s="97">
        <v>4051.5485122965256</v>
      </c>
      <c r="AI95" s="98">
        <v>4644.9263312624416</v>
      </c>
      <c r="AJ95" s="97">
        <v>3737.6697640116145</v>
      </c>
      <c r="AK95" s="98">
        <v>3858.8938042927002</v>
      </c>
      <c r="AL95" s="97">
        <v>3025.9780496688836</v>
      </c>
      <c r="AM95" s="98">
        <v>3677.9208611919685</v>
      </c>
      <c r="AN95" s="97">
        <v>1123.1299245922237</v>
      </c>
      <c r="AO95" s="98">
        <v>1257.1090886313941</v>
      </c>
      <c r="AP95" s="97">
        <v>-7060.338281866274</v>
      </c>
      <c r="AQ95" s="98">
        <v>-3057.2224398223916</v>
      </c>
      <c r="AR95" s="97">
        <v>-7183.8347727207365</v>
      </c>
      <c r="AS95" s="98">
        <v>-2855.2024730970393</v>
      </c>
      <c r="AT95" s="97">
        <v>-4771.5338957062741</v>
      </c>
      <c r="AU95" s="98">
        <v>209.14106624101623</v>
      </c>
      <c r="AV95" s="97">
        <v>-3521.957675194285</v>
      </c>
      <c r="AW95" s="98">
        <v>-375.36078895376522</v>
      </c>
      <c r="AX95" s="97">
        <v>-3126.0955798938812</v>
      </c>
      <c r="AY95" s="98">
        <v>241.93449888279793</v>
      </c>
    </row>
    <row r="96" spans="2:51" x14ac:dyDescent="0.25">
      <c r="B96" s="95">
        <v>10288</v>
      </c>
      <c r="C96" s="96" t="s">
        <v>129</v>
      </c>
      <c r="D96" s="97">
        <v>505.7938515038004</v>
      </c>
      <c r="E96" s="98">
        <v>596.78859862260106</v>
      </c>
      <c r="F96" s="97">
        <v>1266.0660091956997</v>
      </c>
      <c r="G96" s="98">
        <v>1330.4243105772002</v>
      </c>
      <c r="H96" s="97">
        <v>2925.7846098839</v>
      </c>
      <c r="I96" s="98">
        <v>2581.879126366699</v>
      </c>
      <c r="J96" s="97">
        <v>3825.1583634493982</v>
      </c>
      <c r="K96" s="98">
        <v>2908.5959622895998</v>
      </c>
      <c r="L96" s="97">
        <v>3225.057618299501</v>
      </c>
      <c r="M96" s="98">
        <v>2282.3096804211</v>
      </c>
      <c r="N96" s="97">
        <v>2615.4062601810983</v>
      </c>
      <c r="O96" s="98">
        <v>1188.4579599711005</v>
      </c>
      <c r="P96" s="97">
        <v>3740.8396430865005</v>
      </c>
      <c r="Q96" s="98">
        <v>1876.7204955567004</v>
      </c>
      <c r="R96" s="97">
        <v>-4875.0438724590986</v>
      </c>
      <c r="S96" s="98">
        <v>-2285.6536750132982</v>
      </c>
      <c r="T96" s="97">
        <v>-3291.8309007044991</v>
      </c>
      <c r="U96" s="98">
        <v>-1629.7595330232998</v>
      </c>
      <c r="V96" s="97">
        <v>-4740.4586700248001</v>
      </c>
      <c r="W96" s="98">
        <v>-945.84207862839958</v>
      </c>
      <c r="X96" s="97">
        <v>-1865.6317475145006</v>
      </c>
      <c r="Y96" s="98">
        <v>-522.92321821410042</v>
      </c>
      <c r="Z96" s="97">
        <v>-1595.7349770484998</v>
      </c>
      <c r="AA96" s="98">
        <v>-548.46329924489964</v>
      </c>
      <c r="AB96" s="97">
        <v>670.60085150379928</v>
      </c>
      <c r="AC96" s="98">
        <v>694.91659862260167</v>
      </c>
      <c r="AD96" s="97">
        <v>1424.2750091956987</v>
      </c>
      <c r="AE96" s="98">
        <v>1435.1523105771994</v>
      </c>
      <c r="AF96" s="97">
        <v>3082.6266098839005</v>
      </c>
      <c r="AG96" s="98">
        <v>2687.9721263666997</v>
      </c>
      <c r="AH96" s="97">
        <v>3981.2643634493998</v>
      </c>
      <c r="AI96" s="98">
        <v>3015.4229622895991</v>
      </c>
      <c r="AJ96" s="97">
        <v>3786.2087195027016</v>
      </c>
      <c r="AK96" s="98">
        <v>2586.5832310227006</v>
      </c>
      <c r="AL96" s="97">
        <v>2778.7782601810995</v>
      </c>
      <c r="AM96" s="98">
        <v>1288.0319599711002</v>
      </c>
      <c r="AN96" s="97">
        <v>3903.5146430864997</v>
      </c>
      <c r="AO96" s="98">
        <v>1976.9884955567004</v>
      </c>
      <c r="AP96" s="97">
        <v>-4717.8858724590991</v>
      </c>
      <c r="AQ96" s="98">
        <v>-2179.8606750132985</v>
      </c>
      <c r="AR96" s="97">
        <v>-3125.1199007044997</v>
      </c>
      <c r="AS96" s="98">
        <v>-1533.5175330232996</v>
      </c>
      <c r="AT96" s="97">
        <v>-4579.6346700247996</v>
      </c>
      <c r="AU96" s="98">
        <v>-843.68707862839983</v>
      </c>
      <c r="AV96" s="97">
        <v>-1698.2247475144995</v>
      </c>
      <c r="AW96" s="98">
        <v>-427.37321821410023</v>
      </c>
      <c r="AX96" s="97">
        <v>-1434.096977048499</v>
      </c>
      <c r="AY96" s="98">
        <v>-447.15829924489935</v>
      </c>
    </row>
    <row r="97" spans="2:51" x14ac:dyDescent="0.25">
      <c r="B97" s="95">
        <v>10291</v>
      </c>
      <c r="C97" s="96" t="s">
        <v>130</v>
      </c>
      <c r="D97" s="97">
        <v>1478.3600047475993</v>
      </c>
      <c r="E97" s="98">
        <v>487.16749022520526</v>
      </c>
      <c r="F97" s="97">
        <v>-2241.7371669986023</v>
      </c>
      <c r="G97" s="98">
        <v>-327.95010928560077</v>
      </c>
      <c r="H97" s="97">
        <v>2014.7678942378043</v>
      </c>
      <c r="I97" s="98">
        <v>4070.2359956434011</v>
      </c>
      <c r="J97" s="97">
        <v>870.66811951879208</v>
      </c>
      <c r="K97" s="98">
        <v>332.67064665919679</v>
      </c>
      <c r="L97" s="97">
        <v>2607.844832949002</v>
      </c>
      <c r="M97" s="98">
        <v>1126.6068128722</v>
      </c>
      <c r="N97" s="97">
        <v>3828.7200203921966</v>
      </c>
      <c r="O97" s="98">
        <v>2102.1950869721986</v>
      </c>
      <c r="P97" s="97">
        <v>9149.4220876229992</v>
      </c>
      <c r="Q97" s="98">
        <v>3352.6220210234023</v>
      </c>
      <c r="R97" s="97">
        <v>-10509.859314348199</v>
      </c>
      <c r="S97" s="98">
        <v>-5693.8270811165967</v>
      </c>
      <c r="T97" s="97">
        <v>-6680.3188542590033</v>
      </c>
      <c r="U97" s="98">
        <v>-1851.849070136599</v>
      </c>
      <c r="V97" s="97">
        <v>-3937.7354250895951</v>
      </c>
      <c r="W97" s="98">
        <v>2798.7372234231989</v>
      </c>
      <c r="X97" s="97">
        <v>2233.0849391209995</v>
      </c>
      <c r="Y97" s="98">
        <v>3980.9470826418001</v>
      </c>
      <c r="Z97" s="97">
        <v>-821.51843814699896</v>
      </c>
      <c r="AA97" s="98">
        <v>477.69761174020095</v>
      </c>
      <c r="AB97" s="97">
        <v>1278.5301494503037</v>
      </c>
      <c r="AC97" s="98">
        <v>449.82196052810468</v>
      </c>
      <c r="AD97" s="97">
        <v>-3732.1144159345495</v>
      </c>
      <c r="AE97" s="98">
        <v>794.48082589820115</v>
      </c>
      <c r="AF97" s="97">
        <v>3098.3766193671545</v>
      </c>
      <c r="AG97" s="98">
        <v>2710.3756750789507</v>
      </c>
      <c r="AH97" s="97">
        <v>609.99389500389952</v>
      </c>
      <c r="AI97" s="98">
        <v>259.62506131760165</v>
      </c>
      <c r="AJ97" s="97">
        <v>3615.1727616949574</v>
      </c>
      <c r="AK97" s="98">
        <v>1686.3788768149534</v>
      </c>
      <c r="AL97" s="97">
        <v>3644.2004520853479</v>
      </c>
      <c r="AM97" s="98">
        <v>2071.0509397003516</v>
      </c>
      <c r="AN97" s="97">
        <v>9066.157452625248</v>
      </c>
      <c r="AO97" s="98">
        <v>3353.4402365939532</v>
      </c>
      <c r="AP97" s="97">
        <v>-11995.796719528345</v>
      </c>
      <c r="AQ97" s="98">
        <v>-4761.5846634510453</v>
      </c>
      <c r="AR97" s="97">
        <v>-5943.6623178582449</v>
      </c>
      <c r="AS97" s="98">
        <v>-2981.92502513605</v>
      </c>
      <c r="AT97" s="97">
        <v>-4256.1971629387917</v>
      </c>
      <c r="AU97" s="98">
        <v>2789.0600000346021</v>
      </c>
      <c r="AV97" s="97">
        <v>2018.8991476567535</v>
      </c>
      <c r="AW97" s="98">
        <v>3991.427152254153</v>
      </c>
      <c r="AX97" s="97">
        <v>-1052.6183146222465</v>
      </c>
      <c r="AY97" s="98">
        <v>435.31042260435424</v>
      </c>
    </row>
    <row r="98" spans="2:51" x14ac:dyDescent="0.25">
      <c r="B98" s="95">
        <v>10294</v>
      </c>
      <c r="C98" s="96" t="s">
        <v>131</v>
      </c>
      <c r="D98" s="97">
        <v>-718.89599820445801</v>
      </c>
      <c r="E98" s="98">
        <v>948.43756047892839</v>
      </c>
      <c r="F98" s="97">
        <v>-259.7566860100942</v>
      </c>
      <c r="G98" s="98">
        <v>1253.3948691480418</v>
      </c>
      <c r="H98" s="97">
        <v>1299.528227052906</v>
      </c>
      <c r="I98" s="98">
        <v>2323.4435427507069</v>
      </c>
      <c r="J98" s="97">
        <v>1146.0653019203683</v>
      </c>
      <c r="K98" s="98">
        <v>2567.5666767836983</v>
      </c>
      <c r="L98" s="97">
        <v>1074.7629521786112</v>
      </c>
      <c r="M98" s="98">
        <v>1534.0690108690223</v>
      </c>
      <c r="N98" s="97">
        <v>1197.4051788338529</v>
      </c>
      <c r="O98" s="98">
        <v>1330.8237550317799</v>
      </c>
      <c r="P98" s="97">
        <v>1250.8174753887688</v>
      </c>
      <c r="Q98" s="98">
        <v>1662.7529476235154</v>
      </c>
      <c r="R98" s="97">
        <v>-3824.6229098054409</v>
      </c>
      <c r="S98" s="98">
        <v>-1257.6496228863571</v>
      </c>
      <c r="T98" s="97">
        <v>-3135.4103544708896</v>
      </c>
      <c r="U98" s="98">
        <v>-839.71087885397583</v>
      </c>
      <c r="V98" s="97">
        <v>-4373.3631088821876</v>
      </c>
      <c r="W98" s="98">
        <v>-317.50741674123947</v>
      </c>
      <c r="X98" s="97">
        <v>-2314.2145413827102</v>
      </c>
      <c r="Y98" s="98">
        <v>-152.53856478926309</v>
      </c>
      <c r="Z98" s="97">
        <v>-2207.3842188611097</v>
      </c>
      <c r="AA98" s="98">
        <v>154.06261250359148</v>
      </c>
      <c r="AB98" s="97">
        <v>-353.82072981874717</v>
      </c>
      <c r="AC98" s="98">
        <v>806.81140553518162</v>
      </c>
      <c r="AD98" s="97">
        <v>-99.905506235568282</v>
      </c>
      <c r="AE98" s="98">
        <v>1381.6754409170999</v>
      </c>
      <c r="AF98" s="97">
        <v>1123.7017003436267</v>
      </c>
      <c r="AG98" s="98">
        <v>2840.3239794503515</v>
      </c>
      <c r="AH98" s="97">
        <v>1700.6913492830563</v>
      </c>
      <c r="AI98" s="98">
        <v>2356.9346593250848</v>
      </c>
      <c r="AJ98" s="97">
        <v>1453.5354076361455</v>
      </c>
      <c r="AK98" s="98">
        <v>1829.6097908042339</v>
      </c>
      <c r="AL98" s="97">
        <v>1060.684766580237</v>
      </c>
      <c r="AM98" s="98">
        <v>1743.9154391741413</v>
      </c>
      <c r="AN98" s="97">
        <v>1642.6900102775062</v>
      </c>
      <c r="AO98" s="98">
        <v>1506.0900058315824</v>
      </c>
      <c r="AP98" s="97">
        <v>-3707.9033106504148</v>
      </c>
      <c r="AQ98" s="98">
        <v>-1165.6207081679704</v>
      </c>
      <c r="AR98" s="97">
        <v>-3232.5191430729683</v>
      </c>
      <c r="AS98" s="98">
        <v>-560.31465560187371</v>
      </c>
      <c r="AT98" s="97">
        <v>-4074.718314148432</v>
      </c>
      <c r="AU98" s="98">
        <v>-430.92465691126199</v>
      </c>
      <c r="AV98" s="97">
        <v>-2204.9558916861297</v>
      </c>
      <c r="AW98" s="98">
        <v>-73.629540008399999</v>
      </c>
      <c r="AX98" s="97">
        <v>-2105.4600618524946</v>
      </c>
      <c r="AY98" s="98">
        <v>243.24624988612868</v>
      </c>
    </row>
    <row r="99" spans="2:51" x14ac:dyDescent="0.25">
      <c r="B99" s="95">
        <v>10304</v>
      </c>
      <c r="C99" s="96" t="s">
        <v>132</v>
      </c>
      <c r="D99" s="97">
        <v>521.40233118519973</v>
      </c>
      <c r="E99" s="98">
        <v>604.33441708040027</v>
      </c>
      <c r="F99" s="97">
        <v>711.45919553779913</v>
      </c>
      <c r="G99" s="98">
        <v>903.41383128879988</v>
      </c>
      <c r="H99" s="97">
        <v>1144.2171659205997</v>
      </c>
      <c r="I99" s="98">
        <v>1290.1882218718001</v>
      </c>
      <c r="J99" s="97">
        <v>1743.6643660075988</v>
      </c>
      <c r="K99" s="98">
        <v>1351.9130357983995</v>
      </c>
      <c r="L99" s="97">
        <v>1814.6353971230001</v>
      </c>
      <c r="M99" s="98">
        <v>1350.8803510493995</v>
      </c>
      <c r="N99" s="97">
        <v>1450.9065540893998</v>
      </c>
      <c r="O99" s="98">
        <v>799.43150174940047</v>
      </c>
      <c r="P99" s="97">
        <v>2067.2598683209999</v>
      </c>
      <c r="Q99" s="98">
        <v>1179.8950571318001</v>
      </c>
      <c r="R99" s="97">
        <v>-2532.153920901399</v>
      </c>
      <c r="S99" s="98">
        <v>-1173.5311506481994</v>
      </c>
      <c r="T99" s="97">
        <v>-1939.2628974930012</v>
      </c>
      <c r="U99" s="98">
        <v>-810.7477041881998</v>
      </c>
      <c r="V99" s="97">
        <v>-2928.5710654191998</v>
      </c>
      <c r="W99" s="98">
        <v>-508.44122157360016</v>
      </c>
      <c r="X99" s="97">
        <v>-1378.6233262330006</v>
      </c>
      <c r="Y99" s="98">
        <v>-309.95787717140001</v>
      </c>
      <c r="Z99" s="97">
        <v>-967.45230246899973</v>
      </c>
      <c r="AA99" s="98">
        <v>-231.57228951459956</v>
      </c>
      <c r="AB99" s="97">
        <v>504.08890887939924</v>
      </c>
      <c r="AC99" s="98">
        <v>596.89295100380014</v>
      </c>
      <c r="AD99" s="97">
        <v>680.18495753909974</v>
      </c>
      <c r="AE99" s="98">
        <v>886.80686152359976</v>
      </c>
      <c r="AF99" s="97">
        <v>1112.9671143556998</v>
      </c>
      <c r="AG99" s="98">
        <v>1273.9175756120994</v>
      </c>
      <c r="AH99" s="97">
        <v>1714.0630011322</v>
      </c>
      <c r="AI99" s="98">
        <v>1333.4810071247994</v>
      </c>
      <c r="AJ99" s="97">
        <v>2024.3462439801006</v>
      </c>
      <c r="AK99" s="98">
        <v>1454.8071257400998</v>
      </c>
      <c r="AL99" s="97">
        <v>1434.7714942392995</v>
      </c>
      <c r="AM99" s="98">
        <v>787.98116800930029</v>
      </c>
      <c r="AN99" s="97">
        <v>2065.5001178994999</v>
      </c>
      <c r="AO99" s="98">
        <v>1177.1672415820999</v>
      </c>
      <c r="AP99" s="97">
        <v>-2576.9872811532996</v>
      </c>
      <c r="AQ99" s="98">
        <v>-1197.6016253278995</v>
      </c>
      <c r="AR99" s="97">
        <v>-1970.3460632335009</v>
      </c>
      <c r="AS99" s="98">
        <v>-825.46343295789984</v>
      </c>
      <c r="AT99" s="97">
        <v>-2970.8093670024</v>
      </c>
      <c r="AU99" s="98">
        <v>-520.26877610919973</v>
      </c>
      <c r="AV99" s="97">
        <v>-1403.5598052634996</v>
      </c>
      <c r="AW99" s="98">
        <v>-319.08671521830001</v>
      </c>
      <c r="AX99" s="97">
        <v>-989.26021610550015</v>
      </c>
      <c r="AY99" s="98">
        <v>-241.24008739869987</v>
      </c>
    </row>
    <row r="100" spans="2:51" x14ac:dyDescent="0.25">
      <c r="B100" s="95">
        <v>10306</v>
      </c>
      <c r="C100" s="96" t="s">
        <v>133</v>
      </c>
      <c r="D100" s="97">
        <v>-2511.2373694644466</v>
      </c>
      <c r="E100" s="98">
        <v>-1045.1338074997016</v>
      </c>
      <c r="F100" s="97">
        <v>2317.8562001926339</v>
      </c>
      <c r="G100" s="98">
        <v>2762.0072550233676</v>
      </c>
      <c r="H100" s="97">
        <v>1760.0491799612973</v>
      </c>
      <c r="I100" s="98">
        <v>2189.0704459743802</v>
      </c>
      <c r="J100" s="97">
        <v>4157.7909445387377</v>
      </c>
      <c r="K100" s="98">
        <v>4551.727369820208</v>
      </c>
      <c r="L100" s="97">
        <v>4454.7417912668052</v>
      </c>
      <c r="M100" s="98">
        <v>3752.2972796498252</v>
      </c>
      <c r="N100" s="97">
        <v>4161.822798128258</v>
      </c>
      <c r="O100" s="98">
        <v>3285.3676874712814</v>
      </c>
      <c r="P100" s="97">
        <v>-2712.9716391915044</v>
      </c>
      <c r="Q100" s="98">
        <v>-1761.8774461157032</v>
      </c>
      <c r="R100" s="97">
        <v>-5886.3804781466997</v>
      </c>
      <c r="S100" s="98">
        <v>-3556.5892805720996</v>
      </c>
      <c r="T100" s="97">
        <v>-5116.7631402665002</v>
      </c>
      <c r="U100" s="98">
        <v>-2843.5997029421001</v>
      </c>
      <c r="V100" s="97">
        <v>-3922.3702855823258</v>
      </c>
      <c r="W100" s="98">
        <v>-1248.6256317696636</v>
      </c>
      <c r="X100" s="97">
        <v>-2749.8924198184495</v>
      </c>
      <c r="Y100" s="98">
        <v>-1048.9448585575531</v>
      </c>
      <c r="Z100" s="97">
        <v>-729.98590410188399</v>
      </c>
      <c r="AA100" s="98">
        <v>647.98265057973822</v>
      </c>
      <c r="AB100" s="97">
        <v>-2916.5622401029286</v>
      </c>
      <c r="AC100" s="98">
        <v>-1313.348340078443</v>
      </c>
      <c r="AD100" s="97">
        <v>2979.5309250293549</v>
      </c>
      <c r="AE100" s="98">
        <v>3482.3642439017344</v>
      </c>
      <c r="AF100" s="97">
        <v>1971.6062335248516</v>
      </c>
      <c r="AG100" s="98">
        <v>3094.5035216887927</v>
      </c>
      <c r="AH100" s="97">
        <v>5693.3363594109305</v>
      </c>
      <c r="AI100" s="98">
        <v>5247.4382944534409</v>
      </c>
      <c r="AJ100" s="97">
        <v>5733.2604973187745</v>
      </c>
      <c r="AK100" s="98">
        <v>4851.9610333625924</v>
      </c>
      <c r="AL100" s="97">
        <v>4855.5649332660196</v>
      </c>
      <c r="AM100" s="98">
        <v>4496.1980512869377</v>
      </c>
      <c r="AN100" s="97">
        <v>-3248.5886138854707</v>
      </c>
      <c r="AO100" s="98">
        <v>-2145.787233967611</v>
      </c>
      <c r="AP100" s="97">
        <v>-7122.2476696486501</v>
      </c>
      <c r="AQ100" s="98">
        <v>-4303.3082569999497</v>
      </c>
      <c r="AR100" s="97">
        <v>-6191.0463462567504</v>
      </c>
      <c r="AS100" s="98">
        <v>-3440.6239000149503</v>
      </c>
      <c r="AT100" s="97">
        <v>-4615.0451831034661</v>
      </c>
      <c r="AU100" s="98">
        <v>-1562.1085832640781</v>
      </c>
      <c r="AV100" s="97">
        <v>-3279.8398876962665</v>
      </c>
      <c r="AW100" s="98">
        <v>-1234.9395139433009</v>
      </c>
      <c r="AX100" s="97">
        <v>-794.35472964934252</v>
      </c>
      <c r="AY100" s="98">
        <v>861.81158252563228</v>
      </c>
    </row>
    <row r="101" spans="2:51" x14ac:dyDescent="0.25">
      <c r="B101" s="95">
        <v>10307</v>
      </c>
      <c r="C101" s="96" t="s">
        <v>134</v>
      </c>
      <c r="D101" s="97">
        <v>2304.0638051276001</v>
      </c>
      <c r="E101" s="98">
        <v>1333.6729024851993</v>
      </c>
      <c r="F101" s="97">
        <v>3328.7432275714018</v>
      </c>
      <c r="G101" s="98">
        <v>2908.2550484343992</v>
      </c>
      <c r="H101" s="97">
        <v>7083.6577076278045</v>
      </c>
      <c r="I101" s="98">
        <v>5215.4063573134008</v>
      </c>
      <c r="J101" s="97">
        <v>9569.6309144588013</v>
      </c>
      <c r="K101" s="98">
        <v>5341.3526756192005</v>
      </c>
      <c r="L101" s="97">
        <v>9087.5377878990075</v>
      </c>
      <c r="M101" s="98">
        <v>5164.4367799821994</v>
      </c>
      <c r="N101" s="97">
        <v>7186.7039635022011</v>
      </c>
      <c r="O101" s="98">
        <v>2718.9745090822034</v>
      </c>
      <c r="P101" s="97">
        <v>9940.5867712729996</v>
      </c>
      <c r="Q101" s="98">
        <v>4741.0728016934008</v>
      </c>
      <c r="R101" s="97">
        <v>-13073.500985258197</v>
      </c>
      <c r="S101" s="98">
        <v>-6566.511857446596</v>
      </c>
      <c r="T101" s="97">
        <v>-9432.8457997090045</v>
      </c>
      <c r="U101" s="98">
        <v>-4385.5931474665995</v>
      </c>
      <c r="V101" s="97">
        <v>-13911.8308275696</v>
      </c>
      <c r="W101" s="98">
        <v>-2646.7333394168018</v>
      </c>
      <c r="X101" s="97">
        <v>-6200.4181873289999</v>
      </c>
      <c r="Y101" s="98">
        <v>-1717.8724137681984</v>
      </c>
      <c r="Z101" s="97">
        <v>-5195.9370179969992</v>
      </c>
      <c r="AA101" s="98">
        <v>-1865.8868877497971</v>
      </c>
      <c r="AB101" s="97">
        <v>1711.160998002495</v>
      </c>
      <c r="AC101" s="98">
        <v>929.65306581750338</v>
      </c>
      <c r="AD101" s="97">
        <v>2648.4504377537523</v>
      </c>
      <c r="AE101" s="98">
        <v>2417.4348669849969</v>
      </c>
      <c r="AF101" s="97">
        <v>6408.9488993512496</v>
      </c>
      <c r="AG101" s="98">
        <v>4697.6248541162458</v>
      </c>
      <c r="AH101" s="97">
        <v>8886.5147002824961</v>
      </c>
      <c r="AI101" s="98">
        <v>4827.5658569799998</v>
      </c>
      <c r="AJ101" s="97">
        <v>9708.8114359162464</v>
      </c>
      <c r="AK101" s="98">
        <v>5349.4292619162443</v>
      </c>
      <c r="AL101" s="97">
        <v>6621.0024398362439</v>
      </c>
      <c r="AM101" s="98">
        <v>2264.5453824612487</v>
      </c>
      <c r="AN101" s="97">
        <v>9492.6609129187491</v>
      </c>
      <c r="AO101" s="98">
        <v>4391.8913292412526</v>
      </c>
      <c r="AP101" s="97">
        <v>-13893.080844361251</v>
      </c>
      <c r="AQ101" s="98">
        <v>-7123.587808633747</v>
      </c>
      <c r="AR101" s="97">
        <v>-10113.780990693751</v>
      </c>
      <c r="AS101" s="98">
        <v>-4857.0596935087506</v>
      </c>
      <c r="AT101" s="97">
        <v>-14708.46249749</v>
      </c>
      <c r="AU101" s="98">
        <v>-3099.1892295449979</v>
      </c>
      <c r="AV101" s="97">
        <v>-6863.5763155687491</v>
      </c>
      <c r="AW101" s="98">
        <v>-2131.8178274237525</v>
      </c>
      <c r="AX101" s="97">
        <v>-5782.50732039375</v>
      </c>
      <c r="AY101" s="98">
        <v>-2308.498253338752</v>
      </c>
    </row>
    <row r="102" spans="2:51" x14ac:dyDescent="0.25">
      <c r="B102" s="95">
        <v>10326</v>
      </c>
      <c r="C102" s="96" t="s">
        <v>135</v>
      </c>
      <c r="D102" s="97">
        <v>977.74204456479856</v>
      </c>
      <c r="E102" s="98">
        <v>2037.1311531696001</v>
      </c>
      <c r="F102" s="97">
        <v>-1287.5594069128001</v>
      </c>
      <c r="G102" s="98">
        <v>804.70541421119924</v>
      </c>
      <c r="H102" s="97">
        <v>28.991126954399078</v>
      </c>
      <c r="I102" s="98">
        <v>1679.3898505031993</v>
      </c>
      <c r="J102" s="97">
        <v>-21.581106257599458</v>
      </c>
      <c r="K102" s="98">
        <v>1149.5362582016005</v>
      </c>
      <c r="L102" s="97">
        <v>496.31476725200082</v>
      </c>
      <c r="M102" s="98">
        <v>1090.2233373255995</v>
      </c>
      <c r="N102" s="97">
        <v>2538.079034285598</v>
      </c>
      <c r="O102" s="98">
        <v>1911.5416241256016</v>
      </c>
      <c r="P102" s="97">
        <v>4714.5438198039992</v>
      </c>
      <c r="Q102" s="98">
        <v>3387.5443027432002</v>
      </c>
      <c r="R102" s="97">
        <v>-3448.5067749736008</v>
      </c>
      <c r="S102" s="98">
        <v>-353.35910197679914</v>
      </c>
      <c r="T102" s="97">
        <v>-2374.9273731320009</v>
      </c>
      <c r="U102" s="98">
        <v>-252.1552609367991</v>
      </c>
      <c r="V102" s="97">
        <v>-3598.6432815807984</v>
      </c>
      <c r="W102" s="98">
        <v>965.14280807360046</v>
      </c>
      <c r="X102" s="97">
        <v>-738.37965689199882</v>
      </c>
      <c r="Y102" s="98">
        <v>1340.6198875464006</v>
      </c>
      <c r="Z102" s="97">
        <v>-706.34187815599944</v>
      </c>
      <c r="AA102" s="98">
        <v>1189.5686753896007</v>
      </c>
      <c r="AB102" s="97">
        <v>976.85367399309871</v>
      </c>
      <c r="AC102" s="98">
        <v>2036.6275793037003</v>
      </c>
      <c r="AD102" s="97">
        <v>-1288.6102614803494</v>
      </c>
      <c r="AE102" s="98">
        <v>804.05203624139904</v>
      </c>
      <c r="AF102" s="97">
        <v>27.946599230550419</v>
      </c>
      <c r="AG102" s="98">
        <v>1678.7350309591493</v>
      </c>
      <c r="AH102" s="97">
        <v>-22.60896253969986</v>
      </c>
      <c r="AI102" s="98">
        <v>1148.857838895201</v>
      </c>
      <c r="AJ102" s="97">
        <v>931.71501079115114</v>
      </c>
      <c r="AK102" s="98">
        <v>1307.8104030311497</v>
      </c>
      <c r="AL102" s="97">
        <v>2537.2121686119499</v>
      </c>
      <c r="AM102" s="98">
        <v>1910.9784709669511</v>
      </c>
      <c r="AN102" s="97">
        <v>4713.8748907442496</v>
      </c>
      <c r="AO102" s="98">
        <v>3387.0951836141503</v>
      </c>
      <c r="AP102" s="97">
        <v>-3449.7463609229508</v>
      </c>
      <c r="AQ102" s="98">
        <v>-354.10806785084969</v>
      </c>
      <c r="AR102" s="97">
        <v>-2376.0048888852507</v>
      </c>
      <c r="AS102" s="98">
        <v>-252.75408159584913</v>
      </c>
      <c r="AT102" s="97">
        <v>-3599.8451370075982</v>
      </c>
      <c r="AU102" s="98">
        <v>964.55662490420036</v>
      </c>
      <c r="AV102" s="97">
        <v>-739.37552823024816</v>
      </c>
      <c r="AW102" s="98">
        <v>1340.0979843295499</v>
      </c>
      <c r="AX102" s="97">
        <v>-707.27720131324895</v>
      </c>
      <c r="AY102" s="98">
        <v>1189.0212321749505</v>
      </c>
    </row>
    <row r="103" spans="2:51" x14ac:dyDescent="0.25">
      <c r="B103" s="95">
        <v>10331</v>
      </c>
      <c r="C103" s="96" t="s">
        <v>136</v>
      </c>
      <c r="D103" s="97">
        <v>-4240.6604652867009</v>
      </c>
      <c r="E103" s="98">
        <v>-910.61577967089852</v>
      </c>
      <c r="F103" s="97">
        <v>-9483.4903511400516</v>
      </c>
      <c r="G103" s="98">
        <v>-4764.2553396797994</v>
      </c>
      <c r="H103" s="97">
        <v>-8525.492815181351</v>
      </c>
      <c r="I103" s="98">
        <v>-4151.4393657915498</v>
      </c>
      <c r="J103" s="97">
        <v>-8274.9377950771013</v>
      </c>
      <c r="K103" s="98">
        <v>-4511.7415875863999</v>
      </c>
      <c r="L103" s="97">
        <v>-6519.8657648267499</v>
      </c>
      <c r="M103" s="98">
        <v>-3325.0703050011507</v>
      </c>
      <c r="N103" s="97">
        <v>-6247.6451358411496</v>
      </c>
      <c r="O103" s="98">
        <v>-3487.5373140761503</v>
      </c>
      <c r="P103" s="97">
        <v>-310.69207882225055</v>
      </c>
      <c r="Q103" s="98">
        <v>274.23814887344997</v>
      </c>
      <c r="R103" s="97">
        <v>984.89583836814927</v>
      </c>
      <c r="S103" s="98">
        <v>4643.9356343784511</v>
      </c>
      <c r="T103" s="97">
        <v>6941.9541376592497</v>
      </c>
      <c r="U103" s="98">
        <v>7934.5075538434485</v>
      </c>
      <c r="V103" s="97">
        <v>8694.9575627131999</v>
      </c>
      <c r="W103" s="98">
        <v>13010.0636547006</v>
      </c>
      <c r="X103" s="97">
        <v>8584.8253963242496</v>
      </c>
      <c r="Y103" s="98">
        <v>9496.2265269756499</v>
      </c>
      <c r="Z103" s="97">
        <v>3867.5007044552494</v>
      </c>
      <c r="AA103" s="98">
        <v>6624.2843546678505</v>
      </c>
      <c r="AB103" s="97">
        <v>-4249.8944516038991</v>
      </c>
      <c r="AC103" s="98">
        <v>-901.30734811529874</v>
      </c>
      <c r="AD103" s="97">
        <v>-9514.8994809758478</v>
      </c>
      <c r="AE103" s="98">
        <v>-4768.9971841766001</v>
      </c>
      <c r="AF103" s="97">
        <v>-8555.911031147949</v>
      </c>
      <c r="AG103" s="98">
        <v>-4156.6044329013494</v>
      </c>
      <c r="AH103" s="97">
        <v>-8303.5271238007008</v>
      </c>
      <c r="AI103" s="98">
        <v>-4519.5402271287985</v>
      </c>
      <c r="AJ103" s="97">
        <v>-5985.7468589093478</v>
      </c>
      <c r="AK103" s="98">
        <v>-3048.8363554693497</v>
      </c>
      <c r="AL103" s="97">
        <v>-6254.7155539845498</v>
      </c>
      <c r="AM103" s="98">
        <v>-3484.8080804795491</v>
      </c>
      <c r="AN103" s="97">
        <v>-294.31684975325152</v>
      </c>
      <c r="AO103" s="98">
        <v>289.70832990365125</v>
      </c>
      <c r="AP103" s="97">
        <v>930.68586824355225</v>
      </c>
      <c r="AQ103" s="98">
        <v>4629.0125929886508</v>
      </c>
      <c r="AR103" s="97">
        <v>6910.49031028225</v>
      </c>
      <c r="AS103" s="98">
        <v>7933.0603573936532</v>
      </c>
      <c r="AT103" s="97">
        <v>8644.9383332044017</v>
      </c>
      <c r="AU103" s="98">
        <v>13014.209407050201</v>
      </c>
      <c r="AV103" s="97">
        <v>8562.6203210872536</v>
      </c>
      <c r="AW103" s="98">
        <v>9503.9077538210513</v>
      </c>
      <c r="AX103" s="97">
        <v>3847.697218214249</v>
      </c>
      <c r="AY103" s="98">
        <v>6633.6269417684507</v>
      </c>
    </row>
    <row r="104" spans="2:51" x14ac:dyDescent="0.25">
      <c r="B104" s="95">
        <v>10333</v>
      </c>
      <c r="C104" s="96" t="s">
        <v>137</v>
      </c>
      <c r="D104" s="97">
        <v>-107.16416104290056</v>
      </c>
      <c r="E104" s="98">
        <v>148.6900889317003</v>
      </c>
      <c r="F104" s="97">
        <v>-453.56350083435063</v>
      </c>
      <c r="G104" s="98">
        <v>496.23433445740011</v>
      </c>
      <c r="H104" s="97">
        <v>1949.67018467255</v>
      </c>
      <c r="I104" s="98">
        <v>2175.2878249851492</v>
      </c>
      <c r="J104" s="97">
        <v>1943.0364239923001</v>
      </c>
      <c r="K104" s="98">
        <v>1500.2302887831993</v>
      </c>
      <c r="L104" s="97">
        <v>1704.9166273227502</v>
      </c>
      <c r="M104" s="98">
        <v>1387.7558369499493</v>
      </c>
      <c r="N104" s="97">
        <v>1380.7388338699493</v>
      </c>
      <c r="O104" s="98">
        <v>885.27957242494995</v>
      </c>
      <c r="P104" s="97">
        <v>1876.6001582142489</v>
      </c>
      <c r="Q104" s="98">
        <v>1039.3255458401504</v>
      </c>
      <c r="R104" s="97">
        <v>-2990.63412302095</v>
      </c>
      <c r="S104" s="98">
        <v>-1344.14555022485</v>
      </c>
      <c r="T104" s="97">
        <v>-1746.7172183952516</v>
      </c>
      <c r="U104" s="98">
        <v>-672.5882117698502</v>
      </c>
      <c r="V104" s="97">
        <v>-1814.4833883516003</v>
      </c>
      <c r="W104" s="98">
        <v>562.08003875219947</v>
      </c>
      <c r="X104" s="97">
        <v>-40.183769540250069</v>
      </c>
      <c r="Y104" s="98">
        <v>546.79833333154966</v>
      </c>
      <c r="Z104" s="97">
        <v>-1378.8350391432496</v>
      </c>
      <c r="AA104" s="98">
        <v>-313.66429484704986</v>
      </c>
      <c r="AB104" s="97">
        <v>-129.84859965640044</v>
      </c>
      <c r="AC104" s="98">
        <v>139.10513971719956</v>
      </c>
      <c r="AD104" s="97">
        <v>-485.39295880460122</v>
      </c>
      <c r="AE104" s="98">
        <v>488.61874913839893</v>
      </c>
      <c r="AF104" s="97">
        <v>1955.8233874757989</v>
      </c>
      <c r="AG104" s="98">
        <v>2194.0747956573996</v>
      </c>
      <c r="AH104" s="97">
        <v>1949.5407002667998</v>
      </c>
      <c r="AI104" s="98">
        <v>1507.9352962911998</v>
      </c>
      <c r="AJ104" s="97">
        <v>2006.244351849401</v>
      </c>
      <c r="AK104" s="98">
        <v>1544.1575092893991</v>
      </c>
      <c r="AL104" s="97">
        <v>1381.9726544541991</v>
      </c>
      <c r="AM104" s="98">
        <v>885.89783283420002</v>
      </c>
      <c r="AN104" s="97">
        <v>1890.3141539529988</v>
      </c>
      <c r="AO104" s="98">
        <v>1045.0780808374002</v>
      </c>
      <c r="AP104" s="97">
        <v>-3065.5359451701997</v>
      </c>
      <c r="AQ104" s="98">
        <v>-1382.0952607026002</v>
      </c>
      <c r="AR104" s="97">
        <v>-1798.1591601490018</v>
      </c>
      <c r="AS104" s="98">
        <v>-696.4614139225996</v>
      </c>
      <c r="AT104" s="97">
        <v>-1869.2349795056016</v>
      </c>
      <c r="AU104" s="98">
        <v>558.34764749519945</v>
      </c>
      <c r="AV104" s="97">
        <v>-62.640826969000045</v>
      </c>
      <c r="AW104" s="98">
        <v>544.0213347197996</v>
      </c>
      <c r="AX104" s="97">
        <v>-1421.705128517001</v>
      </c>
      <c r="AY104" s="98">
        <v>-330.98399311780031</v>
      </c>
    </row>
    <row r="105" spans="2:51" x14ac:dyDescent="0.25">
      <c r="B105" s="95">
        <v>10338</v>
      </c>
      <c r="C105" s="96" t="s">
        <v>138</v>
      </c>
      <c r="D105" s="97">
        <v>-191.72595314349996</v>
      </c>
      <c r="E105" s="98">
        <v>-47.444428524499926</v>
      </c>
      <c r="F105" s="97">
        <v>-257.31356876525001</v>
      </c>
      <c r="G105" s="98">
        <v>-27.138758139000061</v>
      </c>
      <c r="H105" s="97">
        <v>35.858251338250057</v>
      </c>
      <c r="I105" s="98">
        <v>252.31038102724995</v>
      </c>
      <c r="J105" s="97">
        <v>69.635622384499811</v>
      </c>
      <c r="K105" s="98">
        <v>177.91963174800003</v>
      </c>
      <c r="L105" s="97">
        <v>58.789816091250032</v>
      </c>
      <c r="M105" s="98">
        <v>141.21176049924986</v>
      </c>
      <c r="N105" s="97">
        <v>-87.235285700750069</v>
      </c>
      <c r="O105" s="98">
        <v>33.934417624250045</v>
      </c>
      <c r="P105" s="97">
        <v>136.44584196375001</v>
      </c>
      <c r="Q105" s="98">
        <v>97.418318852250081</v>
      </c>
      <c r="R105" s="97">
        <v>-143.84017656424999</v>
      </c>
      <c r="S105" s="98">
        <v>2.8110028772500755</v>
      </c>
      <c r="T105" s="97">
        <v>214.87288032125002</v>
      </c>
      <c r="U105" s="98">
        <v>272.7372047022501</v>
      </c>
      <c r="V105" s="97">
        <v>283.79152472600003</v>
      </c>
      <c r="W105" s="98">
        <v>406.1787562830001</v>
      </c>
      <c r="X105" s="97">
        <v>275.57673814625014</v>
      </c>
      <c r="Y105" s="98">
        <v>301.27710622325003</v>
      </c>
      <c r="Z105" s="97">
        <v>-23.461930898749983</v>
      </c>
      <c r="AA105" s="98">
        <v>89.696408544250062</v>
      </c>
      <c r="AB105" s="97">
        <v>-170.68544723909997</v>
      </c>
      <c r="AC105" s="98">
        <v>-33.691860345699979</v>
      </c>
      <c r="AD105" s="97">
        <v>-273.96670818865005</v>
      </c>
      <c r="AE105" s="98">
        <v>23.892071234599939</v>
      </c>
      <c r="AF105" s="97">
        <v>101.98854770644994</v>
      </c>
      <c r="AG105" s="98">
        <v>220.56528830184993</v>
      </c>
      <c r="AH105" s="97">
        <v>88.921147341699907</v>
      </c>
      <c r="AI105" s="98">
        <v>193.01107267279997</v>
      </c>
      <c r="AJ105" s="97">
        <v>115.14800334985011</v>
      </c>
      <c r="AK105" s="98">
        <v>174.22861270984993</v>
      </c>
      <c r="AL105" s="97">
        <v>-67.557106598949986</v>
      </c>
      <c r="AM105" s="98">
        <v>49.000546746050077</v>
      </c>
      <c r="AN105" s="97">
        <v>157.39393655074991</v>
      </c>
      <c r="AO105" s="98">
        <v>111.63349334685</v>
      </c>
      <c r="AP105" s="97">
        <v>-168.39095783004996</v>
      </c>
      <c r="AQ105" s="98">
        <v>61.367381711850044</v>
      </c>
      <c r="AR105" s="97">
        <v>288.52319265024994</v>
      </c>
      <c r="AS105" s="98">
        <v>233.51077715685005</v>
      </c>
      <c r="AT105" s="97">
        <v>304.26805082359988</v>
      </c>
      <c r="AU105" s="98">
        <v>419.97517872380001</v>
      </c>
      <c r="AV105" s="97">
        <v>296.56790969524991</v>
      </c>
      <c r="AW105" s="98">
        <v>314.91823526744997</v>
      </c>
      <c r="AX105" s="97">
        <v>-3.0530284417499161</v>
      </c>
      <c r="AY105" s="98">
        <v>103.96648425805006</v>
      </c>
    </row>
    <row r="106" spans="2:51" x14ac:dyDescent="0.25">
      <c r="B106" s="95">
        <v>10342</v>
      </c>
      <c r="C106" s="96" t="s">
        <v>139</v>
      </c>
      <c r="D106" s="97">
        <v>-91.754451989098015</v>
      </c>
      <c r="E106" s="98">
        <v>-394.36651359569805</v>
      </c>
      <c r="F106" s="97">
        <v>-565.8166403136529</v>
      </c>
      <c r="G106" s="98">
        <v>-316.15240026539868</v>
      </c>
      <c r="H106" s="97">
        <v>2247.0043803314511</v>
      </c>
      <c r="I106" s="98">
        <v>1158.8772674268494</v>
      </c>
      <c r="J106" s="97">
        <v>1687.5762105916983</v>
      </c>
      <c r="K106" s="98">
        <v>275.26321067279969</v>
      </c>
      <c r="L106" s="97">
        <v>2238.9715544972532</v>
      </c>
      <c r="M106" s="98">
        <v>672.78276784605077</v>
      </c>
      <c r="N106" s="97">
        <v>1909.9956045260515</v>
      </c>
      <c r="O106" s="98">
        <v>-251.13472962894775</v>
      </c>
      <c r="P106" s="97">
        <v>4096.7423909257504</v>
      </c>
      <c r="Q106" s="98">
        <v>1002.8657349718524</v>
      </c>
      <c r="R106" s="97">
        <v>-7939.0240714550491</v>
      </c>
      <c r="S106" s="98">
        <v>-4671.6864141631486</v>
      </c>
      <c r="T106" s="97">
        <v>-4921.0984892247507</v>
      </c>
      <c r="U106" s="98">
        <v>-2761.1357562181493</v>
      </c>
      <c r="V106" s="97">
        <v>-5726.0009181763999</v>
      </c>
      <c r="W106" s="98">
        <v>-1078.0022857761996</v>
      </c>
      <c r="X106" s="97">
        <v>-1201.8455096797479</v>
      </c>
      <c r="Y106" s="98">
        <v>-324.11805960755009</v>
      </c>
      <c r="Z106" s="97">
        <v>-2349.1022803167489</v>
      </c>
      <c r="AA106" s="98">
        <v>-1286.7867721169478</v>
      </c>
      <c r="AB106" s="97">
        <v>-50.925451989100111</v>
      </c>
      <c r="AC106" s="98">
        <v>-372.0775135956992</v>
      </c>
      <c r="AD106" s="97">
        <v>-518.67364031365287</v>
      </c>
      <c r="AE106" s="98">
        <v>-286.75040026539864</v>
      </c>
      <c r="AF106" s="97">
        <v>2300.8503803314525</v>
      </c>
      <c r="AG106" s="98">
        <v>1192.0102674268492</v>
      </c>
      <c r="AH106" s="97">
        <v>1739.248210591697</v>
      </c>
      <c r="AI106" s="98">
        <v>307.28021067279951</v>
      </c>
      <c r="AJ106" s="97">
        <v>2924.3745624748517</v>
      </c>
      <c r="AK106" s="98">
        <v>1019.5907718348499</v>
      </c>
      <c r="AL106" s="97">
        <v>1954.7686045260489</v>
      </c>
      <c r="AM106" s="98">
        <v>-225.76072962894796</v>
      </c>
      <c r="AN106" s="97">
        <v>4137.8053909257487</v>
      </c>
      <c r="AO106" s="98">
        <v>1026.0897349718507</v>
      </c>
      <c r="AP106" s="97">
        <v>-7901.5650714550502</v>
      </c>
      <c r="AQ106" s="98">
        <v>-4648.7444141631477</v>
      </c>
      <c r="AR106" s="97">
        <v>-4883.6194892247513</v>
      </c>
      <c r="AS106" s="98">
        <v>-2740.37175621815</v>
      </c>
      <c r="AT106" s="97">
        <v>-5684.7959181763981</v>
      </c>
      <c r="AU106" s="98">
        <v>-1053.6452857761997</v>
      </c>
      <c r="AV106" s="97">
        <v>-1158.904509679749</v>
      </c>
      <c r="AW106" s="98">
        <v>-300.85405960755088</v>
      </c>
      <c r="AX106" s="97">
        <v>-2311.81328031675</v>
      </c>
      <c r="AY106" s="98">
        <v>-1264.7427721169479</v>
      </c>
    </row>
    <row r="107" spans="2:51" x14ac:dyDescent="0.25">
      <c r="B107" s="95">
        <v>10343</v>
      </c>
      <c r="C107" s="96" t="s">
        <v>140</v>
      </c>
      <c r="D107" s="97">
        <v>1441.185360584901</v>
      </c>
      <c r="E107" s="98">
        <v>2777.1702005023017</v>
      </c>
      <c r="F107" s="97">
        <v>-1652.3863652526506</v>
      </c>
      <c r="G107" s="98">
        <v>793.13563229059946</v>
      </c>
      <c r="H107" s="97">
        <v>-1396.7646250215494</v>
      </c>
      <c r="I107" s="98">
        <v>1037.7737433178499</v>
      </c>
      <c r="J107" s="97">
        <v>-896.22527894630002</v>
      </c>
      <c r="K107" s="98">
        <v>1387.9786836807998</v>
      </c>
      <c r="L107" s="97">
        <v>594.27129013225021</v>
      </c>
      <c r="M107" s="98">
        <v>1977.3747258490503</v>
      </c>
      <c r="N107" s="97">
        <v>1362.1607473290496</v>
      </c>
      <c r="O107" s="98">
        <v>2132.653599874051</v>
      </c>
      <c r="P107" s="97">
        <v>2510.3060230707506</v>
      </c>
      <c r="Q107" s="98">
        <v>2470.8674595628509</v>
      </c>
      <c r="R107" s="97">
        <v>-3924.4413651980503</v>
      </c>
      <c r="S107" s="98">
        <v>133.32857432785204</v>
      </c>
      <c r="T107" s="97">
        <v>-2715.1590105097494</v>
      </c>
      <c r="U107" s="98">
        <v>568.62142497284913</v>
      </c>
      <c r="V107" s="97">
        <v>-3223.1930170803989</v>
      </c>
      <c r="W107" s="98">
        <v>2410.0276890918012</v>
      </c>
      <c r="X107" s="97">
        <v>721.90653773525082</v>
      </c>
      <c r="Y107" s="98">
        <v>3142.7425154994507</v>
      </c>
      <c r="Z107" s="97">
        <v>-1088.1025567217494</v>
      </c>
      <c r="AA107" s="98">
        <v>1555.8025937060502</v>
      </c>
      <c r="AB107" s="97">
        <v>1504.1498483076011</v>
      </c>
      <c r="AC107" s="98">
        <v>2817.7549903452018</v>
      </c>
      <c r="AD107" s="97">
        <v>-1585.4428736585996</v>
      </c>
      <c r="AE107" s="98">
        <v>839.42234935439956</v>
      </c>
      <c r="AF107" s="97">
        <v>-1330.2242655821974</v>
      </c>
      <c r="AG107" s="98">
        <v>1084.3071491833998</v>
      </c>
      <c r="AH107" s="97">
        <v>-830.86273420120051</v>
      </c>
      <c r="AI107" s="98">
        <v>1435.9076821792005</v>
      </c>
      <c r="AJ107" s="97">
        <v>1148.8263514554019</v>
      </c>
      <c r="AK107" s="98">
        <v>2266.8534944953999</v>
      </c>
      <c r="AL107" s="97">
        <v>1423.7405832122004</v>
      </c>
      <c r="AM107" s="98">
        <v>2175.7993477922009</v>
      </c>
      <c r="AN107" s="97">
        <v>2565.8318239229993</v>
      </c>
      <c r="AO107" s="98">
        <v>2510.4011525634014</v>
      </c>
      <c r="AP107" s="97">
        <v>-3852.1822007681967</v>
      </c>
      <c r="AQ107" s="98">
        <v>183.10151642340315</v>
      </c>
      <c r="AR107" s="97">
        <v>-2646.6330221589997</v>
      </c>
      <c r="AS107" s="98">
        <v>612.43686540340059</v>
      </c>
      <c r="AT107" s="97">
        <v>-3151.8644988495998</v>
      </c>
      <c r="AU107" s="98">
        <v>2454.4993673432</v>
      </c>
      <c r="AV107" s="97">
        <v>788.14054922100149</v>
      </c>
      <c r="AW107" s="98">
        <v>3183.9715152218005</v>
      </c>
      <c r="AX107" s="97">
        <v>-1024.8465388469976</v>
      </c>
      <c r="AY107" s="98">
        <v>1598.9193333602007</v>
      </c>
    </row>
    <row r="108" spans="2:51" x14ac:dyDescent="0.25">
      <c r="B108" s="95">
        <v>10349</v>
      </c>
      <c r="C108" s="96" t="s">
        <v>141</v>
      </c>
      <c r="D108" s="97">
        <v>-5866.1764691338612</v>
      </c>
      <c r="E108" s="98">
        <v>20124.398047146693</v>
      </c>
      <c r="F108" s="97">
        <v>34355.559292689635</v>
      </c>
      <c r="G108" s="98">
        <v>51447.614259633483</v>
      </c>
      <c r="H108" s="97">
        <v>39093.960384512844</v>
      </c>
      <c r="I108" s="98">
        <v>52038.42718720327</v>
      </c>
      <c r="J108" s="97">
        <v>48578.118436500023</v>
      </c>
      <c r="K108" s="98">
        <v>67616.140880196501</v>
      </c>
      <c r="L108" s="97">
        <v>52106.713117455656</v>
      </c>
      <c r="M108" s="98">
        <v>50625.329298592682</v>
      </c>
      <c r="N108" s="97">
        <v>62737.946245065366</v>
      </c>
      <c r="O108" s="98">
        <v>52822.754801149247</v>
      </c>
      <c r="P108" s="97">
        <v>-3842.6012780541205</v>
      </c>
      <c r="Q108" s="98">
        <v>7740.3837168004611</v>
      </c>
      <c r="R108" s="97">
        <v>-129110.40695304198</v>
      </c>
      <c r="S108" s="98">
        <v>-73085.440056511594</v>
      </c>
      <c r="T108" s="97">
        <v>-135459.17457598826</v>
      </c>
      <c r="U108" s="98">
        <v>-75280.339938698045</v>
      </c>
      <c r="V108" s="97">
        <v>-89905.217963308882</v>
      </c>
      <c r="W108" s="98">
        <v>-21072.323581625751</v>
      </c>
      <c r="X108" s="97">
        <v>-46795.236544032829</v>
      </c>
      <c r="Y108" s="98">
        <v>-8988.4459270462248</v>
      </c>
      <c r="Z108" s="97">
        <v>-2821.6874111695943</v>
      </c>
      <c r="AA108" s="98">
        <v>31595.151016943171</v>
      </c>
      <c r="AB108" s="97">
        <v>-98.481100149510894</v>
      </c>
      <c r="AC108" s="98">
        <v>17280.859940008013</v>
      </c>
      <c r="AD108" s="97">
        <v>36927.688518383744</v>
      </c>
      <c r="AE108" s="98">
        <v>53511.747963253016</v>
      </c>
      <c r="AF108" s="97">
        <v>35071.665025011782</v>
      </c>
      <c r="AG108" s="98">
        <v>60769.841036335754</v>
      </c>
      <c r="AH108" s="97">
        <v>58546.999797011289</v>
      </c>
      <c r="AI108" s="98">
        <v>62757.083591064467</v>
      </c>
      <c r="AJ108" s="97">
        <v>57999.251615753368</v>
      </c>
      <c r="AK108" s="98">
        <v>55577.459376678264</v>
      </c>
      <c r="AL108" s="97">
        <v>58933.133892784797</v>
      </c>
      <c r="AM108" s="98">
        <v>61190.974522425662</v>
      </c>
      <c r="AN108" s="97">
        <v>657.07051167417376</v>
      </c>
      <c r="AO108" s="98">
        <v>5472.7413658988808</v>
      </c>
      <c r="AP108" s="97">
        <v>-128697.48756035134</v>
      </c>
      <c r="AQ108" s="98">
        <v>-72759.868996890131</v>
      </c>
      <c r="AR108" s="97">
        <v>-135459.17457598826</v>
      </c>
      <c r="AS108" s="98">
        <v>-75280.339938698045</v>
      </c>
      <c r="AT108" s="97">
        <v>-86474.578946827038</v>
      </c>
      <c r="AU108" s="98">
        <v>-22744.494301346502</v>
      </c>
      <c r="AV108" s="97">
        <v>-45583.825907663777</v>
      </c>
      <c r="AW108" s="98">
        <v>-8113.5382452241392</v>
      </c>
      <c r="AX108" s="97">
        <v>-1048.4272279197467</v>
      </c>
      <c r="AY108" s="98">
        <v>33146.753677286804</v>
      </c>
    </row>
    <row r="109" spans="2:51" x14ac:dyDescent="0.25">
      <c r="B109" s="95">
        <v>10352</v>
      </c>
      <c r="C109" s="96" t="s">
        <v>142</v>
      </c>
      <c r="D109" s="97">
        <v>-41.86457303520001</v>
      </c>
      <c r="E109" s="98">
        <v>-99.333562030399662</v>
      </c>
      <c r="F109" s="97">
        <v>253.54728668719872</v>
      </c>
      <c r="G109" s="98">
        <v>322.59191981119966</v>
      </c>
      <c r="H109" s="97">
        <v>2057.5856541543999</v>
      </c>
      <c r="I109" s="98">
        <v>1503.9437521031996</v>
      </c>
      <c r="J109" s="97">
        <v>1888.4470649423984</v>
      </c>
      <c r="K109" s="98">
        <v>1241.6725590016003</v>
      </c>
      <c r="L109" s="97">
        <v>1769.1696432520002</v>
      </c>
      <c r="M109" s="98">
        <v>934.01545012559973</v>
      </c>
      <c r="N109" s="97">
        <v>1415.954627085599</v>
      </c>
      <c r="O109" s="98">
        <v>392.64513692560013</v>
      </c>
      <c r="P109" s="97">
        <v>1949.6184718039995</v>
      </c>
      <c r="Q109" s="98">
        <v>719.7253243432001</v>
      </c>
      <c r="R109" s="97">
        <v>-3120.3967117736011</v>
      </c>
      <c r="S109" s="98">
        <v>-1857.1294403767997</v>
      </c>
      <c r="T109" s="97">
        <v>-1740.1026891320007</v>
      </c>
      <c r="U109" s="98">
        <v>-1203.3240793368</v>
      </c>
      <c r="V109" s="97">
        <v>-2873.0196719808009</v>
      </c>
      <c r="W109" s="98">
        <v>-733.80095512639991</v>
      </c>
      <c r="X109" s="97">
        <v>-1001.711852892</v>
      </c>
      <c r="Y109" s="98">
        <v>-522.26528925360026</v>
      </c>
      <c r="Z109" s="97">
        <v>-797.91470615599974</v>
      </c>
      <c r="AA109" s="98">
        <v>-505.16617981040008</v>
      </c>
      <c r="AB109" s="97">
        <v>-74.035071629699814</v>
      </c>
      <c r="AC109" s="98">
        <v>-118.07734063189946</v>
      </c>
      <c r="AD109" s="97">
        <v>205.13464844544978</v>
      </c>
      <c r="AE109" s="98">
        <v>293.3387923782002</v>
      </c>
      <c r="AF109" s="97">
        <v>2009.4247976271499</v>
      </c>
      <c r="AG109" s="98">
        <v>1474.6480908589492</v>
      </c>
      <c r="AH109" s="97">
        <v>1841.3132809638992</v>
      </c>
      <c r="AI109" s="98">
        <v>1210.5429179575995</v>
      </c>
      <c r="AJ109" s="97">
        <v>1991.8623598749509</v>
      </c>
      <c r="AK109" s="98">
        <v>1040.2100429949496</v>
      </c>
      <c r="AL109" s="97">
        <v>1384.2100448253495</v>
      </c>
      <c r="AM109" s="98">
        <v>369.17411844034996</v>
      </c>
      <c r="AN109" s="97">
        <v>1934.4665017252501</v>
      </c>
      <c r="AO109" s="98">
        <v>705.96419837395024</v>
      </c>
      <c r="AP109" s="97">
        <v>-3184.80351746835</v>
      </c>
      <c r="AQ109" s="98">
        <v>-1895.8495396710496</v>
      </c>
      <c r="AR109" s="97">
        <v>-1788.4015281582506</v>
      </c>
      <c r="AS109" s="98">
        <v>-1231.8288353560501</v>
      </c>
      <c r="AT109" s="97">
        <v>-2934.2763832588007</v>
      </c>
      <c r="AU109" s="98">
        <v>-759.07252452540024</v>
      </c>
      <c r="AV109" s="97">
        <v>-1043.5619166432498</v>
      </c>
      <c r="AW109" s="98">
        <v>-544.17906268585011</v>
      </c>
      <c r="AX109" s="97">
        <v>-836.22317452224979</v>
      </c>
      <c r="AY109" s="98">
        <v>-527.84785305564992</v>
      </c>
    </row>
    <row r="110" spans="2:51" x14ac:dyDescent="0.25">
      <c r="B110" s="95">
        <v>10354</v>
      </c>
      <c r="C110" s="96" t="s">
        <v>143</v>
      </c>
      <c r="D110" s="97">
        <v>-5119.1024078750343</v>
      </c>
      <c r="E110" s="98">
        <v>30561.113991502047</v>
      </c>
      <c r="F110" s="97">
        <v>-18405.302979977801</v>
      </c>
      <c r="G110" s="98">
        <v>18607.588597055204</v>
      </c>
      <c r="H110" s="97">
        <v>13474.809486430197</v>
      </c>
      <c r="I110" s="98">
        <v>40279.719167250354</v>
      </c>
      <c r="J110" s="97">
        <v>3514.4323746985174</v>
      </c>
      <c r="K110" s="98">
        <v>39142.473444002157</v>
      </c>
      <c r="L110" s="97">
        <v>13496.591847683303</v>
      </c>
      <c r="M110" s="98">
        <v>26854.942464675958</v>
      </c>
      <c r="N110" s="97">
        <v>18082.671331248072</v>
      </c>
      <c r="O110" s="98">
        <v>23721.843466565144</v>
      </c>
      <c r="P110" s="97">
        <v>25157.93766972881</v>
      </c>
      <c r="Q110" s="98">
        <v>35243.798644314316</v>
      </c>
      <c r="R110" s="97">
        <v>-81571.517287961149</v>
      </c>
      <c r="S110" s="98">
        <v>-24178.135176878524</v>
      </c>
      <c r="T110" s="97">
        <v>-54256.36149835476</v>
      </c>
      <c r="U110" s="98">
        <v>-6506.1901111653569</v>
      </c>
      <c r="V110" s="97">
        <v>-85493.85493083758</v>
      </c>
      <c r="W110" s="98">
        <v>5101.3200336509617</v>
      </c>
      <c r="X110" s="97">
        <v>-39238.104449674487</v>
      </c>
      <c r="Y110" s="98">
        <v>6340.4208151963539</v>
      </c>
      <c r="Z110" s="97">
        <v>-34391.147188469899</v>
      </c>
      <c r="AA110" s="98">
        <v>17525.701042983768</v>
      </c>
      <c r="AB110" s="97">
        <v>3383.2189872630406</v>
      </c>
      <c r="AC110" s="98">
        <v>27499.21980694191</v>
      </c>
      <c r="AD110" s="97">
        <v>-16178.837783485185</v>
      </c>
      <c r="AE110" s="98">
        <v>21494.607747317437</v>
      </c>
      <c r="AF110" s="97">
        <v>9319.2635487715888</v>
      </c>
      <c r="AG110" s="98">
        <v>52211.969102971998</v>
      </c>
      <c r="AH110" s="97">
        <v>14502.224493648071</v>
      </c>
      <c r="AI110" s="98">
        <v>35397.202195870297</v>
      </c>
      <c r="AJ110" s="97">
        <v>22037.373176022229</v>
      </c>
      <c r="AK110" s="98">
        <v>33968.355715331563</v>
      </c>
      <c r="AL110" s="97">
        <v>14955.213554730988</v>
      </c>
      <c r="AM110" s="98">
        <v>33221.940672518671</v>
      </c>
      <c r="AN110" s="97">
        <v>34413.00838649206</v>
      </c>
      <c r="AO110" s="98">
        <v>32357.106286081311</v>
      </c>
      <c r="AP110" s="97">
        <v>-81938.480755610944</v>
      </c>
      <c r="AQ110" s="98">
        <v>-23144.350727282406</v>
      </c>
      <c r="AR110" s="97">
        <v>-59198.789581014134</v>
      </c>
      <c r="AS110" s="98">
        <v>417.67546393309021</v>
      </c>
      <c r="AT110" s="97">
        <v>-80889.918679424649</v>
      </c>
      <c r="AU110" s="98">
        <v>1831.7305233444204</v>
      </c>
      <c r="AV110" s="97">
        <v>-38218.020082476927</v>
      </c>
      <c r="AW110" s="98">
        <v>8220.3227791975078</v>
      </c>
      <c r="AX110" s="97">
        <v>-33310.00666780441</v>
      </c>
      <c r="AY110" s="98">
        <v>20041.396624804198</v>
      </c>
    </row>
    <row r="111" spans="2:51" x14ac:dyDescent="0.25">
      <c r="B111" s="95">
        <v>10360</v>
      </c>
      <c r="C111" s="96" t="s">
        <v>144</v>
      </c>
      <c r="D111" s="97">
        <v>-836.17705024529982</v>
      </c>
      <c r="E111" s="98">
        <v>-292.59776249309994</v>
      </c>
      <c r="F111" s="97">
        <v>-1435.0853937579502</v>
      </c>
      <c r="G111" s="98">
        <v>-621.07331112819998</v>
      </c>
      <c r="H111" s="97">
        <v>-1089.34092106465</v>
      </c>
      <c r="I111" s="98">
        <v>-290.66800804645004</v>
      </c>
      <c r="J111" s="97">
        <v>-994.71655283890004</v>
      </c>
      <c r="K111" s="98">
        <v>-443.7406929576</v>
      </c>
      <c r="L111" s="97">
        <v>-808.58955960324965</v>
      </c>
      <c r="M111" s="98">
        <v>-317.14847645285022</v>
      </c>
      <c r="N111" s="97">
        <v>-976.89381201285005</v>
      </c>
      <c r="O111" s="98">
        <v>-433.57485437784999</v>
      </c>
      <c r="P111" s="97">
        <v>-196.31554078775025</v>
      </c>
      <c r="Q111" s="98">
        <v>-107.48245931144993</v>
      </c>
      <c r="R111" s="97">
        <v>-287.64812159414987</v>
      </c>
      <c r="S111" s="98">
        <v>261.98668498355028</v>
      </c>
      <c r="T111" s="97">
        <v>1528.8490984707501</v>
      </c>
      <c r="U111" s="98">
        <v>1734.0136369185498</v>
      </c>
      <c r="V111" s="97">
        <v>1666.7600207588002</v>
      </c>
      <c r="W111" s="98">
        <v>2184.8088432754002</v>
      </c>
      <c r="X111" s="97">
        <v>1593.4121432057495</v>
      </c>
      <c r="Y111" s="98">
        <v>1756.4502204983501</v>
      </c>
      <c r="Z111" s="97">
        <v>293.79961983475005</v>
      </c>
      <c r="AA111" s="98">
        <v>686.83436711814988</v>
      </c>
      <c r="AB111" s="97">
        <v>-881.86633721839985</v>
      </c>
      <c r="AC111" s="98">
        <v>-316.31223425679968</v>
      </c>
      <c r="AD111" s="97">
        <v>-1563.6326257476001</v>
      </c>
      <c r="AE111" s="98">
        <v>-585.75282948960012</v>
      </c>
      <c r="AF111" s="97">
        <v>-1067.6452039851997</v>
      </c>
      <c r="AG111" s="98">
        <v>-405.23356657559998</v>
      </c>
      <c r="AH111" s="97">
        <v>-1052.2552490392004</v>
      </c>
      <c r="AI111" s="98">
        <v>-479.59570001280008</v>
      </c>
      <c r="AJ111" s="97">
        <v>-747.50475102359951</v>
      </c>
      <c r="AK111" s="98">
        <v>-290.23151838359991</v>
      </c>
      <c r="AL111" s="97">
        <v>-1022.2905584348</v>
      </c>
      <c r="AM111" s="98">
        <v>-460.50621215479987</v>
      </c>
      <c r="AN111" s="97">
        <v>-225.51412568200021</v>
      </c>
      <c r="AO111" s="98">
        <v>-126.79421949559992</v>
      </c>
      <c r="AP111" s="97">
        <v>-490.05484906119955</v>
      </c>
      <c r="AQ111" s="98">
        <v>349.39862326440061</v>
      </c>
      <c r="AR111" s="97">
        <v>1653.3247293059999</v>
      </c>
      <c r="AS111" s="98">
        <v>1518.3606599444001</v>
      </c>
      <c r="AT111" s="97">
        <v>1596.0603898464005</v>
      </c>
      <c r="AU111" s="98">
        <v>2155.7905280112</v>
      </c>
      <c r="AV111" s="97">
        <v>1538.7139643860005</v>
      </c>
      <c r="AW111" s="98">
        <v>1732.0636082788003</v>
      </c>
      <c r="AX111" s="97">
        <v>243.41328549800028</v>
      </c>
      <c r="AY111" s="98">
        <v>660.82320173319999</v>
      </c>
    </row>
    <row r="112" spans="2:51" x14ac:dyDescent="0.25">
      <c r="B112" s="95">
        <v>10363</v>
      </c>
      <c r="C112" s="96" t="s">
        <v>145</v>
      </c>
      <c r="D112" s="97">
        <v>1984.0868759348959</v>
      </c>
      <c r="E112" s="98">
        <v>1530.423379952299</v>
      </c>
      <c r="F112" s="97">
        <v>955.48761277234735</v>
      </c>
      <c r="G112" s="98">
        <v>2465.0432401906</v>
      </c>
      <c r="H112" s="97">
        <v>8177.1869816534527</v>
      </c>
      <c r="I112" s="98">
        <v>6573.199287092848</v>
      </c>
      <c r="J112" s="97">
        <v>7291.8385956036946</v>
      </c>
      <c r="K112" s="98">
        <v>4949.8593008807948</v>
      </c>
      <c r="L112" s="97">
        <v>9657.3879835072512</v>
      </c>
      <c r="M112" s="98">
        <v>6044.2744104240483</v>
      </c>
      <c r="N112" s="97">
        <v>8224.5582519040472</v>
      </c>
      <c r="O112" s="98">
        <v>2901.8048219490483</v>
      </c>
      <c r="P112" s="97">
        <v>14416.314994195742</v>
      </c>
      <c r="Q112" s="98">
        <v>5952.748270837852</v>
      </c>
      <c r="R112" s="97">
        <v>-16142.910453273056</v>
      </c>
      <c r="S112" s="98">
        <v>-8642.5511668971485</v>
      </c>
      <c r="T112" s="97">
        <v>-9607.1833201347545</v>
      </c>
      <c r="U112" s="98">
        <v>-5050.2364487521481</v>
      </c>
      <c r="V112" s="97">
        <v>-13919.254485680402</v>
      </c>
      <c r="W112" s="98">
        <v>-2014.3347572081984</v>
      </c>
      <c r="X112" s="97">
        <v>-3138.3755043897472</v>
      </c>
      <c r="Y112" s="98">
        <v>-374.12907632555289</v>
      </c>
      <c r="Z112" s="97">
        <v>-4144.1116243467477</v>
      </c>
      <c r="AA112" s="98">
        <v>-1902.4155962189507</v>
      </c>
      <c r="AB112" s="97">
        <v>1972.6102785572002</v>
      </c>
      <c r="AC112" s="98">
        <v>1528.3095549244026</v>
      </c>
      <c r="AD112" s="97">
        <v>836.50208019579441</v>
      </c>
      <c r="AE112" s="98">
        <v>2407.2271710567984</v>
      </c>
      <c r="AF112" s="97">
        <v>8062.0025556866021</v>
      </c>
      <c r="AG112" s="98">
        <v>6511.8807682697989</v>
      </c>
      <c r="AH112" s="97">
        <v>7181.5098478435903</v>
      </c>
      <c r="AI112" s="98">
        <v>4878.2416376223955</v>
      </c>
      <c r="AJ112" s="97">
        <v>11221.274907053798</v>
      </c>
      <c r="AK112" s="98">
        <v>6822.9918699337977</v>
      </c>
      <c r="AL112" s="97">
        <v>8211.1263404233978</v>
      </c>
      <c r="AM112" s="98">
        <v>2870.9273806834026</v>
      </c>
      <c r="AN112" s="97">
        <v>14506.074481131</v>
      </c>
      <c r="AO112" s="98">
        <v>5977.1783321297989</v>
      </c>
      <c r="AP112" s="97">
        <v>-16359.705826555401</v>
      </c>
      <c r="AQ112" s="98">
        <v>-8761.7282814501959</v>
      </c>
      <c r="AR112" s="97">
        <v>-9723.4175892230051</v>
      </c>
      <c r="AS112" s="98">
        <v>-5111.5968743902013</v>
      </c>
      <c r="AT112" s="97">
        <v>-14112.552793531198</v>
      </c>
      <c r="AU112" s="98">
        <v>-2058.8113006696003</v>
      </c>
      <c r="AV112" s="97">
        <v>-3213.230329363003</v>
      </c>
      <c r="AW112" s="98">
        <v>-399.97729752540181</v>
      </c>
      <c r="AX112" s="97">
        <v>-4201.3625015590005</v>
      </c>
      <c r="AY112" s="98">
        <v>-1930.2658896205976</v>
      </c>
    </row>
    <row r="113" spans="2:51" x14ac:dyDescent="0.25">
      <c r="B113" s="95">
        <v>10369</v>
      </c>
      <c r="C113" s="96" t="s">
        <v>146</v>
      </c>
      <c r="D113" s="97">
        <v>-2014.7810971213012</v>
      </c>
      <c r="E113" s="98">
        <v>-809.2019085451002</v>
      </c>
      <c r="F113" s="97">
        <v>-3552.766942871951</v>
      </c>
      <c r="G113" s="98">
        <v>-1681.9840218722006</v>
      </c>
      <c r="H113" s="97">
        <v>-2163.5075791426507</v>
      </c>
      <c r="I113" s="98">
        <v>-823.33465658045088</v>
      </c>
      <c r="J113" s="97">
        <v>-2312.9304402269017</v>
      </c>
      <c r="K113" s="98">
        <v>-1017.6123243496008</v>
      </c>
      <c r="L113" s="97">
        <v>-1799.2689075932503</v>
      </c>
      <c r="M113" s="98">
        <v>-794.30460447485029</v>
      </c>
      <c r="N113" s="97">
        <v>-1351.5098952348517</v>
      </c>
      <c r="O113" s="98">
        <v>-743.09737339985031</v>
      </c>
      <c r="P113" s="97">
        <v>16.612083482248636</v>
      </c>
      <c r="Q113" s="98">
        <v>-5.2653316454498054</v>
      </c>
      <c r="R113" s="97">
        <v>136.10501518784986</v>
      </c>
      <c r="S113" s="98">
        <v>1368.9407440495506</v>
      </c>
      <c r="T113" s="97">
        <v>1171.7046745607495</v>
      </c>
      <c r="U113" s="98">
        <v>1594.1792161845497</v>
      </c>
      <c r="V113" s="97">
        <v>3288.6307940547995</v>
      </c>
      <c r="W113" s="98">
        <v>4813.0548782433998</v>
      </c>
      <c r="X113" s="97">
        <v>4868.2868154957487</v>
      </c>
      <c r="Y113" s="98">
        <v>4541.7534523803506</v>
      </c>
      <c r="Z113" s="97">
        <v>558.84950680474958</v>
      </c>
      <c r="AA113" s="98">
        <v>1482.5654084161497</v>
      </c>
      <c r="AB113" s="97">
        <v>-2103.6181542913</v>
      </c>
      <c r="AC113" s="98">
        <v>-859.55929513509955</v>
      </c>
      <c r="AD113" s="97">
        <v>-3657.8523996269496</v>
      </c>
      <c r="AE113" s="98">
        <v>-1747.3218188522001</v>
      </c>
      <c r="AF113" s="97">
        <v>-2267.9603515276494</v>
      </c>
      <c r="AG113" s="98">
        <v>-888.81661098544964</v>
      </c>
      <c r="AH113" s="97">
        <v>-2404.9110684369007</v>
      </c>
      <c r="AI113" s="98">
        <v>-1077.2592549895999</v>
      </c>
      <c r="AJ113" s="97">
        <v>-1621.9385111214488</v>
      </c>
      <c r="AK113" s="98">
        <v>-714.95501264145014</v>
      </c>
      <c r="AL113" s="97">
        <v>-1427.1634625998504</v>
      </c>
      <c r="AM113" s="98">
        <v>-791.94568926484953</v>
      </c>
      <c r="AN113" s="97">
        <v>-39.789822492750318</v>
      </c>
      <c r="AO113" s="98">
        <v>-43.168244550449344</v>
      </c>
      <c r="AP113" s="97">
        <v>32.266420252850367</v>
      </c>
      <c r="AQ113" s="98">
        <v>1309.0241566445511</v>
      </c>
      <c r="AR113" s="97">
        <v>1083.6490992357503</v>
      </c>
      <c r="AS113" s="98">
        <v>1547.3011502795507</v>
      </c>
      <c r="AT113" s="97">
        <v>3193.1882513748005</v>
      </c>
      <c r="AU113" s="98">
        <v>4773.0935613033998</v>
      </c>
      <c r="AV113" s="97">
        <v>4793.63868167075</v>
      </c>
      <c r="AW113" s="98">
        <v>4506.7241306953492</v>
      </c>
      <c r="AX113" s="97">
        <v>480.18619107975064</v>
      </c>
      <c r="AY113" s="98">
        <v>1438.8530869511505</v>
      </c>
    </row>
    <row r="114" spans="2:51" x14ac:dyDescent="0.25">
      <c r="B114" s="95">
        <v>10370</v>
      </c>
      <c r="C114" s="96" t="s">
        <v>147</v>
      </c>
      <c r="D114" s="97">
        <v>-15234.693665829975</v>
      </c>
      <c r="E114" s="98">
        <v>4972.4538877898522</v>
      </c>
      <c r="F114" s="97">
        <v>-11810.665763732963</v>
      </c>
      <c r="G114" s="98">
        <v>6907.6984066063378</v>
      </c>
      <c r="H114" s="97">
        <v>8317.7591675034637</v>
      </c>
      <c r="I114" s="98">
        <v>21116.554513516996</v>
      </c>
      <c r="J114" s="97">
        <v>760.43222301111382</v>
      </c>
      <c r="K114" s="98">
        <v>18385.931050942818</v>
      </c>
      <c r="L114" s="97">
        <v>6538.3673948201031</v>
      </c>
      <c r="M114" s="98">
        <v>13118.920236707381</v>
      </c>
      <c r="N114" s="97">
        <v>20056.049868251735</v>
      </c>
      <c r="O114" s="98">
        <v>19693.273788369937</v>
      </c>
      <c r="P114" s="97">
        <v>18556.336151363299</v>
      </c>
      <c r="Q114" s="98">
        <v>22266.484344478144</v>
      </c>
      <c r="R114" s="97">
        <v>-38310.251400651017</v>
      </c>
      <c r="S114" s="98">
        <v>-10501.789758677907</v>
      </c>
      <c r="T114" s="97">
        <v>-29505.62667009639</v>
      </c>
      <c r="U114" s="98">
        <v>-5291.4879546123411</v>
      </c>
      <c r="V114" s="97">
        <v>-40299.724674987643</v>
      </c>
      <c r="W114" s="98">
        <v>3941.109501600462</v>
      </c>
      <c r="X114" s="97">
        <v>-21209.385763576967</v>
      </c>
      <c r="Y114" s="98">
        <v>1706.6531338458008</v>
      </c>
      <c r="Z114" s="97">
        <v>-18674.072186180783</v>
      </c>
      <c r="AA114" s="98">
        <v>7036.65967426305</v>
      </c>
      <c r="AB114" s="97">
        <v>-11975.786338295991</v>
      </c>
      <c r="AC114" s="98">
        <v>3559.8703068550458</v>
      </c>
      <c r="AD114" s="97">
        <v>-10597.487942228676</v>
      </c>
      <c r="AE114" s="98">
        <v>8295.8336449216367</v>
      </c>
      <c r="AF114" s="97">
        <v>6461.5347878738685</v>
      </c>
      <c r="AG114" s="98">
        <v>27093.195513640843</v>
      </c>
      <c r="AH114" s="97">
        <v>6231.182447457657</v>
      </c>
      <c r="AI114" s="98">
        <v>16589.492190878533</v>
      </c>
      <c r="AJ114" s="97">
        <v>10831.484202019506</v>
      </c>
      <c r="AK114" s="98">
        <v>16621.842522520958</v>
      </c>
      <c r="AL114" s="97">
        <v>18713.267558185544</v>
      </c>
      <c r="AM114" s="98">
        <v>25169.682862123424</v>
      </c>
      <c r="AN114" s="97">
        <v>23674.592519783655</v>
      </c>
      <c r="AO114" s="98">
        <v>20813.494553137971</v>
      </c>
      <c r="AP114" s="97">
        <v>-37963.443973036337</v>
      </c>
      <c r="AQ114" s="98">
        <v>-9729.8244381896293</v>
      </c>
      <c r="AR114" s="97">
        <v>-31584.391075736916</v>
      </c>
      <c r="AS114" s="98">
        <v>-1987.132685817829</v>
      </c>
      <c r="AT114" s="97">
        <v>-37455.616157350043</v>
      </c>
      <c r="AU114" s="98">
        <v>2437.9357484597931</v>
      </c>
      <c r="AV114" s="97">
        <v>-20505.1864337265</v>
      </c>
      <c r="AW114" s="98">
        <v>2645.9628544115913</v>
      </c>
      <c r="AX114" s="97">
        <v>-17957.279397304286</v>
      </c>
      <c r="AY114" s="98">
        <v>8255.2786511752129</v>
      </c>
    </row>
    <row r="115" spans="2:51" x14ac:dyDescent="0.25">
      <c r="B115" s="95">
        <v>10371</v>
      </c>
      <c r="C115" s="96" t="s">
        <v>148</v>
      </c>
      <c r="D115" s="97">
        <v>556.65789182729986</v>
      </c>
      <c r="E115" s="98">
        <v>453.02090300710006</v>
      </c>
      <c r="F115" s="97">
        <v>312.04424273094992</v>
      </c>
      <c r="G115" s="98">
        <v>468.51110563619977</v>
      </c>
      <c r="H115" s="97">
        <v>909.66306733565034</v>
      </c>
      <c r="I115" s="98">
        <v>709.03228320944936</v>
      </c>
      <c r="J115" s="97">
        <v>1041.0036644048987</v>
      </c>
      <c r="K115" s="98">
        <v>699.55458510160042</v>
      </c>
      <c r="L115" s="97">
        <v>1078.5849141582503</v>
      </c>
      <c r="M115" s="98">
        <v>728.98322163184957</v>
      </c>
      <c r="N115" s="97">
        <v>1144.1081835918503</v>
      </c>
      <c r="O115" s="98">
        <v>514.71259905685019</v>
      </c>
      <c r="P115" s="97">
        <v>1698.9677237727492</v>
      </c>
      <c r="Q115" s="98">
        <v>873.28647357445016</v>
      </c>
      <c r="R115" s="97">
        <v>-1988.5535694048504</v>
      </c>
      <c r="S115" s="98">
        <v>-828.27995802055011</v>
      </c>
      <c r="T115" s="97">
        <v>-1329.9727134757504</v>
      </c>
      <c r="U115" s="98">
        <v>-482.59217885554972</v>
      </c>
      <c r="V115" s="97">
        <v>-1810.2378900308004</v>
      </c>
      <c r="W115" s="98">
        <v>-122.18472015140014</v>
      </c>
      <c r="X115" s="97">
        <v>-278.20925911075028</v>
      </c>
      <c r="Y115" s="98">
        <v>242.46404655264996</v>
      </c>
      <c r="Z115" s="97">
        <v>-531.15099699975053</v>
      </c>
      <c r="AA115" s="98">
        <v>1.9846513208499346</v>
      </c>
      <c r="AB115" s="97">
        <v>756.93889182729981</v>
      </c>
      <c r="AC115" s="98">
        <v>571.87190300710017</v>
      </c>
      <c r="AD115" s="97">
        <v>503.38624273094956</v>
      </c>
      <c r="AE115" s="98">
        <v>596.57710563619958</v>
      </c>
      <c r="AF115" s="97">
        <v>1103.3930673356499</v>
      </c>
      <c r="AG115" s="98">
        <v>834.72328320944916</v>
      </c>
      <c r="AH115" s="97">
        <v>1233.2736644048991</v>
      </c>
      <c r="AI115" s="98">
        <v>826.83358510159997</v>
      </c>
      <c r="AJ115" s="97">
        <v>1453.0480972654495</v>
      </c>
      <c r="AK115" s="98">
        <v>943.29681318544999</v>
      </c>
      <c r="AL115" s="97">
        <v>1342.9571835918505</v>
      </c>
      <c r="AM115" s="98">
        <v>635.84959905684991</v>
      </c>
      <c r="AN115" s="97">
        <v>1896.4247237727495</v>
      </c>
      <c r="AO115" s="98">
        <v>995.65847357445045</v>
      </c>
      <c r="AP115" s="97">
        <v>-1799.2625694048502</v>
      </c>
      <c r="AQ115" s="98">
        <v>-698.04995802055009</v>
      </c>
      <c r="AR115" s="97">
        <v>-1132.2737134757508</v>
      </c>
      <c r="AS115" s="98">
        <v>-360.84617885555008</v>
      </c>
      <c r="AT115" s="97">
        <v>-1617.7248900308005</v>
      </c>
      <c r="AU115" s="98">
        <v>4.7182798486001047</v>
      </c>
      <c r="AV115" s="97">
        <v>-79.045259110749612</v>
      </c>
      <c r="AW115" s="98">
        <v>362.62704655264997</v>
      </c>
      <c r="AX115" s="97">
        <v>-338.66499699975066</v>
      </c>
      <c r="AY115" s="98">
        <v>128.55365132085035</v>
      </c>
    </row>
    <row r="116" spans="2:51" x14ac:dyDescent="0.25">
      <c r="B116" s="95">
        <v>10376</v>
      </c>
      <c r="C116" s="96" t="s">
        <v>149</v>
      </c>
      <c r="D116" s="97">
        <v>2939.2489048737989</v>
      </c>
      <c r="E116" s="98">
        <v>1428.8118626126015</v>
      </c>
      <c r="F116" s="97">
        <v>913.66052025069439</v>
      </c>
      <c r="G116" s="98">
        <v>1125.3685303571983</v>
      </c>
      <c r="H116" s="97">
        <v>2652.9512483688959</v>
      </c>
      <c r="I116" s="98">
        <v>3535.6824640716986</v>
      </c>
      <c r="J116" s="97">
        <v>4910.7130422593982</v>
      </c>
      <c r="K116" s="98">
        <v>2460.7906033295985</v>
      </c>
      <c r="L116" s="97">
        <v>4522.3704227244998</v>
      </c>
      <c r="M116" s="98">
        <v>1958.1142926860994</v>
      </c>
      <c r="N116" s="97">
        <v>6319.7563964460969</v>
      </c>
      <c r="O116" s="98">
        <v>3305.6790547360979</v>
      </c>
      <c r="P116" s="97">
        <v>8945.5477125614998</v>
      </c>
      <c r="Q116" s="98">
        <v>3476.5276017616998</v>
      </c>
      <c r="R116" s="97">
        <v>-8603.285568424104</v>
      </c>
      <c r="S116" s="98">
        <v>-4836.7163243082978</v>
      </c>
      <c r="T116" s="97">
        <v>-5799.9928708795051</v>
      </c>
      <c r="U116" s="98">
        <v>-1721.3926938183013</v>
      </c>
      <c r="V116" s="97">
        <v>-8311.7811025447991</v>
      </c>
      <c r="W116" s="98">
        <v>-1258.3221332884023</v>
      </c>
      <c r="X116" s="97">
        <v>-2688.5223491895013</v>
      </c>
      <c r="Y116" s="98">
        <v>403.8930675708998</v>
      </c>
      <c r="Z116" s="97">
        <v>-1205.6748628235</v>
      </c>
      <c r="AA116" s="98">
        <v>217.88401712009909</v>
      </c>
      <c r="AB116" s="97">
        <v>3022.6749067478013</v>
      </c>
      <c r="AC116" s="98">
        <v>1478.687157810602</v>
      </c>
      <c r="AD116" s="97">
        <v>-83.602330738300225</v>
      </c>
      <c r="AE116" s="98">
        <v>2263.1650271131984</v>
      </c>
      <c r="AF116" s="97">
        <v>3894.055439665899</v>
      </c>
      <c r="AG116" s="98">
        <v>2465.6065824126999</v>
      </c>
      <c r="AH116" s="97">
        <v>5020.0466636214005</v>
      </c>
      <c r="AI116" s="98">
        <v>2531.8990819375977</v>
      </c>
      <c r="AJ116" s="97">
        <v>5507.5363032287023</v>
      </c>
      <c r="AK116" s="98">
        <v>2456.0597123487005</v>
      </c>
      <c r="AL116" s="97">
        <v>6432.9886200990986</v>
      </c>
      <c r="AM116" s="98">
        <v>3368.1790300891007</v>
      </c>
      <c r="AN116" s="97">
        <v>9057.024752456502</v>
      </c>
      <c r="AO116" s="98">
        <v>3537.5604338027006</v>
      </c>
      <c r="AP116" s="97">
        <v>-9432.9689760170986</v>
      </c>
      <c r="AQ116" s="98">
        <v>-3960.5691233672987</v>
      </c>
      <c r="AR116" s="97">
        <v>-4924.2263229144992</v>
      </c>
      <c r="AS116" s="98">
        <v>-2530.4990351772994</v>
      </c>
      <c r="AT116" s="97">
        <v>-8288.0343842488001</v>
      </c>
      <c r="AU116" s="98">
        <v>-1222.2842258204</v>
      </c>
      <c r="AV116" s="97">
        <v>-2635.7897675245003</v>
      </c>
      <c r="AW116" s="98">
        <v>444.42403632790047</v>
      </c>
      <c r="AX116" s="97">
        <v>-1146.3361539784964</v>
      </c>
      <c r="AY116" s="98">
        <v>259.04145279310069</v>
      </c>
    </row>
    <row r="117" spans="2:51" x14ac:dyDescent="0.25">
      <c r="B117" s="95">
        <v>10378</v>
      </c>
      <c r="C117" s="96" t="s">
        <v>150</v>
      </c>
      <c r="D117" s="97">
        <v>-113.13752540179996</v>
      </c>
      <c r="E117" s="98">
        <v>-8.0914680686000224</v>
      </c>
      <c r="F117" s="97">
        <v>79.922742557300012</v>
      </c>
      <c r="G117" s="98">
        <v>179.1954168108</v>
      </c>
      <c r="H117" s="97">
        <v>442.12055144709984</v>
      </c>
      <c r="I117" s="98">
        <v>442.00215497629995</v>
      </c>
      <c r="J117" s="97">
        <v>449.82610687659997</v>
      </c>
      <c r="K117" s="98">
        <v>390.63998169440003</v>
      </c>
      <c r="L117" s="97">
        <v>309.84716355550006</v>
      </c>
      <c r="M117" s="98">
        <v>277.77459669789994</v>
      </c>
      <c r="N117" s="97">
        <v>142.97414733789992</v>
      </c>
      <c r="O117" s="98">
        <v>127.01688664789992</v>
      </c>
      <c r="P117" s="97">
        <v>140.69067699849995</v>
      </c>
      <c r="Q117" s="98">
        <v>100.56935088630001</v>
      </c>
      <c r="R117" s="97">
        <v>-508.26699567989999</v>
      </c>
      <c r="S117" s="98">
        <v>-257.33044384369998</v>
      </c>
      <c r="T117" s="97">
        <v>-360.44202860050018</v>
      </c>
      <c r="U117" s="98">
        <v>-173.69190873370002</v>
      </c>
      <c r="V117" s="97">
        <v>-394.60907716719998</v>
      </c>
      <c r="W117" s="98">
        <v>-75.651743607599997</v>
      </c>
      <c r="X117" s="97">
        <v>-207.66525669050009</v>
      </c>
      <c r="Y117" s="98">
        <v>-59.076668874900008</v>
      </c>
      <c r="Z117" s="97">
        <v>-270.94929201649995</v>
      </c>
      <c r="AA117" s="98">
        <v>-117.55382677609998</v>
      </c>
      <c r="AB117" s="97">
        <v>-111.53752540180005</v>
      </c>
      <c r="AC117" s="98">
        <v>-7.0624680686000261</v>
      </c>
      <c r="AD117" s="97">
        <v>81.432742557300003</v>
      </c>
      <c r="AE117" s="98">
        <v>180.31441681079991</v>
      </c>
      <c r="AF117" s="97">
        <v>443.63055144709983</v>
      </c>
      <c r="AG117" s="98">
        <v>443.12215497629984</v>
      </c>
      <c r="AH117" s="97">
        <v>451.34910687659988</v>
      </c>
      <c r="AI117" s="98">
        <v>391.74598169440003</v>
      </c>
      <c r="AJ117" s="97">
        <v>344.27437128029999</v>
      </c>
      <c r="AK117" s="98">
        <v>295.30120056029989</v>
      </c>
      <c r="AL117" s="97">
        <v>144.53414733789987</v>
      </c>
      <c r="AM117" s="98">
        <v>128.08588664789988</v>
      </c>
      <c r="AN117" s="97">
        <v>142.25567699849989</v>
      </c>
      <c r="AO117" s="98">
        <v>101.63335088629998</v>
      </c>
      <c r="AP117" s="97">
        <v>-506.70099567989996</v>
      </c>
      <c r="AQ117" s="98">
        <v>-256.26844384369997</v>
      </c>
      <c r="AR117" s="97">
        <v>-358.79502860050025</v>
      </c>
      <c r="AS117" s="98">
        <v>-172.71090873370002</v>
      </c>
      <c r="AT117" s="97">
        <v>-393.00907716719996</v>
      </c>
      <c r="AU117" s="98">
        <v>-74.6227436076</v>
      </c>
      <c r="AV117" s="97">
        <v>-206.01225669050007</v>
      </c>
      <c r="AW117" s="98">
        <v>-58.099668874900033</v>
      </c>
      <c r="AX117" s="97">
        <v>-269.35729201649997</v>
      </c>
      <c r="AY117" s="98">
        <v>-116.51682677609995</v>
      </c>
    </row>
    <row r="118" spans="2:51" x14ac:dyDescent="0.25">
      <c r="B118" s="95">
        <v>10379</v>
      </c>
      <c r="C118" s="96" t="s">
        <v>151</v>
      </c>
      <c r="D118" s="97">
        <v>62.046437105200084</v>
      </c>
      <c r="E118" s="98">
        <v>99.56024492040001</v>
      </c>
      <c r="F118" s="97">
        <v>178.34135041779973</v>
      </c>
      <c r="G118" s="98">
        <v>279.61383576880007</v>
      </c>
      <c r="H118" s="97">
        <v>619.50878768060011</v>
      </c>
      <c r="I118" s="98">
        <v>461.95094315179995</v>
      </c>
      <c r="J118" s="97">
        <v>594.43550296759986</v>
      </c>
      <c r="K118" s="98">
        <v>473.23807643839996</v>
      </c>
      <c r="L118" s="97">
        <v>591.31549792299984</v>
      </c>
      <c r="M118" s="98">
        <v>399.93144128940003</v>
      </c>
      <c r="N118" s="97">
        <v>420.62642832939991</v>
      </c>
      <c r="O118" s="98">
        <v>217.51031198940018</v>
      </c>
      <c r="P118" s="97">
        <v>604.0781899210001</v>
      </c>
      <c r="Q118" s="98">
        <v>321.75067441180011</v>
      </c>
      <c r="R118" s="97">
        <v>-1005.3428703413997</v>
      </c>
      <c r="S118" s="98">
        <v>-454.15442136819979</v>
      </c>
      <c r="T118" s="97">
        <v>-766.73335029300006</v>
      </c>
      <c r="U118" s="98">
        <v>-333.77555890819997</v>
      </c>
      <c r="V118" s="97">
        <v>-1182.4495777392001</v>
      </c>
      <c r="W118" s="98">
        <v>-269.5980321336001</v>
      </c>
      <c r="X118" s="97">
        <v>-588.30328303300007</v>
      </c>
      <c r="Y118" s="98">
        <v>-144.30481861139992</v>
      </c>
      <c r="Z118" s="97">
        <v>-514.01516486899982</v>
      </c>
      <c r="AA118" s="98">
        <v>-202.80057367459995</v>
      </c>
      <c r="AB118" s="97">
        <v>57.84753157559976</v>
      </c>
      <c r="AC118" s="98">
        <v>97.643335781199994</v>
      </c>
      <c r="AD118" s="97">
        <v>169.88911964339968</v>
      </c>
      <c r="AE118" s="98">
        <v>275.2871057463999</v>
      </c>
      <c r="AF118" s="97">
        <v>612.42252957180017</v>
      </c>
      <c r="AG118" s="98">
        <v>457.8864595453997</v>
      </c>
      <c r="AH118" s="97">
        <v>586.47690228279998</v>
      </c>
      <c r="AI118" s="98">
        <v>468.37513123519989</v>
      </c>
      <c r="AJ118" s="97">
        <v>665.18955877740018</v>
      </c>
      <c r="AK118" s="98">
        <v>436.4786090174</v>
      </c>
      <c r="AL118" s="97">
        <v>416.63429395819958</v>
      </c>
      <c r="AM118" s="98">
        <v>214.57437793820009</v>
      </c>
      <c r="AN118" s="97">
        <v>604.25970331299982</v>
      </c>
      <c r="AO118" s="98">
        <v>321.29646632540005</v>
      </c>
      <c r="AP118" s="97">
        <v>-1017.8393705942001</v>
      </c>
      <c r="AQ118" s="98">
        <v>-460.50236001460007</v>
      </c>
      <c r="AR118" s="97">
        <v>-775.0903530290002</v>
      </c>
      <c r="AS118" s="98">
        <v>-337.60139963459994</v>
      </c>
      <c r="AT118" s="97">
        <v>-1178.3931601776003</v>
      </c>
      <c r="AU118" s="98">
        <v>-261.59727308080005</v>
      </c>
      <c r="AV118" s="97">
        <v>-595.02753824899992</v>
      </c>
      <c r="AW118" s="98">
        <v>-146.38175390419997</v>
      </c>
      <c r="AX118" s="97">
        <v>-454.97572555700003</v>
      </c>
      <c r="AY118" s="98">
        <v>-163.35736225379992</v>
      </c>
    </row>
    <row r="119" spans="2:51" x14ac:dyDescent="0.25">
      <c r="B119" s="95">
        <v>10388</v>
      </c>
      <c r="C119" s="96" t="s">
        <v>152</v>
      </c>
      <c r="D119" s="97">
        <v>-5797.8028678593982</v>
      </c>
      <c r="E119" s="98">
        <v>1079.3094145362011</v>
      </c>
      <c r="F119" s="97">
        <v>-10002.566270009105</v>
      </c>
      <c r="G119" s="98">
        <v>-867.04926764360425</v>
      </c>
      <c r="H119" s="97">
        <v>-1105.9429110456986</v>
      </c>
      <c r="I119" s="98">
        <v>4196.216507817895</v>
      </c>
      <c r="J119" s="97">
        <v>13496.497842127799</v>
      </c>
      <c r="K119" s="98">
        <v>14589.897192715194</v>
      </c>
      <c r="L119" s="97">
        <v>20671.474893331506</v>
      </c>
      <c r="M119" s="98">
        <v>17971.591239830701</v>
      </c>
      <c r="N119" s="97">
        <v>-2819.2635090493059</v>
      </c>
      <c r="O119" s="98">
        <v>-1027.2677918193003</v>
      </c>
      <c r="P119" s="97">
        <v>13562.804732950499</v>
      </c>
      <c r="Q119" s="98">
        <v>9033.5634928478976</v>
      </c>
      <c r="R119" s="97">
        <v>-17619.727110236701</v>
      </c>
      <c r="S119" s="98">
        <v>-2399.3052932420906</v>
      </c>
      <c r="T119" s="97">
        <v>-4854.1696798165067</v>
      </c>
      <c r="U119" s="98">
        <v>3568.7532853878984</v>
      </c>
      <c r="V119" s="97">
        <v>971.05801508239529</v>
      </c>
      <c r="W119" s="98">
        <v>17709.723513749203</v>
      </c>
      <c r="X119" s="97">
        <v>378.59131321350287</v>
      </c>
      <c r="Y119" s="98">
        <v>8946.9556343283039</v>
      </c>
      <c r="Z119" s="97">
        <v>-5273.7603245444989</v>
      </c>
      <c r="AA119" s="98">
        <v>3147.2551371886984</v>
      </c>
      <c r="AB119" s="97">
        <v>-2656.4845415258096</v>
      </c>
      <c r="AC119" s="98">
        <v>3472.4452769834061</v>
      </c>
      <c r="AD119" s="97">
        <v>-4779.3652028287106</v>
      </c>
      <c r="AE119" s="98">
        <v>2995.1785055547953</v>
      </c>
      <c r="AF119" s="97">
        <v>5828.280858025093</v>
      </c>
      <c r="AG119" s="98">
        <v>8770.4399740102963</v>
      </c>
      <c r="AH119" s="97">
        <v>25359.466675264601</v>
      </c>
      <c r="AI119" s="98">
        <v>23743.2509170864</v>
      </c>
      <c r="AJ119" s="97">
        <v>35252.82218903429</v>
      </c>
      <c r="AK119" s="98">
        <v>27823.392768714297</v>
      </c>
      <c r="AL119" s="97">
        <v>2662.6260570598897</v>
      </c>
      <c r="AM119" s="98">
        <v>2225.5360821698996</v>
      </c>
      <c r="AN119" s="97">
        <v>18805.705000228489</v>
      </c>
      <c r="AO119" s="98">
        <v>12772.215243720304</v>
      </c>
      <c r="AP119" s="97">
        <v>-13932.631928961906</v>
      </c>
      <c r="AQ119" s="98">
        <v>561.8399675903056</v>
      </c>
      <c r="AR119" s="97">
        <v>-1573.760622190508</v>
      </c>
      <c r="AS119" s="98">
        <v>5418.4478325002965</v>
      </c>
      <c r="AT119" s="97">
        <v>6593.6892975367955</v>
      </c>
      <c r="AU119" s="98">
        <v>22387.859955424403</v>
      </c>
      <c r="AV119" s="97">
        <v>3386.4309035194892</v>
      </c>
      <c r="AW119" s="98">
        <v>11061.925477743098</v>
      </c>
      <c r="AX119" s="97">
        <v>-2184.5477564864996</v>
      </c>
      <c r="AY119" s="98">
        <v>5291.7819684258939</v>
      </c>
    </row>
    <row r="120" spans="2:51" x14ac:dyDescent="0.25">
      <c r="B120" s="95">
        <v>10391</v>
      </c>
      <c r="C120" s="96" t="s">
        <v>153</v>
      </c>
      <c r="D120" s="97">
        <v>-2164.7963370713023</v>
      </c>
      <c r="E120" s="98">
        <v>-633.22499219509973</v>
      </c>
      <c r="F120" s="97">
        <v>-4270.4184877969547</v>
      </c>
      <c r="G120" s="98">
        <v>-1485.6574821721997</v>
      </c>
      <c r="H120" s="97">
        <v>-2152.4316921176523</v>
      </c>
      <c r="I120" s="98">
        <v>-35.642874255450806</v>
      </c>
      <c r="J120" s="97">
        <v>-1901.4340345769033</v>
      </c>
      <c r="K120" s="98">
        <v>-446.66458474960018</v>
      </c>
      <c r="L120" s="97">
        <v>-1078.3300924682517</v>
      </c>
      <c r="M120" s="98">
        <v>14.541032250149328</v>
      </c>
      <c r="N120" s="97">
        <v>-1721.8259985098521</v>
      </c>
      <c r="O120" s="98">
        <v>-911.71662417485004</v>
      </c>
      <c r="P120" s="97">
        <v>822.60984185724737</v>
      </c>
      <c r="Q120" s="98">
        <v>119.59695317954993</v>
      </c>
      <c r="R120" s="97">
        <v>-5053.7049720371506</v>
      </c>
      <c r="S120" s="98">
        <v>-1883.2377286254505</v>
      </c>
      <c r="T120" s="97">
        <v>463.29236068574573</v>
      </c>
      <c r="U120" s="98">
        <v>1596.8280460095502</v>
      </c>
      <c r="V120" s="97">
        <v>-393.90595574520194</v>
      </c>
      <c r="W120" s="98">
        <v>3536.1308873433973</v>
      </c>
      <c r="X120" s="97">
        <v>1270.6560041207504</v>
      </c>
      <c r="Y120" s="98">
        <v>2215.2978039053496</v>
      </c>
      <c r="Z120" s="97">
        <v>-1127.2134010702503</v>
      </c>
      <c r="AA120" s="98">
        <v>386.79844164115093</v>
      </c>
      <c r="AB120" s="97">
        <v>-2169.7103370713012</v>
      </c>
      <c r="AC120" s="98">
        <v>-575.1379921951002</v>
      </c>
      <c r="AD120" s="97">
        <v>-4230.1634877969518</v>
      </c>
      <c r="AE120" s="98">
        <v>-1464.8274821722016</v>
      </c>
      <c r="AF120" s="97">
        <v>-2066.5696921176514</v>
      </c>
      <c r="AG120" s="98">
        <v>-68.319874255450486</v>
      </c>
      <c r="AH120" s="97">
        <v>-1911.5360345769022</v>
      </c>
      <c r="AI120" s="98">
        <v>-383.3735847495991</v>
      </c>
      <c r="AJ120" s="97">
        <v>-495.9316159914506</v>
      </c>
      <c r="AK120" s="98">
        <v>308.1427704885491</v>
      </c>
      <c r="AL120" s="97">
        <v>-1634.7729985098522</v>
      </c>
      <c r="AM120" s="98">
        <v>-945.21162417484993</v>
      </c>
      <c r="AN120" s="97">
        <v>822.6128418572498</v>
      </c>
      <c r="AO120" s="98">
        <v>181.03195317954942</v>
      </c>
      <c r="AP120" s="97">
        <v>-5015.3689720371494</v>
      </c>
      <c r="AQ120" s="98">
        <v>-1868.4157286254485</v>
      </c>
      <c r="AR120" s="97">
        <v>558.78836068574856</v>
      </c>
      <c r="AS120" s="98">
        <v>1562.7400460095487</v>
      </c>
      <c r="AT120" s="97">
        <v>-402.54895574519833</v>
      </c>
      <c r="AU120" s="98">
        <v>3597.9228873433985</v>
      </c>
      <c r="AV120" s="97">
        <v>1311.7470041207507</v>
      </c>
      <c r="AW120" s="98">
        <v>2227.3548039053485</v>
      </c>
      <c r="AX120" s="97">
        <v>-1076.038401070251</v>
      </c>
      <c r="AY120" s="98">
        <v>397.03144164114929</v>
      </c>
    </row>
    <row r="121" spans="2:51" x14ac:dyDescent="0.25">
      <c r="B121" s="95">
        <v>10406</v>
      </c>
      <c r="C121" s="96" t="s">
        <v>154</v>
      </c>
      <c r="D121" s="97">
        <v>-19.212178819900004</v>
      </c>
      <c r="E121" s="98">
        <v>18.875050652700011</v>
      </c>
      <c r="F121" s="97">
        <v>30.144407400149987</v>
      </c>
      <c r="G121" s="98">
        <v>66.808907119399976</v>
      </c>
      <c r="H121" s="97">
        <v>102.61624300405003</v>
      </c>
      <c r="I121" s="98">
        <v>112.65389075465001</v>
      </c>
      <c r="J121" s="97">
        <v>97.016374391299962</v>
      </c>
      <c r="K121" s="98">
        <v>123.79840819920003</v>
      </c>
      <c r="L121" s="97">
        <v>92.577713780250008</v>
      </c>
      <c r="M121" s="98">
        <v>100.05554454345</v>
      </c>
      <c r="N121" s="97">
        <v>71.804701063449954</v>
      </c>
      <c r="O121" s="98">
        <v>67.594941768449999</v>
      </c>
      <c r="P121" s="97">
        <v>80.067157566749984</v>
      </c>
      <c r="Q121" s="98">
        <v>75.255212759650021</v>
      </c>
      <c r="R121" s="97">
        <v>-82.994197844449985</v>
      </c>
      <c r="S121" s="98">
        <v>-11.716041755350005</v>
      </c>
      <c r="T121" s="97">
        <v>-74.854199277750013</v>
      </c>
      <c r="U121" s="98">
        <v>-20.220014150349996</v>
      </c>
      <c r="V121" s="97">
        <v>-123.53044285960002</v>
      </c>
      <c r="W121" s="98">
        <v>-23.166803861800005</v>
      </c>
      <c r="X121" s="97">
        <v>-69.902509272749995</v>
      </c>
      <c r="Y121" s="98">
        <v>-19.450320666950006</v>
      </c>
      <c r="Z121" s="97">
        <v>-61.55838126575</v>
      </c>
      <c r="AA121" s="98">
        <v>-16.745366863550004</v>
      </c>
      <c r="AB121" s="97">
        <v>-19.212178819900004</v>
      </c>
      <c r="AC121" s="98">
        <v>18.875050652700011</v>
      </c>
      <c r="AD121" s="97">
        <v>30.144407400149987</v>
      </c>
      <c r="AE121" s="98">
        <v>66.808907119399976</v>
      </c>
      <c r="AF121" s="97">
        <v>102.61624300405003</v>
      </c>
      <c r="AG121" s="98">
        <v>112.65389075465001</v>
      </c>
      <c r="AH121" s="97">
        <v>97.016374391299962</v>
      </c>
      <c r="AI121" s="98">
        <v>123.79840819920003</v>
      </c>
      <c r="AJ121" s="97">
        <v>99.942541226650036</v>
      </c>
      <c r="AK121" s="98">
        <v>103.73795826665</v>
      </c>
      <c r="AL121" s="97">
        <v>71.804701063449954</v>
      </c>
      <c r="AM121" s="98">
        <v>67.594941768449999</v>
      </c>
      <c r="AN121" s="97">
        <v>80.067157566749984</v>
      </c>
      <c r="AO121" s="98">
        <v>75.255212759650021</v>
      </c>
      <c r="AP121" s="97">
        <v>-82.994197844449985</v>
      </c>
      <c r="AQ121" s="98">
        <v>-11.716041755350005</v>
      </c>
      <c r="AR121" s="97">
        <v>-74.854199277750013</v>
      </c>
      <c r="AS121" s="98">
        <v>-20.220014150349996</v>
      </c>
      <c r="AT121" s="97">
        <v>-123.53044285960002</v>
      </c>
      <c r="AU121" s="98">
        <v>-23.166803861800005</v>
      </c>
      <c r="AV121" s="97">
        <v>-69.902509272749995</v>
      </c>
      <c r="AW121" s="98">
        <v>-19.450320666950006</v>
      </c>
      <c r="AX121" s="97">
        <v>-61.55838126575</v>
      </c>
      <c r="AY121" s="98">
        <v>-16.745366863550004</v>
      </c>
    </row>
    <row r="122" spans="2:51" x14ac:dyDescent="0.25">
      <c r="B122" s="95">
        <v>10408</v>
      </c>
      <c r="C122" s="96" t="s">
        <v>155</v>
      </c>
      <c r="D122" s="97">
        <v>12.699158385499913</v>
      </c>
      <c r="E122" s="98">
        <v>148.35890185850002</v>
      </c>
      <c r="F122" s="97">
        <v>-118.79037877175017</v>
      </c>
      <c r="G122" s="98">
        <v>70.58609068699991</v>
      </c>
      <c r="H122" s="97">
        <v>-54.167490837250057</v>
      </c>
      <c r="I122" s="98">
        <v>116.9356123257499</v>
      </c>
      <c r="J122" s="97">
        <v>-46.702553238500059</v>
      </c>
      <c r="K122" s="98">
        <v>108.00377511599999</v>
      </c>
      <c r="L122" s="97">
        <v>17.333425613750023</v>
      </c>
      <c r="M122" s="98">
        <v>123.91630894974998</v>
      </c>
      <c r="N122" s="97">
        <v>81.013013549749985</v>
      </c>
      <c r="O122" s="98">
        <v>145.49408632475001</v>
      </c>
      <c r="P122" s="97">
        <v>153.13959407124992</v>
      </c>
      <c r="Q122" s="98">
        <v>186.34739660075002</v>
      </c>
      <c r="R122" s="97">
        <v>-282.91537530475</v>
      </c>
      <c r="S122" s="98">
        <v>-22.826623724250055</v>
      </c>
      <c r="T122" s="97">
        <v>-180.13529097625008</v>
      </c>
      <c r="U122" s="98">
        <v>29.434848550750019</v>
      </c>
      <c r="V122" s="97">
        <v>-331.393967358</v>
      </c>
      <c r="W122" s="98">
        <v>64.837528960999975</v>
      </c>
      <c r="X122" s="97">
        <v>-159.49386670125</v>
      </c>
      <c r="Y122" s="98">
        <v>66.100296457749948</v>
      </c>
      <c r="Z122" s="97">
        <v>-170.09536271625007</v>
      </c>
      <c r="AA122" s="98">
        <v>47.853397964750002</v>
      </c>
      <c r="AB122" s="97">
        <v>12.699158385499913</v>
      </c>
      <c r="AC122" s="98">
        <v>148.35890185850002</v>
      </c>
      <c r="AD122" s="97">
        <v>-118.79037877175017</v>
      </c>
      <c r="AE122" s="98">
        <v>70.58609068699991</v>
      </c>
      <c r="AF122" s="97">
        <v>-54.167490837250057</v>
      </c>
      <c r="AG122" s="98">
        <v>116.9356123257499</v>
      </c>
      <c r="AH122" s="97">
        <v>-46.702553238500059</v>
      </c>
      <c r="AI122" s="98">
        <v>108.00377511599999</v>
      </c>
      <c r="AJ122" s="97">
        <v>40.944533885750047</v>
      </c>
      <c r="AK122" s="98">
        <v>135.72186308574999</v>
      </c>
      <c r="AL122" s="97">
        <v>81.013013549749985</v>
      </c>
      <c r="AM122" s="98">
        <v>145.49408632475001</v>
      </c>
      <c r="AN122" s="97">
        <v>153.13959407124992</v>
      </c>
      <c r="AO122" s="98">
        <v>186.34739660075002</v>
      </c>
      <c r="AP122" s="97">
        <v>-282.91537530475</v>
      </c>
      <c r="AQ122" s="98">
        <v>-22.826623724250055</v>
      </c>
      <c r="AR122" s="97">
        <v>-180.13529097625008</v>
      </c>
      <c r="AS122" s="98">
        <v>29.434848550750019</v>
      </c>
      <c r="AT122" s="97">
        <v>-331.393967358</v>
      </c>
      <c r="AU122" s="98">
        <v>64.837528960999975</v>
      </c>
      <c r="AV122" s="97">
        <v>-159.49386670125</v>
      </c>
      <c r="AW122" s="98">
        <v>66.100296457749948</v>
      </c>
      <c r="AX122" s="97">
        <v>-170.09536271625007</v>
      </c>
      <c r="AY122" s="98">
        <v>47.853397964750002</v>
      </c>
    </row>
    <row r="123" spans="2:51" x14ac:dyDescent="0.25">
      <c r="B123" s="95">
        <v>10409</v>
      </c>
      <c r="C123" s="96" t="s">
        <v>156</v>
      </c>
      <c r="D123" s="97">
        <v>223.67058965660181</v>
      </c>
      <c r="E123" s="98">
        <v>1266.3291038682009</v>
      </c>
      <c r="F123" s="97">
        <v>-705.19667293510065</v>
      </c>
      <c r="G123" s="98">
        <v>875.85385926039908</v>
      </c>
      <c r="H123" s="97">
        <v>211.14452195229933</v>
      </c>
      <c r="I123" s="98">
        <v>1454.7742831119003</v>
      </c>
      <c r="J123" s="97">
        <v>-7.4220121641992591</v>
      </c>
      <c r="K123" s="98">
        <v>1038.8916349872006</v>
      </c>
      <c r="L123" s="97">
        <v>685.19497992149991</v>
      </c>
      <c r="M123" s="98">
        <v>1159.9334469326996</v>
      </c>
      <c r="N123" s="97">
        <v>1716.9289812526995</v>
      </c>
      <c r="O123" s="98">
        <v>1486.6205462827002</v>
      </c>
      <c r="P123" s="97">
        <v>2296.1882508804993</v>
      </c>
      <c r="Q123" s="98">
        <v>1839.8672239419002</v>
      </c>
      <c r="R123" s="97">
        <v>-3732.5360324986996</v>
      </c>
      <c r="S123" s="98">
        <v>-968.76008954809913</v>
      </c>
      <c r="T123" s="97">
        <v>-2252.7777285065013</v>
      </c>
      <c r="U123" s="98">
        <v>-345.43345911810047</v>
      </c>
      <c r="V123" s="97">
        <v>-3805.2800276535991</v>
      </c>
      <c r="W123" s="98">
        <v>139.66071926120003</v>
      </c>
      <c r="X123" s="97">
        <v>-1500.4588996764996</v>
      </c>
      <c r="Y123" s="98">
        <v>366.96850296630055</v>
      </c>
      <c r="Z123" s="97">
        <v>-1309.3864473144995</v>
      </c>
      <c r="AA123" s="98">
        <v>283.90411017070073</v>
      </c>
      <c r="AB123" s="97">
        <v>217.66253698549917</v>
      </c>
      <c r="AC123" s="98">
        <v>1264.061064058501</v>
      </c>
      <c r="AD123" s="97">
        <v>-714.1746308717502</v>
      </c>
      <c r="AE123" s="98">
        <v>871.45501908699953</v>
      </c>
      <c r="AF123" s="97">
        <v>202.30090246274995</v>
      </c>
      <c r="AG123" s="98">
        <v>1450.3218972257491</v>
      </c>
      <c r="AH123" s="97">
        <v>-16.036331438501293</v>
      </c>
      <c r="AI123" s="98">
        <v>1034.0957863160002</v>
      </c>
      <c r="AJ123" s="97">
        <v>1001.751210785751</v>
      </c>
      <c r="AK123" s="98">
        <v>1318.1599799857495</v>
      </c>
      <c r="AL123" s="97">
        <v>1711.3391752497491</v>
      </c>
      <c r="AM123" s="98">
        <v>1483.3123780247506</v>
      </c>
      <c r="AN123" s="97">
        <v>2293.7364095712492</v>
      </c>
      <c r="AO123" s="98">
        <v>1838.5166115007514</v>
      </c>
      <c r="AP123" s="97">
        <v>-3744.6066030047496</v>
      </c>
      <c r="AQ123" s="98">
        <v>-974.71019882424935</v>
      </c>
      <c r="AR123" s="97">
        <v>-2261.7281524762493</v>
      </c>
      <c r="AS123" s="98">
        <v>-349.40419654924972</v>
      </c>
      <c r="AT123" s="97">
        <v>-3816.6803329579998</v>
      </c>
      <c r="AU123" s="98">
        <v>136.31439416100056</v>
      </c>
      <c r="AV123" s="97">
        <v>-1508.0767982012494</v>
      </c>
      <c r="AW123" s="98">
        <v>364.25508375775007</v>
      </c>
      <c r="AX123" s="97">
        <v>-1316.2903922162486</v>
      </c>
      <c r="AY123" s="98">
        <v>281.04853766475117</v>
      </c>
    </row>
    <row r="124" spans="2:51" x14ac:dyDescent="0.25">
      <c r="B124" s="95">
        <v>10426</v>
      </c>
      <c r="C124" s="96" t="s">
        <v>157</v>
      </c>
      <c r="D124" s="97">
        <v>-2552.9792538384008</v>
      </c>
      <c r="E124" s="98">
        <v>-98.701480996799546</v>
      </c>
      <c r="F124" s="97">
        <v>-3016.7839066776014</v>
      </c>
      <c r="G124" s="98">
        <v>497.46963023039916</v>
      </c>
      <c r="H124" s="97">
        <v>-232.69362909520169</v>
      </c>
      <c r="I124" s="98">
        <v>2010.5653545943997</v>
      </c>
      <c r="J124" s="97">
        <v>350.43272490079835</v>
      </c>
      <c r="K124" s="98">
        <v>2504.9062649471989</v>
      </c>
      <c r="L124" s="97">
        <v>383.32216268400043</v>
      </c>
      <c r="M124" s="98">
        <v>2035.7672878552003</v>
      </c>
      <c r="N124" s="97">
        <v>191.94564817519858</v>
      </c>
      <c r="O124" s="98">
        <v>1521.7996234551993</v>
      </c>
      <c r="P124" s="97">
        <v>972.89996046799843</v>
      </c>
      <c r="Q124" s="98">
        <v>1600.7382706744002</v>
      </c>
      <c r="R124" s="97">
        <v>-6577.3930134712009</v>
      </c>
      <c r="S124" s="98">
        <v>-2319.3308935655996</v>
      </c>
      <c r="T124" s="97">
        <v>-4382.5987486440026</v>
      </c>
      <c r="U124" s="98">
        <v>-1395.1550078855998</v>
      </c>
      <c r="V124" s="97">
        <v>-5153.5082806336013</v>
      </c>
      <c r="W124" s="98">
        <v>-493.91272882880094</v>
      </c>
      <c r="X124" s="97">
        <v>-2434.4875445639991</v>
      </c>
      <c r="Y124" s="98">
        <v>58.334943368799941</v>
      </c>
      <c r="Z124" s="97">
        <v>-3045.2358668520001</v>
      </c>
      <c r="AA124" s="98">
        <v>-560.04344425680029</v>
      </c>
      <c r="AB124" s="97">
        <v>-2428.8383425006996</v>
      </c>
      <c r="AC124" s="98">
        <v>97.982704951100459</v>
      </c>
      <c r="AD124" s="97">
        <v>-2821.3788551610505</v>
      </c>
      <c r="AE124" s="98">
        <v>853.63413560420031</v>
      </c>
      <c r="AF124" s="97">
        <v>263.50052825165039</v>
      </c>
      <c r="AG124" s="98">
        <v>2539.9954205574495</v>
      </c>
      <c r="AH124" s="97">
        <v>679.90093414090006</v>
      </c>
      <c r="AI124" s="98">
        <v>2912.5927605256002</v>
      </c>
      <c r="AJ124" s="97">
        <v>1088.7690944534515</v>
      </c>
      <c r="AK124" s="98">
        <v>2573.5834791734496</v>
      </c>
      <c r="AL124" s="97">
        <v>445.64175127585077</v>
      </c>
      <c r="AM124" s="98">
        <v>1801.4042743408509</v>
      </c>
      <c r="AN124" s="97">
        <v>1225.2936018327491</v>
      </c>
      <c r="AO124" s="98">
        <v>1846.850254522451</v>
      </c>
      <c r="AP124" s="97">
        <v>-6798.6697794088504</v>
      </c>
      <c r="AQ124" s="98">
        <v>-2321.4688278725489</v>
      </c>
      <c r="AR124" s="97">
        <v>-4474.022383455751</v>
      </c>
      <c r="AS124" s="98">
        <v>-1363.9063731075494</v>
      </c>
      <c r="AT124" s="97">
        <v>-5288.028484942799</v>
      </c>
      <c r="AU124" s="98">
        <v>-402.87998864739984</v>
      </c>
      <c r="AV124" s="97">
        <v>-2404.7603254907481</v>
      </c>
      <c r="AW124" s="98">
        <v>177.21830434865024</v>
      </c>
      <c r="AX124" s="97">
        <v>-3070.0137783397495</v>
      </c>
      <c r="AY124" s="98">
        <v>-478.96200843514998</v>
      </c>
    </row>
    <row r="125" spans="2:51" x14ac:dyDescent="0.25">
      <c r="B125" s="95">
        <v>10434</v>
      </c>
      <c r="C125" s="96" t="s">
        <v>158</v>
      </c>
      <c r="D125" s="97">
        <v>96.506244191299629</v>
      </c>
      <c r="E125" s="98">
        <v>163.28393243510072</v>
      </c>
      <c r="F125" s="97">
        <v>-647.67409552305071</v>
      </c>
      <c r="G125" s="98">
        <v>182.74007945220001</v>
      </c>
      <c r="H125" s="97">
        <v>2469.0577824776501</v>
      </c>
      <c r="I125" s="98">
        <v>1840.5639113354509</v>
      </c>
      <c r="J125" s="97">
        <v>2039.377187136899</v>
      </c>
      <c r="K125" s="98">
        <v>1570.4458957896004</v>
      </c>
      <c r="L125" s="97">
        <v>2221.8516562682489</v>
      </c>
      <c r="M125" s="98">
        <v>1374.9641593898486</v>
      </c>
      <c r="N125" s="97">
        <v>2226.1262141498482</v>
      </c>
      <c r="O125" s="98">
        <v>870.49623581485048</v>
      </c>
      <c r="P125" s="97">
        <v>2604.1749807427495</v>
      </c>
      <c r="Q125" s="98">
        <v>896.94603990045016</v>
      </c>
      <c r="R125" s="97">
        <v>-5411.8340908028513</v>
      </c>
      <c r="S125" s="98">
        <v>-2800.0163462945502</v>
      </c>
      <c r="T125" s="97">
        <v>-3065.9592464857506</v>
      </c>
      <c r="U125" s="98">
        <v>-1694.2774449295503</v>
      </c>
      <c r="V125" s="97">
        <v>-2974.9893117747997</v>
      </c>
      <c r="W125" s="98">
        <v>-217.5425595034003</v>
      </c>
      <c r="X125" s="97">
        <v>-443.63233392075017</v>
      </c>
      <c r="Y125" s="98">
        <v>64.834271254649138</v>
      </c>
      <c r="Z125" s="97">
        <v>-1507.6449503297517</v>
      </c>
      <c r="AA125" s="98">
        <v>-684.70030840114941</v>
      </c>
      <c r="AB125" s="97">
        <v>-325.60666396320084</v>
      </c>
      <c r="AC125" s="98">
        <v>-112.05402828639944</v>
      </c>
      <c r="AD125" s="97">
        <v>-1054.292676104802</v>
      </c>
      <c r="AE125" s="98">
        <v>-121.1671106208014</v>
      </c>
      <c r="AF125" s="97">
        <v>2110.2085627703982</v>
      </c>
      <c r="AG125" s="98">
        <v>1527.2189775512006</v>
      </c>
      <c r="AH125" s="97">
        <v>1642.3508988783979</v>
      </c>
      <c r="AI125" s="98">
        <v>1285.6393472255986</v>
      </c>
      <c r="AJ125" s="97">
        <v>2316.3314984471999</v>
      </c>
      <c r="AK125" s="98">
        <v>1339.9196731671991</v>
      </c>
      <c r="AL125" s="97">
        <v>1864.518542069598</v>
      </c>
      <c r="AM125" s="98">
        <v>566.03612950960087</v>
      </c>
      <c r="AN125" s="97">
        <v>2240.4254693639978</v>
      </c>
      <c r="AO125" s="98">
        <v>640.55536339119953</v>
      </c>
      <c r="AP125" s="97">
        <v>-5901.4200230776005</v>
      </c>
      <c r="AQ125" s="98">
        <v>-3151.7745621287995</v>
      </c>
      <c r="AR125" s="97">
        <v>-3492.7328526120018</v>
      </c>
      <c r="AS125" s="98">
        <v>-2025.9859554888008</v>
      </c>
      <c r="AT125" s="97">
        <v>-3443.203413292802</v>
      </c>
      <c r="AU125" s="98">
        <v>-516.07588482240044</v>
      </c>
      <c r="AV125" s="97">
        <v>-869.08724277200054</v>
      </c>
      <c r="AW125" s="98">
        <v>-223.24859775759978</v>
      </c>
      <c r="AX125" s="97">
        <v>-1902.7321729959986</v>
      </c>
      <c r="AY125" s="98">
        <v>-1002.7804102664004</v>
      </c>
    </row>
    <row r="126" spans="2:51" x14ac:dyDescent="0.25">
      <c r="B126" s="95">
        <v>10436</v>
      </c>
      <c r="C126" s="96" t="s">
        <v>159</v>
      </c>
      <c r="D126" s="97">
        <v>-1321.1299121211005</v>
      </c>
      <c r="E126" s="98">
        <v>-140.57289995970041</v>
      </c>
      <c r="F126" s="97">
        <v>-2405.3077821116522</v>
      </c>
      <c r="G126" s="98">
        <v>-512.50558347340029</v>
      </c>
      <c r="H126" s="97">
        <v>-652.38227221455054</v>
      </c>
      <c r="I126" s="98">
        <v>822.11048968884916</v>
      </c>
      <c r="J126" s="97">
        <v>-494.51371712430227</v>
      </c>
      <c r="K126" s="98">
        <v>330.52504692879938</v>
      </c>
      <c r="L126" s="97">
        <v>-160.98231143275007</v>
      </c>
      <c r="M126" s="98">
        <v>585.42721769204945</v>
      </c>
      <c r="N126" s="97">
        <v>-473.63603202795093</v>
      </c>
      <c r="O126" s="98">
        <v>156.32098321704962</v>
      </c>
      <c r="P126" s="97">
        <v>304.29015081574926</v>
      </c>
      <c r="Q126" s="98">
        <v>458.4367906338498</v>
      </c>
      <c r="R126" s="97">
        <v>-2968.5561399810504</v>
      </c>
      <c r="S126" s="98">
        <v>-687.78803870115007</v>
      </c>
      <c r="T126" s="97">
        <v>948.2736734052487</v>
      </c>
      <c r="U126" s="98">
        <v>1753.9016606438499</v>
      </c>
      <c r="V126" s="97">
        <v>2504.4475668956002</v>
      </c>
      <c r="W126" s="98">
        <v>4561.9657349997997</v>
      </c>
      <c r="X126" s="97">
        <v>3253.2867263502503</v>
      </c>
      <c r="Y126" s="98">
        <v>3532.3162375664497</v>
      </c>
      <c r="Z126" s="97">
        <v>-75.573781526750281</v>
      </c>
      <c r="AA126" s="98">
        <v>1272.2761029690491</v>
      </c>
      <c r="AB126" s="97">
        <v>-1366.8544742585</v>
      </c>
      <c r="AC126" s="98">
        <v>-157.50370712950007</v>
      </c>
      <c r="AD126" s="97">
        <v>-2471.8415249377513</v>
      </c>
      <c r="AE126" s="98">
        <v>-539.34696144900045</v>
      </c>
      <c r="AF126" s="97">
        <v>-692.54824531925078</v>
      </c>
      <c r="AG126" s="98">
        <v>815.16418717974921</v>
      </c>
      <c r="AH126" s="97">
        <v>-532.04905961050099</v>
      </c>
      <c r="AI126" s="98">
        <v>315.46491466799944</v>
      </c>
      <c r="AJ126" s="97">
        <v>109.74505305975072</v>
      </c>
      <c r="AK126" s="98">
        <v>727.27252465975016</v>
      </c>
      <c r="AL126" s="97">
        <v>-506.32316666825136</v>
      </c>
      <c r="AM126" s="98">
        <v>141.93452590675042</v>
      </c>
      <c r="AN126" s="97">
        <v>288.97317020124956</v>
      </c>
      <c r="AO126" s="98">
        <v>451.90461925474983</v>
      </c>
      <c r="AP126" s="97">
        <v>-3049.0931574467495</v>
      </c>
      <c r="AQ126" s="98">
        <v>-720.12540447024912</v>
      </c>
      <c r="AR126" s="97">
        <v>927.40955973374912</v>
      </c>
      <c r="AS126" s="98">
        <v>1760.0598516047494</v>
      </c>
      <c r="AT126" s="97">
        <v>2503.3163572659996</v>
      </c>
      <c r="AU126" s="98">
        <v>4610.0689493530008</v>
      </c>
      <c r="AV126" s="97">
        <v>3268.6647118087512</v>
      </c>
      <c r="AW126" s="98">
        <v>3566.8602712157499</v>
      </c>
      <c r="AX126" s="97">
        <v>-105.34764528625055</v>
      </c>
      <c r="AY126" s="98">
        <v>1274.1239236267493</v>
      </c>
    </row>
    <row r="127" spans="2:51" x14ac:dyDescent="0.25">
      <c r="B127" s="95">
        <v>10440</v>
      </c>
      <c r="C127" s="96" t="s">
        <v>160</v>
      </c>
      <c r="D127" s="97">
        <v>182.01036812639995</v>
      </c>
      <c r="E127" s="98">
        <v>110.05572197280003</v>
      </c>
      <c r="F127" s="97">
        <v>450.29217250959982</v>
      </c>
      <c r="G127" s="98">
        <v>390.0903800415997</v>
      </c>
      <c r="H127" s="97">
        <v>794.32942255919988</v>
      </c>
      <c r="I127" s="98">
        <v>794.73717419759964</v>
      </c>
      <c r="J127" s="97">
        <v>852.1238248431996</v>
      </c>
      <c r="K127" s="98">
        <v>563.52726394879983</v>
      </c>
      <c r="L127" s="97">
        <v>747.33079343600002</v>
      </c>
      <c r="M127" s="98">
        <v>489.89196548079985</v>
      </c>
      <c r="N127" s="97">
        <v>610.3355027607995</v>
      </c>
      <c r="O127" s="98">
        <v>410.01873788080002</v>
      </c>
      <c r="P127" s="97">
        <v>816.40409477199978</v>
      </c>
      <c r="Q127" s="98">
        <v>402.77241251760006</v>
      </c>
      <c r="R127" s="97">
        <v>-917.84790274480042</v>
      </c>
      <c r="S127" s="98">
        <v>-467.1847664423999</v>
      </c>
      <c r="T127" s="97">
        <v>-670.18955027600032</v>
      </c>
      <c r="U127" s="98">
        <v>-219.98776972240012</v>
      </c>
      <c r="V127" s="97">
        <v>-970.56917261440003</v>
      </c>
      <c r="W127" s="98">
        <v>-237.69219395520008</v>
      </c>
      <c r="X127" s="97">
        <v>-464.92275995600016</v>
      </c>
      <c r="Y127" s="98">
        <v>-109.40839838480019</v>
      </c>
      <c r="Z127" s="97">
        <v>-201.24528550800005</v>
      </c>
      <c r="AA127" s="98">
        <v>-56.824046567199957</v>
      </c>
      <c r="AB127" s="97">
        <v>196.38419193139998</v>
      </c>
      <c r="AC127" s="98">
        <v>118.23582420780031</v>
      </c>
      <c r="AD127" s="97">
        <v>349.35292971709987</v>
      </c>
      <c r="AE127" s="98">
        <v>508.22274721159988</v>
      </c>
      <c r="AF127" s="97">
        <v>927.38962716169999</v>
      </c>
      <c r="AG127" s="98">
        <v>678.79851513009976</v>
      </c>
      <c r="AH127" s="97">
        <v>862.30488680819963</v>
      </c>
      <c r="AI127" s="98">
        <v>570.20327550880029</v>
      </c>
      <c r="AJ127" s="97">
        <v>841.6755969381004</v>
      </c>
      <c r="AK127" s="98">
        <v>538.95109949809989</v>
      </c>
      <c r="AL127" s="97">
        <v>623.06074153330019</v>
      </c>
      <c r="AM127" s="98">
        <v>418.45785190330025</v>
      </c>
      <c r="AN127" s="97">
        <v>833.11827710950001</v>
      </c>
      <c r="AO127" s="98">
        <v>412.2810937001002</v>
      </c>
      <c r="AP127" s="97">
        <v>-983.42266856729998</v>
      </c>
      <c r="AQ127" s="98">
        <v>-390.03753100989979</v>
      </c>
      <c r="AR127" s="97">
        <v>-591.90514616349992</v>
      </c>
      <c r="AS127" s="98">
        <v>-281.63911403989982</v>
      </c>
      <c r="AT127" s="97">
        <v>-963.04909639439984</v>
      </c>
      <c r="AU127" s="98">
        <v>-230.58391344519987</v>
      </c>
      <c r="AV127" s="97">
        <v>-453.81661559349982</v>
      </c>
      <c r="AW127" s="98">
        <v>-101.52278533229992</v>
      </c>
      <c r="AX127" s="97">
        <v>-189.51400479549966</v>
      </c>
      <c r="AY127" s="98">
        <v>-49.121100144699767</v>
      </c>
    </row>
    <row r="128" spans="2:51" x14ac:dyDescent="0.25">
      <c r="B128" s="95">
        <v>10442</v>
      </c>
      <c r="C128" s="96" t="s">
        <v>161</v>
      </c>
      <c r="D128" s="97">
        <v>-815.36467799870024</v>
      </c>
      <c r="E128" s="98">
        <v>97.34833230510003</v>
      </c>
      <c r="F128" s="97">
        <v>-1179.0261758080505</v>
      </c>
      <c r="G128" s="98">
        <v>42.083632592199137</v>
      </c>
      <c r="H128" s="97">
        <v>572.06053478264948</v>
      </c>
      <c r="I128" s="98">
        <v>1050.288857500449</v>
      </c>
      <c r="J128" s="97">
        <v>282.33300366689946</v>
      </c>
      <c r="K128" s="98">
        <v>1041.8247573095996</v>
      </c>
      <c r="L128" s="97">
        <v>143.16677379324938</v>
      </c>
      <c r="M128" s="98">
        <v>623.88306683484961</v>
      </c>
      <c r="N128" s="97">
        <v>-315.6922664051508</v>
      </c>
      <c r="O128" s="98">
        <v>58.271415759850242</v>
      </c>
      <c r="P128" s="97">
        <v>557.32270391775</v>
      </c>
      <c r="Q128" s="98">
        <v>405.71817656544999</v>
      </c>
      <c r="R128" s="97">
        <v>-2811.0539263478504</v>
      </c>
      <c r="S128" s="98">
        <v>-877.05363112955001</v>
      </c>
      <c r="T128" s="97">
        <v>-1464.6839187607511</v>
      </c>
      <c r="U128" s="98">
        <v>-500.37617926455005</v>
      </c>
      <c r="V128" s="97">
        <v>-878.70459853480043</v>
      </c>
      <c r="W128" s="98">
        <v>869.30501791660026</v>
      </c>
      <c r="X128" s="97">
        <v>-75.657015695749578</v>
      </c>
      <c r="Y128" s="98">
        <v>571.39479845964979</v>
      </c>
      <c r="Z128" s="97">
        <v>-841.55044540474955</v>
      </c>
      <c r="AA128" s="98">
        <v>98.731872343850227</v>
      </c>
      <c r="AB128" s="97">
        <v>-1424.1676779987001</v>
      </c>
      <c r="AC128" s="98">
        <v>-343.67166769489995</v>
      </c>
      <c r="AD128" s="97">
        <v>-1736.845175808051</v>
      </c>
      <c r="AE128" s="98">
        <v>-407.02436740780104</v>
      </c>
      <c r="AF128" s="97">
        <v>29.04653478264936</v>
      </c>
      <c r="AG128" s="98">
        <v>576.11585750044924</v>
      </c>
      <c r="AH128" s="97">
        <v>-288.49099633310016</v>
      </c>
      <c r="AI128" s="98">
        <v>591.65275730960002</v>
      </c>
      <c r="AJ128" s="97">
        <v>-171.63581116354908</v>
      </c>
      <c r="AK128" s="98">
        <v>332.38927435645019</v>
      </c>
      <c r="AL128" s="97">
        <v>-895.68426640515008</v>
      </c>
      <c r="AM128" s="98">
        <v>-400.99958424014949</v>
      </c>
      <c r="AN128" s="97">
        <v>-24.332296082249741</v>
      </c>
      <c r="AO128" s="98">
        <v>-21.32982343454978</v>
      </c>
      <c r="AP128" s="97">
        <v>-3388.7089263478501</v>
      </c>
      <c r="AQ128" s="98">
        <v>-1333.3636311295504</v>
      </c>
      <c r="AR128" s="97">
        <v>-2012.7949187607519</v>
      </c>
      <c r="AS128" s="98">
        <v>-947.67317926455007</v>
      </c>
      <c r="AT128" s="97">
        <v>-1437.8755985348007</v>
      </c>
      <c r="AU128" s="98">
        <v>421.96201791660042</v>
      </c>
      <c r="AV128" s="97">
        <v>-664.80601569574901</v>
      </c>
      <c r="AW128" s="98">
        <v>140.50279845964951</v>
      </c>
      <c r="AX128" s="97">
        <v>-1374.5094454047494</v>
      </c>
      <c r="AY128" s="98">
        <v>-374.31812765614995</v>
      </c>
    </row>
    <row r="129" spans="2:51" x14ac:dyDescent="0.25">
      <c r="B129" s="95">
        <v>10446</v>
      </c>
      <c r="C129" s="96" t="s">
        <v>162</v>
      </c>
      <c r="D129" s="97">
        <v>1331.6355720958018</v>
      </c>
      <c r="E129" s="98">
        <v>7535.8162514065989</v>
      </c>
      <c r="F129" s="97">
        <v>-7438.2379603163063</v>
      </c>
      <c r="G129" s="98">
        <v>3178.9812510251977</v>
      </c>
      <c r="H129" s="97">
        <v>-5220.1350229400996</v>
      </c>
      <c r="I129" s="98">
        <v>6928.3616634946957</v>
      </c>
      <c r="J129" s="97">
        <v>-3616.9616928546093</v>
      </c>
      <c r="K129" s="98">
        <v>3798.8179863535988</v>
      </c>
      <c r="L129" s="97">
        <v>-44.207446620501287</v>
      </c>
      <c r="M129" s="98">
        <v>5379.3494344450955</v>
      </c>
      <c r="N129" s="97">
        <v>2107.3524926050959</v>
      </c>
      <c r="O129" s="98">
        <v>7500.2826859950983</v>
      </c>
      <c r="P129" s="97">
        <v>6664.9630502464934</v>
      </c>
      <c r="Q129" s="98">
        <v>6992.4670222847017</v>
      </c>
      <c r="R129" s="97">
        <v>-22273.271512403102</v>
      </c>
      <c r="S129" s="98">
        <v>-6571.6130370852989</v>
      </c>
      <c r="T129" s="97">
        <v>-7329.8836209845031</v>
      </c>
      <c r="U129" s="98">
        <v>5861.3706465046962</v>
      </c>
      <c r="V129" s="97">
        <v>-11159.661581256805</v>
      </c>
      <c r="W129" s="98">
        <v>7300.7987603155998</v>
      </c>
      <c r="X129" s="97">
        <v>-2097.2729181945033</v>
      </c>
      <c r="Y129" s="98">
        <v>9817.9575926418947</v>
      </c>
      <c r="Z129" s="97">
        <v>-2380.599338288499</v>
      </c>
      <c r="AA129" s="98">
        <v>7225.2743173390991</v>
      </c>
      <c r="AB129" s="97">
        <v>1690.7091754676949</v>
      </c>
      <c r="AC129" s="98">
        <v>7881.2607444579044</v>
      </c>
      <c r="AD129" s="97">
        <v>-8667.0872332884537</v>
      </c>
      <c r="AE129" s="98">
        <v>5138.9593805937948</v>
      </c>
      <c r="AF129" s="97">
        <v>-3268.4193723881472</v>
      </c>
      <c r="AG129" s="98">
        <v>5709.9789920080475</v>
      </c>
      <c r="AH129" s="97">
        <v>-2983.4715920699018</v>
      </c>
      <c r="AI129" s="98">
        <v>4395.4713145384012</v>
      </c>
      <c r="AJ129" s="97">
        <v>1977.3139903520496</v>
      </c>
      <c r="AK129" s="98">
        <v>6583.6089424320489</v>
      </c>
      <c r="AL129" s="97">
        <v>2563.3336705856491</v>
      </c>
      <c r="AM129" s="98">
        <v>7928.216634870656</v>
      </c>
      <c r="AN129" s="97">
        <v>7253.0827531397517</v>
      </c>
      <c r="AO129" s="98">
        <v>7463.8750163930526</v>
      </c>
      <c r="AP129" s="97">
        <v>-23572.487448722644</v>
      </c>
      <c r="AQ129" s="98">
        <v>-5201.6792712619463</v>
      </c>
      <c r="AR129" s="97">
        <v>-6255.9392708867526</v>
      </c>
      <c r="AS129" s="98">
        <v>4032.5236843230523</v>
      </c>
      <c r="AT129" s="97">
        <v>-11735.9560017892</v>
      </c>
      <c r="AU129" s="98">
        <v>7058.6675798413962</v>
      </c>
      <c r="AV129" s="97">
        <v>-2552.6719105017473</v>
      </c>
      <c r="AW129" s="98">
        <v>9606.1227589448463</v>
      </c>
      <c r="AX129" s="97">
        <v>-2799.9875319627463</v>
      </c>
      <c r="AY129" s="98">
        <v>6998.0275982066487</v>
      </c>
    </row>
    <row r="130" spans="2:51" x14ac:dyDescent="0.25">
      <c r="B130" s="95">
        <v>10448</v>
      </c>
      <c r="C130" s="96" t="s">
        <v>163</v>
      </c>
      <c r="D130" s="97">
        <v>-183.20083450369975</v>
      </c>
      <c r="E130" s="98">
        <v>-74.308082829899831</v>
      </c>
      <c r="F130" s="97">
        <v>-160.65494206554968</v>
      </c>
      <c r="G130" s="98">
        <v>4.3368616222001037</v>
      </c>
      <c r="H130" s="97">
        <v>528.53068583015011</v>
      </c>
      <c r="I130" s="98">
        <v>379.72278601795006</v>
      </c>
      <c r="J130" s="97">
        <v>434.47126660189997</v>
      </c>
      <c r="K130" s="98">
        <v>284.01612734960008</v>
      </c>
      <c r="L130" s="97">
        <v>522.47859103075007</v>
      </c>
      <c r="M130" s="98">
        <v>311.20722591234971</v>
      </c>
      <c r="N130" s="97">
        <v>641.10406667234975</v>
      </c>
      <c r="O130" s="98">
        <v>147.68333858735014</v>
      </c>
      <c r="P130" s="97">
        <v>1034.84799433025</v>
      </c>
      <c r="Q130" s="98">
        <v>379.17712983294996</v>
      </c>
      <c r="R130" s="97">
        <v>-1746.0179453753499</v>
      </c>
      <c r="S130" s="98">
        <v>-932.88382711204986</v>
      </c>
      <c r="T130" s="97">
        <v>-1314.1418986232502</v>
      </c>
      <c r="U130" s="98">
        <v>-686.72563049705013</v>
      </c>
      <c r="V130" s="97">
        <v>-1861.6623455548001</v>
      </c>
      <c r="W130" s="98">
        <v>-528.54553399340011</v>
      </c>
      <c r="X130" s="97">
        <v>-922.37337080824955</v>
      </c>
      <c r="Y130" s="98">
        <v>-381.00264194284978</v>
      </c>
      <c r="Z130" s="97">
        <v>-886.14702586724979</v>
      </c>
      <c r="AA130" s="98">
        <v>-428.35757322864993</v>
      </c>
      <c r="AB130" s="97">
        <v>-198.89538127039987</v>
      </c>
      <c r="AC130" s="98">
        <v>-83.204554460799727</v>
      </c>
      <c r="AD130" s="97">
        <v>-179.22003942560013</v>
      </c>
      <c r="AE130" s="98">
        <v>-7.2061491775998547</v>
      </c>
      <c r="AF130" s="97">
        <v>510.07736270880014</v>
      </c>
      <c r="AG130" s="98">
        <v>368.15430740640022</v>
      </c>
      <c r="AH130" s="97">
        <v>416.31247228480015</v>
      </c>
      <c r="AI130" s="98">
        <v>272.03071960319994</v>
      </c>
      <c r="AJ130" s="97">
        <v>644.23078951840034</v>
      </c>
      <c r="AK130" s="98">
        <v>370.08600135840015</v>
      </c>
      <c r="AL130" s="97">
        <v>625.7894397711998</v>
      </c>
      <c r="AM130" s="98">
        <v>137.73429945120006</v>
      </c>
      <c r="AN130" s="97">
        <v>1023.0302476080001</v>
      </c>
      <c r="AO130" s="98">
        <v>371.24269188640005</v>
      </c>
      <c r="AP130" s="97">
        <v>-1767.9172971471999</v>
      </c>
      <c r="AQ130" s="98">
        <v>-946.1155575535995</v>
      </c>
      <c r="AR130" s="97">
        <v>-1333.1780102639996</v>
      </c>
      <c r="AS130" s="98">
        <v>-697.30479547359982</v>
      </c>
      <c r="AT130" s="97">
        <v>-1882.8951247616001</v>
      </c>
      <c r="AU130" s="98">
        <v>-538.90143665279993</v>
      </c>
      <c r="AV130" s="97">
        <v>-939.96709778399963</v>
      </c>
      <c r="AW130" s="98">
        <v>-390.22293210719977</v>
      </c>
      <c r="AX130" s="97">
        <v>-902.67106831199953</v>
      </c>
      <c r="AY130" s="98">
        <v>-438.02907002079974</v>
      </c>
    </row>
    <row r="131" spans="2:51" x14ac:dyDescent="0.25">
      <c r="B131" s="95">
        <v>10451</v>
      </c>
      <c r="C131" s="96" t="s">
        <v>164</v>
      </c>
      <c r="D131" s="97">
        <v>553.28466818500056</v>
      </c>
      <c r="E131" s="98">
        <v>2313.3003024950003</v>
      </c>
      <c r="F131" s="97">
        <v>-2178.8680822225015</v>
      </c>
      <c r="G131" s="98">
        <v>825.93126088999998</v>
      </c>
      <c r="H131" s="97">
        <v>-1464.9853000075018</v>
      </c>
      <c r="I131" s="98">
        <v>807.67244860249866</v>
      </c>
      <c r="J131" s="97">
        <v>-1526.5065710950021</v>
      </c>
      <c r="K131" s="98">
        <v>829.09628851999969</v>
      </c>
      <c r="L131" s="97">
        <v>-1098.4597940374988</v>
      </c>
      <c r="M131" s="98">
        <v>540.66363788249964</v>
      </c>
      <c r="N131" s="97">
        <v>-214.72880011750021</v>
      </c>
      <c r="O131" s="98">
        <v>820.84475413249947</v>
      </c>
      <c r="P131" s="97">
        <v>2824.4177359875002</v>
      </c>
      <c r="Q131" s="98">
        <v>2699.028407852501</v>
      </c>
      <c r="R131" s="97">
        <v>-4164.5900947325008</v>
      </c>
      <c r="S131" s="98">
        <v>-129.01419489749969</v>
      </c>
      <c r="T131" s="97">
        <v>-2168.4902513375</v>
      </c>
      <c r="U131" s="98">
        <v>797.24312435249976</v>
      </c>
      <c r="V131" s="97">
        <v>-3787.8883502600002</v>
      </c>
      <c r="W131" s="98">
        <v>1562.813125669999</v>
      </c>
      <c r="X131" s="97">
        <v>-751.42049208749995</v>
      </c>
      <c r="Y131" s="98">
        <v>2195.1925586424995</v>
      </c>
      <c r="Z131" s="97">
        <v>-753.56272913749854</v>
      </c>
      <c r="AA131" s="98">
        <v>1916.7135849324995</v>
      </c>
      <c r="AB131" s="97">
        <v>-559.1115203836016</v>
      </c>
      <c r="AC131" s="98">
        <v>1605.9949032027998</v>
      </c>
      <c r="AD131" s="97">
        <v>-3365.9208732554016</v>
      </c>
      <c r="AE131" s="98">
        <v>5.4232911015988066</v>
      </c>
      <c r="AF131" s="97">
        <v>-2646.9331330958012</v>
      </c>
      <c r="AG131" s="98">
        <v>-42.604129517399997</v>
      </c>
      <c r="AH131" s="97">
        <v>-2717.1428807868015</v>
      </c>
      <c r="AI131" s="98">
        <v>-17.270591971200702</v>
      </c>
      <c r="AJ131" s="97">
        <v>-1704.8564345093982</v>
      </c>
      <c r="AK131" s="98">
        <v>49.652392050598792</v>
      </c>
      <c r="AL131" s="97">
        <v>-1292.7259358341998</v>
      </c>
      <c r="AM131" s="98">
        <v>54.04320378579996</v>
      </c>
      <c r="AN131" s="97">
        <v>1883.2417793469995</v>
      </c>
      <c r="AO131" s="98">
        <v>2039.1213833026004</v>
      </c>
      <c r="AP131" s="97">
        <v>-5501.5711810497996</v>
      </c>
      <c r="AQ131" s="98">
        <v>-1024.1922691574</v>
      </c>
      <c r="AR131" s="97">
        <v>-3372.5858087510005</v>
      </c>
      <c r="AS131" s="98">
        <v>14.292442062600458</v>
      </c>
      <c r="AT131" s="97">
        <v>-5098.5110686544012</v>
      </c>
      <c r="AU131" s="98">
        <v>779.90516122479949</v>
      </c>
      <c r="AV131" s="97">
        <v>-1938.3015439310002</v>
      </c>
      <c r="AW131" s="98">
        <v>1475.3874680601994</v>
      </c>
      <c r="AX131" s="97">
        <v>-1840.9328051829998</v>
      </c>
      <c r="AY131" s="98">
        <v>1150.8548425378012</v>
      </c>
    </row>
    <row r="132" spans="2:51" x14ac:dyDescent="0.25">
      <c r="B132" s="95">
        <v>10482</v>
      </c>
      <c r="C132" s="96" t="s">
        <v>165</v>
      </c>
      <c r="D132" s="97">
        <v>-49.266433370200048</v>
      </c>
      <c r="E132" s="98">
        <v>218.94196242460009</v>
      </c>
      <c r="F132" s="97">
        <v>-295.09846431530013</v>
      </c>
      <c r="G132" s="98">
        <v>48.787511821200042</v>
      </c>
      <c r="H132" s="97">
        <v>-196.00134291309996</v>
      </c>
      <c r="I132" s="98">
        <v>95.72644852569988</v>
      </c>
      <c r="J132" s="97">
        <v>-201.78543691260006</v>
      </c>
      <c r="K132" s="98">
        <v>81.135547681599974</v>
      </c>
      <c r="L132" s="97">
        <v>-58.472388085499915</v>
      </c>
      <c r="M132" s="98">
        <v>123.20233806809983</v>
      </c>
      <c r="N132" s="97">
        <v>31.22177302809996</v>
      </c>
      <c r="O132" s="98">
        <v>150.79157111810002</v>
      </c>
      <c r="P132" s="97">
        <v>245.79320069150003</v>
      </c>
      <c r="Q132" s="98">
        <v>289.51395401570005</v>
      </c>
      <c r="R132" s="97">
        <v>-651.86797136609994</v>
      </c>
      <c r="S132" s="98">
        <v>-120.89613545430007</v>
      </c>
      <c r="T132" s="97">
        <v>-386.54591616950029</v>
      </c>
      <c r="U132" s="98">
        <v>-4.4601164299933771E-2</v>
      </c>
      <c r="V132" s="97">
        <v>-536.87712032080003</v>
      </c>
      <c r="W132" s="98">
        <v>112.9077079036</v>
      </c>
      <c r="X132" s="97">
        <v>-148.78594667950006</v>
      </c>
      <c r="Y132" s="98">
        <v>167.62698152889993</v>
      </c>
      <c r="Z132" s="97">
        <v>-206.45111339349978</v>
      </c>
      <c r="AA132" s="98">
        <v>142.76441158210002</v>
      </c>
      <c r="AB132" s="97">
        <v>-145.52976664150015</v>
      </c>
      <c r="AC132" s="98">
        <v>166.6960928295</v>
      </c>
      <c r="AD132" s="97">
        <v>-411.60500641225008</v>
      </c>
      <c r="AE132" s="98">
        <v>-21.489393151000058</v>
      </c>
      <c r="AF132" s="97">
        <v>-311.65590113075018</v>
      </c>
      <c r="AG132" s="98">
        <v>25.124190970249856</v>
      </c>
      <c r="AH132" s="97">
        <v>478.21947791049979</v>
      </c>
      <c r="AI132" s="98">
        <v>701.95425253199983</v>
      </c>
      <c r="AJ132" s="97">
        <v>674.83267709025017</v>
      </c>
      <c r="AK132" s="98">
        <v>667.64084549024994</v>
      </c>
      <c r="AL132" s="97">
        <v>788.34420561824982</v>
      </c>
      <c r="AM132" s="98">
        <v>726.14916804325003</v>
      </c>
      <c r="AN132" s="97">
        <v>963.9938790487497</v>
      </c>
      <c r="AO132" s="98">
        <v>895.88871389525002</v>
      </c>
      <c r="AP132" s="97">
        <v>22.990347496749564</v>
      </c>
      <c r="AQ132" s="98">
        <v>470.25937262024991</v>
      </c>
      <c r="AR132" s="97">
        <v>322.31199001624987</v>
      </c>
      <c r="AS132" s="98">
        <v>547.23667154525003</v>
      </c>
      <c r="AT132" s="97">
        <v>135.65289913399965</v>
      </c>
      <c r="AU132" s="98">
        <v>730.78496684699996</v>
      </c>
      <c r="AV132" s="97">
        <v>621.45179294124978</v>
      </c>
      <c r="AW132" s="98">
        <v>720.7918213342499</v>
      </c>
      <c r="AX132" s="97">
        <v>455.34768703624991</v>
      </c>
      <c r="AY132" s="98">
        <v>760.58385832324996</v>
      </c>
    </row>
    <row r="133" spans="2:51" x14ac:dyDescent="0.25">
      <c r="B133" s="95">
        <v>10502</v>
      </c>
      <c r="C133" s="96" t="s">
        <v>166</v>
      </c>
      <c r="D133" s="97">
        <v>1046.3599724352998</v>
      </c>
      <c r="E133" s="98">
        <v>725.25736262310011</v>
      </c>
      <c r="F133" s="97">
        <v>-24.956525957050417</v>
      </c>
      <c r="G133" s="98">
        <v>51.766757988199743</v>
      </c>
      <c r="H133" s="97">
        <v>124.60816875964974</v>
      </c>
      <c r="I133" s="98">
        <v>207.05006188144966</v>
      </c>
      <c r="J133" s="97">
        <v>247.71473630889977</v>
      </c>
      <c r="K133" s="98">
        <v>138.8318314375997</v>
      </c>
      <c r="L133" s="97">
        <v>464.13544207824998</v>
      </c>
      <c r="M133" s="98">
        <v>230.04356900784978</v>
      </c>
      <c r="N133" s="97">
        <v>637.86529256784979</v>
      </c>
      <c r="O133" s="98">
        <v>214.00867443284983</v>
      </c>
      <c r="P133" s="97">
        <v>1391.8088176127494</v>
      </c>
      <c r="Q133" s="98">
        <v>735.92732264644997</v>
      </c>
      <c r="R133" s="97">
        <v>784.24195713915014</v>
      </c>
      <c r="S133" s="98">
        <v>889.6195998514504</v>
      </c>
      <c r="T133" s="97">
        <v>1776.11857380425</v>
      </c>
      <c r="U133" s="98">
        <v>1358.03609741645</v>
      </c>
      <c r="V133" s="97">
        <v>2068.5712660012</v>
      </c>
      <c r="W133" s="98">
        <v>2201.4355793045997</v>
      </c>
      <c r="X133" s="97">
        <v>2794.6795385692503</v>
      </c>
      <c r="Y133" s="98">
        <v>2056.5042522966496</v>
      </c>
      <c r="Z133" s="97">
        <v>2135.2368752402499</v>
      </c>
      <c r="AA133" s="98">
        <v>1706.8164521368499</v>
      </c>
      <c r="AB133" s="97">
        <v>1400.3976436629</v>
      </c>
      <c r="AC133" s="98">
        <v>960.66883980829994</v>
      </c>
      <c r="AD133" s="97">
        <v>301.38843076434978</v>
      </c>
      <c r="AE133" s="98">
        <v>305.91980982259975</v>
      </c>
      <c r="AF133" s="97">
        <v>466.33176343744981</v>
      </c>
      <c r="AG133" s="98">
        <v>472.23037284484985</v>
      </c>
      <c r="AH133" s="97">
        <v>587.23296006769942</v>
      </c>
      <c r="AI133" s="98">
        <v>421.60461825679999</v>
      </c>
      <c r="AJ133" s="97">
        <v>886.43795333285016</v>
      </c>
      <c r="AK133" s="98">
        <v>504.04982349284978</v>
      </c>
      <c r="AL133" s="97">
        <v>1004.3664865200499</v>
      </c>
      <c r="AM133" s="98">
        <v>463.37541896505013</v>
      </c>
      <c r="AN133" s="97">
        <v>1701.05656063575</v>
      </c>
      <c r="AO133" s="98">
        <v>967.87738298985028</v>
      </c>
      <c r="AP133" s="97">
        <v>1094.4223004309501</v>
      </c>
      <c r="AQ133" s="98">
        <v>1119.7265860548505</v>
      </c>
      <c r="AR133" s="97">
        <v>1758.1756313452497</v>
      </c>
      <c r="AS133" s="98">
        <v>1349.7956985998499</v>
      </c>
      <c r="AT133" s="97">
        <v>2044.8795228315998</v>
      </c>
      <c r="AU133" s="98">
        <v>2194.6228300878001</v>
      </c>
      <c r="AV133" s="97">
        <v>2779.9165134902501</v>
      </c>
      <c r="AW133" s="98">
        <v>2051.2119945784498</v>
      </c>
      <c r="AX133" s="97">
        <v>2122.2420464932502</v>
      </c>
      <c r="AY133" s="98">
        <v>1701.1246478370501</v>
      </c>
    </row>
    <row r="134" spans="2:51" x14ac:dyDescent="0.25">
      <c r="B134" s="95">
        <v>10597</v>
      </c>
      <c r="C134" s="96" t="s">
        <v>167</v>
      </c>
      <c r="D134" s="97">
        <v>-226.06050929970024</v>
      </c>
      <c r="E134" s="98">
        <v>16.538049278100061</v>
      </c>
      <c r="F134" s="97">
        <v>-795.45452905955062</v>
      </c>
      <c r="G134" s="98">
        <v>-76.920721601800324</v>
      </c>
      <c r="H134" s="97">
        <v>711.96256499214996</v>
      </c>
      <c r="I134" s="98">
        <v>713.34604320394965</v>
      </c>
      <c r="J134" s="97">
        <v>369.40045625389939</v>
      </c>
      <c r="K134" s="98">
        <v>474.77083131759946</v>
      </c>
      <c r="L134" s="97">
        <v>448.07973724074964</v>
      </c>
      <c r="M134" s="98">
        <v>250.36789865034962</v>
      </c>
      <c r="N134" s="97">
        <v>108.95960021034989</v>
      </c>
      <c r="O134" s="98">
        <v>-92.191599674649751</v>
      </c>
      <c r="P134" s="97">
        <v>844.20636200025001</v>
      </c>
      <c r="Q134" s="98">
        <v>173.45816721895017</v>
      </c>
      <c r="R134" s="97">
        <v>-2315.8835301533509</v>
      </c>
      <c r="S134" s="98">
        <v>-1222.3306703260496</v>
      </c>
      <c r="T134" s="97">
        <v>-812.6975147332505</v>
      </c>
      <c r="U134" s="98">
        <v>-487.98346951104986</v>
      </c>
      <c r="V134" s="97">
        <v>-306.80654793880058</v>
      </c>
      <c r="W134" s="98">
        <v>555.9281075345998</v>
      </c>
      <c r="X134" s="97">
        <v>840.66651328175067</v>
      </c>
      <c r="Y134" s="98">
        <v>566.36931037914974</v>
      </c>
      <c r="Z134" s="97">
        <v>-325.69556149725031</v>
      </c>
      <c r="AA134" s="98">
        <v>-182.00381677064979</v>
      </c>
      <c r="AB134" s="97">
        <v>-251.82325587899959</v>
      </c>
      <c r="AC134" s="98">
        <v>1.934407167000245</v>
      </c>
      <c r="AD134" s="97">
        <v>-825.92931151850007</v>
      </c>
      <c r="AE134" s="98">
        <v>-95.868682726000316</v>
      </c>
      <c r="AF134" s="97">
        <v>681.67126100049973</v>
      </c>
      <c r="AG134" s="98">
        <v>694.35627642649979</v>
      </c>
      <c r="AH134" s="97">
        <v>339.59262407299957</v>
      </c>
      <c r="AI134" s="98">
        <v>455.09667143199977</v>
      </c>
      <c r="AJ134" s="97">
        <v>625.15261154650034</v>
      </c>
      <c r="AK134" s="98">
        <v>335.62570994650014</v>
      </c>
      <c r="AL134" s="97">
        <v>83.820495674499398</v>
      </c>
      <c r="AM134" s="98">
        <v>-108.52304127549951</v>
      </c>
      <c r="AN134" s="97">
        <v>824.80741926749988</v>
      </c>
      <c r="AO134" s="98">
        <v>160.4337124765002</v>
      </c>
      <c r="AP134" s="97">
        <v>-2351.8315226845007</v>
      </c>
      <c r="AQ134" s="98">
        <v>-1244.0506806734993</v>
      </c>
      <c r="AR134" s="97">
        <v>-843.94547157750003</v>
      </c>
      <c r="AS134" s="98">
        <v>-505.34926862349994</v>
      </c>
      <c r="AT134" s="97">
        <v>-341.66035531600028</v>
      </c>
      <c r="AU134" s="98">
        <v>538.92879562200005</v>
      </c>
      <c r="AV134" s="97">
        <v>811.78624447250058</v>
      </c>
      <c r="AW134" s="98">
        <v>551.23411709050015</v>
      </c>
      <c r="AX134" s="97">
        <v>-352.81993305749984</v>
      </c>
      <c r="AY134" s="98">
        <v>-197.87966999549963</v>
      </c>
    </row>
    <row r="135" spans="2:51" x14ac:dyDescent="0.25">
      <c r="B135" s="95">
        <v>10706</v>
      </c>
      <c r="C135" s="96" t="s">
        <v>168</v>
      </c>
      <c r="D135" s="97">
        <v>297.55675779730063</v>
      </c>
      <c r="E135" s="98">
        <v>1146.933647197101</v>
      </c>
      <c r="F135" s="97">
        <v>-1627.3261473140501</v>
      </c>
      <c r="G135" s="98">
        <v>220.46464981620011</v>
      </c>
      <c r="H135" s="97">
        <v>-1055.2074238793493</v>
      </c>
      <c r="I135" s="98">
        <v>224.00078681445029</v>
      </c>
      <c r="J135" s="97">
        <v>-1134.3457929851002</v>
      </c>
      <c r="K135" s="98">
        <v>115.01336534160055</v>
      </c>
      <c r="L135" s="97">
        <v>-492.56116991674935</v>
      </c>
      <c r="M135" s="98">
        <v>338.5539485968502</v>
      </c>
      <c r="N135" s="97">
        <v>223.52895455684938</v>
      </c>
      <c r="O135" s="98">
        <v>655.78215852185076</v>
      </c>
      <c r="P135" s="97">
        <v>1599.8058037477495</v>
      </c>
      <c r="Q135" s="98">
        <v>1290.1523756794504</v>
      </c>
      <c r="R135" s="97">
        <v>-2781.3895060698487</v>
      </c>
      <c r="S135" s="98">
        <v>-309.69370141554919</v>
      </c>
      <c r="T135" s="97">
        <v>-1232.3214801507502</v>
      </c>
      <c r="U135" s="98">
        <v>381.36279624945018</v>
      </c>
      <c r="V135" s="97">
        <v>-1805.7191521508003</v>
      </c>
      <c r="W135" s="98">
        <v>1142.1264783886008</v>
      </c>
      <c r="X135" s="97">
        <v>77.606972714250333</v>
      </c>
      <c r="Y135" s="98">
        <v>1609.1054566376501</v>
      </c>
      <c r="Z135" s="97">
        <v>-161.30176727474918</v>
      </c>
      <c r="AA135" s="98">
        <v>1076.4484003858497</v>
      </c>
      <c r="AB135" s="97">
        <v>291.64036998090069</v>
      </c>
      <c r="AC135" s="98">
        <v>1145.8344425943001</v>
      </c>
      <c r="AD135" s="97">
        <v>-1638.3457963586497</v>
      </c>
      <c r="AE135" s="98">
        <v>216.55740791460084</v>
      </c>
      <c r="AF135" s="97">
        <v>-1065.5497928835493</v>
      </c>
      <c r="AG135" s="98">
        <v>219.54102503185004</v>
      </c>
      <c r="AH135" s="97">
        <v>-1144.5698187983007</v>
      </c>
      <c r="AI135" s="98">
        <v>110.25974291279999</v>
      </c>
      <c r="AJ135" s="97">
        <v>-229.83010152014867</v>
      </c>
      <c r="AK135" s="98">
        <v>470.85739583985014</v>
      </c>
      <c r="AL135" s="97">
        <v>217.96235749105017</v>
      </c>
      <c r="AM135" s="98">
        <v>653.36961183605126</v>
      </c>
      <c r="AN135" s="97">
        <v>1599.4446009007497</v>
      </c>
      <c r="AO135" s="98">
        <v>1290.437691076851</v>
      </c>
      <c r="AP135" s="97">
        <v>-2797.1383501200489</v>
      </c>
      <c r="AQ135" s="98">
        <v>-316.07450355814944</v>
      </c>
      <c r="AR135" s="97">
        <v>-1243.0525458997508</v>
      </c>
      <c r="AS135" s="98">
        <v>377.87367288685073</v>
      </c>
      <c r="AT135" s="97">
        <v>-1820.0841562963988</v>
      </c>
      <c r="AU135" s="98">
        <v>1139.4425047637997</v>
      </c>
      <c r="AV135" s="97">
        <v>68.754232145251081</v>
      </c>
      <c r="AW135" s="98">
        <v>1607.7549084774505</v>
      </c>
      <c r="AX135" s="97">
        <v>-168.85562059174936</v>
      </c>
      <c r="AY135" s="98">
        <v>1074.6878389480498</v>
      </c>
    </row>
    <row r="136" spans="2:51" x14ac:dyDescent="0.25">
      <c r="B136" s="95">
        <v>11680</v>
      </c>
      <c r="C136" s="96" t="s">
        <v>169</v>
      </c>
      <c r="D136" s="97">
        <v>246.90787159199999</v>
      </c>
      <c r="E136" s="98">
        <v>28.607629783999982</v>
      </c>
      <c r="F136" s="97">
        <v>31.982056987999385</v>
      </c>
      <c r="G136" s="98">
        <v>73.05703444799974</v>
      </c>
      <c r="H136" s="97">
        <v>472.65308267599949</v>
      </c>
      <c r="I136" s="98">
        <v>601.58385862799969</v>
      </c>
      <c r="J136" s="97">
        <v>524.21240669599956</v>
      </c>
      <c r="K136" s="98">
        <v>219.21921606399974</v>
      </c>
      <c r="L136" s="97">
        <v>530.92511257999968</v>
      </c>
      <c r="M136" s="98">
        <v>241.42176352399974</v>
      </c>
      <c r="N136" s="97">
        <v>354.28044192399966</v>
      </c>
      <c r="O136" s="98">
        <v>125.82048552400011</v>
      </c>
      <c r="P136" s="97">
        <v>724.70719965999979</v>
      </c>
      <c r="Q136" s="98">
        <v>148.09539822800002</v>
      </c>
      <c r="R136" s="97">
        <v>-971.29515944400009</v>
      </c>
      <c r="S136" s="98">
        <v>-701.63814057200011</v>
      </c>
      <c r="T136" s="97">
        <v>-460.74612278000041</v>
      </c>
      <c r="U136" s="98">
        <v>-222.10704897200026</v>
      </c>
      <c r="V136" s="97">
        <v>-58.417107232000035</v>
      </c>
      <c r="W136" s="98">
        <v>154.65492094399974</v>
      </c>
      <c r="X136" s="97">
        <v>409.72997682000005</v>
      </c>
      <c r="Y136" s="98">
        <v>278.39631635599994</v>
      </c>
      <c r="Z136" s="97">
        <v>-33.411643740000272</v>
      </c>
      <c r="AA136" s="98">
        <v>-87.452943916000095</v>
      </c>
      <c r="AB136" s="97">
        <v>266.93773082339976</v>
      </c>
      <c r="AC136" s="98">
        <v>38.311141091799982</v>
      </c>
      <c r="AD136" s="97">
        <v>-82.624022344900368</v>
      </c>
      <c r="AE136" s="98">
        <v>209.69437785960008</v>
      </c>
      <c r="AF136" s="97">
        <v>631.17906548769997</v>
      </c>
      <c r="AG136" s="98">
        <v>465.20864320809983</v>
      </c>
      <c r="AH136" s="97">
        <v>538.31061840419989</v>
      </c>
      <c r="AI136" s="98">
        <v>227.09987317280002</v>
      </c>
      <c r="AJ136" s="97">
        <v>650.53706325610028</v>
      </c>
      <c r="AK136" s="98">
        <v>302.42252261609997</v>
      </c>
      <c r="AL136" s="97">
        <v>372.60975530729957</v>
      </c>
      <c r="AM136" s="98">
        <v>136.28637427729996</v>
      </c>
      <c r="AN136" s="97">
        <v>749.68594951949967</v>
      </c>
      <c r="AO136" s="98">
        <v>159.60612637810004</v>
      </c>
      <c r="AP136" s="97">
        <v>-1061.6426128613002</v>
      </c>
      <c r="AQ136" s="98">
        <v>-596.27263213190008</v>
      </c>
      <c r="AR136" s="97">
        <v>-340.22784469350017</v>
      </c>
      <c r="AS136" s="98">
        <v>-319.90595856190021</v>
      </c>
      <c r="AT136" s="97">
        <v>-46.48787442640014</v>
      </c>
      <c r="AU136" s="98">
        <v>162.68973609880004</v>
      </c>
      <c r="AV136" s="97">
        <v>426.67815047649992</v>
      </c>
      <c r="AW136" s="98">
        <v>288.07770367369994</v>
      </c>
      <c r="AX136" s="97">
        <v>-15.413948285500283</v>
      </c>
      <c r="AY136" s="98">
        <v>-77.957543210700123</v>
      </c>
    </row>
    <row r="137" spans="2:51" x14ac:dyDescent="0.25">
      <c r="B137" s="95">
        <v>12026</v>
      </c>
      <c r="C137" s="96" t="s">
        <v>170</v>
      </c>
      <c r="D137" s="97">
        <v>17746.557000000001</v>
      </c>
      <c r="E137" s="98">
        <v>11749.304</v>
      </c>
      <c r="F137" s="97">
        <v>22113.188999999998</v>
      </c>
      <c r="G137" s="98">
        <v>14540.654</v>
      </c>
      <c r="H137" s="97">
        <v>26167.984</v>
      </c>
      <c r="I137" s="98">
        <v>17643.995999999999</v>
      </c>
      <c r="J137" s="97">
        <v>27155.162</v>
      </c>
      <c r="K137" s="98">
        <v>17990.039000000001</v>
      </c>
      <c r="L137" s="97">
        <v>23950.238000000001</v>
      </c>
      <c r="M137" s="98">
        <v>14711.753000000001</v>
      </c>
      <c r="N137" s="97">
        <v>23080.384999999998</v>
      </c>
      <c r="O137" s="98">
        <v>14175.764999999999</v>
      </c>
      <c r="P137" s="97">
        <v>20027.932000000001</v>
      </c>
      <c r="Q137" s="98">
        <v>12580.106</v>
      </c>
      <c r="R137" s="97">
        <v>17185.721000000001</v>
      </c>
      <c r="S137" s="98">
        <v>11565.146000000001</v>
      </c>
      <c r="T137" s="97">
        <v>16575.258000000002</v>
      </c>
      <c r="U137" s="98">
        <v>10099.422</v>
      </c>
      <c r="V137" s="97">
        <v>15885.893</v>
      </c>
      <c r="W137" s="98">
        <v>10769.075999999999</v>
      </c>
      <c r="X137" s="97">
        <v>16544.77</v>
      </c>
      <c r="Y137" s="98">
        <v>10347.684999999999</v>
      </c>
      <c r="Z137" s="97">
        <v>16003.995999999999</v>
      </c>
      <c r="AA137" s="98">
        <v>10329.276</v>
      </c>
      <c r="AB137" s="97">
        <v>14514.885553126602</v>
      </c>
      <c r="AC137" s="98">
        <v>9914.539730558201</v>
      </c>
      <c r="AD137" s="97">
        <v>18318.5303332699</v>
      </c>
      <c r="AE137" s="98">
        <v>12180.1298184404</v>
      </c>
      <c r="AF137" s="97">
        <v>22410.836729487299</v>
      </c>
      <c r="AG137" s="98">
        <v>15287.694320466899</v>
      </c>
      <c r="AH137" s="97">
        <v>23566.677547945801</v>
      </c>
      <c r="AI137" s="98">
        <v>15620.677635227199</v>
      </c>
      <c r="AJ137" s="97">
        <v>21034.659944418898</v>
      </c>
      <c r="AK137" s="98">
        <v>12857.3265650589</v>
      </c>
      <c r="AL137" s="97">
        <v>20052.226365967697</v>
      </c>
      <c r="AM137" s="98">
        <v>12205.0610944977</v>
      </c>
      <c r="AN137" s="97">
        <v>17696.409162105501</v>
      </c>
      <c r="AO137" s="98">
        <v>11010.934534796901</v>
      </c>
      <c r="AP137" s="97">
        <v>12903.428942086302</v>
      </c>
      <c r="AQ137" s="98">
        <v>8985.1594508068993</v>
      </c>
      <c r="AR137" s="97">
        <v>12872.832448568501</v>
      </c>
      <c r="AS137" s="98">
        <v>8046.8976747368997</v>
      </c>
      <c r="AT137" s="97">
        <v>11733.145600226399</v>
      </c>
      <c r="AU137" s="98">
        <v>8766.9336628011988</v>
      </c>
      <c r="AV137" s="97">
        <v>13132.7451508985</v>
      </c>
      <c r="AW137" s="98">
        <v>8569.6103868013015</v>
      </c>
      <c r="AX137" s="97">
        <v>12803.831426160501</v>
      </c>
      <c r="AY137" s="98">
        <v>8462.6006479857006</v>
      </c>
    </row>
    <row r="138" spans="2:51" x14ac:dyDescent="0.25">
      <c r="B138" s="115">
        <f>+LS_current!B138</f>
        <v>10298</v>
      </c>
      <c r="C138" s="96" t="s">
        <v>171</v>
      </c>
      <c r="D138" s="97">
        <v>-14977.476574040309</v>
      </c>
      <c r="E138" s="98">
        <v>481.20291454192193</v>
      </c>
      <c r="F138" s="97">
        <v>-24866.86803795048</v>
      </c>
      <c r="G138" s="98">
        <v>-1319.0520583582111</v>
      </c>
      <c r="H138" s="97">
        <v>26113.776245737856</v>
      </c>
      <c r="I138" s="98">
        <v>30223.124289486062</v>
      </c>
      <c r="J138" s="97">
        <v>30710.623190326121</v>
      </c>
      <c r="K138" s="98">
        <v>31557.485459402407</v>
      </c>
      <c r="L138" s="97">
        <v>43249.224932409241</v>
      </c>
      <c r="M138" s="98">
        <v>34451.26690411965</v>
      </c>
      <c r="N138" s="97">
        <v>15842.155834559613</v>
      </c>
      <c r="O138" s="98">
        <v>5322.979087444648</v>
      </c>
      <c r="P138" s="97">
        <v>50968.165018549713</v>
      </c>
      <c r="Q138" s="98">
        <v>25590.811798471055</v>
      </c>
      <c r="R138" s="97">
        <v>-86905.352339216653</v>
      </c>
      <c r="S138" s="98">
        <v>-32895.641362983937</v>
      </c>
      <c r="T138" s="97">
        <v>-38673.02423841675</v>
      </c>
      <c r="U138" s="98">
        <v>-8189.439970798936</v>
      </c>
      <c r="V138" s="97">
        <v>-40032.629213421198</v>
      </c>
      <c r="W138" s="98">
        <v>29927.822500585404</v>
      </c>
      <c r="X138" s="97">
        <v>-5650.791833431751</v>
      </c>
      <c r="Y138" s="98">
        <v>17109.727391750857</v>
      </c>
      <c r="Z138" s="97">
        <v>-25222.610952452727</v>
      </c>
      <c r="AA138" s="98">
        <v>1182.2163733406487</v>
      </c>
      <c r="AB138" s="97">
        <v>-17937.604177797388</v>
      </c>
      <c r="AC138" s="98">
        <v>-1170.9187439897942</v>
      </c>
      <c r="AD138" s="97">
        <v>-25660.019924316119</v>
      </c>
      <c r="AE138" s="98">
        <v>-1667.2684040156018</v>
      </c>
      <c r="AF138" s="97">
        <v>27910.476006665325</v>
      </c>
      <c r="AG138" s="98">
        <v>29668.466661300889</v>
      </c>
      <c r="AH138" s="97">
        <v>36562.863423933799</v>
      </c>
      <c r="AI138" s="98">
        <v>36359.906569019222</v>
      </c>
      <c r="AJ138" s="97">
        <v>58960.611227972957</v>
      </c>
      <c r="AK138" s="98">
        <v>43595.642679012919</v>
      </c>
      <c r="AL138" s="97">
        <v>15810.412815089716</v>
      </c>
      <c r="AM138" s="98">
        <v>3930.178489419719</v>
      </c>
      <c r="AN138" s="97">
        <v>50600.48455633549</v>
      </c>
      <c r="AO138" s="98">
        <v>25505.503209430899</v>
      </c>
      <c r="AP138" s="97">
        <v>-89921.878342595679</v>
      </c>
      <c r="AQ138" s="98">
        <v>-34561.746135959052</v>
      </c>
      <c r="AR138" s="97">
        <v>-40874.694388021511</v>
      </c>
      <c r="AS138" s="98">
        <v>-11408.680122229067</v>
      </c>
      <c r="AT138" s="97">
        <v>-41045.790044269612</v>
      </c>
      <c r="AU138" s="98">
        <v>30271.473988233192</v>
      </c>
      <c r="AV138" s="97">
        <v>-8831.3936718914774</v>
      </c>
      <c r="AW138" s="98">
        <v>14908.911412019297</v>
      </c>
      <c r="AX138" s="97">
        <v>-27679.964257309475</v>
      </c>
      <c r="AY138" s="98">
        <v>-1340.4476214122988</v>
      </c>
    </row>
    <row r="139" spans="2:51" x14ac:dyDescent="0.25">
      <c r="B139" s="95" t="s">
        <v>172</v>
      </c>
      <c r="C139" s="96" t="s">
        <v>172</v>
      </c>
      <c r="D139" s="97" t="s">
        <v>172</v>
      </c>
      <c r="E139" s="98" t="s">
        <v>172</v>
      </c>
      <c r="F139" s="97" t="s">
        <v>172</v>
      </c>
      <c r="G139" s="98" t="s">
        <v>172</v>
      </c>
      <c r="H139" s="97" t="s">
        <v>172</v>
      </c>
      <c r="I139" s="98" t="s">
        <v>172</v>
      </c>
      <c r="J139" s="97" t="s">
        <v>172</v>
      </c>
      <c r="K139" s="98" t="s">
        <v>172</v>
      </c>
      <c r="L139" s="97" t="s">
        <v>172</v>
      </c>
      <c r="M139" s="98" t="s">
        <v>172</v>
      </c>
      <c r="N139" s="97" t="s">
        <v>172</v>
      </c>
      <c r="O139" s="98" t="s">
        <v>172</v>
      </c>
      <c r="P139" s="97" t="s">
        <v>172</v>
      </c>
      <c r="Q139" s="98" t="s">
        <v>172</v>
      </c>
      <c r="R139" s="97" t="s">
        <v>172</v>
      </c>
      <c r="S139" s="98" t="s">
        <v>172</v>
      </c>
      <c r="T139" s="97" t="s">
        <v>172</v>
      </c>
      <c r="U139" s="98" t="s">
        <v>172</v>
      </c>
      <c r="V139" s="97" t="s">
        <v>172</v>
      </c>
      <c r="W139" s="98" t="s">
        <v>172</v>
      </c>
      <c r="X139" s="97" t="s">
        <v>172</v>
      </c>
      <c r="Y139" s="98" t="s">
        <v>172</v>
      </c>
      <c r="Z139" s="97" t="s">
        <v>172</v>
      </c>
      <c r="AA139" s="98" t="s">
        <v>172</v>
      </c>
      <c r="AB139" s="97" t="s">
        <v>172</v>
      </c>
      <c r="AC139" s="98" t="s">
        <v>172</v>
      </c>
      <c r="AD139" s="97" t="s">
        <v>172</v>
      </c>
      <c r="AE139" s="98" t="s">
        <v>172</v>
      </c>
      <c r="AF139" s="97" t="s">
        <v>172</v>
      </c>
      <c r="AG139" s="98" t="s">
        <v>172</v>
      </c>
      <c r="AH139" s="97" t="s">
        <v>172</v>
      </c>
      <c r="AI139" s="98" t="s">
        <v>172</v>
      </c>
      <c r="AJ139" s="97" t="s">
        <v>172</v>
      </c>
      <c r="AK139" s="98" t="s">
        <v>172</v>
      </c>
      <c r="AL139" s="97" t="s">
        <v>172</v>
      </c>
      <c r="AM139" s="98" t="s">
        <v>172</v>
      </c>
      <c r="AN139" s="97" t="s">
        <v>172</v>
      </c>
      <c r="AO139" s="98" t="s">
        <v>172</v>
      </c>
      <c r="AP139" s="97" t="s">
        <v>172</v>
      </c>
      <c r="AQ139" s="98" t="s">
        <v>172</v>
      </c>
      <c r="AR139" s="97" t="s">
        <v>172</v>
      </c>
      <c r="AS139" s="98" t="s">
        <v>172</v>
      </c>
      <c r="AT139" s="97" t="s">
        <v>172</v>
      </c>
      <c r="AU139" s="98" t="s">
        <v>172</v>
      </c>
      <c r="AV139" s="97" t="s">
        <v>172</v>
      </c>
      <c r="AW139" s="98" t="s">
        <v>172</v>
      </c>
      <c r="AX139" s="97" t="s">
        <v>172</v>
      </c>
      <c r="AY139" s="98" t="s">
        <v>172</v>
      </c>
    </row>
    <row r="140" spans="2:51" x14ac:dyDescent="0.25">
      <c r="B140" s="95" t="s">
        <v>172</v>
      </c>
      <c r="C140" s="96" t="s">
        <v>172</v>
      </c>
      <c r="D140" s="97" t="s">
        <v>172</v>
      </c>
      <c r="E140" s="98" t="s">
        <v>172</v>
      </c>
      <c r="F140" s="97" t="s">
        <v>172</v>
      </c>
      <c r="G140" s="98" t="s">
        <v>172</v>
      </c>
      <c r="H140" s="97" t="s">
        <v>172</v>
      </c>
      <c r="I140" s="98" t="s">
        <v>172</v>
      </c>
      <c r="J140" s="97" t="s">
        <v>172</v>
      </c>
      <c r="K140" s="98" t="s">
        <v>172</v>
      </c>
      <c r="L140" s="97" t="s">
        <v>172</v>
      </c>
      <c r="M140" s="98" t="s">
        <v>172</v>
      </c>
      <c r="N140" s="97" t="s">
        <v>172</v>
      </c>
      <c r="O140" s="98" t="s">
        <v>172</v>
      </c>
      <c r="P140" s="97" t="s">
        <v>172</v>
      </c>
      <c r="Q140" s="98" t="s">
        <v>172</v>
      </c>
      <c r="R140" s="97" t="s">
        <v>172</v>
      </c>
      <c r="S140" s="98" t="s">
        <v>172</v>
      </c>
      <c r="T140" s="97" t="s">
        <v>172</v>
      </c>
      <c r="U140" s="98" t="s">
        <v>172</v>
      </c>
      <c r="V140" s="97" t="s">
        <v>172</v>
      </c>
      <c r="W140" s="98" t="s">
        <v>172</v>
      </c>
      <c r="X140" s="97" t="s">
        <v>172</v>
      </c>
      <c r="Y140" s="98" t="s">
        <v>172</v>
      </c>
      <c r="Z140" s="97" t="s">
        <v>172</v>
      </c>
      <c r="AA140" s="98" t="s">
        <v>172</v>
      </c>
      <c r="AB140" s="97" t="s">
        <v>172</v>
      </c>
      <c r="AC140" s="98" t="s">
        <v>172</v>
      </c>
      <c r="AD140" s="97" t="s">
        <v>172</v>
      </c>
      <c r="AE140" s="98" t="s">
        <v>172</v>
      </c>
      <c r="AF140" s="97" t="s">
        <v>172</v>
      </c>
      <c r="AG140" s="98" t="s">
        <v>172</v>
      </c>
      <c r="AH140" s="97" t="s">
        <v>172</v>
      </c>
      <c r="AI140" s="98" t="s">
        <v>172</v>
      </c>
      <c r="AJ140" s="97" t="s">
        <v>172</v>
      </c>
      <c r="AK140" s="98" t="s">
        <v>172</v>
      </c>
      <c r="AL140" s="97" t="s">
        <v>172</v>
      </c>
      <c r="AM140" s="98" t="s">
        <v>172</v>
      </c>
      <c r="AN140" s="97" t="s">
        <v>172</v>
      </c>
      <c r="AO140" s="98" t="s">
        <v>172</v>
      </c>
      <c r="AP140" s="97" t="s">
        <v>172</v>
      </c>
      <c r="AQ140" s="98" t="s">
        <v>172</v>
      </c>
      <c r="AR140" s="97" t="s">
        <v>172</v>
      </c>
      <c r="AS140" s="98" t="s">
        <v>172</v>
      </c>
      <c r="AT140" s="97" t="s">
        <v>172</v>
      </c>
      <c r="AU140" s="98" t="s">
        <v>172</v>
      </c>
      <c r="AV140" s="97" t="s">
        <v>172</v>
      </c>
      <c r="AW140" s="98" t="s">
        <v>172</v>
      </c>
      <c r="AX140" s="97" t="s">
        <v>172</v>
      </c>
      <c r="AY140" s="98" t="s">
        <v>172</v>
      </c>
    </row>
    <row r="141" spans="2:51" x14ac:dyDescent="0.25">
      <c r="B141" s="95" t="s">
        <v>172</v>
      </c>
      <c r="C141" s="96" t="s">
        <v>172</v>
      </c>
      <c r="D141" s="97" t="s">
        <v>172</v>
      </c>
      <c r="E141" s="98" t="s">
        <v>172</v>
      </c>
      <c r="F141" s="97" t="s">
        <v>172</v>
      </c>
      <c r="G141" s="98" t="s">
        <v>172</v>
      </c>
      <c r="H141" s="97" t="s">
        <v>172</v>
      </c>
      <c r="I141" s="98" t="s">
        <v>172</v>
      </c>
      <c r="J141" s="97" t="s">
        <v>172</v>
      </c>
      <c r="K141" s="98" t="s">
        <v>172</v>
      </c>
      <c r="L141" s="97" t="s">
        <v>172</v>
      </c>
      <c r="M141" s="98" t="s">
        <v>172</v>
      </c>
      <c r="N141" s="97" t="s">
        <v>172</v>
      </c>
      <c r="O141" s="98" t="s">
        <v>172</v>
      </c>
      <c r="P141" s="97" t="s">
        <v>172</v>
      </c>
      <c r="Q141" s="98" t="s">
        <v>172</v>
      </c>
      <c r="R141" s="97" t="s">
        <v>172</v>
      </c>
      <c r="S141" s="98" t="s">
        <v>172</v>
      </c>
      <c r="T141" s="97" t="s">
        <v>172</v>
      </c>
      <c r="U141" s="98" t="s">
        <v>172</v>
      </c>
      <c r="V141" s="97" t="s">
        <v>172</v>
      </c>
      <c r="W141" s="98" t="s">
        <v>172</v>
      </c>
      <c r="X141" s="97" t="s">
        <v>172</v>
      </c>
      <c r="Y141" s="98" t="s">
        <v>172</v>
      </c>
      <c r="Z141" s="97" t="s">
        <v>172</v>
      </c>
      <c r="AA141" s="98" t="s">
        <v>172</v>
      </c>
      <c r="AB141" s="97" t="s">
        <v>172</v>
      </c>
      <c r="AC141" s="98" t="s">
        <v>172</v>
      </c>
      <c r="AD141" s="97" t="s">
        <v>172</v>
      </c>
      <c r="AE141" s="98" t="s">
        <v>172</v>
      </c>
      <c r="AF141" s="97" t="s">
        <v>172</v>
      </c>
      <c r="AG141" s="98" t="s">
        <v>172</v>
      </c>
      <c r="AH141" s="97" t="s">
        <v>172</v>
      </c>
      <c r="AI141" s="98" t="s">
        <v>172</v>
      </c>
      <c r="AJ141" s="97" t="s">
        <v>172</v>
      </c>
      <c r="AK141" s="98" t="s">
        <v>172</v>
      </c>
      <c r="AL141" s="97" t="s">
        <v>172</v>
      </c>
      <c r="AM141" s="98" t="s">
        <v>172</v>
      </c>
      <c r="AN141" s="97" t="s">
        <v>172</v>
      </c>
      <c r="AO141" s="98" t="s">
        <v>172</v>
      </c>
      <c r="AP141" s="97" t="s">
        <v>172</v>
      </c>
      <c r="AQ141" s="98" t="s">
        <v>172</v>
      </c>
      <c r="AR141" s="97" t="s">
        <v>172</v>
      </c>
      <c r="AS141" s="98" t="s">
        <v>172</v>
      </c>
      <c r="AT141" s="97" t="s">
        <v>172</v>
      </c>
      <c r="AU141" s="98" t="s">
        <v>172</v>
      </c>
      <c r="AV141" s="97" t="s">
        <v>172</v>
      </c>
      <c r="AW141" s="98" t="s">
        <v>172</v>
      </c>
      <c r="AX141" s="97" t="s">
        <v>172</v>
      </c>
      <c r="AY141" s="98" t="s">
        <v>172</v>
      </c>
    </row>
    <row r="142" spans="2:51" x14ac:dyDescent="0.25">
      <c r="B142" s="95" t="s">
        <v>172</v>
      </c>
      <c r="C142" s="96" t="s">
        <v>172</v>
      </c>
      <c r="D142" s="97" t="s">
        <v>172</v>
      </c>
      <c r="E142" s="98" t="s">
        <v>172</v>
      </c>
      <c r="F142" s="97" t="s">
        <v>172</v>
      </c>
      <c r="G142" s="98" t="s">
        <v>172</v>
      </c>
      <c r="H142" s="97" t="s">
        <v>172</v>
      </c>
      <c r="I142" s="98" t="s">
        <v>172</v>
      </c>
      <c r="J142" s="97" t="s">
        <v>172</v>
      </c>
      <c r="K142" s="98" t="s">
        <v>172</v>
      </c>
      <c r="L142" s="97" t="s">
        <v>172</v>
      </c>
      <c r="M142" s="98" t="s">
        <v>172</v>
      </c>
      <c r="N142" s="97" t="s">
        <v>172</v>
      </c>
      <c r="O142" s="98" t="s">
        <v>172</v>
      </c>
      <c r="P142" s="97" t="s">
        <v>172</v>
      </c>
      <c r="Q142" s="98" t="s">
        <v>172</v>
      </c>
      <c r="R142" s="97" t="s">
        <v>172</v>
      </c>
      <c r="S142" s="98" t="s">
        <v>172</v>
      </c>
      <c r="T142" s="97" t="s">
        <v>172</v>
      </c>
      <c r="U142" s="98" t="s">
        <v>172</v>
      </c>
      <c r="V142" s="97" t="s">
        <v>172</v>
      </c>
      <c r="W142" s="98" t="s">
        <v>172</v>
      </c>
      <c r="X142" s="97" t="s">
        <v>172</v>
      </c>
      <c r="Y142" s="98" t="s">
        <v>172</v>
      </c>
      <c r="Z142" s="97" t="s">
        <v>172</v>
      </c>
      <c r="AA142" s="98" t="s">
        <v>172</v>
      </c>
      <c r="AB142" s="97" t="s">
        <v>172</v>
      </c>
      <c r="AC142" s="98" t="s">
        <v>172</v>
      </c>
      <c r="AD142" s="97" t="s">
        <v>172</v>
      </c>
      <c r="AE142" s="98" t="s">
        <v>172</v>
      </c>
      <c r="AF142" s="97" t="s">
        <v>172</v>
      </c>
      <c r="AG142" s="98" t="s">
        <v>172</v>
      </c>
      <c r="AH142" s="97" t="s">
        <v>172</v>
      </c>
      <c r="AI142" s="98" t="s">
        <v>172</v>
      </c>
      <c r="AJ142" s="97" t="s">
        <v>172</v>
      </c>
      <c r="AK142" s="98" t="s">
        <v>172</v>
      </c>
      <c r="AL142" s="97" t="s">
        <v>172</v>
      </c>
      <c r="AM142" s="98" t="s">
        <v>172</v>
      </c>
      <c r="AN142" s="97" t="s">
        <v>172</v>
      </c>
      <c r="AO142" s="98" t="s">
        <v>172</v>
      </c>
      <c r="AP142" s="97" t="s">
        <v>172</v>
      </c>
      <c r="AQ142" s="98" t="s">
        <v>172</v>
      </c>
      <c r="AR142" s="97" t="s">
        <v>172</v>
      </c>
      <c r="AS142" s="98" t="s">
        <v>172</v>
      </c>
      <c r="AT142" s="97" t="s">
        <v>172</v>
      </c>
      <c r="AU142" s="98" t="s">
        <v>172</v>
      </c>
      <c r="AV142" s="97" t="s">
        <v>172</v>
      </c>
      <c r="AW142" s="98" t="s">
        <v>172</v>
      </c>
      <c r="AX142" s="97" t="s">
        <v>172</v>
      </c>
      <c r="AY142" s="98" t="s">
        <v>172</v>
      </c>
    </row>
    <row r="143" spans="2:51" x14ac:dyDescent="0.25">
      <c r="B143" s="95" t="s">
        <v>172</v>
      </c>
      <c r="C143" s="96" t="s">
        <v>172</v>
      </c>
      <c r="D143" s="97" t="s">
        <v>172</v>
      </c>
      <c r="E143" s="98" t="s">
        <v>172</v>
      </c>
      <c r="F143" s="97" t="s">
        <v>172</v>
      </c>
      <c r="G143" s="98" t="s">
        <v>172</v>
      </c>
      <c r="H143" s="97" t="s">
        <v>172</v>
      </c>
      <c r="I143" s="98" t="s">
        <v>172</v>
      </c>
      <c r="J143" s="97" t="s">
        <v>172</v>
      </c>
      <c r="K143" s="98" t="s">
        <v>172</v>
      </c>
      <c r="L143" s="97" t="s">
        <v>172</v>
      </c>
      <c r="M143" s="98" t="s">
        <v>172</v>
      </c>
      <c r="N143" s="97" t="s">
        <v>172</v>
      </c>
      <c r="O143" s="98" t="s">
        <v>172</v>
      </c>
      <c r="P143" s="97" t="s">
        <v>172</v>
      </c>
      <c r="Q143" s="98" t="s">
        <v>172</v>
      </c>
      <c r="R143" s="97" t="s">
        <v>172</v>
      </c>
      <c r="S143" s="98" t="s">
        <v>172</v>
      </c>
      <c r="T143" s="97" t="s">
        <v>172</v>
      </c>
      <c r="U143" s="98" t="s">
        <v>172</v>
      </c>
      <c r="V143" s="97" t="s">
        <v>172</v>
      </c>
      <c r="W143" s="98" t="s">
        <v>172</v>
      </c>
      <c r="X143" s="97" t="s">
        <v>172</v>
      </c>
      <c r="Y143" s="98" t="s">
        <v>172</v>
      </c>
      <c r="Z143" s="97" t="s">
        <v>172</v>
      </c>
      <c r="AA143" s="98" t="s">
        <v>172</v>
      </c>
      <c r="AB143" s="97" t="s">
        <v>172</v>
      </c>
      <c r="AC143" s="98" t="s">
        <v>172</v>
      </c>
      <c r="AD143" s="97" t="s">
        <v>172</v>
      </c>
      <c r="AE143" s="98" t="s">
        <v>172</v>
      </c>
      <c r="AF143" s="97" t="s">
        <v>172</v>
      </c>
      <c r="AG143" s="98" t="s">
        <v>172</v>
      </c>
      <c r="AH143" s="97" t="s">
        <v>172</v>
      </c>
      <c r="AI143" s="98" t="s">
        <v>172</v>
      </c>
      <c r="AJ143" s="97" t="s">
        <v>172</v>
      </c>
      <c r="AK143" s="98" t="s">
        <v>172</v>
      </c>
      <c r="AL143" s="97" t="s">
        <v>172</v>
      </c>
      <c r="AM143" s="98" t="s">
        <v>172</v>
      </c>
      <c r="AN143" s="97" t="s">
        <v>172</v>
      </c>
      <c r="AO143" s="98" t="s">
        <v>172</v>
      </c>
      <c r="AP143" s="97" t="s">
        <v>172</v>
      </c>
      <c r="AQ143" s="98" t="s">
        <v>172</v>
      </c>
      <c r="AR143" s="97" t="s">
        <v>172</v>
      </c>
      <c r="AS143" s="98" t="s">
        <v>172</v>
      </c>
      <c r="AT143" s="97" t="s">
        <v>172</v>
      </c>
      <c r="AU143" s="98" t="s">
        <v>172</v>
      </c>
      <c r="AV143" s="97" t="s">
        <v>172</v>
      </c>
      <c r="AW143" s="98" t="s">
        <v>172</v>
      </c>
      <c r="AX143" s="97" t="s">
        <v>172</v>
      </c>
      <c r="AY143" s="98" t="s">
        <v>172</v>
      </c>
    </row>
    <row r="144" spans="2:51" x14ac:dyDescent="0.25">
      <c r="B144" s="95" t="s">
        <v>172</v>
      </c>
      <c r="C144" s="96" t="s">
        <v>172</v>
      </c>
      <c r="D144" s="97" t="s">
        <v>172</v>
      </c>
      <c r="E144" s="98" t="s">
        <v>172</v>
      </c>
      <c r="F144" s="97" t="s">
        <v>172</v>
      </c>
      <c r="G144" s="98" t="s">
        <v>172</v>
      </c>
      <c r="H144" s="97" t="s">
        <v>172</v>
      </c>
      <c r="I144" s="98" t="s">
        <v>172</v>
      </c>
      <c r="J144" s="97" t="s">
        <v>172</v>
      </c>
      <c r="K144" s="98" t="s">
        <v>172</v>
      </c>
      <c r="L144" s="97" t="s">
        <v>172</v>
      </c>
      <c r="M144" s="98" t="s">
        <v>172</v>
      </c>
      <c r="N144" s="97" t="s">
        <v>172</v>
      </c>
      <c r="O144" s="98" t="s">
        <v>172</v>
      </c>
      <c r="P144" s="97" t="s">
        <v>172</v>
      </c>
      <c r="Q144" s="98" t="s">
        <v>172</v>
      </c>
      <c r="R144" s="97" t="s">
        <v>172</v>
      </c>
      <c r="S144" s="98" t="s">
        <v>172</v>
      </c>
      <c r="T144" s="97" t="s">
        <v>172</v>
      </c>
      <c r="U144" s="98" t="s">
        <v>172</v>
      </c>
      <c r="V144" s="97" t="s">
        <v>172</v>
      </c>
      <c r="W144" s="98" t="s">
        <v>172</v>
      </c>
      <c r="X144" s="97" t="s">
        <v>172</v>
      </c>
      <c r="Y144" s="98" t="s">
        <v>172</v>
      </c>
      <c r="Z144" s="97" t="s">
        <v>172</v>
      </c>
      <c r="AA144" s="98" t="s">
        <v>172</v>
      </c>
      <c r="AB144" s="97" t="s">
        <v>172</v>
      </c>
      <c r="AC144" s="98" t="s">
        <v>172</v>
      </c>
      <c r="AD144" s="97" t="s">
        <v>172</v>
      </c>
      <c r="AE144" s="98" t="s">
        <v>172</v>
      </c>
      <c r="AF144" s="97" t="s">
        <v>172</v>
      </c>
      <c r="AG144" s="98" t="s">
        <v>172</v>
      </c>
      <c r="AH144" s="97" t="s">
        <v>172</v>
      </c>
      <c r="AI144" s="98" t="s">
        <v>172</v>
      </c>
      <c r="AJ144" s="97" t="s">
        <v>172</v>
      </c>
      <c r="AK144" s="98" t="s">
        <v>172</v>
      </c>
      <c r="AL144" s="97" t="s">
        <v>172</v>
      </c>
      <c r="AM144" s="98" t="s">
        <v>172</v>
      </c>
      <c r="AN144" s="97" t="s">
        <v>172</v>
      </c>
      <c r="AO144" s="98" t="s">
        <v>172</v>
      </c>
      <c r="AP144" s="97" t="s">
        <v>172</v>
      </c>
      <c r="AQ144" s="98" t="s">
        <v>172</v>
      </c>
      <c r="AR144" s="97" t="s">
        <v>172</v>
      </c>
      <c r="AS144" s="98" t="s">
        <v>172</v>
      </c>
      <c r="AT144" s="97" t="s">
        <v>172</v>
      </c>
      <c r="AU144" s="98" t="s">
        <v>172</v>
      </c>
      <c r="AV144" s="97" t="s">
        <v>172</v>
      </c>
      <c r="AW144" s="98" t="s">
        <v>172</v>
      </c>
      <c r="AX144" s="97" t="s">
        <v>172</v>
      </c>
      <c r="AY144" s="98" t="s">
        <v>172</v>
      </c>
    </row>
    <row r="145" spans="2:51" x14ac:dyDescent="0.25">
      <c r="B145" s="95" t="s">
        <v>172</v>
      </c>
      <c r="C145" s="96" t="s">
        <v>172</v>
      </c>
      <c r="D145" s="97" t="s">
        <v>172</v>
      </c>
      <c r="E145" s="98" t="s">
        <v>172</v>
      </c>
      <c r="F145" s="97" t="s">
        <v>172</v>
      </c>
      <c r="G145" s="98" t="s">
        <v>172</v>
      </c>
      <c r="H145" s="97" t="s">
        <v>172</v>
      </c>
      <c r="I145" s="98" t="s">
        <v>172</v>
      </c>
      <c r="J145" s="97" t="s">
        <v>172</v>
      </c>
      <c r="K145" s="98" t="s">
        <v>172</v>
      </c>
      <c r="L145" s="97" t="s">
        <v>172</v>
      </c>
      <c r="M145" s="98" t="s">
        <v>172</v>
      </c>
      <c r="N145" s="97" t="s">
        <v>172</v>
      </c>
      <c r="O145" s="98" t="s">
        <v>172</v>
      </c>
      <c r="P145" s="97" t="s">
        <v>172</v>
      </c>
      <c r="Q145" s="98" t="s">
        <v>172</v>
      </c>
      <c r="R145" s="97" t="s">
        <v>172</v>
      </c>
      <c r="S145" s="98" t="s">
        <v>172</v>
      </c>
      <c r="T145" s="97" t="s">
        <v>172</v>
      </c>
      <c r="U145" s="98" t="s">
        <v>172</v>
      </c>
      <c r="V145" s="97" t="s">
        <v>172</v>
      </c>
      <c r="W145" s="98" t="s">
        <v>172</v>
      </c>
      <c r="X145" s="97" t="s">
        <v>172</v>
      </c>
      <c r="Y145" s="98" t="s">
        <v>172</v>
      </c>
      <c r="Z145" s="97" t="s">
        <v>172</v>
      </c>
      <c r="AA145" s="98" t="s">
        <v>172</v>
      </c>
      <c r="AB145" s="97" t="s">
        <v>172</v>
      </c>
      <c r="AC145" s="98" t="s">
        <v>172</v>
      </c>
      <c r="AD145" s="97" t="s">
        <v>172</v>
      </c>
      <c r="AE145" s="98" t="s">
        <v>172</v>
      </c>
      <c r="AF145" s="97" t="s">
        <v>172</v>
      </c>
      <c r="AG145" s="98" t="s">
        <v>172</v>
      </c>
      <c r="AH145" s="97" t="s">
        <v>172</v>
      </c>
      <c r="AI145" s="98" t="s">
        <v>172</v>
      </c>
      <c r="AJ145" s="97" t="s">
        <v>172</v>
      </c>
      <c r="AK145" s="98" t="s">
        <v>172</v>
      </c>
      <c r="AL145" s="97" t="s">
        <v>172</v>
      </c>
      <c r="AM145" s="98" t="s">
        <v>172</v>
      </c>
      <c r="AN145" s="97" t="s">
        <v>172</v>
      </c>
      <c r="AO145" s="98" t="s">
        <v>172</v>
      </c>
      <c r="AP145" s="97" t="s">
        <v>172</v>
      </c>
      <c r="AQ145" s="98" t="s">
        <v>172</v>
      </c>
      <c r="AR145" s="97" t="s">
        <v>172</v>
      </c>
      <c r="AS145" s="98" t="s">
        <v>172</v>
      </c>
      <c r="AT145" s="97" t="s">
        <v>172</v>
      </c>
      <c r="AU145" s="98" t="s">
        <v>172</v>
      </c>
      <c r="AV145" s="97" t="s">
        <v>172</v>
      </c>
      <c r="AW145" s="98" t="s">
        <v>172</v>
      </c>
      <c r="AX145" s="97" t="s">
        <v>172</v>
      </c>
      <c r="AY145" s="98" t="s">
        <v>172</v>
      </c>
    </row>
    <row r="146" spans="2:51" x14ac:dyDescent="0.25">
      <c r="B146" s="95" t="s">
        <v>172</v>
      </c>
      <c r="C146" s="96" t="s">
        <v>172</v>
      </c>
      <c r="D146" s="97" t="s">
        <v>172</v>
      </c>
      <c r="E146" s="98" t="s">
        <v>172</v>
      </c>
      <c r="F146" s="97" t="s">
        <v>172</v>
      </c>
      <c r="G146" s="98" t="s">
        <v>172</v>
      </c>
      <c r="H146" s="97" t="s">
        <v>172</v>
      </c>
      <c r="I146" s="98" t="s">
        <v>172</v>
      </c>
      <c r="J146" s="97" t="s">
        <v>172</v>
      </c>
      <c r="K146" s="98" t="s">
        <v>172</v>
      </c>
      <c r="L146" s="97" t="s">
        <v>172</v>
      </c>
      <c r="M146" s="98" t="s">
        <v>172</v>
      </c>
      <c r="N146" s="97" t="s">
        <v>172</v>
      </c>
      <c r="O146" s="98" t="s">
        <v>172</v>
      </c>
      <c r="P146" s="97" t="s">
        <v>172</v>
      </c>
      <c r="Q146" s="98" t="s">
        <v>172</v>
      </c>
      <c r="R146" s="97" t="s">
        <v>172</v>
      </c>
      <c r="S146" s="98" t="s">
        <v>172</v>
      </c>
      <c r="T146" s="97" t="s">
        <v>172</v>
      </c>
      <c r="U146" s="98" t="s">
        <v>172</v>
      </c>
      <c r="V146" s="97" t="s">
        <v>172</v>
      </c>
      <c r="W146" s="98" t="s">
        <v>172</v>
      </c>
      <c r="X146" s="97" t="s">
        <v>172</v>
      </c>
      <c r="Y146" s="98" t="s">
        <v>172</v>
      </c>
      <c r="Z146" s="97" t="s">
        <v>172</v>
      </c>
      <c r="AA146" s="98" t="s">
        <v>172</v>
      </c>
      <c r="AB146" s="97" t="s">
        <v>172</v>
      </c>
      <c r="AC146" s="98" t="s">
        <v>172</v>
      </c>
      <c r="AD146" s="97" t="s">
        <v>172</v>
      </c>
      <c r="AE146" s="98" t="s">
        <v>172</v>
      </c>
      <c r="AF146" s="97" t="s">
        <v>172</v>
      </c>
      <c r="AG146" s="98" t="s">
        <v>172</v>
      </c>
      <c r="AH146" s="97" t="s">
        <v>172</v>
      </c>
      <c r="AI146" s="98" t="s">
        <v>172</v>
      </c>
      <c r="AJ146" s="97" t="s">
        <v>172</v>
      </c>
      <c r="AK146" s="98" t="s">
        <v>172</v>
      </c>
      <c r="AL146" s="97" t="s">
        <v>172</v>
      </c>
      <c r="AM146" s="98" t="s">
        <v>172</v>
      </c>
      <c r="AN146" s="97" t="s">
        <v>172</v>
      </c>
      <c r="AO146" s="98" t="s">
        <v>172</v>
      </c>
      <c r="AP146" s="97" t="s">
        <v>172</v>
      </c>
      <c r="AQ146" s="98" t="s">
        <v>172</v>
      </c>
      <c r="AR146" s="97" t="s">
        <v>172</v>
      </c>
      <c r="AS146" s="98" t="s">
        <v>172</v>
      </c>
      <c r="AT146" s="97" t="s">
        <v>172</v>
      </c>
      <c r="AU146" s="98" t="s">
        <v>172</v>
      </c>
      <c r="AV146" s="97" t="s">
        <v>172</v>
      </c>
      <c r="AW146" s="98" t="s">
        <v>172</v>
      </c>
      <c r="AX146" s="97" t="s">
        <v>172</v>
      </c>
      <c r="AY146" s="98" t="s">
        <v>172</v>
      </c>
    </row>
    <row r="147" spans="2:51" x14ac:dyDescent="0.25">
      <c r="B147" s="95" t="s">
        <v>172</v>
      </c>
      <c r="C147" s="96" t="s">
        <v>172</v>
      </c>
      <c r="D147" s="97" t="s">
        <v>172</v>
      </c>
      <c r="E147" s="98" t="s">
        <v>172</v>
      </c>
      <c r="F147" s="97" t="s">
        <v>172</v>
      </c>
      <c r="G147" s="98" t="s">
        <v>172</v>
      </c>
      <c r="H147" s="97" t="s">
        <v>172</v>
      </c>
      <c r="I147" s="98" t="s">
        <v>172</v>
      </c>
      <c r="J147" s="97" t="s">
        <v>172</v>
      </c>
      <c r="K147" s="98" t="s">
        <v>172</v>
      </c>
      <c r="L147" s="97" t="s">
        <v>172</v>
      </c>
      <c r="M147" s="98" t="s">
        <v>172</v>
      </c>
      <c r="N147" s="97" t="s">
        <v>172</v>
      </c>
      <c r="O147" s="98" t="s">
        <v>172</v>
      </c>
      <c r="P147" s="97" t="s">
        <v>172</v>
      </c>
      <c r="Q147" s="98" t="s">
        <v>172</v>
      </c>
      <c r="R147" s="97" t="s">
        <v>172</v>
      </c>
      <c r="S147" s="98" t="s">
        <v>172</v>
      </c>
      <c r="T147" s="97" t="s">
        <v>172</v>
      </c>
      <c r="U147" s="98" t="s">
        <v>172</v>
      </c>
      <c r="V147" s="97" t="s">
        <v>172</v>
      </c>
      <c r="W147" s="98" t="s">
        <v>172</v>
      </c>
      <c r="X147" s="97" t="s">
        <v>172</v>
      </c>
      <c r="Y147" s="98" t="s">
        <v>172</v>
      </c>
      <c r="Z147" s="97" t="s">
        <v>172</v>
      </c>
      <c r="AA147" s="98" t="s">
        <v>172</v>
      </c>
      <c r="AB147" s="97" t="s">
        <v>172</v>
      </c>
      <c r="AC147" s="98" t="s">
        <v>172</v>
      </c>
      <c r="AD147" s="97" t="s">
        <v>172</v>
      </c>
      <c r="AE147" s="98" t="s">
        <v>172</v>
      </c>
      <c r="AF147" s="97" t="s">
        <v>172</v>
      </c>
      <c r="AG147" s="98" t="s">
        <v>172</v>
      </c>
      <c r="AH147" s="97" t="s">
        <v>172</v>
      </c>
      <c r="AI147" s="98" t="s">
        <v>172</v>
      </c>
      <c r="AJ147" s="97" t="s">
        <v>172</v>
      </c>
      <c r="AK147" s="98" t="s">
        <v>172</v>
      </c>
      <c r="AL147" s="97" t="s">
        <v>172</v>
      </c>
      <c r="AM147" s="98" t="s">
        <v>172</v>
      </c>
      <c r="AN147" s="97" t="s">
        <v>172</v>
      </c>
      <c r="AO147" s="98" t="s">
        <v>172</v>
      </c>
      <c r="AP147" s="97" t="s">
        <v>172</v>
      </c>
      <c r="AQ147" s="98" t="s">
        <v>172</v>
      </c>
      <c r="AR147" s="97" t="s">
        <v>172</v>
      </c>
      <c r="AS147" s="98" t="s">
        <v>172</v>
      </c>
      <c r="AT147" s="97" t="s">
        <v>172</v>
      </c>
      <c r="AU147" s="98" t="s">
        <v>172</v>
      </c>
      <c r="AV147" s="97" t="s">
        <v>172</v>
      </c>
      <c r="AW147" s="98" t="s">
        <v>172</v>
      </c>
      <c r="AX147" s="97" t="s">
        <v>172</v>
      </c>
      <c r="AY147" s="98" t="s">
        <v>172</v>
      </c>
    </row>
    <row r="148" spans="2:51" x14ac:dyDescent="0.25">
      <c r="B148" s="95" t="s">
        <v>172</v>
      </c>
      <c r="C148" s="96" t="s">
        <v>172</v>
      </c>
      <c r="D148" s="97" t="s">
        <v>172</v>
      </c>
      <c r="E148" s="98" t="s">
        <v>172</v>
      </c>
      <c r="F148" s="97" t="s">
        <v>172</v>
      </c>
      <c r="G148" s="98" t="s">
        <v>172</v>
      </c>
      <c r="H148" s="97" t="s">
        <v>172</v>
      </c>
      <c r="I148" s="98" t="s">
        <v>172</v>
      </c>
      <c r="J148" s="97" t="s">
        <v>172</v>
      </c>
      <c r="K148" s="98" t="s">
        <v>172</v>
      </c>
      <c r="L148" s="97" t="s">
        <v>172</v>
      </c>
      <c r="M148" s="98" t="s">
        <v>172</v>
      </c>
      <c r="N148" s="97" t="s">
        <v>172</v>
      </c>
      <c r="O148" s="98" t="s">
        <v>172</v>
      </c>
      <c r="P148" s="97" t="s">
        <v>172</v>
      </c>
      <c r="Q148" s="98" t="s">
        <v>172</v>
      </c>
      <c r="R148" s="97" t="s">
        <v>172</v>
      </c>
      <c r="S148" s="98" t="s">
        <v>172</v>
      </c>
      <c r="T148" s="97" t="s">
        <v>172</v>
      </c>
      <c r="U148" s="98" t="s">
        <v>172</v>
      </c>
      <c r="V148" s="97" t="s">
        <v>172</v>
      </c>
      <c r="W148" s="98" t="s">
        <v>172</v>
      </c>
      <c r="X148" s="97" t="s">
        <v>172</v>
      </c>
      <c r="Y148" s="98" t="s">
        <v>172</v>
      </c>
      <c r="Z148" s="97" t="s">
        <v>172</v>
      </c>
      <c r="AA148" s="98" t="s">
        <v>172</v>
      </c>
      <c r="AB148" s="97" t="s">
        <v>172</v>
      </c>
      <c r="AC148" s="98" t="s">
        <v>172</v>
      </c>
      <c r="AD148" s="97" t="s">
        <v>172</v>
      </c>
      <c r="AE148" s="98" t="s">
        <v>172</v>
      </c>
      <c r="AF148" s="97" t="s">
        <v>172</v>
      </c>
      <c r="AG148" s="98" t="s">
        <v>172</v>
      </c>
      <c r="AH148" s="97" t="s">
        <v>172</v>
      </c>
      <c r="AI148" s="98" t="s">
        <v>172</v>
      </c>
      <c r="AJ148" s="97" t="s">
        <v>172</v>
      </c>
      <c r="AK148" s="98" t="s">
        <v>172</v>
      </c>
      <c r="AL148" s="97" t="s">
        <v>172</v>
      </c>
      <c r="AM148" s="98" t="s">
        <v>172</v>
      </c>
      <c r="AN148" s="97" t="s">
        <v>172</v>
      </c>
      <c r="AO148" s="98" t="s">
        <v>172</v>
      </c>
      <c r="AP148" s="97" t="s">
        <v>172</v>
      </c>
      <c r="AQ148" s="98" t="s">
        <v>172</v>
      </c>
      <c r="AR148" s="97" t="s">
        <v>172</v>
      </c>
      <c r="AS148" s="98" t="s">
        <v>172</v>
      </c>
      <c r="AT148" s="97" t="s">
        <v>172</v>
      </c>
      <c r="AU148" s="98" t="s">
        <v>172</v>
      </c>
      <c r="AV148" s="97" t="s">
        <v>172</v>
      </c>
      <c r="AW148" s="98" t="s">
        <v>172</v>
      </c>
      <c r="AX148" s="97" t="s">
        <v>172</v>
      </c>
      <c r="AY148" s="98" t="s">
        <v>172</v>
      </c>
    </row>
    <row r="149" spans="2:51" x14ac:dyDescent="0.25">
      <c r="B149" s="95" t="s">
        <v>172</v>
      </c>
      <c r="C149" s="96" t="s">
        <v>172</v>
      </c>
      <c r="D149" s="97" t="s">
        <v>172</v>
      </c>
      <c r="E149" s="98" t="s">
        <v>172</v>
      </c>
      <c r="F149" s="97" t="s">
        <v>172</v>
      </c>
      <c r="G149" s="98" t="s">
        <v>172</v>
      </c>
      <c r="H149" s="97" t="s">
        <v>172</v>
      </c>
      <c r="I149" s="98" t="s">
        <v>172</v>
      </c>
      <c r="J149" s="97" t="s">
        <v>172</v>
      </c>
      <c r="K149" s="98" t="s">
        <v>172</v>
      </c>
      <c r="L149" s="97" t="s">
        <v>172</v>
      </c>
      <c r="M149" s="98" t="s">
        <v>172</v>
      </c>
      <c r="N149" s="97" t="s">
        <v>172</v>
      </c>
      <c r="O149" s="98" t="s">
        <v>172</v>
      </c>
      <c r="P149" s="97" t="s">
        <v>172</v>
      </c>
      <c r="Q149" s="98" t="s">
        <v>172</v>
      </c>
      <c r="R149" s="97" t="s">
        <v>172</v>
      </c>
      <c r="S149" s="98" t="s">
        <v>172</v>
      </c>
      <c r="T149" s="97" t="s">
        <v>172</v>
      </c>
      <c r="U149" s="98" t="s">
        <v>172</v>
      </c>
      <c r="V149" s="97" t="s">
        <v>172</v>
      </c>
      <c r="W149" s="98" t="s">
        <v>172</v>
      </c>
      <c r="X149" s="97" t="s">
        <v>172</v>
      </c>
      <c r="Y149" s="98" t="s">
        <v>172</v>
      </c>
      <c r="Z149" s="97" t="s">
        <v>172</v>
      </c>
      <c r="AA149" s="98" t="s">
        <v>172</v>
      </c>
      <c r="AB149" s="97" t="s">
        <v>172</v>
      </c>
      <c r="AC149" s="98" t="s">
        <v>172</v>
      </c>
      <c r="AD149" s="97" t="s">
        <v>172</v>
      </c>
      <c r="AE149" s="98" t="s">
        <v>172</v>
      </c>
      <c r="AF149" s="97" t="s">
        <v>172</v>
      </c>
      <c r="AG149" s="98" t="s">
        <v>172</v>
      </c>
      <c r="AH149" s="97" t="s">
        <v>172</v>
      </c>
      <c r="AI149" s="98" t="s">
        <v>172</v>
      </c>
      <c r="AJ149" s="97" t="s">
        <v>172</v>
      </c>
      <c r="AK149" s="98" t="s">
        <v>172</v>
      </c>
      <c r="AL149" s="97" t="s">
        <v>172</v>
      </c>
      <c r="AM149" s="98" t="s">
        <v>172</v>
      </c>
      <c r="AN149" s="97" t="s">
        <v>172</v>
      </c>
      <c r="AO149" s="98" t="s">
        <v>172</v>
      </c>
      <c r="AP149" s="97" t="s">
        <v>172</v>
      </c>
      <c r="AQ149" s="98" t="s">
        <v>172</v>
      </c>
      <c r="AR149" s="97" t="s">
        <v>172</v>
      </c>
      <c r="AS149" s="98" t="s">
        <v>172</v>
      </c>
      <c r="AT149" s="97" t="s">
        <v>172</v>
      </c>
      <c r="AU149" s="98" t="s">
        <v>172</v>
      </c>
      <c r="AV149" s="97" t="s">
        <v>172</v>
      </c>
      <c r="AW149" s="98" t="s">
        <v>172</v>
      </c>
      <c r="AX149" s="97" t="s">
        <v>172</v>
      </c>
      <c r="AY149" s="98" t="s">
        <v>172</v>
      </c>
    </row>
    <row r="150" spans="2:51" x14ac:dyDescent="0.25">
      <c r="B150" s="95" t="s">
        <v>172</v>
      </c>
      <c r="C150" s="96" t="s">
        <v>172</v>
      </c>
      <c r="D150" s="97" t="s">
        <v>172</v>
      </c>
      <c r="E150" s="98" t="s">
        <v>172</v>
      </c>
      <c r="F150" s="97" t="s">
        <v>172</v>
      </c>
      <c r="G150" s="98" t="s">
        <v>172</v>
      </c>
      <c r="H150" s="97" t="s">
        <v>172</v>
      </c>
      <c r="I150" s="98" t="s">
        <v>172</v>
      </c>
      <c r="J150" s="97" t="s">
        <v>172</v>
      </c>
      <c r="K150" s="98" t="s">
        <v>172</v>
      </c>
      <c r="L150" s="97" t="s">
        <v>172</v>
      </c>
      <c r="M150" s="98" t="s">
        <v>172</v>
      </c>
      <c r="N150" s="97" t="s">
        <v>172</v>
      </c>
      <c r="O150" s="98" t="s">
        <v>172</v>
      </c>
      <c r="P150" s="97" t="s">
        <v>172</v>
      </c>
      <c r="Q150" s="98" t="s">
        <v>172</v>
      </c>
      <c r="R150" s="97" t="s">
        <v>172</v>
      </c>
      <c r="S150" s="98" t="s">
        <v>172</v>
      </c>
      <c r="T150" s="97" t="s">
        <v>172</v>
      </c>
      <c r="U150" s="98" t="s">
        <v>172</v>
      </c>
      <c r="V150" s="97" t="s">
        <v>172</v>
      </c>
      <c r="W150" s="98" t="s">
        <v>172</v>
      </c>
      <c r="X150" s="97" t="s">
        <v>172</v>
      </c>
      <c r="Y150" s="98" t="s">
        <v>172</v>
      </c>
      <c r="Z150" s="97" t="s">
        <v>172</v>
      </c>
      <c r="AA150" s="98" t="s">
        <v>172</v>
      </c>
      <c r="AB150" s="97" t="s">
        <v>172</v>
      </c>
      <c r="AC150" s="98" t="s">
        <v>172</v>
      </c>
      <c r="AD150" s="97" t="s">
        <v>172</v>
      </c>
      <c r="AE150" s="98" t="s">
        <v>172</v>
      </c>
      <c r="AF150" s="97" t="s">
        <v>172</v>
      </c>
      <c r="AG150" s="98" t="s">
        <v>172</v>
      </c>
      <c r="AH150" s="97" t="s">
        <v>172</v>
      </c>
      <c r="AI150" s="98" t="s">
        <v>172</v>
      </c>
      <c r="AJ150" s="97" t="s">
        <v>172</v>
      </c>
      <c r="AK150" s="98" t="s">
        <v>172</v>
      </c>
      <c r="AL150" s="97" t="s">
        <v>172</v>
      </c>
      <c r="AM150" s="98" t="s">
        <v>172</v>
      </c>
      <c r="AN150" s="97" t="s">
        <v>172</v>
      </c>
      <c r="AO150" s="98" t="s">
        <v>172</v>
      </c>
      <c r="AP150" s="97" t="s">
        <v>172</v>
      </c>
      <c r="AQ150" s="98" t="s">
        <v>172</v>
      </c>
      <c r="AR150" s="97" t="s">
        <v>172</v>
      </c>
      <c r="AS150" s="98" t="s">
        <v>172</v>
      </c>
      <c r="AT150" s="97" t="s">
        <v>172</v>
      </c>
      <c r="AU150" s="98" t="s">
        <v>172</v>
      </c>
      <c r="AV150" s="97" t="s">
        <v>172</v>
      </c>
      <c r="AW150" s="98" t="s">
        <v>172</v>
      </c>
      <c r="AX150" s="97" t="s">
        <v>172</v>
      </c>
      <c r="AY150" s="98" t="s">
        <v>172</v>
      </c>
    </row>
    <row r="151" spans="2:51" x14ac:dyDescent="0.25">
      <c r="B151" s="95" t="s">
        <v>172</v>
      </c>
      <c r="C151" s="96" t="s">
        <v>172</v>
      </c>
      <c r="D151" s="97" t="s">
        <v>172</v>
      </c>
      <c r="E151" s="98" t="s">
        <v>172</v>
      </c>
      <c r="F151" s="97" t="s">
        <v>172</v>
      </c>
      <c r="G151" s="98" t="s">
        <v>172</v>
      </c>
      <c r="H151" s="97" t="s">
        <v>172</v>
      </c>
      <c r="I151" s="98" t="s">
        <v>172</v>
      </c>
      <c r="J151" s="97" t="s">
        <v>172</v>
      </c>
      <c r="K151" s="98" t="s">
        <v>172</v>
      </c>
      <c r="L151" s="97" t="s">
        <v>172</v>
      </c>
      <c r="M151" s="98" t="s">
        <v>172</v>
      </c>
      <c r="N151" s="97" t="s">
        <v>172</v>
      </c>
      <c r="O151" s="98" t="s">
        <v>172</v>
      </c>
      <c r="P151" s="97" t="s">
        <v>172</v>
      </c>
      <c r="Q151" s="98" t="s">
        <v>172</v>
      </c>
      <c r="R151" s="97" t="s">
        <v>172</v>
      </c>
      <c r="S151" s="98" t="s">
        <v>172</v>
      </c>
      <c r="T151" s="97" t="s">
        <v>172</v>
      </c>
      <c r="U151" s="98" t="s">
        <v>172</v>
      </c>
      <c r="V151" s="97" t="s">
        <v>172</v>
      </c>
      <c r="W151" s="98" t="s">
        <v>172</v>
      </c>
      <c r="X151" s="97" t="s">
        <v>172</v>
      </c>
      <c r="Y151" s="98" t="s">
        <v>172</v>
      </c>
      <c r="Z151" s="97" t="s">
        <v>172</v>
      </c>
      <c r="AA151" s="98" t="s">
        <v>172</v>
      </c>
      <c r="AB151" s="97" t="s">
        <v>172</v>
      </c>
      <c r="AC151" s="98" t="s">
        <v>172</v>
      </c>
      <c r="AD151" s="97" t="s">
        <v>172</v>
      </c>
      <c r="AE151" s="98" t="s">
        <v>172</v>
      </c>
      <c r="AF151" s="97" t="s">
        <v>172</v>
      </c>
      <c r="AG151" s="98" t="s">
        <v>172</v>
      </c>
      <c r="AH151" s="97" t="s">
        <v>172</v>
      </c>
      <c r="AI151" s="98" t="s">
        <v>172</v>
      </c>
      <c r="AJ151" s="97" t="s">
        <v>172</v>
      </c>
      <c r="AK151" s="98" t="s">
        <v>172</v>
      </c>
      <c r="AL151" s="97" t="s">
        <v>172</v>
      </c>
      <c r="AM151" s="98" t="s">
        <v>172</v>
      </c>
      <c r="AN151" s="97" t="s">
        <v>172</v>
      </c>
      <c r="AO151" s="98" t="s">
        <v>172</v>
      </c>
      <c r="AP151" s="97" t="s">
        <v>172</v>
      </c>
      <c r="AQ151" s="98" t="s">
        <v>172</v>
      </c>
      <c r="AR151" s="97" t="s">
        <v>172</v>
      </c>
      <c r="AS151" s="98" t="s">
        <v>172</v>
      </c>
      <c r="AT151" s="97" t="s">
        <v>172</v>
      </c>
      <c r="AU151" s="98" t="s">
        <v>172</v>
      </c>
      <c r="AV151" s="97" t="s">
        <v>172</v>
      </c>
      <c r="AW151" s="98" t="s">
        <v>172</v>
      </c>
      <c r="AX151" s="97" t="s">
        <v>172</v>
      </c>
      <c r="AY151" s="98" t="s">
        <v>172</v>
      </c>
    </row>
    <row r="152" spans="2:51" x14ac:dyDescent="0.25">
      <c r="B152" s="95" t="s">
        <v>172</v>
      </c>
      <c r="C152" s="96" t="s">
        <v>172</v>
      </c>
      <c r="D152" s="97" t="s">
        <v>172</v>
      </c>
      <c r="E152" s="98" t="s">
        <v>172</v>
      </c>
      <c r="F152" s="97" t="s">
        <v>172</v>
      </c>
      <c r="G152" s="98" t="s">
        <v>172</v>
      </c>
      <c r="H152" s="97" t="s">
        <v>172</v>
      </c>
      <c r="I152" s="98" t="s">
        <v>172</v>
      </c>
      <c r="J152" s="97" t="s">
        <v>172</v>
      </c>
      <c r="K152" s="98" t="s">
        <v>172</v>
      </c>
      <c r="L152" s="97" t="s">
        <v>172</v>
      </c>
      <c r="M152" s="98" t="s">
        <v>172</v>
      </c>
      <c r="N152" s="97" t="s">
        <v>172</v>
      </c>
      <c r="O152" s="98" t="s">
        <v>172</v>
      </c>
      <c r="P152" s="97" t="s">
        <v>172</v>
      </c>
      <c r="Q152" s="98" t="s">
        <v>172</v>
      </c>
      <c r="R152" s="97" t="s">
        <v>172</v>
      </c>
      <c r="S152" s="98" t="s">
        <v>172</v>
      </c>
      <c r="T152" s="97" t="s">
        <v>172</v>
      </c>
      <c r="U152" s="98" t="s">
        <v>172</v>
      </c>
      <c r="V152" s="97" t="s">
        <v>172</v>
      </c>
      <c r="W152" s="98" t="s">
        <v>172</v>
      </c>
      <c r="X152" s="97" t="s">
        <v>172</v>
      </c>
      <c r="Y152" s="98" t="s">
        <v>172</v>
      </c>
      <c r="Z152" s="97" t="s">
        <v>172</v>
      </c>
      <c r="AA152" s="98" t="s">
        <v>172</v>
      </c>
      <c r="AB152" s="97" t="s">
        <v>172</v>
      </c>
      <c r="AC152" s="98" t="s">
        <v>172</v>
      </c>
      <c r="AD152" s="97" t="s">
        <v>172</v>
      </c>
      <c r="AE152" s="98" t="s">
        <v>172</v>
      </c>
      <c r="AF152" s="97" t="s">
        <v>172</v>
      </c>
      <c r="AG152" s="98" t="s">
        <v>172</v>
      </c>
      <c r="AH152" s="97" t="s">
        <v>172</v>
      </c>
      <c r="AI152" s="98" t="s">
        <v>172</v>
      </c>
      <c r="AJ152" s="97" t="s">
        <v>172</v>
      </c>
      <c r="AK152" s="98" t="s">
        <v>172</v>
      </c>
      <c r="AL152" s="97" t="s">
        <v>172</v>
      </c>
      <c r="AM152" s="98" t="s">
        <v>172</v>
      </c>
      <c r="AN152" s="97" t="s">
        <v>172</v>
      </c>
      <c r="AO152" s="98" t="s">
        <v>172</v>
      </c>
      <c r="AP152" s="97" t="s">
        <v>172</v>
      </c>
      <c r="AQ152" s="98" t="s">
        <v>172</v>
      </c>
      <c r="AR152" s="97" t="s">
        <v>172</v>
      </c>
      <c r="AS152" s="98" t="s">
        <v>172</v>
      </c>
      <c r="AT152" s="97" t="s">
        <v>172</v>
      </c>
      <c r="AU152" s="98" t="s">
        <v>172</v>
      </c>
      <c r="AV152" s="97" t="s">
        <v>172</v>
      </c>
      <c r="AW152" s="98" t="s">
        <v>172</v>
      </c>
      <c r="AX152" s="97" t="s">
        <v>172</v>
      </c>
      <c r="AY152" s="98" t="s">
        <v>172</v>
      </c>
    </row>
    <row r="153" spans="2:51" x14ac:dyDescent="0.25">
      <c r="B153" s="95" t="s">
        <v>172</v>
      </c>
      <c r="C153" s="96" t="s">
        <v>172</v>
      </c>
      <c r="D153" s="97" t="s">
        <v>172</v>
      </c>
      <c r="E153" s="98" t="s">
        <v>172</v>
      </c>
      <c r="F153" s="97" t="s">
        <v>172</v>
      </c>
      <c r="G153" s="98" t="s">
        <v>172</v>
      </c>
      <c r="H153" s="97" t="s">
        <v>172</v>
      </c>
      <c r="I153" s="98" t="s">
        <v>172</v>
      </c>
      <c r="J153" s="97" t="s">
        <v>172</v>
      </c>
      <c r="K153" s="98" t="s">
        <v>172</v>
      </c>
      <c r="L153" s="97" t="s">
        <v>172</v>
      </c>
      <c r="M153" s="98" t="s">
        <v>172</v>
      </c>
      <c r="N153" s="97" t="s">
        <v>172</v>
      </c>
      <c r="O153" s="98" t="s">
        <v>172</v>
      </c>
      <c r="P153" s="97" t="s">
        <v>172</v>
      </c>
      <c r="Q153" s="98" t="s">
        <v>172</v>
      </c>
      <c r="R153" s="97" t="s">
        <v>172</v>
      </c>
      <c r="S153" s="98" t="s">
        <v>172</v>
      </c>
      <c r="T153" s="97" t="s">
        <v>172</v>
      </c>
      <c r="U153" s="98" t="s">
        <v>172</v>
      </c>
      <c r="V153" s="97" t="s">
        <v>172</v>
      </c>
      <c r="W153" s="98" t="s">
        <v>172</v>
      </c>
      <c r="X153" s="97" t="s">
        <v>172</v>
      </c>
      <c r="Y153" s="98" t="s">
        <v>172</v>
      </c>
      <c r="Z153" s="97" t="s">
        <v>172</v>
      </c>
      <c r="AA153" s="98" t="s">
        <v>172</v>
      </c>
      <c r="AB153" s="97" t="s">
        <v>172</v>
      </c>
      <c r="AC153" s="98" t="s">
        <v>172</v>
      </c>
      <c r="AD153" s="97" t="s">
        <v>172</v>
      </c>
      <c r="AE153" s="98" t="s">
        <v>172</v>
      </c>
      <c r="AF153" s="97" t="s">
        <v>172</v>
      </c>
      <c r="AG153" s="98" t="s">
        <v>172</v>
      </c>
      <c r="AH153" s="97" t="s">
        <v>172</v>
      </c>
      <c r="AI153" s="98" t="s">
        <v>172</v>
      </c>
      <c r="AJ153" s="97" t="s">
        <v>172</v>
      </c>
      <c r="AK153" s="98" t="s">
        <v>172</v>
      </c>
      <c r="AL153" s="97" t="s">
        <v>172</v>
      </c>
      <c r="AM153" s="98" t="s">
        <v>172</v>
      </c>
      <c r="AN153" s="97" t="s">
        <v>172</v>
      </c>
      <c r="AO153" s="98" t="s">
        <v>172</v>
      </c>
      <c r="AP153" s="97" t="s">
        <v>172</v>
      </c>
      <c r="AQ153" s="98" t="s">
        <v>172</v>
      </c>
      <c r="AR153" s="97" t="s">
        <v>172</v>
      </c>
      <c r="AS153" s="98" t="s">
        <v>172</v>
      </c>
      <c r="AT153" s="97" t="s">
        <v>172</v>
      </c>
      <c r="AU153" s="98" t="s">
        <v>172</v>
      </c>
      <c r="AV153" s="97" t="s">
        <v>172</v>
      </c>
      <c r="AW153" s="98" t="s">
        <v>172</v>
      </c>
      <c r="AX153" s="97" t="s">
        <v>172</v>
      </c>
      <c r="AY153" s="98" t="s">
        <v>172</v>
      </c>
    </row>
    <row r="154" spans="2:51" x14ac:dyDescent="0.25">
      <c r="B154" s="95" t="s">
        <v>172</v>
      </c>
      <c r="C154" s="96" t="s">
        <v>172</v>
      </c>
      <c r="D154" s="97" t="s">
        <v>172</v>
      </c>
      <c r="E154" s="98" t="s">
        <v>172</v>
      </c>
      <c r="F154" s="97" t="s">
        <v>172</v>
      </c>
      <c r="G154" s="98" t="s">
        <v>172</v>
      </c>
      <c r="H154" s="97" t="s">
        <v>172</v>
      </c>
      <c r="I154" s="98" t="s">
        <v>172</v>
      </c>
      <c r="J154" s="97" t="s">
        <v>172</v>
      </c>
      <c r="K154" s="98" t="s">
        <v>172</v>
      </c>
      <c r="L154" s="97" t="s">
        <v>172</v>
      </c>
      <c r="M154" s="98" t="s">
        <v>172</v>
      </c>
      <c r="N154" s="97" t="s">
        <v>172</v>
      </c>
      <c r="O154" s="98" t="s">
        <v>172</v>
      </c>
      <c r="P154" s="97" t="s">
        <v>172</v>
      </c>
      <c r="Q154" s="98" t="s">
        <v>172</v>
      </c>
      <c r="R154" s="97" t="s">
        <v>172</v>
      </c>
      <c r="S154" s="98" t="s">
        <v>172</v>
      </c>
      <c r="T154" s="97" t="s">
        <v>172</v>
      </c>
      <c r="U154" s="98" t="s">
        <v>172</v>
      </c>
      <c r="V154" s="97" t="s">
        <v>172</v>
      </c>
      <c r="W154" s="98" t="s">
        <v>172</v>
      </c>
      <c r="X154" s="97" t="s">
        <v>172</v>
      </c>
      <c r="Y154" s="98" t="s">
        <v>172</v>
      </c>
      <c r="Z154" s="97" t="s">
        <v>172</v>
      </c>
      <c r="AA154" s="98" t="s">
        <v>172</v>
      </c>
      <c r="AB154" s="97" t="s">
        <v>172</v>
      </c>
      <c r="AC154" s="98" t="s">
        <v>172</v>
      </c>
      <c r="AD154" s="97" t="s">
        <v>172</v>
      </c>
      <c r="AE154" s="98" t="s">
        <v>172</v>
      </c>
      <c r="AF154" s="97" t="s">
        <v>172</v>
      </c>
      <c r="AG154" s="98" t="s">
        <v>172</v>
      </c>
      <c r="AH154" s="97" t="s">
        <v>172</v>
      </c>
      <c r="AI154" s="98" t="s">
        <v>172</v>
      </c>
      <c r="AJ154" s="97" t="s">
        <v>172</v>
      </c>
      <c r="AK154" s="98" t="s">
        <v>172</v>
      </c>
      <c r="AL154" s="97" t="s">
        <v>172</v>
      </c>
      <c r="AM154" s="98" t="s">
        <v>172</v>
      </c>
      <c r="AN154" s="97" t="s">
        <v>172</v>
      </c>
      <c r="AO154" s="98" t="s">
        <v>172</v>
      </c>
      <c r="AP154" s="97" t="s">
        <v>172</v>
      </c>
      <c r="AQ154" s="98" t="s">
        <v>172</v>
      </c>
      <c r="AR154" s="97" t="s">
        <v>172</v>
      </c>
      <c r="AS154" s="98" t="s">
        <v>172</v>
      </c>
      <c r="AT154" s="97" t="s">
        <v>172</v>
      </c>
      <c r="AU154" s="98" t="s">
        <v>172</v>
      </c>
      <c r="AV154" s="97" t="s">
        <v>172</v>
      </c>
      <c r="AW154" s="98" t="s">
        <v>172</v>
      </c>
      <c r="AX154" s="97" t="s">
        <v>172</v>
      </c>
      <c r="AY154" s="98" t="s">
        <v>172</v>
      </c>
    </row>
    <row r="155" spans="2:51" x14ac:dyDescent="0.25">
      <c r="B155" s="95" t="s">
        <v>172</v>
      </c>
      <c r="C155" s="96" t="s">
        <v>172</v>
      </c>
      <c r="D155" s="97" t="s">
        <v>172</v>
      </c>
      <c r="E155" s="98" t="s">
        <v>172</v>
      </c>
      <c r="F155" s="97" t="s">
        <v>172</v>
      </c>
      <c r="G155" s="98" t="s">
        <v>172</v>
      </c>
      <c r="H155" s="97" t="s">
        <v>172</v>
      </c>
      <c r="I155" s="98" t="s">
        <v>172</v>
      </c>
      <c r="J155" s="97" t="s">
        <v>172</v>
      </c>
      <c r="K155" s="98" t="s">
        <v>172</v>
      </c>
      <c r="L155" s="97" t="s">
        <v>172</v>
      </c>
      <c r="M155" s="98" t="s">
        <v>172</v>
      </c>
      <c r="N155" s="97" t="s">
        <v>172</v>
      </c>
      <c r="O155" s="98" t="s">
        <v>172</v>
      </c>
      <c r="P155" s="97" t="s">
        <v>172</v>
      </c>
      <c r="Q155" s="98" t="s">
        <v>172</v>
      </c>
      <c r="R155" s="97" t="s">
        <v>172</v>
      </c>
      <c r="S155" s="98" t="s">
        <v>172</v>
      </c>
      <c r="T155" s="97" t="s">
        <v>172</v>
      </c>
      <c r="U155" s="98" t="s">
        <v>172</v>
      </c>
      <c r="V155" s="97" t="s">
        <v>172</v>
      </c>
      <c r="W155" s="98" t="s">
        <v>172</v>
      </c>
      <c r="X155" s="97" t="s">
        <v>172</v>
      </c>
      <c r="Y155" s="98" t="s">
        <v>172</v>
      </c>
      <c r="Z155" s="97" t="s">
        <v>172</v>
      </c>
      <c r="AA155" s="98" t="s">
        <v>172</v>
      </c>
      <c r="AB155" s="97" t="s">
        <v>172</v>
      </c>
      <c r="AC155" s="98" t="s">
        <v>172</v>
      </c>
      <c r="AD155" s="97" t="s">
        <v>172</v>
      </c>
      <c r="AE155" s="98" t="s">
        <v>172</v>
      </c>
      <c r="AF155" s="97" t="s">
        <v>172</v>
      </c>
      <c r="AG155" s="98" t="s">
        <v>172</v>
      </c>
      <c r="AH155" s="97" t="s">
        <v>172</v>
      </c>
      <c r="AI155" s="98" t="s">
        <v>172</v>
      </c>
      <c r="AJ155" s="97" t="s">
        <v>172</v>
      </c>
      <c r="AK155" s="98" t="s">
        <v>172</v>
      </c>
      <c r="AL155" s="97" t="s">
        <v>172</v>
      </c>
      <c r="AM155" s="98" t="s">
        <v>172</v>
      </c>
      <c r="AN155" s="97" t="s">
        <v>172</v>
      </c>
      <c r="AO155" s="98" t="s">
        <v>172</v>
      </c>
      <c r="AP155" s="97" t="s">
        <v>172</v>
      </c>
      <c r="AQ155" s="98" t="s">
        <v>172</v>
      </c>
      <c r="AR155" s="97" t="s">
        <v>172</v>
      </c>
      <c r="AS155" s="98" t="s">
        <v>172</v>
      </c>
      <c r="AT155" s="97" t="s">
        <v>172</v>
      </c>
      <c r="AU155" s="98" t="s">
        <v>172</v>
      </c>
      <c r="AV155" s="97" t="s">
        <v>172</v>
      </c>
      <c r="AW155" s="98" t="s">
        <v>172</v>
      </c>
      <c r="AX155" s="97" t="s">
        <v>172</v>
      </c>
      <c r="AY155" s="98" t="s">
        <v>172</v>
      </c>
    </row>
    <row r="156" spans="2:51" x14ac:dyDescent="0.25">
      <c r="B156" s="95" t="s">
        <v>172</v>
      </c>
      <c r="C156" s="96" t="s">
        <v>172</v>
      </c>
      <c r="D156" s="97" t="s">
        <v>172</v>
      </c>
      <c r="E156" s="98" t="s">
        <v>172</v>
      </c>
      <c r="F156" s="97" t="s">
        <v>172</v>
      </c>
      <c r="G156" s="98" t="s">
        <v>172</v>
      </c>
      <c r="H156" s="97" t="s">
        <v>172</v>
      </c>
      <c r="I156" s="98" t="s">
        <v>172</v>
      </c>
      <c r="J156" s="97" t="s">
        <v>172</v>
      </c>
      <c r="K156" s="98" t="s">
        <v>172</v>
      </c>
      <c r="L156" s="97" t="s">
        <v>172</v>
      </c>
      <c r="M156" s="98" t="s">
        <v>172</v>
      </c>
      <c r="N156" s="97" t="s">
        <v>172</v>
      </c>
      <c r="O156" s="98" t="s">
        <v>172</v>
      </c>
      <c r="P156" s="97" t="s">
        <v>172</v>
      </c>
      <c r="Q156" s="98" t="s">
        <v>172</v>
      </c>
      <c r="R156" s="97" t="s">
        <v>172</v>
      </c>
      <c r="S156" s="98" t="s">
        <v>172</v>
      </c>
      <c r="T156" s="97" t="s">
        <v>172</v>
      </c>
      <c r="U156" s="98" t="s">
        <v>172</v>
      </c>
      <c r="V156" s="97" t="s">
        <v>172</v>
      </c>
      <c r="W156" s="98" t="s">
        <v>172</v>
      </c>
      <c r="X156" s="97" t="s">
        <v>172</v>
      </c>
      <c r="Y156" s="98" t="s">
        <v>172</v>
      </c>
      <c r="Z156" s="97" t="s">
        <v>172</v>
      </c>
      <c r="AA156" s="98" t="s">
        <v>172</v>
      </c>
      <c r="AB156" s="97" t="s">
        <v>172</v>
      </c>
      <c r="AC156" s="98" t="s">
        <v>172</v>
      </c>
      <c r="AD156" s="97" t="s">
        <v>172</v>
      </c>
      <c r="AE156" s="98" t="s">
        <v>172</v>
      </c>
      <c r="AF156" s="97" t="s">
        <v>172</v>
      </c>
      <c r="AG156" s="98" t="s">
        <v>172</v>
      </c>
      <c r="AH156" s="97" t="s">
        <v>172</v>
      </c>
      <c r="AI156" s="98" t="s">
        <v>172</v>
      </c>
      <c r="AJ156" s="97" t="s">
        <v>172</v>
      </c>
      <c r="AK156" s="98" t="s">
        <v>172</v>
      </c>
      <c r="AL156" s="97" t="s">
        <v>172</v>
      </c>
      <c r="AM156" s="98" t="s">
        <v>172</v>
      </c>
      <c r="AN156" s="97" t="s">
        <v>172</v>
      </c>
      <c r="AO156" s="98" t="s">
        <v>172</v>
      </c>
      <c r="AP156" s="97" t="s">
        <v>172</v>
      </c>
      <c r="AQ156" s="98" t="s">
        <v>172</v>
      </c>
      <c r="AR156" s="97" t="s">
        <v>172</v>
      </c>
      <c r="AS156" s="98" t="s">
        <v>172</v>
      </c>
      <c r="AT156" s="97" t="s">
        <v>172</v>
      </c>
      <c r="AU156" s="98" t="s">
        <v>172</v>
      </c>
      <c r="AV156" s="97" t="s">
        <v>172</v>
      </c>
      <c r="AW156" s="98" t="s">
        <v>172</v>
      </c>
      <c r="AX156" s="97" t="s">
        <v>172</v>
      </c>
      <c r="AY156" s="98" t="s">
        <v>172</v>
      </c>
    </row>
    <row r="157" spans="2:51" x14ac:dyDescent="0.25">
      <c r="B157" s="95" t="s">
        <v>172</v>
      </c>
      <c r="C157" s="96" t="s">
        <v>172</v>
      </c>
      <c r="D157" s="97" t="s">
        <v>172</v>
      </c>
      <c r="E157" s="98" t="s">
        <v>172</v>
      </c>
      <c r="F157" s="97" t="s">
        <v>172</v>
      </c>
      <c r="G157" s="98" t="s">
        <v>172</v>
      </c>
      <c r="H157" s="97" t="s">
        <v>172</v>
      </c>
      <c r="I157" s="98" t="s">
        <v>172</v>
      </c>
      <c r="J157" s="97" t="s">
        <v>172</v>
      </c>
      <c r="K157" s="98" t="s">
        <v>172</v>
      </c>
      <c r="L157" s="97" t="s">
        <v>172</v>
      </c>
      <c r="M157" s="98" t="s">
        <v>172</v>
      </c>
      <c r="N157" s="97" t="s">
        <v>172</v>
      </c>
      <c r="O157" s="98" t="s">
        <v>172</v>
      </c>
      <c r="P157" s="97" t="s">
        <v>172</v>
      </c>
      <c r="Q157" s="98" t="s">
        <v>172</v>
      </c>
      <c r="R157" s="97" t="s">
        <v>172</v>
      </c>
      <c r="S157" s="98" t="s">
        <v>172</v>
      </c>
      <c r="T157" s="97" t="s">
        <v>172</v>
      </c>
      <c r="U157" s="98" t="s">
        <v>172</v>
      </c>
      <c r="V157" s="97" t="s">
        <v>172</v>
      </c>
      <c r="W157" s="98" t="s">
        <v>172</v>
      </c>
      <c r="X157" s="97" t="s">
        <v>172</v>
      </c>
      <c r="Y157" s="98" t="s">
        <v>172</v>
      </c>
      <c r="Z157" s="97" t="s">
        <v>172</v>
      </c>
      <c r="AA157" s="98" t="s">
        <v>172</v>
      </c>
      <c r="AB157" s="97" t="s">
        <v>172</v>
      </c>
      <c r="AC157" s="98" t="s">
        <v>172</v>
      </c>
      <c r="AD157" s="97" t="s">
        <v>172</v>
      </c>
      <c r="AE157" s="98" t="s">
        <v>172</v>
      </c>
      <c r="AF157" s="97" t="s">
        <v>172</v>
      </c>
      <c r="AG157" s="98" t="s">
        <v>172</v>
      </c>
      <c r="AH157" s="97" t="s">
        <v>172</v>
      </c>
      <c r="AI157" s="98" t="s">
        <v>172</v>
      </c>
      <c r="AJ157" s="97" t="s">
        <v>172</v>
      </c>
      <c r="AK157" s="98" t="s">
        <v>172</v>
      </c>
      <c r="AL157" s="97" t="s">
        <v>172</v>
      </c>
      <c r="AM157" s="98" t="s">
        <v>172</v>
      </c>
      <c r="AN157" s="97" t="s">
        <v>172</v>
      </c>
      <c r="AO157" s="98" t="s">
        <v>172</v>
      </c>
      <c r="AP157" s="97" t="s">
        <v>172</v>
      </c>
      <c r="AQ157" s="98" t="s">
        <v>172</v>
      </c>
      <c r="AR157" s="97" t="s">
        <v>172</v>
      </c>
      <c r="AS157" s="98" t="s">
        <v>172</v>
      </c>
      <c r="AT157" s="97" t="s">
        <v>172</v>
      </c>
      <c r="AU157" s="98" t="s">
        <v>172</v>
      </c>
      <c r="AV157" s="97" t="s">
        <v>172</v>
      </c>
      <c r="AW157" s="98" t="s">
        <v>172</v>
      </c>
      <c r="AX157" s="97" t="s">
        <v>172</v>
      </c>
      <c r="AY157" s="98" t="s">
        <v>172</v>
      </c>
    </row>
    <row r="158" spans="2:51" x14ac:dyDescent="0.25">
      <c r="B158" s="95" t="s">
        <v>172</v>
      </c>
      <c r="C158" s="96" t="s">
        <v>172</v>
      </c>
      <c r="D158" s="97" t="s">
        <v>172</v>
      </c>
      <c r="E158" s="98" t="s">
        <v>172</v>
      </c>
      <c r="F158" s="97" t="s">
        <v>172</v>
      </c>
      <c r="G158" s="98" t="s">
        <v>172</v>
      </c>
      <c r="H158" s="97" t="s">
        <v>172</v>
      </c>
      <c r="I158" s="98" t="s">
        <v>172</v>
      </c>
      <c r="J158" s="97" t="s">
        <v>172</v>
      </c>
      <c r="K158" s="98" t="s">
        <v>172</v>
      </c>
      <c r="L158" s="97" t="s">
        <v>172</v>
      </c>
      <c r="M158" s="98" t="s">
        <v>172</v>
      </c>
      <c r="N158" s="97" t="s">
        <v>172</v>
      </c>
      <c r="O158" s="98" t="s">
        <v>172</v>
      </c>
      <c r="P158" s="97" t="s">
        <v>172</v>
      </c>
      <c r="Q158" s="98" t="s">
        <v>172</v>
      </c>
      <c r="R158" s="97" t="s">
        <v>172</v>
      </c>
      <c r="S158" s="98" t="s">
        <v>172</v>
      </c>
      <c r="T158" s="97" t="s">
        <v>172</v>
      </c>
      <c r="U158" s="98" t="s">
        <v>172</v>
      </c>
      <c r="V158" s="97" t="s">
        <v>172</v>
      </c>
      <c r="W158" s="98" t="s">
        <v>172</v>
      </c>
      <c r="X158" s="97" t="s">
        <v>172</v>
      </c>
      <c r="Y158" s="98" t="s">
        <v>172</v>
      </c>
      <c r="Z158" s="97" t="s">
        <v>172</v>
      </c>
      <c r="AA158" s="98" t="s">
        <v>172</v>
      </c>
      <c r="AB158" s="97" t="s">
        <v>172</v>
      </c>
      <c r="AC158" s="98" t="s">
        <v>172</v>
      </c>
      <c r="AD158" s="97" t="s">
        <v>172</v>
      </c>
      <c r="AE158" s="98" t="s">
        <v>172</v>
      </c>
      <c r="AF158" s="97" t="s">
        <v>172</v>
      </c>
      <c r="AG158" s="98" t="s">
        <v>172</v>
      </c>
      <c r="AH158" s="97" t="s">
        <v>172</v>
      </c>
      <c r="AI158" s="98" t="s">
        <v>172</v>
      </c>
      <c r="AJ158" s="97" t="s">
        <v>172</v>
      </c>
      <c r="AK158" s="98" t="s">
        <v>172</v>
      </c>
      <c r="AL158" s="97" t="s">
        <v>172</v>
      </c>
      <c r="AM158" s="98" t="s">
        <v>172</v>
      </c>
      <c r="AN158" s="97" t="s">
        <v>172</v>
      </c>
      <c r="AO158" s="98" t="s">
        <v>172</v>
      </c>
      <c r="AP158" s="97" t="s">
        <v>172</v>
      </c>
      <c r="AQ158" s="98" t="s">
        <v>172</v>
      </c>
      <c r="AR158" s="97" t="s">
        <v>172</v>
      </c>
      <c r="AS158" s="98" t="s">
        <v>172</v>
      </c>
      <c r="AT158" s="97" t="s">
        <v>172</v>
      </c>
      <c r="AU158" s="98" t="s">
        <v>172</v>
      </c>
      <c r="AV158" s="97" t="s">
        <v>172</v>
      </c>
      <c r="AW158" s="98" t="s">
        <v>172</v>
      </c>
      <c r="AX158" s="97" t="s">
        <v>172</v>
      </c>
      <c r="AY158" s="98" t="s">
        <v>172</v>
      </c>
    </row>
    <row r="159" spans="2:51" x14ac:dyDescent="0.25">
      <c r="B159" s="95" t="s">
        <v>172</v>
      </c>
      <c r="C159" s="96" t="s">
        <v>172</v>
      </c>
      <c r="D159" s="97" t="s">
        <v>172</v>
      </c>
      <c r="E159" s="98" t="s">
        <v>172</v>
      </c>
      <c r="F159" s="97" t="s">
        <v>172</v>
      </c>
      <c r="G159" s="98" t="s">
        <v>172</v>
      </c>
      <c r="H159" s="97" t="s">
        <v>172</v>
      </c>
      <c r="I159" s="98" t="s">
        <v>172</v>
      </c>
      <c r="J159" s="97" t="s">
        <v>172</v>
      </c>
      <c r="K159" s="98" t="s">
        <v>172</v>
      </c>
      <c r="L159" s="97" t="s">
        <v>172</v>
      </c>
      <c r="M159" s="98" t="s">
        <v>172</v>
      </c>
      <c r="N159" s="97" t="s">
        <v>172</v>
      </c>
      <c r="O159" s="98" t="s">
        <v>172</v>
      </c>
      <c r="P159" s="97" t="s">
        <v>172</v>
      </c>
      <c r="Q159" s="98" t="s">
        <v>172</v>
      </c>
      <c r="R159" s="97" t="s">
        <v>172</v>
      </c>
      <c r="S159" s="98" t="s">
        <v>172</v>
      </c>
      <c r="T159" s="97" t="s">
        <v>172</v>
      </c>
      <c r="U159" s="98" t="s">
        <v>172</v>
      </c>
      <c r="V159" s="97" t="s">
        <v>172</v>
      </c>
      <c r="W159" s="98" t="s">
        <v>172</v>
      </c>
      <c r="X159" s="97" t="s">
        <v>172</v>
      </c>
      <c r="Y159" s="98" t="s">
        <v>172</v>
      </c>
      <c r="Z159" s="97" t="s">
        <v>172</v>
      </c>
      <c r="AA159" s="98" t="s">
        <v>172</v>
      </c>
      <c r="AB159" s="97" t="s">
        <v>172</v>
      </c>
      <c r="AC159" s="98" t="s">
        <v>172</v>
      </c>
      <c r="AD159" s="97" t="s">
        <v>172</v>
      </c>
      <c r="AE159" s="98" t="s">
        <v>172</v>
      </c>
      <c r="AF159" s="97" t="s">
        <v>172</v>
      </c>
      <c r="AG159" s="98" t="s">
        <v>172</v>
      </c>
      <c r="AH159" s="97" t="s">
        <v>172</v>
      </c>
      <c r="AI159" s="98" t="s">
        <v>172</v>
      </c>
      <c r="AJ159" s="97" t="s">
        <v>172</v>
      </c>
      <c r="AK159" s="98" t="s">
        <v>172</v>
      </c>
      <c r="AL159" s="97" t="s">
        <v>172</v>
      </c>
      <c r="AM159" s="98" t="s">
        <v>172</v>
      </c>
      <c r="AN159" s="97" t="s">
        <v>172</v>
      </c>
      <c r="AO159" s="98" t="s">
        <v>172</v>
      </c>
      <c r="AP159" s="97" t="s">
        <v>172</v>
      </c>
      <c r="AQ159" s="98" t="s">
        <v>172</v>
      </c>
      <c r="AR159" s="97" t="s">
        <v>172</v>
      </c>
      <c r="AS159" s="98" t="s">
        <v>172</v>
      </c>
      <c r="AT159" s="97" t="s">
        <v>172</v>
      </c>
      <c r="AU159" s="98" t="s">
        <v>172</v>
      </c>
      <c r="AV159" s="97" t="s">
        <v>172</v>
      </c>
      <c r="AW159" s="98" t="s">
        <v>172</v>
      </c>
      <c r="AX159" s="97" t="s">
        <v>172</v>
      </c>
      <c r="AY159" s="98" t="s">
        <v>172</v>
      </c>
    </row>
    <row r="160" spans="2:51" x14ac:dyDescent="0.25">
      <c r="B160" s="95" t="s">
        <v>172</v>
      </c>
      <c r="C160" s="96" t="s">
        <v>172</v>
      </c>
      <c r="D160" s="97" t="s">
        <v>172</v>
      </c>
      <c r="E160" s="98" t="s">
        <v>172</v>
      </c>
      <c r="F160" s="97" t="s">
        <v>172</v>
      </c>
      <c r="G160" s="98" t="s">
        <v>172</v>
      </c>
      <c r="H160" s="97" t="s">
        <v>172</v>
      </c>
      <c r="I160" s="98" t="s">
        <v>172</v>
      </c>
      <c r="J160" s="97" t="s">
        <v>172</v>
      </c>
      <c r="K160" s="98" t="s">
        <v>172</v>
      </c>
      <c r="L160" s="97" t="s">
        <v>172</v>
      </c>
      <c r="M160" s="98" t="s">
        <v>172</v>
      </c>
      <c r="N160" s="97" t="s">
        <v>172</v>
      </c>
      <c r="O160" s="98" t="s">
        <v>172</v>
      </c>
      <c r="P160" s="97" t="s">
        <v>172</v>
      </c>
      <c r="Q160" s="98" t="s">
        <v>172</v>
      </c>
      <c r="R160" s="97" t="s">
        <v>172</v>
      </c>
      <c r="S160" s="98" t="s">
        <v>172</v>
      </c>
      <c r="T160" s="97" t="s">
        <v>172</v>
      </c>
      <c r="U160" s="98" t="s">
        <v>172</v>
      </c>
      <c r="V160" s="97" t="s">
        <v>172</v>
      </c>
      <c r="W160" s="98" t="s">
        <v>172</v>
      </c>
      <c r="X160" s="97" t="s">
        <v>172</v>
      </c>
      <c r="Y160" s="98" t="s">
        <v>172</v>
      </c>
      <c r="Z160" s="97" t="s">
        <v>172</v>
      </c>
      <c r="AA160" s="98" t="s">
        <v>172</v>
      </c>
      <c r="AB160" s="97" t="s">
        <v>172</v>
      </c>
      <c r="AC160" s="98" t="s">
        <v>172</v>
      </c>
      <c r="AD160" s="97" t="s">
        <v>172</v>
      </c>
      <c r="AE160" s="98" t="s">
        <v>172</v>
      </c>
      <c r="AF160" s="97" t="s">
        <v>172</v>
      </c>
      <c r="AG160" s="98" t="s">
        <v>172</v>
      </c>
      <c r="AH160" s="97" t="s">
        <v>172</v>
      </c>
      <c r="AI160" s="98" t="s">
        <v>172</v>
      </c>
      <c r="AJ160" s="97" t="s">
        <v>172</v>
      </c>
      <c r="AK160" s="98" t="s">
        <v>172</v>
      </c>
      <c r="AL160" s="97" t="s">
        <v>172</v>
      </c>
      <c r="AM160" s="98" t="s">
        <v>172</v>
      </c>
      <c r="AN160" s="97" t="s">
        <v>172</v>
      </c>
      <c r="AO160" s="98" t="s">
        <v>172</v>
      </c>
      <c r="AP160" s="97" t="s">
        <v>172</v>
      </c>
      <c r="AQ160" s="98" t="s">
        <v>172</v>
      </c>
      <c r="AR160" s="97" t="s">
        <v>172</v>
      </c>
      <c r="AS160" s="98" t="s">
        <v>172</v>
      </c>
      <c r="AT160" s="97" t="s">
        <v>172</v>
      </c>
      <c r="AU160" s="98" t="s">
        <v>172</v>
      </c>
      <c r="AV160" s="97" t="s">
        <v>172</v>
      </c>
      <c r="AW160" s="98" t="s">
        <v>172</v>
      </c>
      <c r="AX160" s="97" t="s">
        <v>172</v>
      </c>
      <c r="AY160" s="98" t="s">
        <v>172</v>
      </c>
    </row>
    <row r="161" spans="2:51" x14ac:dyDescent="0.25">
      <c r="B161" s="95" t="s">
        <v>172</v>
      </c>
      <c r="C161" s="96" t="s">
        <v>172</v>
      </c>
      <c r="D161" s="97" t="s">
        <v>172</v>
      </c>
      <c r="E161" s="98" t="s">
        <v>172</v>
      </c>
      <c r="F161" s="97" t="s">
        <v>172</v>
      </c>
      <c r="G161" s="98" t="s">
        <v>172</v>
      </c>
      <c r="H161" s="97" t="s">
        <v>172</v>
      </c>
      <c r="I161" s="98" t="s">
        <v>172</v>
      </c>
      <c r="J161" s="97" t="s">
        <v>172</v>
      </c>
      <c r="K161" s="98" t="s">
        <v>172</v>
      </c>
      <c r="L161" s="97" t="s">
        <v>172</v>
      </c>
      <c r="M161" s="98" t="s">
        <v>172</v>
      </c>
      <c r="N161" s="97" t="s">
        <v>172</v>
      </c>
      <c r="O161" s="98" t="s">
        <v>172</v>
      </c>
      <c r="P161" s="97" t="s">
        <v>172</v>
      </c>
      <c r="Q161" s="98" t="s">
        <v>172</v>
      </c>
      <c r="R161" s="97" t="s">
        <v>172</v>
      </c>
      <c r="S161" s="98" t="s">
        <v>172</v>
      </c>
      <c r="T161" s="97" t="s">
        <v>172</v>
      </c>
      <c r="U161" s="98" t="s">
        <v>172</v>
      </c>
      <c r="V161" s="97" t="s">
        <v>172</v>
      </c>
      <c r="W161" s="98" t="s">
        <v>172</v>
      </c>
      <c r="X161" s="97" t="s">
        <v>172</v>
      </c>
      <c r="Y161" s="98" t="s">
        <v>172</v>
      </c>
      <c r="Z161" s="97" t="s">
        <v>172</v>
      </c>
      <c r="AA161" s="98" t="s">
        <v>172</v>
      </c>
      <c r="AB161" s="97" t="s">
        <v>172</v>
      </c>
      <c r="AC161" s="98" t="s">
        <v>172</v>
      </c>
      <c r="AD161" s="97" t="s">
        <v>172</v>
      </c>
      <c r="AE161" s="98" t="s">
        <v>172</v>
      </c>
      <c r="AF161" s="97" t="s">
        <v>172</v>
      </c>
      <c r="AG161" s="98" t="s">
        <v>172</v>
      </c>
      <c r="AH161" s="97" t="s">
        <v>172</v>
      </c>
      <c r="AI161" s="98" t="s">
        <v>172</v>
      </c>
      <c r="AJ161" s="97" t="s">
        <v>172</v>
      </c>
      <c r="AK161" s="98" t="s">
        <v>172</v>
      </c>
      <c r="AL161" s="97" t="s">
        <v>172</v>
      </c>
      <c r="AM161" s="98" t="s">
        <v>172</v>
      </c>
      <c r="AN161" s="97" t="s">
        <v>172</v>
      </c>
      <c r="AO161" s="98" t="s">
        <v>172</v>
      </c>
      <c r="AP161" s="97" t="s">
        <v>172</v>
      </c>
      <c r="AQ161" s="98" t="s">
        <v>172</v>
      </c>
      <c r="AR161" s="97" t="s">
        <v>172</v>
      </c>
      <c r="AS161" s="98" t="s">
        <v>172</v>
      </c>
      <c r="AT161" s="97" t="s">
        <v>172</v>
      </c>
      <c r="AU161" s="98" t="s">
        <v>172</v>
      </c>
      <c r="AV161" s="97" t="s">
        <v>172</v>
      </c>
      <c r="AW161" s="98" t="s">
        <v>172</v>
      </c>
      <c r="AX161" s="97" t="s">
        <v>172</v>
      </c>
      <c r="AY161" s="98" t="s">
        <v>172</v>
      </c>
    </row>
    <row r="162" spans="2:51" x14ac:dyDescent="0.25">
      <c r="B162" s="95" t="s">
        <v>172</v>
      </c>
      <c r="C162" s="96" t="s">
        <v>172</v>
      </c>
      <c r="D162" s="97" t="s">
        <v>172</v>
      </c>
      <c r="E162" s="98" t="s">
        <v>172</v>
      </c>
      <c r="F162" s="97" t="s">
        <v>172</v>
      </c>
      <c r="G162" s="98" t="s">
        <v>172</v>
      </c>
      <c r="H162" s="97" t="s">
        <v>172</v>
      </c>
      <c r="I162" s="98" t="s">
        <v>172</v>
      </c>
      <c r="J162" s="97" t="s">
        <v>172</v>
      </c>
      <c r="K162" s="98" t="s">
        <v>172</v>
      </c>
      <c r="L162" s="97" t="s">
        <v>172</v>
      </c>
      <c r="M162" s="98" t="s">
        <v>172</v>
      </c>
      <c r="N162" s="97" t="s">
        <v>172</v>
      </c>
      <c r="O162" s="98" t="s">
        <v>172</v>
      </c>
      <c r="P162" s="97" t="s">
        <v>172</v>
      </c>
      <c r="Q162" s="98" t="s">
        <v>172</v>
      </c>
      <c r="R162" s="97" t="s">
        <v>172</v>
      </c>
      <c r="S162" s="98" t="s">
        <v>172</v>
      </c>
      <c r="T162" s="97" t="s">
        <v>172</v>
      </c>
      <c r="U162" s="98" t="s">
        <v>172</v>
      </c>
      <c r="V162" s="97" t="s">
        <v>172</v>
      </c>
      <c r="W162" s="98" t="s">
        <v>172</v>
      </c>
      <c r="X162" s="97" t="s">
        <v>172</v>
      </c>
      <c r="Y162" s="98" t="s">
        <v>172</v>
      </c>
      <c r="Z162" s="97" t="s">
        <v>172</v>
      </c>
      <c r="AA162" s="98" t="s">
        <v>172</v>
      </c>
      <c r="AB162" s="97" t="s">
        <v>172</v>
      </c>
      <c r="AC162" s="98" t="s">
        <v>172</v>
      </c>
      <c r="AD162" s="97" t="s">
        <v>172</v>
      </c>
      <c r="AE162" s="98" t="s">
        <v>172</v>
      </c>
      <c r="AF162" s="97" t="s">
        <v>172</v>
      </c>
      <c r="AG162" s="98" t="s">
        <v>172</v>
      </c>
      <c r="AH162" s="97" t="s">
        <v>172</v>
      </c>
      <c r="AI162" s="98" t="s">
        <v>172</v>
      </c>
      <c r="AJ162" s="97" t="s">
        <v>172</v>
      </c>
      <c r="AK162" s="98" t="s">
        <v>172</v>
      </c>
      <c r="AL162" s="97" t="s">
        <v>172</v>
      </c>
      <c r="AM162" s="98" t="s">
        <v>172</v>
      </c>
      <c r="AN162" s="97" t="s">
        <v>172</v>
      </c>
      <c r="AO162" s="98" t="s">
        <v>172</v>
      </c>
      <c r="AP162" s="97" t="s">
        <v>172</v>
      </c>
      <c r="AQ162" s="98" t="s">
        <v>172</v>
      </c>
      <c r="AR162" s="97" t="s">
        <v>172</v>
      </c>
      <c r="AS162" s="98" t="s">
        <v>172</v>
      </c>
      <c r="AT162" s="97" t="s">
        <v>172</v>
      </c>
      <c r="AU162" s="98" t="s">
        <v>172</v>
      </c>
      <c r="AV162" s="97" t="s">
        <v>172</v>
      </c>
      <c r="AW162" s="98" t="s">
        <v>172</v>
      </c>
      <c r="AX162" s="97" t="s">
        <v>172</v>
      </c>
      <c r="AY162" s="98" t="s">
        <v>172</v>
      </c>
    </row>
    <row r="163" spans="2:51" x14ac:dyDescent="0.25">
      <c r="B163" s="95" t="s">
        <v>172</v>
      </c>
      <c r="C163" s="96" t="s">
        <v>172</v>
      </c>
      <c r="D163" s="97" t="s">
        <v>172</v>
      </c>
      <c r="E163" s="98" t="s">
        <v>172</v>
      </c>
      <c r="F163" s="97" t="s">
        <v>172</v>
      </c>
      <c r="G163" s="98" t="s">
        <v>172</v>
      </c>
      <c r="H163" s="97" t="s">
        <v>172</v>
      </c>
      <c r="I163" s="98" t="s">
        <v>172</v>
      </c>
      <c r="J163" s="97" t="s">
        <v>172</v>
      </c>
      <c r="K163" s="98" t="s">
        <v>172</v>
      </c>
      <c r="L163" s="97" t="s">
        <v>172</v>
      </c>
      <c r="M163" s="98" t="s">
        <v>172</v>
      </c>
      <c r="N163" s="97" t="s">
        <v>172</v>
      </c>
      <c r="O163" s="98" t="s">
        <v>172</v>
      </c>
      <c r="P163" s="97" t="s">
        <v>172</v>
      </c>
      <c r="Q163" s="98" t="s">
        <v>172</v>
      </c>
      <c r="R163" s="97" t="s">
        <v>172</v>
      </c>
      <c r="S163" s="98" t="s">
        <v>172</v>
      </c>
      <c r="T163" s="97" t="s">
        <v>172</v>
      </c>
      <c r="U163" s="98" t="s">
        <v>172</v>
      </c>
      <c r="V163" s="97" t="s">
        <v>172</v>
      </c>
      <c r="W163" s="98" t="s">
        <v>172</v>
      </c>
      <c r="X163" s="97" t="s">
        <v>172</v>
      </c>
      <c r="Y163" s="98" t="s">
        <v>172</v>
      </c>
      <c r="Z163" s="97" t="s">
        <v>172</v>
      </c>
      <c r="AA163" s="98" t="s">
        <v>172</v>
      </c>
      <c r="AB163" s="97" t="s">
        <v>172</v>
      </c>
      <c r="AC163" s="98" t="s">
        <v>172</v>
      </c>
      <c r="AD163" s="97" t="s">
        <v>172</v>
      </c>
      <c r="AE163" s="98" t="s">
        <v>172</v>
      </c>
      <c r="AF163" s="97" t="s">
        <v>172</v>
      </c>
      <c r="AG163" s="98" t="s">
        <v>172</v>
      </c>
      <c r="AH163" s="97" t="s">
        <v>172</v>
      </c>
      <c r="AI163" s="98" t="s">
        <v>172</v>
      </c>
      <c r="AJ163" s="97" t="s">
        <v>172</v>
      </c>
      <c r="AK163" s="98" t="s">
        <v>172</v>
      </c>
      <c r="AL163" s="97" t="s">
        <v>172</v>
      </c>
      <c r="AM163" s="98" t="s">
        <v>172</v>
      </c>
      <c r="AN163" s="97" t="s">
        <v>172</v>
      </c>
      <c r="AO163" s="98" t="s">
        <v>172</v>
      </c>
      <c r="AP163" s="97" t="s">
        <v>172</v>
      </c>
      <c r="AQ163" s="98" t="s">
        <v>172</v>
      </c>
      <c r="AR163" s="97" t="s">
        <v>172</v>
      </c>
      <c r="AS163" s="98" t="s">
        <v>172</v>
      </c>
      <c r="AT163" s="97" t="s">
        <v>172</v>
      </c>
      <c r="AU163" s="98" t="s">
        <v>172</v>
      </c>
      <c r="AV163" s="97" t="s">
        <v>172</v>
      </c>
      <c r="AW163" s="98" t="s">
        <v>172</v>
      </c>
      <c r="AX163" s="97" t="s">
        <v>172</v>
      </c>
      <c r="AY163" s="98" t="s">
        <v>172</v>
      </c>
    </row>
    <row r="164" spans="2:51" x14ac:dyDescent="0.25">
      <c r="B164" s="95" t="s">
        <v>172</v>
      </c>
      <c r="C164" s="96" t="s">
        <v>172</v>
      </c>
      <c r="D164" s="97" t="s">
        <v>172</v>
      </c>
      <c r="E164" s="98" t="s">
        <v>172</v>
      </c>
      <c r="F164" s="97" t="s">
        <v>172</v>
      </c>
      <c r="G164" s="98" t="s">
        <v>172</v>
      </c>
      <c r="H164" s="97" t="s">
        <v>172</v>
      </c>
      <c r="I164" s="98" t="s">
        <v>172</v>
      </c>
      <c r="J164" s="97" t="s">
        <v>172</v>
      </c>
      <c r="K164" s="98" t="s">
        <v>172</v>
      </c>
      <c r="L164" s="97" t="s">
        <v>172</v>
      </c>
      <c r="M164" s="98" t="s">
        <v>172</v>
      </c>
      <c r="N164" s="97" t="s">
        <v>172</v>
      </c>
      <c r="O164" s="98" t="s">
        <v>172</v>
      </c>
      <c r="P164" s="97" t="s">
        <v>172</v>
      </c>
      <c r="Q164" s="98" t="s">
        <v>172</v>
      </c>
      <c r="R164" s="97" t="s">
        <v>172</v>
      </c>
      <c r="S164" s="98" t="s">
        <v>172</v>
      </c>
      <c r="T164" s="97" t="s">
        <v>172</v>
      </c>
      <c r="U164" s="98" t="s">
        <v>172</v>
      </c>
      <c r="V164" s="97" t="s">
        <v>172</v>
      </c>
      <c r="W164" s="98" t="s">
        <v>172</v>
      </c>
      <c r="X164" s="97" t="s">
        <v>172</v>
      </c>
      <c r="Y164" s="98" t="s">
        <v>172</v>
      </c>
      <c r="Z164" s="97" t="s">
        <v>172</v>
      </c>
      <c r="AA164" s="98" t="s">
        <v>172</v>
      </c>
      <c r="AB164" s="97" t="s">
        <v>172</v>
      </c>
      <c r="AC164" s="98" t="s">
        <v>172</v>
      </c>
      <c r="AD164" s="97" t="s">
        <v>172</v>
      </c>
      <c r="AE164" s="98" t="s">
        <v>172</v>
      </c>
      <c r="AF164" s="97" t="s">
        <v>172</v>
      </c>
      <c r="AG164" s="98" t="s">
        <v>172</v>
      </c>
      <c r="AH164" s="97" t="s">
        <v>172</v>
      </c>
      <c r="AI164" s="98" t="s">
        <v>172</v>
      </c>
      <c r="AJ164" s="97" t="s">
        <v>172</v>
      </c>
      <c r="AK164" s="98" t="s">
        <v>172</v>
      </c>
      <c r="AL164" s="97" t="s">
        <v>172</v>
      </c>
      <c r="AM164" s="98" t="s">
        <v>172</v>
      </c>
      <c r="AN164" s="97" t="s">
        <v>172</v>
      </c>
      <c r="AO164" s="98" t="s">
        <v>172</v>
      </c>
      <c r="AP164" s="97" t="s">
        <v>172</v>
      </c>
      <c r="AQ164" s="98" t="s">
        <v>172</v>
      </c>
      <c r="AR164" s="97" t="s">
        <v>172</v>
      </c>
      <c r="AS164" s="98" t="s">
        <v>172</v>
      </c>
      <c r="AT164" s="97" t="s">
        <v>172</v>
      </c>
      <c r="AU164" s="98" t="s">
        <v>172</v>
      </c>
      <c r="AV164" s="97" t="s">
        <v>172</v>
      </c>
      <c r="AW164" s="98" t="s">
        <v>172</v>
      </c>
      <c r="AX164" s="97" t="s">
        <v>172</v>
      </c>
      <c r="AY164" s="98" t="s">
        <v>172</v>
      </c>
    </row>
    <row r="165" spans="2:51" x14ac:dyDescent="0.25">
      <c r="B165" s="95" t="s">
        <v>172</v>
      </c>
      <c r="C165" s="96" t="s">
        <v>172</v>
      </c>
      <c r="D165" s="97" t="s">
        <v>172</v>
      </c>
      <c r="E165" s="98" t="s">
        <v>172</v>
      </c>
      <c r="F165" s="97" t="s">
        <v>172</v>
      </c>
      <c r="G165" s="98" t="s">
        <v>172</v>
      </c>
      <c r="H165" s="97" t="s">
        <v>172</v>
      </c>
      <c r="I165" s="98" t="s">
        <v>172</v>
      </c>
      <c r="J165" s="97" t="s">
        <v>172</v>
      </c>
      <c r="K165" s="98" t="s">
        <v>172</v>
      </c>
      <c r="L165" s="97" t="s">
        <v>172</v>
      </c>
      <c r="M165" s="98" t="s">
        <v>172</v>
      </c>
      <c r="N165" s="97" t="s">
        <v>172</v>
      </c>
      <c r="O165" s="98" t="s">
        <v>172</v>
      </c>
      <c r="P165" s="97" t="s">
        <v>172</v>
      </c>
      <c r="Q165" s="98" t="s">
        <v>172</v>
      </c>
      <c r="R165" s="97" t="s">
        <v>172</v>
      </c>
      <c r="S165" s="98" t="s">
        <v>172</v>
      </c>
      <c r="T165" s="97" t="s">
        <v>172</v>
      </c>
      <c r="U165" s="98" t="s">
        <v>172</v>
      </c>
      <c r="V165" s="97" t="s">
        <v>172</v>
      </c>
      <c r="W165" s="98" t="s">
        <v>172</v>
      </c>
      <c r="X165" s="97" t="s">
        <v>172</v>
      </c>
      <c r="Y165" s="98" t="s">
        <v>172</v>
      </c>
      <c r="Z165" s="97" t="s">
        <v>172</v>
      </c>
      <c r="AA165" s="98" t="s">
        <v>172</v>
      </c>
      <c r="AB165" s="97" t="s">
        <v>172</v>
      </c>
      <c r="AC165" s="98" t="s">
        <v>172</v>
      </c>
      <c r="AD165" s="97" t="s">
        <v>172</v>
      </c>
      <c r="AE165" s="98" t="s">
        <v>172</v>
      </c>
      <c r="AF165" s="97" t="s">
        <v>172</v>
      </c>
      <c r="AG165" s="98" t="s">
        <v>172</v>
      </c>
      <c r="AH165" s="97" t="s">
        <v>172</v>
      </c>
      <c r="AI165" s="98" t="s">
        <v>172</v>
      </c>
      <c r="AJ165" s="97" t="s">
        <v>172</v>
      </c>
      <c r="AK165" s="98" t="s">
        <v>172</v>
      </c>
      <c r="AL165" s="97" t="s">
        <v>172</v>
      </c>
      <c r="AM165" s="98" t="s">
        <v>172</v>
      </c>
      <c r="AN165" s="97" t="s">
        <v>172</v>
      </c>
      <c r="AO165" s="98" t="s">
        <v>172</v>
      </c>
      <c r="AP165" s="97" t="s">
        <v>172</v>
      </c>
      <c r="AQ165" s="98" t="s">
        <v>172</v>
      </c>
      <c r="AR165" s="97" t="s">
        <v>172</v>
      </c>
      <c r="AS165" s="98" t="s">
        <v>172</v>
      </c>
      <c r="AT165" s="97" t="s">
        <v>172</v>
      </c>
      <c r="AU165" s="98" t="s">
        <v>172</v>
      </c>
      <c r="AV165" s="97" t="s">
        <v>172</v>
      </c>
      <c r="AW165" s="98" t="s">
        <v>172</v>
      </c>
      <c r="AX165" s="97" t="s">
        <v>172</v>
      </c>
      <c r="AY165" s="98" t="s">
        <v>172</v>
      </c>
    </row>
    <row r="166" spans="2:51" x14ac:dyDescent="0.25">
      <c r="B166" s="95" t="s">
        <v>172</v>
      </c>
      <c r="C166" s="96" t="s">
        <v>172</v>
      </c>
      <c r="D166" s="97" t="s">
        <v>172</v>
      </c>
      <c r="E166" s="98" t="s">
        <v>172</v>
      </c>
      <c r="F166" s="97" t="s">
        <v>172</v>
      </c>
      <c r="G166" s="98" t="s">
        <v>172</v>
      </c>
      <c r="H166" s="97" t="s">
        <v>172</v>
      </c>
      <c r="I166" s="98" t="s">
        <v>172</v>
      </c>
      <c r="J166" s="97" t="s">
        <v>172</v>
      </c>
      <c r="K166" s="98" t="s">
        <v>172</v>
      </c>
      <c r="L166" s="97" t="s">
        <v>172</v>
      </c>
      <c r="M166" s="98" t="s">
        <v>172</v>
      </c>
      <c r="N166" s="97" t="s">
        <v>172</v>
      </c>
      <c r="O166" s="98" t="s">
        <v>172</v>
      </c>
      <c r="P166" s="97" t="s">
        <v>172</v>
      </c>
      <c r="Q166" s="98" t="s">
        <v>172</v>
      </c>
      <c r="R166" s="97" t="s">
        <v>172</v>
      </c>
      <c r="S166" s="98" t="s">
        <v>172</v>
      </c>
      <c r="T166" s="97" t="s">
        <v>172</v>
      </c>
      <c r="U166" s="98" t="s">
        <v>172</v>
      </c>
      <c r="V166" s="97" t="s">
        <v>172</v>
      </c>
      <c r="W166" s="98" t="s">
        <v>172</v>
      </c>
      <c r="X166" s="97" t="s">
        <v>172</v>
      </c>
      <c r="Y166" s="98" t="s">
        <v>172</v>
      </c>
      <c r="Z166" s="97" t="s">
        <v>172</v>
      </c>
      <c r="AA166" s="98" t="s">
        <v>172</v>
      </c>
      <c r="AB166" s="97" t="s">
        <v>172</v>
      </c>
      <c r="AC166" s="98" t="s">
        <v>172</v>
      </c>
      <c r="AD166" s="97" t="s">
        <v>172</v>
      </c>
      <c r="AE166" s="98" t="s">
        <v>172</v>
      </c>
      <c r="AF166" s="97" t="s">
        <v>172</v>
      </c>
      <c r="AG166" s="98" t="s">
        <v>172</v>
      </c>
      <c r="AH166" s="97" t="s">
        <v>172</v>
      </c>
      <c r="AI166" s="98" t="s">
        <v>172</v>
      </c>
      <c r="AJ166" s="97" t="s">
        <v>172</v>
      </c>
      <c r="AK166" s="98" t="s">
        <v>172</v>
      </c>
      <c r="AL166" s="97" t="s">
        <v>172</v>
      </c>
      <c r="AM166" s="98" t="s">
        <v>172</v>
      </c>
      <c r="AN166" s="97" t="s">
        <v>172</v>
      </c>
      <c r="AO166" s="98" t="s">
        <v>172</v>
      </c>
      <c r="AP166" s="97" t="s">
        <v>172</v>
      </c>
      <c r="AQ166" s="98" t="s">
        <v>172</v>
      </c>
      <c r="AR166" s="97" t="s">
        <v>172</v>
      </c>
      <c r="AS166" s="98" t="s">
        <v>172</v>
      </c>
      <c r="AT166" s="97" t="s">
        <v>172</v>
      </c>
      <c r="AU166" s="98" t="s">
        <v>172</v>
      </c>
      <c r="AV166" s="97" t="s">
        <v>172</v>
      </c>
      <c r="AW166" s="98" t="s">
        <v>172</v>
      </c>
      <c r="AX166" s="97" t="s">
        <v>172</v>
      </c>
      <c r="AY166" s="98" t="s">
        <v>172</v>
      </c>
    </row>
    <row r="167" spans="2:51" x14ac:dyDescent="0.25">
      <c r="B167" s="95" t="s">
        <v>172</v>
      </c>
      <c r="C167" s="96" t="s">
        <v>172</v>
      </c>
      <c r="D167" s="97" t="s">
        <v>172</v>
      </c>
      <c r="E167" s="98" t="s">
        <v>172</v>
      </c>
      <c r="F167" s="97" t="s">
        <v>172</v>
      </c>
      <c r="G167" s="98" t="s">
        <v>172</v>
      </c>
      <c r="H167" s="97" t="s">
        <v>172</v>
      </c>
      <c r="I167" s="98" t="s">
        <v>172</v>
      </c>
      <c r="J167" s="97" t="s">
        <v>172</v>
      </c>
      <c r="K167" s="98" t="s">
        <v>172</v>
      </c>
      <c r="L167" s="97" t="s">
        <v>172</v>
      </c>
      <c r="M167" s="98" t="s">
        <v>172</v>
      </c>
      <c r="N167" s="97" t="s">
        <v>172</v>
      </c>
      <c r="O167" s="98" t="s">
        <v>172</v>
      </c>
      <c r="P167" s="97" t="s">
        <v>172</v>
      </c>
      <c r="Q167" s="98" t="s">
        <v>172</v>
      </c>
      <c r="R167" s="97" t="s">
        <v>172</v>
      </c>
      <c r="S167" s="98" t="s">
        <v>172</v>
      </c>
      <c r="T167" s="97" t="s">
        <v>172</v>
      </c>
      <c r="U167" s="98" t="s">
        <v>172</v>
      </c>
      <c r="V167" s="97" t="s">
        <v>172</v>
      </c>
      <c r="W167" s="98" t="s">
        <v>172</v>
      </c>
      <c r="X167" s="97" t="s">
        <v>172</v>
      </c>
      <c r="Y167" s="98" t="s">
        <v>172</v>
      </c>
      <c r="Z167" s="97" t="s">
        <v>172</v>
      </c>
      <c r="AA167" s="98" t="s">
        <v>172</v>
      </c>
      <c r="AB167" s="97" t="s">
        <v>172</v>
      </c>
      <c r="AC167" s="98" t="s">
        <v>172</v>
      </c>
      <c r="AD167" s="97" t="s">
        <v>172</v>
      </c>
      <c r="AE167" s="98" t="s">
        <v>172</v>
      </c>
      <c r="AF167" s="97" t="s">
        <v>172</v>
      </c>
      <c r="AG167" s="98" t="s">
        <v>172</v>
      </c>
      <c r="AH167" s="97" t="s">
        <v>172</v>
      </c>
      <c r="AI167" s="98" t="s">
        <v>172</v>
      </c>
      <c r="AJ167" s="97" t="s">
        <v>172</v>
      </c>
      <c r="AK167" s="98" t="s">
        <v>172</v>
      </c>
      <c r="AL167" s="97" t="s">
        <v>172</v>
      </c>
      <c r="AM167" s="98" t="s">
        <v>172</v>
      </c>
      <c r="AN167" s="97" t="s">
        <v>172</v>
      </c>
      <c r="AO167" s="98" t="s">
        <v>172</v>
      </c>
      <c r="AP167" s="97" t="s">
        <v>172</v>
      </c>
      <c r="AQ167" s="98" t="s">
        <v>172</v>
      </c>
      <c r="AR167" s="97" t="s">
        <v>172</v>
      </c>
      <c r="AS167" s="98" t="s">
        <v>172</v>
      </c>
      <c r="AT167" s="97" t="s">
        <v>172</v>
      </c>
      <c r="AU167" s="98" t="s">
        <v>172</v>
      </c>
      <c r="AV167" s="97" t="s">
        <v>172</v>
      </c>
      <c r="AW167" s="98" t="s">
        <v>172</v>
      </c>
      <c r="AX167" s="97" t="s">
        <v>172</v>
      </c>
      <c r="AY167" s="98" t="s">
        <v>172</v>
      </c>
    </row>
  </sheetData>
  <conditionalFormatting sqref="B2:M2">
    <cfRule type="expression" dxfId="17" priority="1" stopIfTrue="1">
      <formula>A1 &gt; 30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AY167"/>
  <sheetViews>
    <sheetView workbookViewId="0">
      <pane xSplit="3" ySplit="4" topLeftCell="D5" activePane="bottomRight" state="frozen"/>
      <selection pane="topRight" activeCell="D1" sqref="D1"/>
      <selection pane="bottomLeft" activeCell="A5" sqref="A5"/>
      <selection pane="bottomRight" activeCell="B2" sqref="B2"/>
    </sheetView>
  </sheetViews>
  <sheetFormatPr defaultRowHeight="15" x14ac:dyDescent="0.25"/>
  <cols>
    <col min="3" max="3" width="30.140625" bestFit="1" customWidth="1"/>
    <col min="259" max="259" width="30.140625" bestFit="1" customWidth="1"/>
    <col min="515" max="515" width="30.140625" bestFit="1" customWidth="1"/>
    <col min="771" max="771" width="30.140625" bestFit="1" customWidth="1"/>
    <col min="1027" max="1027" width="30.140625" bestFit="1" customWidth="1"/>
    <col min="1283" max="1283" width="30.140625" bestFit="1" customWidth="1"/>
    <col min="1539" max="1539" width="30.140625" bestFit="1" customWidth="1"/>
    <col min="1795" max="1795" width="30.140625" bestFit="1" customWidth="1"/>
    <col min="2051" max="2051" width="30.140625" bestFit="1" customWidth="1"/>
    <col min="2307" max="2307" width="30.140625" bestFit="1" customWidth="1"/>
    <col min="2563" max="2563" width="30.140625" bestFit="1" customWidth="1"/>
    <col min="2819" max="2819" width="30.140625" bestFit="1" customWidth="1"/>
    <col min="3075" max="3075" width="30.140625" bestFit="1" customWidth="1"/>
    <col min="3331" max="3331" width="30.140625" bestFit="1" customWidth="1"/>
    <col min="3587" max="3587" width="30.140625" bestFit="1" customWidth="1"/>
    <col min="3843" max="3843" width="30.140625" bestFit="1" customWidth="1"/>
    <col min="4099" max="4099" width="30.140625" bestFit="1" customWidth="1"/>
    <col min="4355" max="4355" width="30.140625" bestFit="1" customWidth="1"/>
    <col min="4611" max="4611" width="30.140625" bestFit="1" customWidth="1"/>
    <col min="4867" max="4867" width="30.140625" bestFit="1" customWidth="1"/>
    <col min="5123" max="5123" width="30.140625" bestFit="1" customWidth="1"/>
    <col min="5379" max="5379" width="30.140625" bestFit="1" customWidth="1"/>
    <col min="5635" max="5635" width="30.140625" bestFit="1" customWidth="1"/>
    <col min="5891" max="5891" width="30.140625" bestFit="1" customWidth="1"/>
    <col min="6147" max="6147" width="30.140625" bestFit="1" customWidth="1"/>
    <col min="6403" max="6403" width="30.140625" bestFit="1" customWidth="1"/>
    <col min="6659" max="6659" width="30.140625" bestFit="1" customWidth="1"/>
    <col min="6915" max="6915" width="30.140625" bestFit="1" customWidth="1"/>
    <col min="7171" max="7171" width="30.140625" bestFit="1" customWidth="1"/>
    <col min="7427" max="7427" width="30.140625" bestFit="1" customWidth="1"/>
    <col min="7683" max="7683" width="30.140625" bestFit="1" customWidth="1"/>
    <col min="7939" max="7939" width="30.140625" bestFit="1" customWidth="1"/>
    <col min="8195" max="8195" width="30.140625" bestFit="1" customWidth="1"/>
    <col min="8451" max="8451" width="30.140625" bestFit="1" customWidth="1"/>
    <col min="8707" max="8707" width="30.140625" bestFit="1" customWidth="1"/>
    <col min="8963" max="8963" width="30.140625" bestFit="1" customWidth="1"/>
    <col min="9219" max="9219" width="30.140625" bestFit="1" customWidth="1"/>
    <col min="9475" max="9475" width="30.140625" bestFit="1" customWidth="1"/>
    <col min="9731" max="9731" width="30.140625" bestFit="1" customWidth="1"/>
    <col min="9987" max="9987" width="30.140625" bestFit="1" customWidth="1"/>
    <col min="10243" max="10243" width="30.140625" bestFit="1" customWidth="1"/>
    <col min="10499" max="10499" width="30.140625" bestFit="1" customWidth="1"/>
    <col min="10755" max="10755" width="30.140625" bestFit="1" customWidth="1"/>
    <col min="11011" max="11011" width="30.140625" bestFit="1" customWidth="1"/>
    <col min="11267" max="11267" width="30.140625" bestFit="1" customWidth="1"/>
    <col min="11523" max="11523" width="30.140625" bestFit="1" customWidth="1"/>
    <col min="11779" max="11779" width="30.140625" bestFit="1" customWidth="1"/>
    <col min="12035" max="12035" width="30.140625" bestFit="1" customWidth="1"/>
    <col min="12291" max="12291" width="30.140625" bestFit="1" customWidth="1"/>
    <col min="12547" max="12547" width="30.140625" bestFit="1" customWidth="1"/>
    <col min="12803" max="12803" width="30.140625" bestFit="1" customWidth="1"/>
    <col min="13059" max="13059" width="30.140625" bestFit="1" customWidth="1"/>
    <col min="13315" max="13315" width="30.140625" bestFit="1" customWidth="1"/>
    <col min="13571" max="13571" width="30.140625" bestFit="1" customWidth="1"/>
    <col min="13827" max="13827" width="30.140625" bestFit="1" customWidth="1"/>
    <col min="14083" max="14083" width="30.140625" bestFit="1" customWidth="1"/>
    <col min="14339" max="14339" width="30.140625" bestFit="1" customWidth="1"/>
    <col min="14595" max="14595" width="30.140625" bestFit="1" customWidth="1"/>
    <col min="14851" max="14851" width="30.140625" bestFit="1" customWidth="1"/>
    <col min="15107" max="15107" width="30.140625" bestFit="1" customWidth="1"/>
    <col min="15363" max="15363" width="30.140625" bestFit="1" customWidth="1"/>
    <col min="15619" max="15619" width="30.140625" bestFit="1" customWidth="1"/>
    <col min="15875" max="15875" width="30.140625" bestFit="1" customWidth="1"/>
    <col min="16131" max="16131" width="30.140625" bestFit="1" customWidth="1"/>
  </cols>
  <sheetData>
    <row r="1" spans="1:51" s="84" customFormat="1" ht="15.75" x14ac:dyDescent="0.25">
      <c r="B1" s="44" t="s">
        <v>239</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row>
    <row r="2" spans="1:51" s="84" customFormat="1" x14ac:dyDescent="0.25">
      <c r="A2" s="14" t="s">
        <v>1</v>
      </c>
      <c r="B2" s="15"/>
      <c r="C2" s="85"/>
      <c r="D2" s="86"/>
      <c r="E2" s="86"/>
      <c r="F2" s="86"/>
      <c r="G2" s="86"/>
      <c r="H2" s="86"/>
      <c r="I2" s="86"/>
      <c r="J2" s="86"/>
      <c r="K2" s="86"/>
      <c r="L2" s="86"/>
      <c r="M2" s="86"/>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row>
    <row r="3" spans="1:51" s="84" customFormat="1" ht="15.75" x14ac:dyDescent="0.25">
      <c r="A3" s="17" t="s">
        <v>2</v>
      </c>
      <c r="B3" s="87"/>
      <c r="C3" s="87"/>
      <c r="D3" s="88">
        <v>41548</v>
      </c>
      <c r="E3" s="89">
        <v>41548</v>
      </c>
      <c r="F3" s="90">
        <v>41579</v>
      </c>
      <c r="G3" s="89">
        <v>41579</v>
      </c>
      <c r="H3" s="90">
        <v>41609</v>
      </c>
      <c r="I3" s="89">
        <v>41609</v>
      </c>
      <c r="J3" s="90">
        <v>41640</v>
      </c>
      <c r="K3" s="89">
        <v>41640</v>
      </c>
      <c r="L3" s="90">
        <v>41671</v>
      </c>
      <c r="M3" s="89">
        <v>41671</v>
      </c>
      <c r="N3" s="90">
        <v>41699</v>
      </c>
      <c r="O3" s="89">
        <v>41699</v>
      </c>
      <c r="P3" s="90">
        <v>41730</v>
      </c>
      <c r="Q3" s="89">
        <v>41730</v>
      </c>
      <c r="R3" s="90">
        <v>41760</v>
      </c>
      <c r="S3" s="89">
        <v>41760</v>
      </c>
      <c r="T3" s="90">
        <v>41791</v>
      </c>
      <c r="U3" s="89">
        <v>41791</v>
      </c>
      <c r="V3" s="90">
        <v>41821</v>
      </c>
      <c r="W3" s="89">
        <v>41821</v>
      </c>
      <c r="X3" s="90">
        <v>41852</v>
      </c>
      <c r="Y3" s="89">
        <v>41852</v>
      </c>
      <c r="Z3" s="90">
        <v>41883</v>
      </c>
      <c r="AA3" s="89">
        <v>41883</v>
      </c>
      <c r="AB3" s="90">
        <v>41913</v>
      </c>
      <c r="AC3" s="89">
        <v>41913</v>
      </c>
      <c r="AD3" s="90">
        <v>41944</v>
      </c>
      <c r="AE3" s="89">
        <v>41944</v>
      </c>
      <c r="AF3" s="90">
        <v>41974</v>
      </c>
      <c r="AG3" s="89">
        <v>41974</v>
      </c>
      <c r="AH3" s="90">
        <v>42005</v>
      </c>
      <c r="AI3" s="89">
        <v>42005</v>
      </c>
      <c r="AJ3" s="90">
        <v>42036</v>
      </c>
      <c r="AK3" s="89">
        <v>42036</v>
      </c>
      <c r="AL3" s="90">
        <v>42064</v>
      </c>
      <c r="AM3" s="89">
        <v>42064</v>
      </c>
      <c r="AN3" s="90">
        <v>42095</v>
      </c>
      <c r="AO3" s="89">
        <v>42095</v>
      </c>
      <c r="AP3" s="90">
        <v>42125</v>
      </c>
      <c r="AQ3" s="89">
        <v>42125</v>
      </c>
      <c r="AR3" s="90">
        <v>42156</v>
      </c>
      <c r="AS3" s="89">
        <v>42156</v>
      </c>
      <c r="AT3" s="90">
        <v>42186</v>
      </c>
      <c r="AU3" s="89">
        <v>42186</v>
      </c>
      <c r="AV3" s="90">
        <v>42217</v>
      </c>
      <c r="AW3" s="89">
        <v>42217</v>
      </c>
      <c r="AX3" s="90">
        <v>42248</v>
      </c>
      <c r="AY3" s="89">
        <v>42248</v>
      </c>
    </row>
    <row r="4" spans="1:51" s="84" customFormat="1" x14ac:dyDescent="0.25">
      <c r="A4" s="17"/>
      <c r="B4" s="18" t="s">
        <v>3</v>
      </c>
      <c r="C4" s="91" t="s">
        <v>4</v>
      </c>
      <c r="D4" s="92" t="s">
        <v>240</v>
      </c>
      <c r="E4" s="93" t="s">
        <v>241</v>
      </c>
      <c r="F4" s="94" t="s">
        <v>240</v>
      </c>
      <c r="G4" s="93" t="s">
        <v>241</v>
      </c>
      <c r="H4" s="94" t="s">
        <v>240</v>
      </c>
      <c r="I4" s="93" t="s">
        <v>241</v>
      </c>
      <c r="J4" s="94" t="s">
        <v>240</v>
      </c>
      <c r="K4" s="93" t="s">
        <v>241</v>
      </c>
      <c r="L4" s="94" t="s">
        <v>240</v>
      </c>
      <c r="M4" s="93" t="s">
        <v>241</v>
      </c>
      <c r="N4" s="94" t="s">
        <v>240</v>
      </c>
      <c r="O4" s="93" t="s">
        <v>241</v>
      </c>
      <c r="P4" s="94" t="s">
        <v>240</v>
      </c>
      <c r="Q4" s="93" t="s">
        <v>241</v>
      </c>
      <c r="R4" s="94" t="s">
        <v>240</v>
      </c>
      <c r="S4" s="93" t="s">
        <v>241</v>
      </c>
      <c r="T4" s="94" t="s">
        <v>240</v>
      </c>
      <c r="U4" s="93" t="s">
        <v>241</v>
      </c>
      <c r="V4" s="94" t="s">
        <v>240</v>
      </c>
      <c r="W4" s="93" t="s">
        <v>241</v>
      </c>
      <c r="X4" s="94" t="s">
        <v>240</v>
      </c>
      <c r="Y4" s="93" t="s">
        <v>241</v>
      </c>
      <c r="Z4" s="94" t="s">
        <v>240</v>
      </c>
      <c r="AA4" s="93" t="s">
        <v>241</v>
      </c>
      <c r="AB4" s="94" t="s">
        <v>240</v>
      </c>
      <c r="AC4" s="93" t="s">
        <v>241</v>
      </c>
      <c r="AD4" s="94" t="s">
        <v>240</v>
      </c>
      <c r="AE4" s="93" t="s">
        <v>241</v>
      </c>
      <c r="AF4" s="94" t="s">
        <v>240</v>
      </c>
      <c r="AG4" s="93" t="s">
        <v>241</v>
      </c>
      <c r="AH4" s="94" t="s">
        <v>240</v>
      </c>
      <c r="AI4" s="93" t="s">
        <v>241</v>
      </c>
      <c r="AJ4" s="94" t="s">
        <v>240</v>
      </c>
      <c r="AK4" s="93" t="s">
        <v>241</v>
      </c>
      <c r="AL4" s="94" t="s">
        <v>240</v>
      </c>
      <c r="AM4" s="93" t="s">
        <v>241</v>
      </c>
      <c r="AN4" s="94" t="s">
        <v>240</v>
      </c>
      <c r="AO4" s="93" t="s">
        <v>241</v>
      </c>
      <c r="AP4" s="94" t="s">
        <v>240</v>
      </c>
      <c r="AQ4" s="93" t="s">
        <v>241</v>
      </c>
      <c r="AR4" s="94" t="s">
        <v>240</v>
      </c>
      <c r="AS4" s="93" t="s">
        <v>241</v>
      </c>
      <c r="AT4" s="94" t="s">
        <v>240</v>
      </c>
      <c r="AU4" s="93" t="s">
        <v>241</v>
      </c>
      <c r="AV4" s="94" t="s">
        <v>240</v>
      </c>
      <c r="AW4" s="93" t="s">
        <v>241</v>
      </c>
      <c r="AX4" s="94" t="s">
        <v>240</v>
      </c>
      <c r="AY4" s="93" t="s">
        <v>241</v>
      </c>
    </row>
    <row r="5" spans="1:51" x14ac:dyDescent="0.25">
      <c r="B5" s="95">
        <v>10005</v>
      </c>
      <c r="C5" s="96" t="s">
        <v>38</v>
      </c>
      <c r="D5" s="97">
        <v>2.7399628229810844</v>
      </c>
      <c r="E5" s="98">
        <v>25.197472391231116</v>
      </c>
      <c r="F5" s="97">
        <v>20.642937150003092</v>
      </c>
      <c r="G5" s="98">
        <v>45.081502573932852</v>
      </c>
      <c r="H5" s="97">
        <v>45.375745509996307</v>
      </c>
      <c r="I5" s="98">
        <v>61.272959803980115</v>
      </c>
      <c r="J5" s="97">
        <v>52.239627576040846</v>
      </c>
      <c r="K5" s="98">
        <v>82.638681691607275</v>
      </c>
      <c r="L5" s="97">
        <v>66.858236309096867</v>
      </c>
      <c r="M5" s="98">
        <v>60.9948451670559</v>
      </c>
      <c r="N5" s="97">
        <v>55.760353696832595</v>
      </c>
      <c r="O5" s="98">
        <v>44.258002458544411</v>
      </c>
      <c r="P5" s="97">
        <v>93.033248295129653</v>
      </c>
      <c r="Q5" s="98">
        <v>67.432553654903188</v>
      </c>
      <c r="R5" s="97">
        <v>-104.04181078905134</v>
      </c>
      <c r="S5" s="98">
        <v>-40.224987636867098</v>
      </c>
      <c r="T5" s="97">
        <v>-77.719066635272668</v>
      </c>
      <c r="U5" s="98">
        <v>-26.041562858847897</v>
      </c>
      <c r="V5" s="97">
        <v>-113.04071527952271</v>
      </c>
      <c r="W5" s="98">
        <v>-22.985861667499947</v>
      </c>
      <c r="X5" s="97">
        <v>-63.066902738380918</v>
      </c>
      <c r="Y5" s="98">
        <v>-19.010456253661332</v>
      </c>
      <c r="Z5" s="97">
        <v>-35.220184537592104</v>
      </c>
      <c r="AA5" s="98">
        <v>-2.4568346246386028</v>
      </c>
      <c r="AB5" s="97">
        <v>6.9759628229810744</v>
      </c>
      <c r="AC5" s="98">
        <v>27.975472391231108</v>
      </c>
      <c r="AD5" s="97">
        <v>24.728937150003105</v>
      </c>
      <c r="AE5" s="98">
        <v>48.009502573932849</v>
      </c>
      <c r="AF5" s="97">
        <v>49.439745509996328</v>
      </c>
      <c r="AG5" s="98">
        <v>64.223959803980136</v>
      </c>
      <c r="AH5" s="97">
        <v>56.298627576040815</v>
      </c>
      <c r="AI5" s="98">
        <v>85.593681691607287</v>
      </c>
      <c r="AJ5" s="97">
        <v>71.077236309096861</v>
      </c>
      <c r="AK5" s="98">
        <v>63.789845167055915</v>
      </c>
      <c r="AL5" s="97">
        <v>59.981353696832599</v>
      </c>
      <c r="AM5" s="98">
        <v>47.050002458544412</v>
      </c>
      <c r="AN5" s="97">
        <v>97.208248295129664</v>
      </c>
      <c r="AO5" s="98">
        <v>70.272553654903163</v>
      </c>
      <c r="AP5" s="97">
        <v>-99.998810789051362</v>
      </c>
      <c r="AQ5" s="98">
        <v>-37.253987636867095</v>
      </c>
      <c r="AR5" s="97">
        <v>-73.426066635272662</v>
      </c>
      <c r="AS5" s="98">
        <v>-23.320562858847893</v>
      </c>
      <c r="AT5" s="97">
        <v>-108.89871527952272</v>
      </c>
      <c r="AU5" s="98">
        <v>-20.113861667499947</v>
      </c>
      <c r="AV5" s="97">
        <v>-58.748902738380934</v>
      </c>
      <c r="AW5" s="98">
        <v>-16.315456253661338</v>
      </c>
      <c r="AX5" s="97">
        <v>-31.069184537592093</v>
      </c>
      <c r="AY5" s="98">
        <v>0.40716537536141573</v>
      </c>
    </row>
    <row r="6" spans="1:51" x14ac:dyDescent="0.25">
      <c r="B6" s="95">
        <v>10015</v>
      </c>
      <c r="C6" s="96" t="s">
        <v>39</v>
      </c>
      <c r="D6" s="97">
        <v>-80.96994768860165</v>
      </c>
      <c r="E6" s="98">
        <v>-21.561426830329609</v>
      </c>
      <c r="F6" s="97">
        <v>-206.43735622205361</v>
      </c>
      <c r="G6" s="98">
        <v>-111.244441545577</v>
      </c>
      <c r="H6" s="97">
        <v>-198.06151495732621</v>
      </c>
      <c r="I6" s="98">
        <v>-115.28244647661178</v>
      </c>
      <c r="J6" s="97">
        <v>-203.99899248116603</v>
      </c>
      <c r="K6" s="98">
        <v>-109.31262515371984</v>
      </c>
      <c r="L6" s="97">
        <v>-152.7129681417552</v>
      </c>
      <c r="M6" s="98">
        <v>-85.50395142712749</v>
      </c>
      <c r="N6" s="97">
        <v>-142.38205266673884</v>
      </c>
      <c r="O6" s="98">
        <v>-89.946878282918263</v>
      </c>
      <c r="P6" s="97">
        <v>-21.898433631869267</v>
      </c>
      <c r="Q6" s="98">
        <v>-18.675043915895486</v>
      </c>
      <c r="R6" s="97">
        <v>-114.9311039584795</v>
      </c>
      <c r="S6" s="98">
        <v>-15.246549163907105</v>
      </c>
      <c r="T6" s="97">
        <v>44.956640914170066</v>
      </c>
      <c r="U6" s="98">
        <v>113.66251634261073</v>
      </c>
      <c r="V6" s="97">
        <v>256.16811348989023</v>
      </c>
      <c r="W6" s="98">
        <v>305.89465516726068</v>
      </c>
      <c r="X6" s="97">
        <v>283.90452597039399</v>
      </c>
      <c r="Y6" s="98">
        <v>299.36860496848834</v>
      </c>
      <c r="Z6" s="97">
        <v>113.68202112236</v>
      </c>
      <c r="AA6" s="98">
        <v>208.33692160890271</v>
      </c>
      <c r="AB6" s="97">
        <v>-79.300947688601667</v>
      </c>
      <c r="AC6" s="98">
        <v>-20.410426830329612</v>
      </c>
      <c r="AD6" s="97">
        <v>-205.49935622205359</v>
      </c>
      <c r="AE6" s="98">
        <v>-110.53744154557701</v>
      </c>
      <c r="AF6" s="97">
        <v>-197.03951495732622</v>
      </c>
      <c r="AG6" s="98">
        <v>-114.56644647661177</v>
      </c>
      <c r="AH6" s="97">
        <v>-202.95299248116604</v>
      </c>
      <c r="AI6" s="98">
        <v>-108.64862515371983</v>
      </c>
      <c r="AJ6" s="97">
        <v>-151.76996814175521</v>
      </c>
      <c r="AK6" s="98">
        <v>-84.906951427127495</v>
      </c>
      <c r="AL6" s="97">
        <v>-141.31205266673885</v>
      </c>
      <c r="AM6" s="98">
        <v>-89.277878282918266</v>
      </c>
      <c r="AN6" s="97">
        <v>-20.344433631869265</v>
      </c>
      <c r="AO6" s="98">
        <v>-17.701043915895482</v>
      </c>
      <c r="AP6" s="97">
        <v>-112.60910395847949</v>
      </c>
      <c r="AQ6" s="98">
        <v>-13.2515491639071</v>
      </c>
      <c r="AR6" s="97">
        <v>48.318640914170089</v>
      </c>
      <c r="AS6" s="98">
        <v>116.37051634261076</v>
      </c>
      <c r="AT6" s="97">
        <v>261.72611348989022</v>
      </c>
      <c r="AU6" s="98">
        <v>310.3936551672607</v>
      </c>
      <c r="AV6" s="97">
        <v>289.33052597039404</v>
      </c>
      <c r="AW6" s="98">
        <v>303.71760496848839</v>
      </c>
      <c r="AX6" s="97">
        <v>117.13402112236</v>
      </c>
      <c r="AY6" s="98">
        <v>211.74492160890273</v>
      </c>
    </row>
    <row r="7" spans="1:51" x14ac:dyDescent="0.25">
      <c r="B7" s="95">
        <v>10024</v>
      </c>
      <c r="C7" s="96" t="s">
        <v>40</v>
      </c>
      <c r="D7" s="97">
        <v>-9622.9806149032229</v>
      </c>
      <c r="E7" s="98">
        <v>91.748391559711308</v>
      </c>
      <c r="F7" s="97">
        <v>-16937.336342671188</v>
      </c>
      <c r="G7" s="98">
        <v>-3826.5837842619221</v>
      </c>
      <c r="H7" s="97">
        <v>-12366.958747648394</v>
      </c>
      <c r="I7" s="98">
        <v>1161.4362763616082</v>
      </c>
      <c r="J7" s="97">
        <v>-8911.2745610166894</v>
      </c>
      <c r="K7" s="98">
        <v>4155.5632339476906</v>
      </c>
      <c r="L7" s="97">
        <v>-8553.9631122152496</v>
      </c>
      <c r="M7" s="98">
        <v>198.16261716342342</v>
      </c>
      <c r="N7" s="97">
        <v>-10245.30853412905</v>
      </c>
      <c r="O7" s="98">
        <v>-1556.3801390843255</v>
      </c>
      <c r="P7" s="97">
        <v>4815.1051571980024</v>
      </c>
      <c r="Q7" s="98">
        <v>5784.428954040799</v>
      </c>
      <c r="R7" s="97">
        <v>-15968.697955148593</v>
      </c>
      <c r="S7" s="98">
        <v>-2895.5473985396602</v>
      </c>
      <c r="T7" s="97">
        <v>-1073.4984268864137</v>
      </c>
      <c r="U7" s="98">
        <v>11677.071990687782</v>
      </c>
      <c r="V7" s="97">
        <v>6107.0093737070783</v>
      </c>
      <c r="W7" s="98">
        <v>19982.808044751535</v>
      </c>
      <c r="X7" s="97">
        <v>5706.1881054512342</v>
      </c>
      <c r="Y7" s="98">
        <v>15756.269746084763</v>
      </c>
      <c r="Z7" s="97">
        <v>-5792.6212154419409</v>
      </c>
      <c r="AA7" s="98">
        <v>3743.5552999450265</v>
      </c>
      <c r="AB7" s="97">
        <v>-8431.0603850922344</v>
      </c>
      <c r="AC7" s="98">
        <v>1005.1107894375491</v>
      </c>
      <c r="AD7" s="97">
        <v>-17154.196067284109</v>
      </c>
      <c r="AE7" s="98">
        <v>-1454.3061583001872</v>
      </c>
      <c r="AF7" s="97">
        <v>-9440.0050230945999</v>
      </c>
      <c r="AG7" s="98">
        <v>863.00068410777749</v>
      </c>
      <c r="AH7" s="97">
        <v>-7330.2522042178316</v>
      </c>
      <c r="AI7" s="98">
        <v>5485.5547992548709</v>
      </c>
      <c r="AJ7" s="97">
        <v>-7354.9937753341583</v>
      </c>
      <c r="AK7" s="98">
        <v>1146.7275212837376</v>
      </c>
      <c r="AL7" s="97">
        <v>-9103.1970605839597</v>
      </c>
      <c r="AM7" s="98">
        <v>-610.14665347176924</v>
      </c>
      <c r="AN7" s="97">
        <v>6205.2216387383814</v>
      </c>
      <c r="AO7" s="98">
        <v>6817.1854782542723</v>
      </c>
      <c r="AP7" s="97">
        <v>-16136.319973819918</v>
      </c>
      <c r="AQ7" s="98">
        <v>77.838484339685238</v>
      </c>
      <c r="AR7" s="97">
        <v>2885.7124144344562</v>
      </c>
      <c r="AS7" s="98">
        <v>11245.698662588096</v>
      </c>
      <c r="AT7" s="97">
        <v>8492.7677119359505</v>
      </c>
      <c r="AU7" s="98">
        <v>21977.037946798177</v>
      </c>
      <c r="AV7" s="97">
        <v>7770.6891224526407</v>
      </c>
      <c r="AW7" s="98">
        <v>17468.028121331106</v>
      </c>
      <c r="AX7" s="97">
        <v>-4496.5199399386765</v>
      </c>
      <c r="AY7" s="98">
        <v>4842.933840291611</v>
      </c>
    </row>
    <row r="8" spans="1:51" x14ac:dyDescent="0.25">
      <c r="B8" s="95">
        <v>10025</v>
      </c>
      <c r="C8" s="96" t="s">
        <v>41</v>
      </c>
      <c r="D8" s="97">
        <v>-2323.4260103454726</v>
      </c>
      <c r="E8" s="98">
        <v>2633.324268505341</v>
      </c>
      <c r="F8" s="97">
        <v>-9418.1731728939958</v>
      </c>
      <c r="G8" s="98">
        <v>-2055.0476405047484</v>
      </c>
      <c r="H8" s="97">
        <v>-5290.9574535292886</v>
      </c>
      <c r="I8" s="98">
        <v>-317.2689848633745</v>
      </c>
      <c r="J8" s="97">
        <v>-8336.1961895687673</v>
      </c>
      <c r="K8" s="98">
        <v>1301.3861456408158</v>
      </c>
      <c r="L8" s="97">
        <v>-6204.2777018577435</v>
      </c>
      <c r="M8" s="98">
        <v>-697.09015882688072</v>
      </c>
      <c r="N8" s="97">
        <v>-6044.5367982090247</v>
      </c>
      <c r="O8" s="98">
        <v>-3101.4896487405113</v>
      </c>
      <c r="P8" s="97">
        <v>6006.3638980603537</v>
      </c>
      <c r="Q8" s="98">
        <v>4972.9808178989515</v>
      </c>
      <c r="R8" s="97">
        <v>-10966.056171818571</v>
      </c>
      <c r="S8" s="98">
        <v>-3694.8900863537019</v>
      </c>
      <c r="T8" s="97">
        <v>-87.417807387151697</v>
      </c>
      <c r="U8" s="98">
        <v>2732.7794010600701</v>
      </c>
      <c r="V8" s="97">
        <v>2365.3723821630847</v>
      </c>
      <c r="W8" s="98">
        <v>10622.592419029577</v>
      </c>
      <c r="X8" s="97">
        <v>8938.974683342738</v>
      </c>
      <c r="Y8" s="98">
        <v>8124.9162019876567</v>
      </c>
      <c r="Z8" s="97">
        <v>4119.5295289914829</v>
      </c>
      <c r="AA8" s="98">
        <v>6705.843990379246</v>
      </c>
      <c r="AB8" s="97">
        <v>-2372.7870103454698</v>
      </c>
      <c r="AC8" s="98">
        <v>2590.707268505339</v>
      </c>
      <c r="AD8" s="97">
        <v>-9436.7671728939968</v>
      </c>
      <c r="AE8" s="98">
        <v>-2160.4986405047457</v>
      </c>
      <c r="AF8" s="97">
        <v>-5361.8544535292895</v>
      </c>
      <c r="AG8" s="98">
        <v>-357.55298486337415</v>
      </c>
      <c r="AH8" s="97">
        <v>-8396.2541895687646</v>
      </c>
      <c r="AI8" s="98">
        <v>1259.8651456408152</v>
      </c>
      <c r="AJ8" s="97">
        <v>-6297.3427018577459</v>
      </c>
      <c r="AK8" s="98">
        <v>-774.56315882688068</v>
      </c>
      <c r="AL8" s="97">
        <v>-6151.2957982090265</v>
      </c>
      <c r="AM8" s="98">
        <v>-3230.2666487405113</v>
      </c>
      <c r="AN8" s="97">
        <v>5991.0718980603524</v>
      </c>
      <c r="AO8" s="98">
        <v>4945.5728178989484</v>
      </c>
      <c r="AP8" s="97">
        <v>-10909.333171818573</v>
      </c>
      <c r="AQ8" s="98">
        <v>-3749.7900863537034</v>
      </c>
      <c r="AR8" s="97">
        <v>1.7011926128470805</v>
      </c>
      <c r="AS8" s="98">
        <v>2780.6584010600673</v>
      </c>
      <c r="AT8" s="97">
        <v>2563.6263821630855</v>
      </c>
      <c r="AU8" s="98">
        <v>10754.356419029577</v>
      </c>
      <c r="AV8" s="97">
        <v>9161.9896833427301</v>
      </c>
      <c r="AW8" s="98">
        <v>8188.6132019876568</v>
      </c>
      <c r="AX8" s="97">
        <v>4208.6645289914813</v>
      </c>
      <c r="AY8" s="98">
        <v>6738.8089903792461</v>
      </c>
    </row>
    <row r="9" spans="1:51" x14ac:dyDescent="0.25">
      <c r="B9" s="95">
        <v>10027</v>
      </c>
      <c r="C9" s="96" t="s">
        <v>42</v>
      </c>
      <c r="D9" s="97">
        <v>-4624.1833187858647</v>
      </c>
      <c r="E9" s="98">
        <v>18.032009501632274</v>
      </c>
      <c r="F9" s="97">
        <v>-18097.958843999339</v>
      </c>
      <c r="G9" s="98">
        <v>-9263.7437557930516</v>
      </c>
      <c r="H9" s="97">
        <v>-15291.179455995178</v>
      </c>
      <c r="I9" s="98">
        <v>-7670.4598863225092</v>
      </c>
      <c r="J9" s="97">
        <v>-17058.932790001287</v>
      </c>
      <c r="K9" s="98">
        <v>-7555.215403002916</v>
      </c>
      <c r="L9" s="97">
        <v>-13300.432307280649</v>
      </c>
      <c r="M9" s="98">
        <v>-6574.667130140866</v>
      </c>
      <c r="N9" s="97">
        <v>-12935.003480608051</v>
      </c>
      <c r="O9" s="98">
        <v>-7818.3044924869355</v>
      </c>
      <c r="P9" s="97">
        <v>4566.9346604474995</v>
      </c>
      <c r="Q9" s="98">
        <v>3547.1290101800278</v>
      </c>
      <c r="R9" s="97">
        <v>-4528.0528637626558</v>
      </c>
      <c r="S9" s="98">
        <v>1035.6787149008269</v>
      </c>
      <c r="T9" s="97">
        <v>12054.096953054363</v>
      </c>
      <c r="U9" s="98">
        <v>12362.787992657424</v>
      </c>
      <c r="V9" s="97">
        <v>13536.124939245557</v>
      </c>
      <c r="W9" s="98">
        <v>18602.106003496818</v>
      </c>
      <c r="X9" s="97">
        <v>15732.440120345556</v>
      </c>
      <c r="Y9" s="98">
        <v>14922.876063667625</v>
      </c>
      <c r="Z9" s="97">
        <v>8718.922431120609</v>
      </c>
      <c r="AA9" s="98">
        <v>10242.982270361361</v>
      </c>
      <c r="AB9" s="97">
        <v>-4723.9623187858633</v>
      </c>
      <c r="AC9" s="98">
        <v>-65.859990498367551</v>
      </c>
      <c r="AD9" s="97">
        <v>-18225.285843999336</v>
      </c>
      <c r="AE9" s="98">
        <v>-9447.705755793053</v>
      </c>
      <c r="AF9" s="97">
        <v>-15462.543455995177</v>
      </c>
      <c r="AG9" s="98">
        <v>-7766.6158863225101</v>
      </c>
      <c r="AH9" s="97">
        <v>-17216.886790001285</v>
      </c>
      <c r="AI9" s="98">
        <v>-7692.4634030029156</v>
      </c>
      <c r="AJ9" s="97">
        <v>-13463.673307280649</v>
      </c>
      <c r="AK9" s="98">
        <v>-6705.765130140865</v>
      </c>
      <c r="AL9" s="97">
        <v>-13116.450480608051</v>
      </c>
      <c r="AM9" s="98">
        <v>-7982.1714924869348</v>
      </c>
      <c r="AN9" s="97">
        <v>4502.8716604474976</v>
      </c>
      <c r="AO9" s="98">
        <v>3485.8690101800294</v>
      </c>
      <c r="AP9" s="97">
        <v>-4458.4668637626564</v>
      </c>
      <c r="AQ9" s="98">
        <v>1002.8087149008279</v>
      </c>
      <c r="AR9" s="97">
        <v>12192.447953054365</v>
      </c>
      <c r="AS9" s="98">
        <v>12486.129992657421</v>
      </c>
      <c r="AT9" s="97">
        <v>13750.419939245556</v>
      </c>
      <c r="AU9" s="98">
        <v>18754.270003496822</v>
      </c>
      <c r="AV9" s="97">
        <v>15916.520120345558</v>
      </c>
      <c r="AW9" s="98">
        <v>15015.185063667623</v>
      </c>
      <c r="AX9" s="97">
        <v>8785.5114311206162</v>
      </c>
      <c r="AY9" s="98">
        <v>10273.786270361357</v>
      </c>
    </row>
    <row r="10" spans="1:51" x14ac:dyDescent="0.25">
      <c r="B10" s="95">
        <v>10029</v>
      </c>
      <c r="C10" s="96" t="s">
        <v>43</v>
      </c>
      <c r="D10" s="97">
        <v>754.8325352901802</v>
      </c>
      <c r="E10" s="98">
        <v>19.878702000007252</v>
      </c>
      <c r="F10" s="97">
        <v>21.436141719372245</v>
      </c>
      <c r="G10" s="98">
        <v>-259.86130014492755</v>
      </c>
      <c r="H10" s="97">
        <v>626.62427345214383</v>
      </c>
      <c r="I10" s="98">
        <v>410.45531400639811</v>
      </c>
      <c r="J10" s="97">
        <v>859.22059707681183</v>
      </c>
      <c r="K10" s="98">
        <v>499.64589243642604</v>
      </c>
      <c r="L10" s="97">
        <v>1938.3437019976036</v>
      </c>
      <c r="M10" s="98">
        <v>843.01916669212187</v>
      </c>
      <c r="N10" s="97">
        <v>1754.5557605475542</v>
      </c>
      <c r="O10" s="98">
        <v>623.15795746366621</v>
      </c>
      <c r="P10" s="97">
        <v>3472.8163591422026</v>
      </c>
      <c r="Q10" s="98">
        <v>1258.3816893413873</v>
      </c>
      <c r="R10" s="97">
        <v>-2308.5347919997639</v>
      </c>
      <c r="S10" s="98">
        <v>-2000.2173100291275</v>
      </c>
      <c r="T10" s="97">
        <v>-1178.5988726427931</v>
      </c>
      <c r="U10" s="98">
        <v>-669.3559348912795</v>
      </c>
      <c r="V10" s="97">
        <v>-1882.2683788472641</v>
      </c>
      <c r="W10" s="98">
        <v>-776.94678273486306</v>
      </c>
      <c r="X10" s="97">
        <v>-308.93408289281888</v>
      </c>
      <c r="Y10" s="98">
        <v>-278.77786864944483</v>
      </c>
      <c r="Z10" s="97">
        <v>403.70264087381656</v>
      </c>
      <c r="AA10" s="98">
        <v>-202.32726360739389</v>
      </c>
      <c r="AB10" s="97">
        <v>936.02653529017971</v>
      </c>
      <c r="AC10" s="98">
        <v>103.78670200000761</v>
      </c>
      <c r="AD10" s="97">
        <v>-62.862858280626824</v>
      </c>
      <c r="AE10" s="98">
        <v>51.779699855072067</v>
      </c>
      <c r="AF10" s="97">
        <v>1001.6512734521439</v>
      </c>
      <c r="AG10" s="98">
        <v>230.62731400639768</v>
      </c>
      <c r="AH10" s="97">
        <v>965.10359707681164</v>
      </c>
      <c r="AI10" s="98">
        <v>554.07389243642592</v>
      </c>
      <c r="AJ10" s="97">
        <v>2022.104701997604</v>
      </c>
      <c r="AK10" s="98">
        <v>885.67616669212111</v>
      </c>
      <c r="AL10" s="97">
        <v>1814.3157605475526</v>
      </c>
      <c r="AM10" s="98">
        <v>654.25295746366555</v>
      </c>
      <c r="AN10" s="97">
        <v>3533.4723591422035</v>
      </c>
      <c r="AO10" s="98">
        <v>1287.9366893413885</v>
      </c>
      <c r="AP10" s="97">
        <v>-2447.2707919997629</v>
      </c>
      <c r="AQ10" s="98">
        <v>-1774.4873100291279</v>
      </c>
      <c r="AR10" s="97">
        <v>-924.42887264279307</v>
      </c>
      <c r="AS10" s="98">
        <v>-836.99693489127958</v>
      </c>
      <c r="AT10" s="97">
        <v>-1824.9993788472639</v>
      </c>
      <c r="AU10" s="98">
        <v>-750.79478273486257</v>
      </c>
      <c r="AV10" s="97">
        <v>-252.70508289281952</v>
      </c>
      <c r="AW10" s="98">
        <v>-253.3198686494452</v>
      </c>
      <c r="AX10" s="97">
        <v>459.46164087381749</v>
      </c>
      <c r="AY10" s="98">
        <v>-176.8022636073938</v>
      </c>
    </row>
    <row r="11" spans="1:51" x14ac:dyDescent="0.25">
      <c r="B11" s="95">
        <v>10044</v>
      </c>
      <c r="C11" s="96" t="s">
        <v>44</v>
      </c>
      <c r="D11" s="97">
        <v>410.62269156661205</v>
      </c>
      <c r="E11" s="98">
        <v>73.446054059380913</v>
      </c>
      <c r="F11" s="97">
        <v>-34.908045478929125</v>
      </c>
      <c r="G11" s="98">
        <v>-48.519112854117338</v>
      </c>
      <c r="H11" s="97">
        <v>1500.7818885193701</v>
      </c>
      <c r="I11" s="98">
        <v>659.34145803681986</v>
      </c>
      <c r="J11" s="97">
        <v>711.89000527060489</v>
      </c>
      <c r="K11" s="98">
        <v>801.58274245547364</v>
      </c>
      <c r="L11" s="97">
        <v>1471.2785900984454</v>
      </c>
      <c r="M11" s="98">
        <v>532.46067373543065</v>
      </c>
      <c r="N11" s="97">
        <v>1269.9975320101275</v>
      </c>
      <c r="O11" s="98">
        <v>-62.279819589954059</v>
      </c>
      <c r="P11" s="97">
        <v>2928.4961754745473</v>
      </c>
      <c r="Q11" s="98">
        <v>909.63203705331853</v>
      </c>
      <c r="R11" s="97">
        <v>-3458.2784690719727</v>
      </c>
      <c r="S11" s="98">
        <v>-2502.788713709363</v>
      </c>
      <c r="T11" s="97">
        <v>-1483.7479348430079</v>
      </c>
      <c r="U11" s="98">
        <v>-981.16776637627845</v>
      </c>
      <c r="V11" s="97">
        <v>-1781.0270937652804</v>
      </c>
      <c r="W11" s="98">
        <v>-210.72324407142787</v>
      </c>
      <c r="X11" s="97">
        <v>132.43392021148793</v>
      </c>
      <c r="Y11" s="98">
        <v>9.9536645311427492</v>
      </c>
      <c r="Z11" s="97">
        <v>502.08657635405689</v>
      </c>
      <c r="AA11" s="98">
        <v>69.569686063527115</v>
      </c>
      <c r="AB11" s="97">
        <v>499.86900971104296</v>
      </c>
      <c r="AC11" s="98">
        <v>121.37474092197044</v>
      </c>
      <c r="AD11" s="97">
        <v>50.523473116541936</v>
      </c>
      <c r="AE11" s="98">
        <v>3.0254938795796988</v>
      </c>
      <c r="AF11" s="97">
        <v>1586.4502500860199</v>
      </c>
      <c r="AG11" s="98">
        <v>710.62599997680445</v>
      </c>
      <c r="AH11" s="97">
        <v>797.20359421646936</v>
      </c>
      <c r="AI11" s="98">
        <v>853.22355017007067</v>
      </c>
      <c r="AJ11" s="97">
        <v>1559.5544794550024</v>
      </c>
      <c r="AK11" s="98">
        <v>581.3603369829525</v>
      </c>
      <c r="AL11" s="97">
        <v>1359.0454423689807</v>
      </c>
      <c r="AM11" s="98">
        <v>-14.192079609467328</v>
      </c>
      <c r="AN11" s="97">
        <v>3017.568262792257</v>
      </c>
      <c r="AO11" s="98">
        <v>957.95081080145519</v>
      </c>
      <c r="AP11" s="97">
        <v>-3371.6744504711678</v>
      </c>
      <c r="AQ11" s="98">
        <v>-2452.629386381127</v>
      </c>
      <c r="AR11" s="97">
        <v>-1394.2414951706542</v>
      </c>
      <c r="AS11" s="98">
        <v>-933.67997481834573</v>
      </c>
      <c r="AT11" s="97">
        <v>-1694.4589403766131</v>
      </c>
      <c r="AU11" s="98">
        <v>-160.33594099682887</v>
      </c>
      <c r="AV11" s="97">
        <v>221.62435254592856</v>
      </c>
      <c r="AW11" s="98">
        <v>57.867192458041245</v>
      </c>
      <c r="AX11" s="97">
        <v>589.78492387142342</v>
      </c>
      <c r="AY11" s="98">
        <v>119.07254806967285</v>
      </c>
    </row>
    <row r="12" spans="1:51" x14ac:dyDescent="0.25">
      <c r="B12" s="95">
        <v>10046</v>
      </c>
      <c r="C12" s="96" t="s">
        <v>45</v>
      </c>
      <c r="D12" s="97">
        <v>-5108.6556231067734</v>
      </c>
      <c r="E12" s="98">
        <v>-499.17749132393874</v>
      </c>
      <c r="F12" s="97">
        <v>-7172.5719349802021</v>
      </c>
      <c r="G12" s="98">
        <v>-1322.6886093538487</v>
      </c>
      <c r="H12" s="97">
        <v>6444.319660192763</v>
      </c>
      <c r="I12" s="98">
        <v>6512.8539583160273</v>
      </c>
      <c r="J12" s="97">
        <v>-2616.5675687756011</v>
      </c>
      <c r="K12" s="98">
        <v>5825.7634908469299</v>
      </c>
      <c r="L12" s="97">
        <v>1892.3594535965822</v>
      </c>
      <c r="M12" s="98">
        <v>3894.156586367204</v>
      </c>
      <c r="N12" s="97">
        <v>1945.685911928209</v>
      </c>
      <c r="O12" s="98">
        <v>1140.4662900694493</v>
      </c>
      <c r="P12" s="97">
        <v>6785.6012309738908</v>
      </c>
      <c r="Q12" s="98">
        <v>4395.9819349382924</v>
      </c>
      <c r="R12" s="97">
        <v>-15819.908378923123</v>
      </c>
      <c r="S12" s="98">
        <v>-6786.2890049144698</v>
      </c>
      <c r="T12" s="97">
        <v>-9487.4043457475527</v>
      </c>
      <c r="U12" s="98">
        <v>-3504.207845091496</v>
      </c>
      <c r="V12" s="97">
        <v>-9108.7040272732847</v>
      </c>
      <c r="W12" s="98">
        <v>1865.235421219506</v>
      </c>
      <c r="X12" s="97">
        <v>-1475.2115162315094</v>
      </c>
      <c r="Y12" s="98">
        <v>1332.2466562399131</v>
      </c>
      <c r="Z12" s="97">
        <v>-3028.5272194357167</v>
      </c>
      <c r="AA12" s="98">
        <v>846.45513574884899</v>
      </c>
      <c r="AB12" s="97">
        <v>-5152.1773636889666</v>
      </c>
      <c r="AC12" s="98">
        <v>-520.88096824171953</v>
      </c>
      <c r="AD12" s="97">
        <v>-7201.8173149920985</v>
      </c>
      <c r="AE12" s="98">
        <v>-1340.5986121576789</v>
      </c>
      <c r="AF12" s="97">
        <v>6519.119377919953</v>
      </c>
      <c r="AG12" s="98">
        <v>6563.0738889504792</v>
      </c>
      <c r="AH12" s="97">
        <v>-2584.7559040483902</v>
      </c>
      <c r="AI12" s="98">
        <v>5894.334037243334</v>
      </c>
      <c r="AJ12" s="97">
        <v>1946.1720645307068</v>
      </c>
      <c r="AK12" s="98">
        <v>3937.0477024848515</v>
      </c>
      <c r="AL12" s="97">
        <v>1992.859999680004</v>
      </c>
      <c r="AM12" s="98">
        <v>1150.2007231231182</v>
      </c>
      <c r="AN12" s="97">
        <v>6841.0123160788462</v>
      </c>
      <c r="AO12" s="98">
        <v>4422.5363892750192</v>
      </c>
      <c r="AP12" s="97">
        <v>-15914.697757036716</v>
      </c>
      <c r="AQ12" s="98">
        <v>-6842.6064760625304</v>
      </c>
      <c r="AR12" s="97">
        <v>-9552.8438223896155</v>
      </c>
      <c r="AS12" s="98">
        <v>-3545.3250504673088</v>
      </c>
      <c r="AT12" s="97">
        <v>-9166.2704209072108</v>
      </c>
      <c r="AU12" s="98">
        <v>1864.3613157767359</v>
      </c>
      <c r="AV12" s="97">
        <v>-1479.495605170363</v>
      </c>
      <c r="AW12" s="98">
        <v>1320.8945982158402</v>
      </c>
      <c r="AX12" s="97">
        <v>-3053.8565032530059</v>
      </c>
      <c r="AY12" s="98">
        <v>833.17800993676428</v>
      </c>
    </row>
    <row r="13" spans="1:51" x14ac:dyDescent="0.25">
      <c r="B13" s="95">
        <v>10047</v>
      </c>
      <c r="C13" s="96" t="s">
        <v>46</v>
      </c>
      <c r="D13" s="97">
        <v>1873.1748072463088</v>
      </c>
      <c r="E13" s="98">
        <v>8484.0813661599968</v>
      </c>
      <c r="F13" s="97">
        <v>-6225.2270033611276</v>
      </c>
      <c r="G13" s="98">
        <v>5117.5198179606959</v>
      </c>
      <c r="H13" s="97">
        <v>1526.4763164151082</v>
      </c>
      <c r="I13" s="98">
        <v>7666.7064892890048</v>
      </c>
      <c r="J13" s="97">
        <v>-433.60653203632683</v>
      </c>
      <c r="K13" s="98">
        <v>11605.298852787564</v>
      </c>
      <c r="L13" s="97">
        <v>4229.2247288102153</v>
      </c>
      <c r="M13" s="98">
        <v>8782.3998470955412</v>
      </c>
      <c r="N13" s="97">
        <v>7561.9639392263562</v>
      </c>
      <c r="O13" s="98">
        <v>7118.7520666558266</v>
      </c>
      <c r="P13" s="97">
        <v>19538.390793259212</v>
      </c>
      <c r="Q13" s="98">
        <v>13530.149795116769</v>
      </c>
      <c r="R13" s="97">
        <v>-29901.308431287427</v>
      </c>
      <c r="S13" s="98">
        <v>-11289.099917551495</v>
      </c>
      <c r="T13" s="97">
        <v>-18106.96119119948</v>
      </c>
      <c r="U13" s="98">
        <v>-2582.3384987028257</v>
      </c>
      <c r="V13" s="97">
        <v>-24328.189850060342</v>
      </c>
      <c r="W13" s="98">
        <v>1056.5610552753787</v>
      </c>
      <c r="X13" s="97">
        <v>-10645.378431783865</v>
      </c>
      <c r="Y13" s="98">
        <v>2077.555109397661</v>
      </c>
      <c r="Z13" s="97">
        <v>-2997.5569467814566</v>
      </c>
      <c r="AA13" s="98">
        <v>6307.6204673486936</v>
      </c>
      <c r="AB13" s="97">
        <v>1880.0402074767044</v>
      </c>
      <c r="AC13" s="98">
        <v>8504.7241525939462</v>
      </c>
      <c r="AD13" s="97">
        <v>-6248.0980962342146</v>
      </c>
      <c r="AE13" s="98">
        <v>5122.1676138469193</v>
      </c>
      <c r="AF13" s="97">
        <v>1497.9850077110168</v>
      </c>
      <c r="AG13" s="98">
        <v>7661.1219290653098</v>
      </c>
      <c r="AH13" s="97">
        <v>-459.97195186679892</v>
      </c>
      <c r="AI13" s="98">
        <v>11612.627281146975</v>
      </c>
      <c r="AJ13" s="97">
        <v>4234.865506314105</v>
      </c>
      <c r="AK13" s="98">
        <v>8799.3250367581277</v>
      </c>
      <c r="AL13" s="97">
        <v>7560.7846942746037</v>
      </c>
      <c r="AM13" s="98">
        <v>7122.653442031442</v>
      </c>
      <c r="AN13" s="97">
        <v>19600.401487556621</v>
      </c>
      <c r="AO13" s="98">
        <v>13572.690173425213</v>
      </c>
      <c r="AP13" s="97">
        <v>-29961.263022896761</v>
      </c>
      <c r="AQ13" s="98">
        <v>-11309.464340759609</v>
      </c>
      <c r="AR13" s="97">
        <v>-18126.082988851631</v>
      </c>
      <c r="AS13" s="98">
        <v>-2573.8938994726705</v>
      </c>
      <c r="AT13" s="97">
        <v>-24372.843496945832</v>
      </c>
      <c r="AU13" s="98">
        <v>1065.6808839553341</v>
      </c>
      <c r="AV13" s="97">
        <v>-10650.747968521238</v>
      </c>
      <c r="AW13" s="98">
        <v>2094.4422280726503</v>
      </c>
      <c r="AX13" s="97">
        <v>-2993.1565851654377</v>
      </c>
      <c r="AY13" s="98">
        <v>6329.6447628052556</v>
      </c>
    </row>
    <row r="14" spans="1:51" x14ac:dyDescent="0.25">
      <c r="B14" s="95">
        <v>10055</v>
      </c>
      <c r="C14" s="96" t="s">
        <v>47</v>
      </c>
      <c r="D14" s="97">
        <v>-15.798601414598494</v>
      </c>
      <c r="E14" s="98">
        <v>2.4370083879325932</v>
      </c>
      <c r="F14" s="97">
        <v>-12.614274672313428</v>
      </c>
      <c r="G14" s="98">
        <v>18.53649216888779</v>
      </c>
      <c r="H14" s="97">
        <v>42.031600228483711</v>
      </c>
      <c r="I14" s="98">
        <v>69.122285135623315</v>
      </c>
      <c r="J14" s="97">
        <v>36.54249378749671</v>
      </c>
      <c r="K14" s="98">
        <v>61.942967801660131</v>
      </c>
      <c r="L14" s="97">
        <v>41.490909192383498</v>
      </c>
      <c r="M14" s="98">
        <v>49.48237255353871</v>
      </c>
      <c r="N14" s="97">
        <v>15.909810837800677</v>
      </c>
      <c r="O14" s="98">
        <v>30.965934517078836</v>
      </c>
      <c r="P14" s="97">
        <v>40.441536276666071</v>
      </c>
      <c r="Q14" s="98">
        <v>27.877423226462597</v>
      </c>
      <c r="R14" s="97">
        <v>-97.196773173928676</v>
      </c>
      <c r="S14" s="98">
        <v>-52.770020765742984</v>
      </c>
      <c r="T14" s="97">
        <v>-69.290452068594135</v>
      </c>
      <c r="U14" s="98">
        <v>-27.671572220792399</v>
      </c>
      <c r="V14" s="97">
        <v>-67.902897784077311</v>
      </c>
      <c r="W14" s="98">
        <v>-21.304836037690777</v>
      </c>
      <c r="X14" s="97">
        <v>-43.997514021953521</v>
      </c>
      <c r="Y14" s="98">
        <v>-17.370652541471756</v>
      </c>
      <c r="Z14" s="97">
        <v>-31.198347619827615</v>
      </c>
      <c r="AA14" s="98">
        <v>-12.198776273023157</v>
      </c>
      <c r="AB14" s="97">
        <v>-14.762601414598493</v>
      </c>
      <c r="AC14" s="98">
        <v>3.0880083879325895</v>
      </c>
      <c r="AD14" s="97">
        <v>-19.129274672313414</v>
      </c>
      <c r="AE14" s="98">
        <v>26.738492168887788</v>
      </c>
      <c r="AF14" s="97">
        <v>52.611600228483724</v>
      </c>
      <c r="AG14" s="98">
        <v>60.229285135623314</v>
      </c>
      <c r="AH14" s="97">
        <v>37.511493787496704</v>
      </c>
      <c r="AI14" s="98">
        <v>62.660967801660149</v>
      </c>
      <c r="AJ14" s="97">
        <v>42.476909192383516</v>
      </c>
      <c r="AK14" s="98">
        <v>50.183372553538703</v>
      </c>
      <c r="AL14" s="97">
        <v>16.87681083780069</v>
      </c>
      <c r="AM14" s="98">
        <v>31.685934517078834</v>
      </c>
      <c r="AN14" s="97">
        <v>41.455536276666052</v>
      </c>
      <c r="AO14" s="98">
        <v>28.550423226462598</v>
      </c>
      <c r="AP14" s="97">
        <v>-101.26277317392868</v>
      </c>
      <c r="AQ14" s="98">
        <v>-47.017020765742984</v>
      </c>
      <c r="AR14" s="97">
        <v>-63.325452068594132</v>
      </c>
      <c r="AS14" s="98">
        <v>-31.950572220792395</v>
      </c>
      <c r="AT14" s="97">
        <v>-66.844897784077318</v>
      </c>
      <c r="AU14" s="98">
        <v>-20.675836037690786</v>
      </c>
      <c r="AV14" s="97">
        <v>-42.937514021953547</v>
      </c>
      <c r="AW14" s="98">
        <v>-16.744652541471751</v>
      </c>
      <c r="AX14" s="97">
        <v>-30.169347619827619</v>
      </c>
      <c r="AY14" s="98">
        <v>-11.54077627302317</v>
      </c>
    </row>
    <row r="15" spans="1:51" x14ac:dyDescent="0.25">
      <c r="B15" s="95">
        <v>10057</v>
      </c>
      <c r="C15" s="96" t="s">
        <v>48</v>
      </c>
      <c r="D15" s="97">
        <v>414.70294933942569</v>
      </c>
      <c r="E15" s="98">
        <v>-134.80020090441667</v>
      </c>
      <c r="F15" s="97">
        <v>-54.270607290052794</v>
      </c>
      <c r="G15" s="98">
        <v>-69.628419375273552</v>
      </c>
      <c r="H15" s="97">
        <v>524.77551517913344</v>
      </c>
      <c r="I15" s="98">
        <v>727.12423403058983</v>
      </c>
      <c r="J15" s="97">
        <v>935.70658361579626</v>
      </c>
      <c r="K15" s="98">
        <v>819.50982829413624</v>
      </c>
      <c r="L15" s="97">
        <v>1159.6133327210555</v>
      </c>
      <c r="M15" s="98">
        <v>466.71997274402656</v>
      </c>
      <c r="N15" s="97">
        <v>549.43067555148082</v>
      </c>
      <c r="O15" s="98">
        <v>36.943172605175278</v>
      </c>
      <c r="P15" s="97">
        <v>2852.19710255877</v>
      </c>
      <c r="Q15" s="98">
        <v>776.41753630806943</v>
      </c>
      <c r="R15" s="97">
        <v>-3813.9610287501637</v>
      </c>
      <c r="S15" s="98">
        <v>-2837.4317824150476</v>
      </c>
      <c r="T15" s="97">
        <v>-2464.8720659015062</v>
      </c>
      <c r="U15" s="98">
        <v>-1218.5671432030304</v>
      </c>
      <c r="V15" s="97">
        <v>-1102.1027382977773</v>
      </c>
      <c r="W15" s="98">
        <v>-281.36101423184209</v>
      </c>
      <c r="X15" s="97">
        <v>166.28885398806597</v>
      </c>
      <c r="Y15" s="98">
        <v>94.479835290613664</v>
      </c>
      <c r="Z15" s="97">
        <v>-461.10141669907989</v>
      </c>
      <c r="AA15" s="98">
        <v>-526.17351147814315</v>
      </c>
      <c r="AB15" s="97">
        <v>377.82553512661434</v>
      </c>
      <c r="AC15" s="98">
        <v>-156.97510072951718</v>
      </c>
      <c r="AD15" s="97">
        <v>-511.59455971036186</v>
      </c>
      <c r="AE15" s="98">
        <v>313.27770314123063</v>
      </c>
      <c r="AF15" s="97">
        <v>916.1200498101025</v>
      </c>
      <c r="AG15" s="98">
        <v>267.73247980845645</v>
      </c>
      <c r="AH15" s="97">
        <v>893.31326919902313</v>
      </c>
      <c r="AI15" s="98">
        <v>796.82648519387749</v>
      </c>
      <c r="AJ15" s="97">
        <v>1127.5801745692988</v>
      </c>
      <c r="AK15" s="98">
        <v>446.88583765447129</v>
      </c>
      <c r="AL15" s="97">
        <v>513.92039471439421</v>
      </c>
      <c r="AM15" s="98">
        <v>13.160549932007598</v>
      </c>
      <c r="AN15" s="97">
        <v>2838.6720650851166</v>
      </c>
      <c r="AO15" s="98">
        <v>762.29453980282142</v>
      </c>
      <c r="AP15" s="97">
        <v>-4200.2594804399432</v>
      </c>
      <c r="AQ15" s="98">
        <v>-2569.6139384467442</v>
      </c>
      <c r="AR15" s="97">
        <v>-2211.5558307890406</v>
      </c>
      <c r="AS15" s="98">
        <v>-1562.5226997661921</v>
      </c>
      <c r="AT15" s="97">
        <v>-1157.0247240501558</v>
      </c>
      <c r="AU15" s="98">
        <v>-307.7074930117833</v>
      </c>
      <c r="AV15" s="97">
        <v>124.60608380654412</v>
      </c>
      <c r="AW15" s="98">
        <v>71.912161275731705</v>
      </c>
      <c r="AX15" s="97">
        <v>-500.64180681977814</v>
      </c>
      <c r="AY15" s="98">
        <v>-550.72141663616549</v>
      </c>
    </row>
    <row r="16" spans="1:51" x14ac:dyDescent="0.25">
      <c r="B16" s="95">
        <v>10059</v>
      </c>
      <c r="C16" s="96" t="s">
        <v>49</v>
      </c>
      <c r="D16" s="97">
        <v>55.386798488661952</v>
      </c>
      <c r="E16" s="98">
        <v>47.998189362835092</v>
      </c>
      <c r="F16" s="97">
        <v>15.781229595126661</v>
      </c>
      <c r="G16" s="98">
        <v>135.5512946274207</v>
      </c>
      <c r="H16" s="97">
        <v>409.14584424031091</v>
      </c>
      <c r="I16" s="98">
        <v>265.26005651604873</v>
      </c>
      <c r="J16" s="97">
        <v>484.21541820144967</v>
      </c>
      <c r="K16" s="98">
        <v>651.61258167597225</v>
      </c>
      <c r="L16" s="97">
        <v>603.61963183966918</v>
      </c>
      <c r="M16" s="98">
        <v>451.01990414083161</v>
      </c>
      <c r="N16" s="97">
        <v>615.24783421973552</v>
      </c>
      <c r="O16" s="98">
        <v>206.70349482937718</v>
      </c>
      <c r="P16" s="97">
        <v>1197.7726424598936</v>
      </c>
      <c r="Q16" s="98">
        <v>590.80150245776986</v>
      </c>
      <c r="R16" s="97">
        <v>-1572.3447416636141</v>
      </c>
      <c r="S16" s="98">
        <v>-915.23570080909121</v>
      </c>
      <c r="T16" s="97">
        <v>-922.51916601324683</v>
      </c>
      <c r="U16" s="98">
        <v>-476.90050274046598</v>
      </c>
      <c r="V16" s="97">
        <v>-1279.3142350753624</v>
      </c>
      <c r="W16" s="98">
        <v>-333.95242791157762</v>
      </c>
      <c r="X16" s="97">
        <v>-550.96371736060337</v>
      </c>
      <c r="Y16" s="98">
        <v>-260.40747401613089</v>
      </c>
      <c r="Z16" s="97">
        <v>-110.94888139099976</v>
      </c>
      <c r="AA16" s="98">
        <v>-35.180786874002933</v>
      </c>
      <c r="AB16" s="97">
        <v>85.642798488662265</v>
      </c>
      <c r="AC16" s="98">
        <v>64.929189362835132</v>
      </c>
      <c r="AD16" s="97">
        <v>44.573229595126577</v>
      </c>
      <c r="AE16" s="98">
        <v>153.94629462742068</v>
      </c>
      <c r="AF16" s="97">
        <v>438.18584424031087</v>
      </c>
      <c r="AG16" s="98">
        <v>283.40805651604842</v>
      </c>
      <c r="AH16" s="97">
        <v>512.73241820144949</v>
      </c>
      <c r="AI16" s="98">
        <v>670.28358167597253</v>
      </c>
      <c r="AJ16" s="97">
        <v>632.85963183966942</v>
      </c>
      <c r="AK16" s="98">
        <v>468.96690414083128</v>
      </c>
      <c r="AL16" s="97">
        <v>645.08283421973556</v>
      </c>
      <c r="AM16" s="98">
        <v>224.05649482937724</v>
      </c>
      <c r="AN16" s="97">
        <v>1227.2776424598933</v>
      </c>
      <c r="AO16" s="98">
        <v>608.48450245776985</v>
      </c>
      <c r="AP16" s="97">
        <v>-1543.625741663614</v>
      </c>
      <c r="AQ16" s="98">
        <v>-896.76670080909116</v>
      </c>
      <c r="AR16" s="97">
        <v>-892.27016601324658</v>
      </c>
      <c r="AS16" s="98">
        <v>-459.96250274046611</v>
      </c>
      <c r="AT16" s="97">
        <v>-1250.1202350753624</v>
      </c>
      <c r="AU16" s="98">
        <v>-315.95842791157747</v>
      </c>
      <c r="AV16" s="97">
        <v>-520.65571736060338</v>
      </c>
      <c r="AW16" s="98">
        <v>-243.52847401613099</v>
      </c>
      <c r="AX16" s="97">
        <v>-81.475881390999803</v>
      </c>
      <c r="AY16" s="98">
        <v>-17.466786874002764</v>
      </c>
    </row>
    <row r="17" spans="2:51" x14ac:dyDescent="0.25">
      <c r="B17" s="95">
        <v>10061</v>
      </c>
      <c r="C17" s="96" t="s">
        <v>50</v>
      </c>
      <c r="D17" s="97">
        <v>321.99842836229664</v>
      </c>
      <c r="E17" s="98">
        <v>400.3859724773165</v>
      </c>
      <c r="F17" s="97">
        <v>-72.797988043353143</v>
      </c>
      <c r="G17" s="98">
        <v>299.73345701171183</v>
      </c>
      <c r="H17" s="97">
        <v>435.31840857682346</v>
      </c>
      <c r="I17" s="98">
        <v>517.0290826138762</v>
      </c>
      <c r="J17" s="97">
        <v>404.42667939336661</v>
      </c>
      <c r="K17" s="98">
        <v>809.4573106332582</v>
      </c>
      <c r="L17" s="97">
        <v>679.78016398859336</v>
      </c>
      <c r="M17" s="98">
        <v>658.54573207887597</v>
      </c>
      <c r="N17" s="97">
        <v>713.9287796636545</v>
      </c>
      <c r="O17" s="98">
        <v>423.14278958061232</v>
      </c>
      <c r="P17" s="97">
        <v>1298.8413812506924</v>
      </c>
      <c r="Q17" s="98">
        <v>772.17068662674001</v>
      </c>
      <c r="R17" s="97">
        <v>-1511.2552051348789</v>
      </c>
      <c r="S17" s="98">
        <v>-706.72239379282155</v>
      </c>
      <c r="T17" s="97">
        <v>-910.52956206878525</v>
      </c>
      <c r="U17" s="98">
        <v>-251.08740021573067</v>
      </c>
      <c r="V17" s="97">
        <v>-1291.2493618307235</v>
      </c>
      <c r="W17" s="98">
        <v>0.71542488751356359</v>
      </c>
      <c r="X17" s="97">
        <v>-429.90284799461278</v>
      </c>
      <c r="Y17" s="98">
        <v>96.363600855185268</v>
      </c>
      <c r="Z17" s="97">
        <v>-79.525796568563237</v>
      </c>
      <c r="AA17" s="98">
        <v>178.82487092895963</v>
      </c>
      <c r="AB17" s="97">
        <v>376.79342836229671</v>
      </c>
      <c r="AC17" s="98">
        <v>433.79197247731645</v>
      </c>
      <c r="AD17" s="97">
        <v>-20.485988043353245</v>
      </c>
      <c r="AE17" s="98">
        <v>335.62245701171196</v>
      </c>
      <c r="AF17" s="97">
        <v>488.01740857682307</v>
      </c>
      <c r="AG17" s="98">
        <v>552.53108261387661</v>
      </c>
      <c r="AH17" s="97">
        <v>456.68667939336683</v>
      </c>
      <c r="AI17" s="98">
        <v>845.39831063325801</v>
      </c>
      <c r="AJ17" s="97">
        <v>733.27916398859315</v>
      </c>
      <c r="AK17" s="98">
        <v>693.24873207887595</v>
      </c>
      <c r="AL17" s="97">
        <v>768.26777966365444</v>
      </c>
      <c r="AM17" s="98">
        <v>457.0057895806126</v>
      </c>
      <c r="AN17" s="97">
        <v>1352.7933812506922</v>
      </c>
      <c r="AO17" s="98">
        <v>806.4196866267398</v>
      </c>
      <c r="AP17" s="97">
        <v>-1458.9492051348789</v>
      </c>
      <c r="AQ17" s="98">
        <v>-670.82639379282136</v>
      </c>
      <c r="AR17" s="97">
        <v>-856.1195620687854</v>
      </c>
      <c r="AS17" s="98">
        <v>-217.29640021573096</v>
      </c>
      <c r="AT17" s="97">
        <v>-1261.7813618307232</v>
      </c>
      <c r="AU17" s="98">
        <v>21.246424887513513</v>
      </c>
      <c r="AV17" s="97">
        <v>-399.32284799461286</v>
      </c>
      <c r="AW17" s="98">
        <v>115.78360085518534</v>
      </c>
      <c r="AX17" s="97">
        <v>-49.339796568563088</v>
      </c>
      <c r="AY17" s="98">
        <v>198.63887092895948</v>
      </c>
    </row>
    <row r="18" spans="2:51" x14ac:dyDescent="0.25">
      <c r="B18" s="95">
        <v>10062</v>
      </c>
      <c r="C18" s="96" t="s">
        <v>51</v>
      </c>
      <c r="D18" s="97">
        <v>846.57415512563875</v>
      </c>
      <c r="E18" s="98">
        <v>296.13113873346947</v>
      </c>
      <c r="F18" s="97">
        <v>875.64604810488072</v>
      </c>
      <c r="G18" s="98">
        <v>438.21337493210058</v>
      </c>
      <c r="H18" s="97">
        <v>1730.0151404185544</v>
      </c>
      <c r="I18" s="98">
        <v>1064.1266717315377</v>
      </c>
      <c r="J18" s="97">
        <v>1717.2606082966863</v>
      </c>
      <c r="K18" s="98">
        <v>1118.5402567385456</v>
      </c>
      <c r="L18" s="97">
        <v>1652.3846998349168</v>
      </c>
      <c r="M18" s="98">
        <v>894.02499957191276</v>
      </c>
      <c r="N18" s="97">
        <v>1055.7385319561736</v>
      </c>
      <c r="O18" s="98">
        <v>296.43251676105137</v>
      </c>
      <c r="P18" s="97">
        <v>894.73824702656975</v>
      </c>
      <c r="Q18" s="98">
        <v>183.25276363176977</v>
      </c>
      <c r="R18" s="97">
        <v>-1734.8801818802185</v>
      </c>
      <c r="S18" s="98">
        <v>-1567.8408734669617</v>
      </c>
      <c r="T18" s="97">
        <v>-1152.690689820171</v>
      </c>
      <c r="U18" s="98">
        <v>-1198.5473872980224</v>
      </c>
      <c r="V18" s="97">
        <v>-795.81225563179441</v>
      </c>
      <c r="W18" s="98">
        <v>-621.56040949278395</v>
      </c>
      <c r="X18" s="97">
        <v>298.21676732596961</v>
      </c>
      <c r="Y18" s="98">
        <v>-92.789926385815761</v>
      </c>
      <c r="Z18" s="97">
        <v>488.85090643764079</v>
      </c>
      <c r="AA18" s="98">
        <v>108.62154006835431</v>
      </c>
      <c r="AB18" s="97">
        <v>891.66215512563895</v>
      </c>
      <c r="AC18" s="98">
        <v>320.18913873346946</v>
      </c>
      <c r="AD18" s="97">
        <v>947.663048104881</v>
      </c>
      <c r="AE18" s="98">
        <v>448.27837493210063</v>
      </c>
      <c r="AF18" s="97">
        <v>1778.4591404185539</v>
      </c>
      <c r="AG18" s="98">
        <v>1111.1066717315377</v>
      </c>
      <c r="AH18" s="97">
        <v>1775.4986082966866</v>
      </c>
      <c r="AI18" s="98">
        <v>1154.0112567385456</v>
      </c>
      <c r="AJ18" s="97">
        <v>1704.233699834916</v>
      </c>
      <c r="AK18" s="98">
        <v>924.14599957191285</v>
      </c>
      <c r="AL18" s="97">
        <v>1104.6755319561739</v>
      </c>
      <c r="AM18" s="98">
        <v>323.93951676105144</v>
      </c>
      <c r="AN18" s="97">
        <v>939.63224702656953</v>
      </c>
      <c r="AO18" s="98">
        <v>208.70276363177004</v>
      </c>
      <c r="AP18" s="97">
        <v>-1623.7881818802184</v>
      </c>
      <c r="AQ18" s="98">
        <v>-1616.2378734669617</v>
      </c>
      <c r="AR18" s="97">
        <v>-1182.353689820171</v>
      </c>
      <c r="AS18" s="98">
        <v>-1107.9803872980224</v>
      </c>
      <c r="AT18" s="97">
        <v>-754.76925563179475</v>
      </c>
      <c r="AU18" s="98">
        <v>-599.20440949278395</v>
      </c>
      <c r="AV18" s="97">
        <v>337.7377673259698</v>
      </c>
      <c r="AW18" s="98">
        <v>-73.056926385815814</v>
      </c>
      <c r="AX18" s="97">
        <v>525.5759064376407</v>
      </c>
      <c r="AY18" s="98">
        <v>129.05054006835439</v>
      </c>
    </row>
    <row r="19" spans="2:51" x14ac:dyDescent="0.25">
      <c r="B19" s="95">
        <v>10064</v>
      </c>
      <c r="C19" s="96" t="s">
        <v>52</v>
      </c>
      <c r="D19" s="97">
        <v>-147.7936833323256</v>
      </c>
      <c r="E19" s="98">
        <v>-118.09641307851416</v>
      </c>
      <c r="F19" s="97">
        <v>-690.77387802308021</v>
      </c>
      <c r="G19" s="98">
        <v>-194.84603198033119</v>
      </c>
      <c r="H19" s="97">
        <v>482.53142146477057</v>
      </c>
      <c r="I19" s="98">
        <v>894.37812782787478</v>
      </c>
      <c r="J19" s="97">
        <v>581.34023424370116</v>
      </c>
      <c r="K19" s="98">
        <v>897.11394846553185</v>
      </c>
      <c r="L19" s="97">
        <v>863.19834548757808</v>
      </c>
      <c r="M19" s="98">
        <v>684.48293854239273</v>
      </c>
      <c r="N19" s="97">
        <v>333.80947492099313</v>
      </c>
      <c r="O19" s="98">
        <v>230.53538942458727</v>
      </c>
      <c r="P19" s="97">
        <v>1575.4108320789946</v>
      </c>
      <c r="Q19" s="98">
        <v>500.54719805288323</v>
      </c>
      <c r="R19" s="97">
        <v>-2580.4233259422126</v>
      </c>
      <c r="S19" s="98">
        <v>-1813.8489851210379</v>
      </c>
      <c r="T19" s="97">
        <v>-1479.0987201208509</v>
      </c>
      <c r="U19" s="98">
        <v>-633.25685366718653</v>
      </c>
      <c r="V19" s="97">
        <v>-871.05385287218269</v>
      </c>
      <c r="W19" s="98">
        <v>-106.57687039190705</v>
      </c>
      <c r="X19" s="97">
        <v>7.4646104896082761</v>
      </c>
      <c r="Y19" s="98">
        <v>102.38826201937809</v>
      </c>
      <c r="Z19" s="97">
        <v>-122.64179787493413</v>
      </c>
      <c r="AA19" s="98">
        <v>-136.25478597372694</v>
      </c>
      <c r="AB19" s="97">
        <v>-154.88543477169242</v>
      </c>
      <c r="AC19" s="98">
        <v>-122.12896886877934</v>
      </c>
      <c r="AD19" s="97">
        <v>-934.53141209739988</v>
      </c>
      <c r="AE19" s="98">
        <v>33.296327267008564</v>
      </c>
      <c r="AF19" s="97">
        <v>754.02534178077349</v>
      </c>
      <c r="AG19" s="98">
        <v>612.78149251727609</v>
      </c>
      <c r="AH19" s="97">
        <v>574.14690865942703</v>
      </c>
      <c r="AI19" s="98">
        <v>894.55154547750362</v>
      </c>
      <c r="AJ19" s="97">
        <v>858.78408571500495</v>
      </c>
      <c r="AK19" s="98">
        <v>682.37297357197076</v>
      </c>
      <c r="AL19" s="97">
        <v>327.94202373684857</v>
      </c>
      <c r="AM19" s="98">
        <v>226.90187867336863</v>
      </c>
      <c r="AN19" s="97">
        <v>1575.0466938108511</v>
      </c>
      <c r="AO19" s="98">
        <v>498.82548735615273</v>
      </c>
      <c r="AP19" s="97">
        <v>-2789.915609811238</v>
      </c>
      <c r="AQ19" s="98">
        <v>-1631.6228829839592</v>
      </c>
      <c r="AR19" s="97">
        <v>-1292.4367927352305</v>
      </c>
      <c r="AS19" s="98">
        <v>-838.14487868676088</v>
      </c>
      <c r="AT19" s="97">
        <v>-882.32894740843494</v>
      </c>
      <c r="AU19" s="98">
        <v>-111.36320201984654</v>
      </c>
      <c r="AV19" s="97">
        <v>-6.2744634396040055E-2</v>
      </c>
      <c r="AW19" s="98">
        <v>98.566087204977521</v>
      </c>
      <c r="AX19" s="97">
        <v>-129.31891845629798</v>
      </c>
      <c r="AY19" s="98">
        <v>-140.3785987371125</v>
      </c>
    </row>
    <row r="20" spans="2:51" x14ac:dyDescent="0.25">
      <c r="B20" s="95">
        <v>10065</v>
      </c>
      <c r="C20" s="96" t="s">
        <v>53</v>
      </c>
      <c r="D20" s="97">
        <v>-52.926990458354908</v>
      </c>
      <c r="E20" s="98">
        <v>17.655343973210961</v>
      </c>
      <c r="F20" s="97">
        <v>-39.677083001863366</v>
      </c>
      <c r="G20" s="98">
        <v>66.542661803916417</v>
      </c>
      <c r="H20" s="97">
        <v>262.66511728959699</v>
      </c>
      <c r="I20" s="98">
        <v>235.79753286557002</v>
      </c>
      <c r="J20" s="97">
        <v>129.94176158608047</v>
      </c>
      <c r="K20" s="98">
        <v>227.49540034485381</v>
      </c>
      <c r="L20" s="97">
        <v>215.7894557589093</v>
      </c>
      <c r="M20" s="98">
        <v>203.87680373745718</v>
      </c>
      <c r="N20" s="97">
        <v>148.16139786153167</v>
      </c>
      <c r="O20" s="98">
        <v>84.29965939515364</v>
      </c>
      <c r="P20" s="97">
        <v>279.18745782900612</v>
      </c>
      <c r="Q20" s="98">
        <v>146.48312395269244</v>
      </c>
      <c r="R20" s="97">
        <v>-457.80082463810356</v>
      </c>
      <c r="S20" s="98">
        <v>-252.27308566216311</v>
      </c>
      <c r="T20" s="97">
        <v>-297.19437391313124</v>
      </c>
      <c r="U20" s="98">
        <v>-130.60194138189638</v>
      </c>
      <c r="V20" s="97">
        <v>-406.1854098730438</v>
      </c>
      <c r="W20" s="98">
        <v>-96.395627491523101</v>
      </c>
      <c r="X20" s="97">
        <v>-163.56188342859116</v>
      </c>
      <c r="Y20" s="98">
        <v>-45.492446659425127</v>
      </c>
      <c r="Z20" s="97">
        <v>-126.49441900960733</v>
      </c>
      <c r="AA20" s="98">
        <v>-32.921943360273303</v>
      </c>
      <c r="AB20" s="97">
        <v>-52.926990458354908</v>
      </c>
      <c r="AC20" s="98">
        <v>17.655343973210961</v>
      </c>
      <c r="AD20" s="97">
        <v>-39.677083001863366</v>
      </c>
      <c r="AE20" s="98">
        <v>66.542661803916417</v>
      </c>
      <c r="AF20" s="97">
        <v>262.66511728959699</v>
      </c>
      <c r="AG20" s="98">
        <v>235.79753286557002</v>
      </c>
      <c r="AH20" s="97">
        <v>129.94176158608047</v>
      </c>
      <c r="AI20" s="98">
        <v>227.49540034485381</v>
      </c>
      <c r="AJ20" s="97">
        <v>215.7894557589093</v>
      </c>
      <c r="AK20" s="98">
        <v>203.87680373745718</v>
      </c>
      <c r="AL20" s="97">
        <v>148.16139786153167</v>
      </c>
      <c r="AM20" s="98">
        <v>84.29965939515364</v>
      </c>
      <c r="AN20" s="97">
        <v>279.18745782900612</v>
      </c>
      <c r="AO20" s="98">
        <v>146.48312395269244</v>
      </c>
      <c r="AP20" s="97">
        <v>-457.80082463810356</v>
      </c>
      <c r="AQ20" s="98">
        <v>-252.27308566216311</v>
      </c>
      <c r="AR20" s="97">
        <v>-297.19437391313124</v>
      </c>
      <c r="AS20" s="98">
        <v>-130.60194138189638</v>
      </c>
      <c r="AT20" s="97">
        <v>-406.1854098730438</v>
      </c>
      <c r="AU20" s="98">
        <v>-96.395627491523101</v>
      </c>
      <c r="AV20" s="97">
        <v>-163.56188342859116</v>
      </c>
      <c r="AW20" s="98">
        <v>-45.492446659425127</v>
      </c>
      <c r="AX20" s="97">
        <v>-126.49441900960733</v>
      </c>
      <c r="AY20" s="98">
        <v>-32.921943360273303</v>
      </c>
    </row>
    <row r="21" spans="2:51" x14ac:dyDescent="0.25">
      <c r="B21" s="95">
        <v>10066</v>
      </c>
      <c r="C21" s="96" t="s">
        <v>54</v>
      </c>
      <c r="D21" s="97">
        <v>-354.77318834674588</v>
      </c>
      <c r="E21" s="98">
        <v>-1218.5637108936353</v>
      </c>
      <c r="F21" s="97">
        <v>726.41776773985112</v>
      </c>
      <c r="G21" s="98">
        <v>273.45939265549714</v>
      </c>
      <c r="H21" s="97">
        <v>4076.7675001032239</v>
      </c>
      <c r="I21" s="98">
        <v>2331.2141999721662</v>
      </c>
      <c r="J21" s="97">
        <v>3562.2625130597626</v>
      </c>
      <c r="K21" s="98">
        <v>2713.713460204086</v>
      </c>
      <c r="L21" s="97">
        <v>4491.7233753460023</v>
      </c>
      <c r="M21" s="98">
        <v>2273.134204379543</v>
      </c>
      <c r="N21" s="97">
        <v>3906.049530842778</v>
      </c>
      <c r="O21" s="98">
        <v>1083.2287044686391</v>
      </c>
      <c r="P21" s="97">
        <v>4100.1015153507115</v>
      </c>
      <c r="Q21" s="98">
        <v>940.84437296174747</v>
      </c>
      <c r="R21" s="97">
        <v>-4261.7581405654</v>
      </c>
      <c r="S21" s="98">
        <v>-3647.8482636573526</v>
      </c>
      <c r="T21" s="97">
        <v>-3312.1833942047833</v>
      </c>
      <c r="U21" s="98">
        <v>-3165.5793697820136</v>
      </c>
      <c r="V21" s="97">
        <v>-4207.2733284519345</v>
      </c>
      <c r="W21" s="98">
        <v>-2500.9533291961934</v>
      </c>
      <c r="X21" s="97">
        <v>-2405.7535769448841</v>
      </c>
      <c r="Y21" s="98">
        <v>-2338.69776905035</v>
      </c>
      <c r="Z21" s="97">
        <v>-1210.3950913542922</v>
      </c>
      <c r="AA21" s="98">
        <v>-1856.9949423163916</v>
      </c>
      <c r="AB21" s="97">
        <v>-325.03318834674428</v>
      </c>
      <c r="AC21" s="98">
        <v>-1258.8337108936339</v>
      </c>
      <c r="AD21" s="97">
        <v>902.22676773985222</v>
      </c>
      <c r="AE21" s="98">
        <v>103.49439265549699</v>
      </c>
      <c r="AF21" s="97">
        <v>4007.305500103228</v>
      </c>
      <c r="AG21" s="98">
        <v>2390.1461999721669</v>
      </c>
      <c r="AH21" s="97">
        <v>3584.019513059764</v>
      </c>
      <c r="AI21" s="98">
        <v>2681.4264602040857</v>
      </c>
      <c r="AJ21" s="97">
        <v>4545.2373753460015</v>
      </c>
      <c r="AK21" s="98">
        <v>2260.3542043795424</v>
      </c>
      <c r="AL21" s="97">
        <v>3940.5845308427797</v>
      </c>
      <c r="AM21" s="98">
        <v>1038.8747044686415</v>
      </c>
      <c r="AN21" s="97">
        <v>4137.8335153507096</v>
      </c>
      <c r="AO21" s="98">
        <v>909.66937296174638</v>
      </c>
      <c r="AP21" s="97">
        <v>-4107.3461405653998</v>
      </c>
      <c r="AQ21" s="98">
        <v>-3812.7912636573528</v>
      </c>
      <c r="AR21" s="97">
        <v>-3391.0813942047844</v>
      </c>
      <c r="AS21" s="98">
        <v>-3080.1243697820146</v>
      </c>
      <c r="AT21" s="97">
        <v>-4170.0693284519348</v>
      </c>
      <c r="AU21" s="98">
        <v>-2548.6893291961942</v>
      </c>
      <c r="AV21" s="97">
        <v>-2365.4715769448849</v>
      </c>
      <c r="AW21" s="98">
        <v>-2389.5137690503498</v>
      </c>
      <c r="AX21" s="97">
        <v>-1163.1100913542923</v>
      </c>
      <c r="AY21" s="98">
        <v>-1897.7249423163921</v>
      </c>
    </row>
    <row r="22" spans="2:51" x14ac:dyDescent="0.25">
      <c r="B22" s="95">
        <v>10067</v>
      </c>
      <c r="C22" s="96" t="s">
        <v>55</v>
      </c>
      <c r="D22" s="97">
        <v>-55.804349066285795</v>
      </c>
      <c r="E22" s="98">
        <v>138.71272994135825</v>
      </c>
      <c r="F22" s="97">
        <v>-777.65571523257677</v>
      </c>
      <c r="G22" s="98">
        <v>-43.213548573408843</v>
      </c>
      <c r="H22" s="97">
        <v>564.7502645907216</v>
      </c>
      <c r="I22" s="98">
        <v>691.34682119617082</v>
      </c>
      <c r="J22" s="97">
        <v>719.43793030376037</v>
      </c>
      <c r="K22" s="98">
        <v>1435.3269987559706</v>
      </c>
      <c r="L22" s="97">
        <v>1350.2311638490964</v>
      </c>
      <c r="M22" s="98">
        <v>1112.3496739635898</v>
      </c>
      <c r="N22" s="97">
        <v>1247.2535599831826</v>
      </c>
      <c r="O22" s="98">
        <v>557.31955223437217</v>
      </c>
      <c r="P22" s="97">
        <v>2272.3620093086538</v>
      </c>
      <c r="Q22" s="98">
        <v>946.75291608162206</v>
      </c>
      <c r="R22" s="97">
        <v>-2994.1664057211074</v>
      </c>
      <c r="S22" s="98">
        <v>-1884.9463532244631</v>
      </c>
      <c r="T22" s="97">
        <v>-2153.0150366958887</v>
      </c>
      <c r="U22" s="98">
        <v>-1262.8893176873789</v>
      </c>
      <c r="V22" s="97">
        <v>-2515.6531057622587</v>
      </c>
      <c r="W22" s="98">
        <v>-666.96653593824885</v>
      </c>
      <c r="X22" s="97">
        <v>-1059.1129314662358</v>
      </c>
      <c r="Y22" s="98">
        <v>-492.30557184731515</v>
      </c>
      <c r="Z22" s="97">
        <v>-512.82003242379415</v>
      </c>
      <c r="AA22" s="98">
        <v>-323.85858040951916</v>
      </c>
      <c r="AB22" s="97">
        <v>-80.630349066286726</v>
      </c>
      <c r="AC22" s="98">
        <v>105.83972994135866</v>
      </c>
      <c r="AD22" s="97">
        <v>-761.58971523257605</v>
      </c>
      <c r="AE22" s="98">
        <v>-83.096548573408654</v>
      </c>
      <c r="AF22" s="97">
        <v>561.84226459072215</v>
      </c>
      <c r="AG22" s="98">
        <v>699.83882119617192</v>
      </c>
      <c r="AH22" s="97">
        <v>738.76593030376171</v>
      </c>
      <c r="AI22" s="98">
        <v>1435.7109987559716</v>
      </c>
      <c r="AJ22" s="97">
        <v>1362.9741638490959</v>
      </c>
      <c r="AK22" s="98">
        <v>1106.3716739635897</v>
      </c>
      <c r="AL22" s="97">
        <v>1250.112559983183</v>
      </c>
      <c r="AM22" s="98">
        <v>535.81255223437256</v>
      </c>
      <c r="AN22" s="97">
        <v>2261.6800093086531</v>
      </c>
      <c r="AO22" s="98">
        <v>921.45491608162229</v>
      </c>
      <c r="AP22" s="97">
        <v>-2997.2134057211078</v>
      </c>
      <c r="AQ22" s="98">
        <v>-1941.3603532244633</v>
      </c>
      <c r="AR22" s="97">
        <v>-2199.1880366958894</v>
      </c>
      <c r="AS22" s="98">
        <v>-1287.8193176873792</v>
      </c>
      <c r="AT22" s="97">
        <v>-2543.3311057622595</v>
      </c>
      <c r="AU22" s="98">
        <v>-706.46353593824915</v>
      </c>
      <c r="AV22" s="97">
        <v>-1083.1639314662361</v>
      </c>
      <c r="AW22" s="98">
        <v>-534.61457184731535</v>
      </c>
      <c r="AX22" s="97">
        <v>-539.64903242379387</v>
      </c>
      <c r="AY22" s="98">
        <v>-365.19558040951915</v>
      </c>
    </row>
    <row r="23" spans="2:51" x14ac:dyDescent="0.25">
      <c r="B23" s="95">
        <v>10068</v>
      </c>
      <c r="C23" s="96" t="s">
        <v>56</v>
      </c>
      <c r="D23" s="97">
        <v>-16.207232274293574</v>
      </c>
      <c r="E23" s="98">
        <v>21.124533520918249</v>
      </c>
      <c r="F23" s="97">
        <v>-8.5283493631798137</v>
      </c>
      <c r="G23" s="98">
        <v>60.593681212092065</v>
      </c>
      <c r="H23" s="97">
        <v>259.74076671621674</v>
      </c>
      <c r="I23" s="98">
        <v>213.8823475195112</v>
      </c>
      <c r="J23" s="97">
        <v>131.63686152677883</v>
      </c>
      <c r="K23" s="98">
        <v>220.74160132295276</v>
      </c>
      <c r="L23" s="97">
        <v>182.95741545939768</v>
      </c>
      <c r="M23" s="98">
        <v>135.33480702331678</v>
      </c>
      <c r="N23" s="97">
        <v>156.6655274554978</v>
      </c>
      <c r="O23" s="98">
        <v>50.201511804917573</v>
      </c>
      <c r="P23" s="97">
        <v>299.0044244184121</v>
      </c>
      <c r="Q23" s="98">
        <v>123.31311197793787</v>
      </c>
      <c r="R23" s="97">
        <v>-584.04458892514367</v>
      </c>
      <c r="S23" s="98">
        <v>-359.9237549784408</v>
      </c>
      <c r="T23" s="97">
        <v>-335.6103413675196</v>
      </c>
      <c r="U23" s="98">
        <v>-171.83302534591144</v>
      </c>
      <c r="V23" s="97">
        <v>-362.07574168089468</v>
      </c>
      <c r="W23" s="98">
        <v>-61.044731472525655</v>
      </c>
      <c r="X23" s="97">
        <v>-148.30070533086837</v>
      </c>
      <c r="Y23" s="98">
        <v>-62.34908309583966</v>
      </c>
      <c r="Z23" s="97">
        <v>-138.86023475378147</v>
      </c>
      <c r="AA23" s="98">
        <v>-64.705622969547449</v>
      </c>
      <c r="AB23" s="97">
        <v>-18.582687118837612</v>
      </c>
      <c r="AC23" s="98">
        <v>19.87002842164236</v>
      </c>
      <c r="AD23" s="97">
        <v>-11.896200599402391</v>
      </c>
      <c r="AE23" s="98">
        <v>58.662535081668807</v>
      </c>
      <c r="AF23" s="97">
        <v>256.37865924941184</v>
      </c>
      <c r="AG23" s="98">
        <v>211.86268303938664</v>
      </c>
      <c r="AH23" s="97">
        <v>128.10357309368237</v>
      </c>
      <c r="AI23" s="98">
        <v>218.94406303972596</v>
      </c>
      <c r="AJ23" s="97">
        <v>180.66353031184963</v>
      </c>
      <c r="AK23" s="98">
        <v>134.03511300348873</v>
      </c>
      <c r="AL23" s="97">
        <v>154.33281032632453</v>
      </c>
      <c r="AM23" s="98">
        <v>48.645431648820136</v>
      </c>
      <c r="AN23" s="97">
        <v>297.9961229600965</v>
      </c>
      <c r="AO23" s="98">
        <v>122.49930196303274</v>
      </c>
      <c r="AP23" s="97">
        <v>-588.32744011870773</v>
      </c>
      <c r="AQ23" s="98">
        <v>-362.57913635255454</v>
      </c>
      <c r="AR23" s="97">
        <v>-338.88382398868976</v>
      </c>
      <c r="AS23" s="98">
        <v>-173.60269288244649</v>
      </c>
      <c r="AT23" s="97">
        <v>-365.84651457154473</v>
      </c>
      <c r="AU23" s="98">
        <v>-62.700306875733986</v>
      </c>
      <c r="AV23" s="97">
        <v>-151.10724665533689</v>
      </c>
      <c r="AW23" s="98">
        <v>-63.836859680650377</v>
      </c>
      <c r="AX23" s="97">
        <v>-141.06145461484425</v>
      </c>
      <c r="AY23" s="98">
        <v>-65.96372692038085</v>
      </c>
    </row>
    <row r="24" spans="2:51" x14ac:dyDescent="0.25">
      <c r="B24" s="95">
        <v>10070</v>
      </c>
      <c r="C24" s="96" t="s">
        <v>57</v>
      </c>
      <c r="D24" s="97">
        <v>6.0644905413045365</v>
      </c>
      <c r="E24" s="98">
        <v>6.4437762353983885</v>
      </c>
      <c r="F24" s="97">
        <v>-0.35079534553486269</v>
      </c>
      <c r="G24" s="98">
        <v>14.378503625368737</v>
      </c>
      <c r="H24" s="97">
        <v>26.869476362300304</v>
      </c>
      <c r="I24" s="98">
        <v>44.802110816059425</v>
      </c>
      <c r="J24" s="97">
        <v>32.930003303333336</v>
      </c>
      <c r="K24" s="98">
        <v>42.16035179295379</v>
      </c>
      <c r="L24" s="97">
        <v>38.303007208800807</v>
      </c>
      <c r="M24" s="98">
        <v>34.649801622936977</v>
      </c>
      <c r="N24" s="97">
        <v>19.22232078990595</v>
      </c>
      <c r="O24" s="98">
        <v>22.369215063419745</v>
      </c>
      <c r="P24" s="97">
        <v>46.804091380770501</v>
      </c>
      <c r="Q24" s="98">
        <v>23.786758278630018</v>
      </c>
      <c r="R24" s="97">
        <v>-71.096293996455358</v>
      </c>
      <c r="S24" s="98">
        <v>-41.218185956345081</v>
      </c>
      <c r="T24" s="97">
        <v>-57.544762894499328</v>
      </c>
      <c r="U24" s="98">
        <v>-15.931735842919849</v>
      </c>
      <c r="V24" s="97">
        <v>-48.356192666802713</v>
      </c>
      <c r="W24" s="98">
        <v>-6.0753221264617991</v>
      </c>
      <c r="X24" s="97">
        <v>-18.590619386314017</v>
      </c>
      <c r="Y24" s="98">
        <v>0.78156550536527902</v>
      </c>
      <c r="Z24" s="97">
        <v>-4.9680781061081234</v>
      </c>
      <c r="AA24" s="98">
        <v>1.6190875548937527</v>
      </c>
      <c r="AB24" s="97">
        <v>6.0644905413045365</v>
      </c>
      <c r="AC24" s="98">
        <v>6.4437762353983885</v>
      </c>
      <c r="AD24" s="97">
        <v>-6.9117953455348697</v>
      </c>
      <c r="AE24" s="98">
        <v>20.939503625368729</v>
      </c>
      <c r="AF24" s="97">
        <v>34.496476362300314</v>
      </c>
      <c r="AG24" s="98">
        <v>37.175110816059416</v>
      </c>
      <c r="AH24" s="97">
        <v>32.930003303333336</v>
      </c>
      <c r="AI24" s="98">
        <v>42.16035179295379</v>
      </c>
      <c r="AJ24" s="97">
        <v>38.303007208800807</v>
      </c>
      <c r="AK24" s="98">
        <v>34.649801622936977</v>
      </c>
      <c r="AL24" s="97">
        <v>19.22232078990595</v>
      </c>
      <c r="AM24" s="98">
        <v>22.369215063419745</v>
      </c>
      <c r="AN24" s="97">
        <v>46.804091380770501</v>
      </c>
      <c r="AO24" s="98">
        <v>23.786758278630018</v>
      </c>
      <c r="AP24" s="97">
        <v>-75.884293996455369</v>
      </c>
      <c r="AQ24" s="98">
        <v>-36.42918595634508</v>
      </c>
      <c r="AR24" s="97">
        <v>-53.055762894499338</v>
      </c>
      <c r="AS24" s="98">
        <v>-20.420735842919839</v>
      </c>
      <c r="AT24" s="97">
        <v>-48.356192666802713</v>
      </c>
      <c r="AU24" s="98">
        <v>-6.0753221264617991</v>
      </c>
      <c r="AV24" s="97">
        <v>-18.590619386314017</v>
      </c>
      <c r="AW24" s="98">
        <v>0.78156550536527902</v>
      </c>
      <c r="AX24" s="97">
        <v>-4.9680781061081234</v>
      </c>
      <c r="AY24" s="98">
        <v>1.6190875548937527</v>
      </c>
    </row>
    <row r="25" spans="2:51" x14ac:dyDescent="0.25">
      <c r="B25" s="95">
        <v>10071</v>
      </c>
      <c r="C25" s="96" t="s">
        <v>58</v>
      </c>
      <c r="D25" s="97">
        <v>-4.7791885173129458</v>
      </c>
      <c r="E25" s="98">
        <v>12.067173313757849</v>
      </c>
      <c r="F25" s="97">
        <v>-6.2625593162891846</v>
      </c>
      <c r="G25" s="98">
        <v>30.142393507467773</v>
      </c>
      <c r="H25" s="97">
        <v>146.17838547592453</v>
      </c>
      <c r="I25" s="98">
        <v>90.512006278272338</v>
      </c>
      <c r="J25" s="97">
        <v>95.510579478853742</v>
      </c>
      <c r="K25" s="98">
        <v>131.6217618623341</v>
      </c>
      <c r="L25" s="97">
        <v>186.72165239635217</v>
      </c>
      <c r="M25" s="98">
        <v>137.54223029247856</v>
      </c>
      <c r="N25" s="97">
        <v>151.98495060046946</v>
      </c>
      <c r="O25" s="98">
        <v>49.530272780515929</v>
      </c>
      <c r="P25" s="97">
        <v>290.53380820622476</v>
      </c>
      <c r="Q25" s="98">
        <v>129.16937865094411</v>
      </c>
      <c r="R25" s="97">
        <v>-387.84205187768885</v>
      </c>
      <c r="S25" s="98">
        <v>-243.47937711107278</v>
      </c>
      <c r="T25" s="97">
        <v>-243.42865706650821</v>
      </c>
      <c r="U25" s="98">
        <v>-127.9367766832932</v>
      </c>
      <c r="V25" s="97">
        <v>-325.3320228070744</v>
      </c>
      <c r="W25" s="98">
        <v>-102.24221093444351</v>
      </c>
      <c r="X25" s="97">
        <v>-126.91689345418206</v>
      </c>
      <c r="Y25" s="98">
        <v>-65.173541976345575</v>
      </c>
      <c r="Z25" s="97">
        <v>-65.706213272809805</v>
      </c>
      <c r="AA25" s="98">
        <v>-42.85950142657407</v>
      </c>
      <c r="AB25" s="97">
        <v>-4.3792796507206049</v>
      </c>
      <c r="AC25" s="98">
        <v>12.359294489300908</v>
      </c>
      <c r="AD25" s="97">
        <v>-5.7554477434558748</v>
      </c>
      <c r="AE25" s="98">
        <v>30.614033909650516</v>
      </c>
      <c r="AF25" s="97">
        <v>147.44455487582104</v>
      </c>
      <c r="AG25" s="98">
        <v>91.298257918178933</v>
      </c>
      <c r="AH25" s="97">
        <v>96.546113154031559</v>
      </c>
      <c r="AI25" s="98">
        <v>132.58660814991413</v>
      </c>
      <c r="AJ25" s="97">
        <v>188.06798853569148</v>
      </c>
      <c r="AK25" s="98">
        <v>138.46820977760757</v>
      </c>
      <c r="AL25" s="97">
        <v>153.16241275358993</v>
      </c>
      <c r="AM25" s="98">
        <v>50.048712663442984</v>
      </c>
      <c r="AN25" s="97">
        <v>292.24333211248813</v>
      </c>
      <c r="AO25" s="98">
        <v>129.99402113976544</v>
      </c>
      <c r="AP25" s="97">
        <v>-389.12894027286143</v>
      </c>
      <c r="AQ25" s="98">
        <v>-244.29041314165801</v>
      </c>
      <c r="AR25" s="97">
        <v>-244.11001903238559</v>
      </c>
      <c r="AS25" s="98">
        <v>-128.28302733569444</v>
      </c>
      <c r="AT25" s="97">
        <v>-326.3691024750616</v>
      </c>
      <c r="AU25" s="98">
        <v>-102.46839248684972</v>
      </c>
      <c r="AV25" s="97">
        <v>-127.07429944753335</v>
      </c>
      <c r="AW25" s="98">
        <v>-65.240374414953465</v>
      </c>
      <c r="AX25" s="97">
        <v>-65.636128168606774</v>
      </c>
      <c r="AY25" s="98">
        <v>-42.83732938969905</v>
      </c>
    </row>
    <row r="26" spans="2:51" x14ac:dyDescent="0.25">
      <c r="B26" s="95">
        <v>10072</v>
      </c>
      <c r="C26" s="96" t="s">
        <v>59</v>
      </c>
      <c r="D26" s="97">
        <v>1087.4274810066599</v>
      </c>
      <c r="E26" s="98">
        <v>907.2137453252717</v>
      </c>
      <c r="F26" s="97">
        <v>-702.06508671726442</v>
      </c>
      <c r="G26" s="98">
        <v>168.61784425563928</v>
      </c>
      <c r="H26" s="97">
        <v>879.9012500579629</v>
      </c>
      <c r="I26" s="98">
        <v>1136.7959374464408</v>
      </c>
      <c r="J26" s="97">
        <v>876.97884742037604</v>
      </c>
      <c r="K26" s="98">
        <v>1663.531242547303</v>
      </c>
      <c r="L26" s="97">
        <v>1155.4497469712369</v>
      </c>
      <c r="M26" s="98">
        <v>908.87964293489404</v>
      </c>
      <c r="N26" s="97">
        <v>451.52813733752373</v>
      </c>
      <c r="O26" s="98">
        <v>-44.234420175267587</v>
      </c>
      <c r="P26" s="97">
        <v>2689.3610466391638</v>
      </c>
      <c r="Q26" s="98">
        <v>1059.2364790981737</v>
      </c>
      <c r="R26" s="97">
        <v>-4531.0892464862427</v>
      </c>
      <c r="S26" s="98">
        <v>-2805.5026152580767</v>
      </c>
      <c r="T26" s="97">
        <v>-2206.9250842658912</v>
      </c>
      <c r="U26" s="98">
        <v>-1021.5061524346565</v>
      </c>
      <c r="V26" s="97">
        <v>-2750.5994336415097</v>
      </c>
      <c r="W26" s="98">
        <v>-230.05152317360989</v>
      </c>
      <c r="X26" s="97">
        <v>95.852747250937682</v>
      </c>
      <c r="Y26" s="98">
        <v>417.59881501596283</v>
      </c>
      <c r="Z26" s="97">
        <v>596.1850151284234</v>
      </c>
      <c r="AA26" s="98">
        <v>898.39843699657922</v>
      </c>
      <c r="AB26" s="97">
        <v>929.75648100665967</v>
      </c>
      <c r="AC26" s="98">
        <v>776.06874532527127</v>
      </c>
      <c r="AD26" s="97">
        <v>-834.14208671726556</v>
      </c>
      <c r="AE26" s="98">
        <v>26.607844255639975</v>
      </c>
      <c r="AF26" s="97">
        <v>726.13225005796266</v>
      </c>
      <c r="AG26" s="98">
        <v>1001.1319374464401</v>
      </c>
      <c r="AH26" s="97">
        <v>723.56684742037578</v>
      </c>
      <c r="AI26" s="98">
        <v>1527.2012425473031</v>
      </c>
      <c r="AJ26" s="97">
        <v>1026.7767469712362</v>
      </c>
      <c r="AK26" s="98">
        <v>794.92764293489472</v>
      </c>
      <c r="AL26" s="97">
        <v>302.8181373375246</v>
      </c>
      <c r="AM26" s="98">
        <v>-184.63442017526813</v>
      </c>
      <c r="AN26" s="97">
        <v>2541.7060466391631</v>
      </c>
      <c r="AO26" s="98">
        <v>932.85747909817383</v>
      </c>
      <c r="AP26" s="97">
        <v>-4671.4402464862433</v>
      </c>
      <c r="AQ26" s="98">
        <v>-2954.887615258076</v>
      </c>
      <c r="AR26" s="97">
        <v>-2353.4470842658902</v>
      </c>
      <c r="AS26" s="98">
        <v>-1148.9961524346563</v>
      </c>
      <c r="AT26" s="97">
        <v>-2901.0074336415109</v>
      </c>
      <c r="AU26" s="98">
        <v>-369.35052317360987</v>
      </c>
      <c r="AV26" s="97">
        <v>-51.259252749061488</v>
      </c>
      <c r="AW26" s="98">
        <v>275.0158150159632</v>
      </c>
      <c r="AX26" s="97">
        <v>454.55701512842279</v>
      </c>
      <c r="AY26" s="98">
        <v>766.02143699657881</v>
      </c>
    </row>
    <row r="27" spans="2:51" x14ac:dyDescent="0.25">
      <c r="B27" s="95">
        <v>10074</v>
      </c>
      <c r="C27" s="96" t="s">
        <v>60</v>
      </c>
      <c r="D27" s="97">
        <v>336.89253677277156</v>
      </c>
      <c r="E27" s="98">
        <v>243.60439616034819</v>
      </c>
      <c r="F27" s="97">
        <v>259.09439302659666</v>
      </c>
      <c r="G27" s="98">
        <v>560.71717393092331</v>
      </c>
      <c r="H27" s="97">
        <v>1745.9681227084056</v>
      </c>
      <c r="I27" s="98">
        <v>995.54636103180019</v>
      </c>
      <c r="J27" s="97">
        <v>1207.9634565315737</v>
      </c>
      <c r="K27" s="98">
        <v>1661.7794942681585</v>
      </c>
      <c r="L27" s="97">
        <v>2446.3427421343695</v>
      </c>
      <c r="M27" s="98">
        <v>1724.168095605095</v>
      </c>
      <c r="N27" s="97">
        <v>2324.4158746597041</v>
      </c>
      <c r="O27" s="98">
        <v>764.70116148328816</v>
      </c>
      <c r="P27" s="97">
        <v>4330.8151252870839</v>
      </c>
      <c r="Q27" s="98">
        <v>1921.571802346838</v>
      </c>
      <c r="R27" s="97">
        <v>-4668.2607617299909</v>
      </c>
      <c r="S27" s="98">
        <v>-3098.8309267164341</v>
      </c>
      <c r="T27" s="97">
        <v>-3300.0807922533604</v>
      </c>
      <c r="U27" s="98">
        <v>-2030.903087977521</v>
      </c>
      <c r="V27" s="97">
        <v>-3249.7582482928738</v>
      </c>
      <c r="W27" s="98">
        <v>-869.11963305058271</v>
      </c>
      <c r="X27" s="97">
        <v>-823.79785837410418</v>
      </c>
      <c r="Y27" s="98">
        <v>-602.75093369928072</v>
      </c>
      <c r="Z27" s="97">
        <v>-220.32231854644488</v>
      </c>
      <c r="AA27" s="98">
        <v>-193.51627722634566</v>
      </c>
      <c r="AB27" s="97">
        <v>57.668924665735176</v>
      </c>
      <c r="AC27" s="98">
        <v>91.255847249165527</v>
      </c>
      <c r="AD27" s="97">
        <v>-27.149563340670284</v>
      </c>
      <c r="AE27" s="98">
        <v>310.79619193718463</v>
      </c>
      <c r="AF27" s="97">
        <v>1363.2941309986199</v>
      </c>
      <c r="AG27" s="98">
        <v>864.37764100296863</v>
      </c>
      <c r="AH27" s="97">
        <v>871.09938883588075</v>
      </c>
      <c r="AI27" s="98">
        <v>1478.0824684444615</v>
      </c>
      <c r="AJ27" s="97">
        <v>2181.2770073019183</v>
      </c>
      <c r="AK27" s="98">
        <v>1573.4531569497794</v>
      </c>
      <c r="AL27" s="97">
        <v>2054.0770481295713</v>
      </c>
      <c r="AM27" s="98">
        <v>594.96073041988438</v>
      </c>
      <c r="AN27" s="97">
        <v>4153.0296344289682</v>
      </c>
      <c r="AO27" s="98">
        <v>1800.7665175404481</v>
      </c>
      <c r="AP27" s="97">
        <v>-5039.7092150738263</v>
      </c>
      <c r="AQ27" s="98">
        <v>-3403.2433316067418</v>
      </c>
      <c r="AR27" s="97">
        <v>-3709.0014980287797</v>
      </c>
      <c r="AS27" s="98">
        <v>-2154.7812746294403</v>
      </c>
      <c r="AT27" s="97">
        <v>-3623.5842769176852</v>
      </c>
      <c r="AU27" s="98">
        <v>-1053.0687897529697</v>
      </c>
      <c r="AV27" s="97">
        <v>-1133.3097247458045</v>
      </c>
      <c r="AW27" s="98">
        <v>-770.02859914773126</v>
      </c>
      <c r="AX27" s="97">
        <v>-488.42127619926578</v>
      </c>
      <c r="AY27" s="98">
        <v>-351.20751974166342</v>
      </c>
    </row>
    <row r="28" spans="2:51" x14ac:dyDescent="0.25">
      <c r="B28" s="95">
        <v>10076</v>
      </c>
      <c r="C28" s="96" t="s">
        <v>61</v>
      </c>
      <c r="D28" s="97">
        <v>-4.8567861477331462</v>
      </c>
      <c r="E28" s="98">
        <v>52.455302513839797</v>
      </c>
      <c r="F28" s="97">
        <v>-175.35405328774823</v>
      </c>
      <c r="G28" s="98">
        <v>62.221984469626705</v>
      </c>
      <c r="H28" s="97">
        <v>239.40578425801368</v>
      </c>
      <c r="I28" s="98">
        <v>447.71028303706726</v>
      </c>
      <c r="J28" s="97">
        <v>263.76653251532935</v>
      </c>
      <c r="K28" s="98">
        <v>469.41851805673309</v>
      </c>
      <c r="L28" s="97">
        <v>451.09197825734987</v>
      </c>
      <c r="M28" s="98">
        <v>442.76554670178393</v>
      </c>
      <c r="N28" s="97">
        <v>210.02435456322269</v>
      </c>
      <c r="O28" s="98">
        <v>236.99282368787362</v>
      </c>
      <c r="P28" s="97">
        <v>673.03624923932216</v>
      </c>
      <c r="Q28" s="98">
        <v>329.80008304317846</v>
      </c>
      <c r="R28" s="97">
        <v>-784.82578516582453</v>
      </c>
      <c r="S28" s="98">
        <v>-502.49407499066706</v>
      </c>
      <c r="T28" s="97">
        <v>-443.88477350575499</v>
      </c>
      <c r="U28" s="98">
        <v>-140.56739036428098</v>
      </c>
      <c r="V28" s="97">
        <v>-430.57570860920578</v>
      </c>
      <c r="W28" s="98">
        <v>-65.044000975416793</v>
      </c>
      <c r="X28" s="97">
        <v>-130.29571140074404</v>
      </c>
      <c r="Y28" s="98">
        <v>-19.878340434846223</v>
      </c>
      <c r="Z28" s="97">
        <v>-48.951462227701995</v>
      </c>
      <c r="AA28" s="98">
        <v>-23.768472113413736</v>
      </c>
      <c r="AB28" s="97">
        <v>41.419213852266466</v>
      </c>
      <c r="AC28" s="98">
        <v>75.169302513839739</v>
      </c>
      <c r="AD28" s="97">
        <v>-211.27805328774866</v>
      </c>
      <c r="AE28" s="98">
        <v>170.35298446962656</v>
      </c>
      <c r="AF28" s="97">
        <v>377.30478425801402</v>
      </c>
      <c r="AG28" s="98">
        <v>378.788283037067</v>
      </c>
      <c r="AH28" s="97">
        <v>306.38253251532888</v>
      </c>
      <c r="AI28" s="98">
        <v>495.78351805673333</v>
      </c>
      <c r="AJ28" s="97">
        <v>499.92097825734959</v>
      </c>
      <c r="AK28" s="98">
        <v>472.99954670178408</v>
      </c>
      <c r="AL28" s="97">
        <v>252.79735456322237</v>
      </c>
      <c r="AM28" s="98">
        <v>263.34382368787351</v>
      </c>
      <c r="AN28" s="97">
        <v>720.44224923932211</v>
      </c>
      <c r="AO28" s="98">
        <v>354.74308304317844</v>
      </c>
      <c r="AP28" s="97">
        <v>-806.23078516582473</v>
      </c>
      <c r="AQ28" s="98">
        <v>-412.13107499066723</v>
      </c>
      <c r="AR28" s="97">
        <v>-328.16277350575456</v>
      </c>
      <c r="AS28" s="98">
        <v>-183.97039036428123</v>
      </c>
      <c r="AT28" s="97">
        <v>-382.69070860920601</v>
      </c>
      <c r="AU28" s="98">
        <v>-43.980000975416942</v>
      </c>
      <c r="AV28" s="97">
        <v>-82.039711400743727</v>
      </c>
      <c r="AW28" s="98">
        <v>0.82765956515368089</v>
      </c>
      <c r="AX28" s="97">
        <v>-0.22546222770210989</v>
      </c>
      <c r="AY28" s="98">
        <v>-0.1684721134135998</v>
      </c>
    </row>
    <row r="29" spans="2:51" x14ac:dyDescent="0.25">
      <c r="B29" s="95">
        <v>10078</v>
      </c>
      <c r="C29" s="96" t="s">
        <v>62</v>
      </c>
      <c r="D29" s="97">
        <v>90.009271591666902</v>
      </c>
      <c r="E29" s="98">
        <v>-26.864944302170784</v>
      </c>
      <c r="F29" s="97">
        <v>82.525782052541899</v>
      </c>
      <c r="G29" s="98">
        <v>-21.987221637716175</v>
      </c>
      <c r="H29" s="97">
        <v>264.92517709084314</v>
      </c>
      <c r="I29" s="98">
        <v>75.531256241653409</v>
      </c>
      <c r="J29" s="97">
        <v>255.52798471465053</v>
      </c>
      <c r="K29" s="98">
        <v>220.74259333696523</v>
      </c>
      <c r="L29" s="97">
        <v>425.55359584216421</v>
      </c>
      <c r="M29" s="98">
        <v>171.71191539790834</v>
      </c>
      <c r="N29" s="97">
        <v>591.89130349702918</v>
      </c>
      <c r="O29" s="98">
        <v>126.47183196102515</v>
      </c>
      <c r="P29" s="97">
        <v>701.56197620338708</v>
      </c>
      <c r="Q29" s="98">
        <v>218.01796791299239</v>
      </c>
      <c r="R29" s="97">
        <v>-480.34120481926175</v>
      </c>
      <c r="S29" s="98">
        <v>-422.38211788348485</v>
      </c>
      <c r="T29" s="97">
        <v>-303.526526665049</v>
      </c>
      <c r="U29" s="98">
        <v>-306.20618436865095</v>
      </c>
      <c r="V29" s="97">
        <v>-631.26135709750338</v>
      </c>
      <c r="W29" s="98">
        <v>-298.33083033734783</v>
      </c>
      <c r="X29" s="97">
        <v>-224.63859260515892</v>
      </c>
      <c r="Y29" s="98">
        <v>-260.53124397545741</v>
      </c>
      <c r="Z29" s="97">
        <v>-67.837412242048686</v>
      </c>
      <c r="AA29" s="98">
        <v>-181.75274086897889</v>
      </c>
      <c r="AB29" s="97">
        <v>90.715498602691468</v>
      </c>
      <c r="AC29" s="98">
        <v>-26.714136264037165</v>
      </c>
      <c r="AD29" s="97">
        <v>82.264412220847589</v>
      </c>
      <c r="AE29" s="98">
        <v>-22.330974501836408</v>
      </c>
      <c r="AF29" s="97">
        <v>264.63570805738914</v>
      </c>
      <c r="AG29" s="98">
        <v>75.144049821544286</v>
      </c>
      <c r="AH29" s="97">
        <v>255.01910733569161</v>
      </c>
      <c r="AI29" s="98">
        <v>220.62124733914197</v>
      </c>
      <c r="AJ29" s="97">
        <v>426.23982133805998</v>
      </c>
      <c r="AK29" s="98">
        <v>171.91455813055893</v>
      </c>
      <c r="AL29" s="97">
        <v>592.63767600900314</v>
      </c>
      <c r="AM29" s="98">
        <v>126.35501182444023</v>
      </c>
      <c r="AN29" s="97">
        <v>703.44058742736115</v>
      </c>
      <c r="AO29" s="98">
        <v>218.57738414995072</v>
      </c>
      <c r="AP29" s="97">
        <v>-481.36407461362955</v>
      </c>
      <c r="AQ29" s="98">
        <v>-423.39782658583408</v>
      </c>
      <c r="AR29" s="97">
        <v>-303.45844895857272</v>
      </c>
      <c r="AS29" s="98">
        <v>-306.65464346311899</v>
      </c>
      <c r="AT29" s="97">
        <v>-631.79028337682166</v>
      </c>
      <c r="AU29" s="98">
        <v>-298.51670881515486</v>
      </c>
      <c r="AV29" s="97">
        <v>-224.13056626406865</v>
      </c>
      <c r="AW29" s="98">
        <v>-260.76254848716644</v>
      </c>
      <c r="AX29" s="97">
        <v>-66.874979620478371</v>
      </c>
      <c r="AY29" s="98">
        <v>-181.70870682595796</v>
      </c>
    </row>
    <row r="30" spans="2:51" x14ac:dyDescent="0.25">
      <c r="B30" s="95">
        <v>10079</v>
      </c>
      <c r="C30" s="96" t="s">
        <v>63</v>
      </c>
      <c r="D30" s="97">
        <v>2756.2102686521466</v>
      </c>
      <c r="E30" s="98">
        <v>5103.4064819417872</v>
      </c>
      <c r="F30" s="97">
        <v>-1387.5607599317518</v>
      </c>
      <c r="G30" s="98">
        <v>2637.5645058026057</v>
      </c>
      <c r="H30" s="97">
        <v>-2207.2859211424002</v>
      </c>
      <c r="I30" s="98">
        <v>3050.3291470093354</v>
      </c>
      <c r="J30" s="97">
        <v>2956.5854867165763</v>
      </c>
      <c r="K30" s="98">
        <v>6557.0464570372424</v>
      </c>
      <c r="L30" s="97">
        <v>6028.4948991468918</v>
      </c>
      <c r="M30" s="98">
        <v>7401.846756086481</v>
      </c>
      <c r="N30" s="97">
        <v>5752.814861439605</v>
      </c>
      <c r="O30" s="98">
        <v>6925.2921791621557</v>
      </c>
      <c r="P30" s="97">
        <v>16534.123291900749</v>
      </c>
      <c r="Q30" s="98">
        <v>10811.390506066959</v>
      </c>
      <c r="R30" s="97">
        <v>-9517.6114481610784</v>
      </c>
      <c r="S30" s="98">
        <v>-3632.3587727098202</v>
      </c>
      <c r="T30" s="97">
        <v>-5667.9722368205039</v>
      </c>
      <c r="U30" s="98">
        <v>2929.3648092338444</v>
      </c>
      <c r="V30" s="97">
        <v>-6883.0786713147099</v>
      </c>
      <c r="W30" s="98">
        <v>2251.8631656522957</v>
      </c>
      <c r="X30" s="97">
        <v>-553.55826987751061</v>
      </c>
      <c r="Y30" s="98">
        <v>5298.2188299118461</v>
      </c>
      <c r="Z30" s="97">
        <v>2246.3206454231986</v>
      </c>
      <c r="AA30" s="98">
        <v>4083.4307753340981</v>
      </c>
      <c r="AB30" s="97">
        <v>3615.1833551800519</v>
      </c>
      <c r="AC30" s="98">
        <v>5746.323069774935</v>
      </c>
      <c r="AD30" s="97">
        <v>-2449.6034721673204</v>
      </c>
      <c r="AE30" s="98">
        <v>4999.9432818208479</v>
      </c>
      <c r="AF30" s="97">
        <v>45.463047201264999</v>
      </c>
      <c r="AG30" s="98">
        <v>1840.3475530085743</v>
      </c>
      <c r="AH30" s="97">
        <v>3663.9585515519211</v>
      </c>
      <c r="AI30" s="98">
        <v>7150.9261405945799</v>
      </c>
      <c r="AJ30" s="97">
        <v>7033.4284114367401</v>
      </c>
      <c r="AK30" s="98">
        <v>8175.0978650326251</v>
      </c>
      <c r="AL30" s="97">
        <v>6555.6663697911645</v>
      </c>
      <c r="AM30" s="98">
        <v>7571.5255731524267</v>
      </c>
      <c r="AN30" s="97">
        <v>17679.366686408917</v>
      </c>
      <c r="AO30" s="98">
        <v>11566.793912333414</v>
      </c>
      <c r="AP30" s="97">
        <v>-10572.041653288652</v>
      </c>
      <c r="AQ30" s="98">
        <v>-1482.7254441715158</v>
      </c>
      <c r="AR30" s="97">
        <v>-3366.0231535729472</v>
      </c>
      <c r="AS30" s="98">
        <v>1952.0719559586942</v>
      </c>
      <c r="AT30" s="97">
        <v>-6261.1902042192523</v>
      </c>
      <c r="AU30" s="98">
        <v>2826.4381640927131</v>
      </c>
      <c r="AV30" s="97">
        <v>184.97203193294263</v>
      </c>
      <c r="AW30" s="98">
        <v>5949.0975564677829</v>
      </c>
      <c r="AX30" s="97">
        <v>2909.0008860736125</v>
      </c>
      <c r="AY30" s="98">
        <v>4594.181829526482</v>
      </c>
    </row>
    <row r="31" spans="2:51" x14ac:dyDescent="0.25">
      <c r="B31" s="95">
        <v>10080</v>
      </c>
      <c r="C31" s="96" t="s">
        <v>64</v>
      </c>
      <c r="D31" s="97">
        <v>80.458690740617385</v>
      </c>
      <c r="E31" s="98">
        <v>158.92800850483013</v>
      </c>
      <c r="F31" s="97">
        <v>-18.991949191743515</v>
      </c>
      <c r="G31" s="98">
        <v>296.80373407012576</v>
      </c>
      <c r="H31" s="97">
        <v>413.17189749302952</v>
      </c>
      <c r="I31" s="98">
        <v>481.83520096850225</v>
      </c>
      <c r="J31" s="97">
        <v>441.2516592280308</v>
      </c>
      <c r="K31" s="98">
        <v>634.86386662699897</v>
      </c>
      <c r="L31" s="97">
        <v>703.0320581820165</v>
      </c>
      <c r="M31" s="98">
        <v>553.06594265619674</v>
      </c>
      <c r="N31" s="97">
        <v>500.60695270032784</v>
      </c>
      <c r="O31" s="98">
        <v>268.03994790254478</v>
      </c>
      <c r="P31" s="97">
        <v>1046.2043899204809</v>
      </c>
      <c r="Q31" s="98">
        <v>542.91813712621206</v>
      </c>
      <c r="R31" s="97">
        <v>-1432.8346712903262</v>
      </c>
      <c r="S31" s="98">
        <v>-768.53975500622778</v>
      </c>
      <c r="T31" s="97">
        <v>-913.74941440896328</v>
      </c>
      <c r="U31" s="98">
        <v>-365.61467311493288</v>
      </c>
      <c r="V31" s="97">
        <v>-1184.4613937906925</v>
      </c>
      <c r="W31" s="98">
        <v>-194.48316216091439</v>
      </c>
      <c r="X31" s="97">
        <v>-566.47781003513046</v>
      </c>
      <c r="Y31" s="98">
        <v>-110.68712250267231</v>
      </c>
      <c r="Z31" s="97">
        <v>-220.61211537632744</v>
      </c>
      <c r="AA31" s="98">
        <v>9.4294471580296886</v>
      </c>
      <c r="AB31" s="97">
        <v>98.446462907097157</v>
      </c>
      <c r="AC31" s="98">
        <v>169.86031144368735</v>
      </c>
      <c r="AD31" s="97">
        <v>-4.2561702596613031</v>
      </c>
      <c r="AE31" s="98">
        <v>307.85483507558229</v>
      </c>
      <c r="AF31" s="97">
        <v>428.11132099276983</v>
      </c>
      <c r="AG31" s="98">
        <v>492.52933006826788</v>
      </c>
      <c r="AH31" s="97">
        <v>456.16049341597454</v>
      </c>
      <c r="AI31" s="98">
        <v>645.68498234594881</v>
      </c>
      <c r="AJ31" s="97">
        <v>720.66639853036395</v>
      </c>
      <c r="AK31" s="98">
        <v>564.41889136901909</v>
      </c>
      <c r="AL31" s="97">
        <v>518.27260808312803</v>
      </c>
      <c r="AM31" s="98">
        <v>278.80804760986189</v>
      </c>
      <c r="AN31" s="97">
        <v>1066.4266996861388</v>
      </c>
      <c r="AO31" s="98">
        <v>555.00374334826483</v>
      </c>
      <c r="AP31" s="97">
        <v>-1419.4953922782593</v>
      </c>
      <c r="AQ31" s="98">
        <v>-759.16384508269152</v>
      </c>
      <c r="AR31" s="97">
        <v>-897.63681932365762</v>
      </c>
      <c r="AS31" s="98">
        <v>-355.4587997459364</v>
      </c>
      <c r="AT31" s="97">
        <v>-1169.9720929606615</v>
      </c>
      <c r="AU31" s="98">
        <v>-183.42061604193032</v>
      </c>
      <c r="AV31" s="97">
        <v>-549.73732501851009</v>
      </c>
      <c r="AW31" s="98">
        <v>-99.753203599192602</v>
      </c>
      <c r="AX31" s="97">
        <v>-203.06290261582035</v>
      </c>
      <c r="AY31" s="98">
        <v>21.117377250216805</v>
      </c>
    </row>
    <row r="32" spans="2:51" x14ac:dyDescent="0.25">
      <c r="B32" s="95">
        <v>10081</v>
      </c>
      <c r="C32" s="96" t="s">
        <v>65</v>
      </c>
      <c r="D32" s="97">
        <v>-347.62546783740254</v>
      </c>
      <c r="E32" s="98">
        <v>-197.05777020635151</v>
      </c>
      <c r="F32" s="97">
        <v>-373.7242913870723</v>
      </c>
      <c r="G32" s="98">
        <v>-87.264077938105856</v>
      </c>
      <c r="H32" s="97">
        <v>1232.3583331284581</v>
      </c>
      <c r="I32" s="98">
        <v>800.76911234030968</v>
      </c>
      <c r="J32" s="97">
        <v>749.35565124002005</v>
      </c>
      <c r="K32" s="98">
        <v>1380.2348300469453</v>
      </c>
      <c r="L32" s="97">
        <v>934.97779354932663</v>
      </c>
      <c r="M32" s="98">
        <v>746.00542067009337</v>
      </c>
      <c r="N32" s="97">
        <v>761.86170222495093</v>
      </c>
      <c r="O32" s="98">
        <v>157.50031258550825</v>
      </c>
      <c r="P32" s="97">
        <v>1285.5064349765858</v>
      </c>
      <c r="Q32" s="98">
        <v>547.68962125396001</v>
      </c>
      <c r="R32" s="97">
        <v>-2297.064003834138</v>
      </c>
      <c r="S32" s="98">
        <v>-1534.5232908994481</v>
      </c>
      <c r="T32" s="97">
        <v>-1851.599607448662</v>
      </c>
      <c r="U32" s="98">
        <v>-1519.4119532559807</v>
      </c>
      <c r="V32" s="97">
        <v>-1033.6757603002306</v>
      </c>
      <c r="W32" s="98">
        <v>-311.7235971367877</v>
      </c>
      <c r="X32" s="97">
        <v>-316.79428469611321</v>
      </c>
      <c r="Y32" s="98">
        <v>-645.46257481606699</v>
      </c>
      <c r="Z32" s="97">
        <v>-275.79310894176569</v>
      </c>
      <c r="AA32" s="98">
        <v>-316.16132171802747</v>
      </c>
      <c r="AB32" s="97">
        <v>-351.16040236608023</v>
      </c>
      <c r="AC32" s="98">
        <v>-195.88397266853963</v>
      </c>
      <c r="AD32" s="97">
        <v>-332.52719321533823</v>
      </c>
      <c r="AE32" s="98">
        <v>-138.44108974506526</v>
      </c>
      <c r="AF32" s="97">
        <v>1183.6845467105395</v>
      </c>
      <c r="AG32" s="98">
        <v>879.8399029891807</v>
      </c>
      <c r="AH32" s="97">
        <v>753.18234981508613</v>
      </c>
      <c r="AI32" s="98">
        <v>1394.7598893552026</v>
      </c>
      <c r="AJ32" s="97">
        <v>937.59977189967503</v>
      </c>
      <c r="AK32" s="98">
        <v>753.76200611540162</v>
      </c>
      <c r="AL32" s="97">
        <v>761.45220324182083</v>
      </c>
      <c r="AM32" s="98">
        <v>159.2839611708755</v>
      </c>
      <c r="AN32" s="97">
        <v>1294.6092655106017</v>
      </c>
      <c r="AO32" s="98">
        <v>551.95421799388396</v>
      </c>
      <c r="AP32" s="97">
        <v>-2273.6296552758104</v>
      </c>
      <c r="AQ32" s="98">
        <v>-1594.8650596023531</v>
      </c>
      <c r="AR32" s="97">
        <v>-1927.4237312030154</v>
      </c>
      <c r="AS32" s="98">
        <v>-1459.9580653058288</v>
      </c>
      <c r="AT32" s="97">
        <v>-1041.7046396217447</v>
      </c>
      <c r="AU32" s="98">
        <v>-311.15162422836283</v>
      </c>
      <c r="AV32" s="97">
        <v>-313.59094044910762</v>
      </c>
      <c r="AW32" s="98">
        <v>-646.48380011591325</v>
      </c>
      <c r="AX32" s="97">
        <v>-281.35341393264662</v>
      </c>
      <c r="AY32" s="98">
        <v>-316.90082627245511</v>
      </c>
    </row>
    <row r="33" spans="2:51" x14ac:dyDescent="0.25">
      <c r="B33" s="95">
        <v>10082</v>
      </c>
      <c r="C33" s="96" t="s">
        <v>66</v>
      </c>
      <c r="D33" s="97">
        <v>-1.7804349399251791</v>
      </c>
      <c r="E33" s="98">
        <v>5.6773530263073688</v>
      </c>
      <c r="F33" s="97">
        <v>-1.1931972780717786</v>
      </c>
      <c r="G33" s="98">
        <v>9.1166622637086476</v>
      </c>
      <c r="H33" s="97">
        <v>8.137190815225587</v>
      </c>
      <c r="I33" s="98">
        <v>18.887751988699449</v>
      </c>
      <c r="J33" s="97">
        <v>16.46717697955863</v>
      </c>
      <c r="K33" s="98">
        <v>24.101944168820715</v>
      </c>
      <c r="L33" s="97">
        <v>15.343761272469834</v>
      </c>
      <c r="M33" s="98">
        <v>17.96688116804442</v>
      </c>
      <c r="N33" s="97">
        <v>7.8355149642574915</v>
      </c>
      <c r="O33" s="98">
        <v>12.416788370733396</v>
      </c>
      <c r="P33" s="97">
        <v>13.81579102883137</v>
      </c>
      <c r="Q33" s="98">
        <v>11.518107969429277</v>
      </c>
      <c r="R33" s="97">
        <v>-26.930446832822227</v>
      </c>
      <c r="S33" s="98">
        <v>-12.36416809231152</v>
      </c>
      <c r="T33" s="97">
        <v>-21.821287358461241</v>
      </c>
      <c r="U33" s="98">
        <v>-5.9654049125842192</v>
      </c>
      <c r="V33" s="97">
        <v>-24.46119204615821</v>
      </c>
      <c r="W33" s="98">
        <v>-5.4346932709864042</v>
      </c>
      <c r="X33" s="97">
        <v>-15.164900074139211</v>
      </c>
      <c r="Y33" s="98">
        <v>-2.7684181039604709</v>
      </c>
      <c r="Z33" s="97">
        <v>-9.6624822998420186</v>
      </c>
      <c r="AA33" s="98">
        <v>-0.19502248682360701</v>
      </c>
      <c r="AB33" s="97">
        <v>-0.64643493992517875</v>
      </c>
      <c r="AC33" s="98">
        <v>6.4633530263073702</v>
      </c>
      <c r="AD33" s="97">
        <v>-2.6651972780717799</v>
      </c>
      <c r="AE33" s="98">
        <v>12.50266226370865</v>
      </c>
      <c r="AF33" s="97">
        <v>12.122190815225586</v>
      </c>
      <c r="AG33" s="98">
        <v>16.811751988699456</v>
      </c>
      <c r="AH33" s="97">
        <v>17.547176979558628</v>
      </c>
      <c r="AI33" s="98">
        <v>24.92294416882072</v>
      </c>
      <c r="AJ33" s="97">
        <v>16.440761272469828</v>
      </c>
      <c r="AK33" s="98">
        <v>18.764881168044422</v>
      </c>
      <c r="AL33" s="97">
        <v>8.9085149642574919</v>
      </c>
      <c r="AM33" s="98">
        <v>13.232788370733392</v>
      </c>
      <c r="AN33" s="97">
        <v>14.920791028831374</v>
      </c>
      <c r="AO33" s="98">
        <v>12.296107969429276</v>
      </c>
      <c r="AP33" s="97">
        <v>-27.602446832822231</v>
      </c>
      <c r="AQ33" s="98">
        <v>-9.8151680923115237</v>
      </c>
      <c r="AR33" s="97">
        <v>-19.110287358461242</v>
      </c>
      <c r="AS33" s="98">
        <v>-6.8064049125842168</v>
      </c>
      <c r="AT33" s="97">
        <v>-23.353192046158213</v>
      </c>
      <c r="AU33" s="98">
        <v>-4.678693270986404</v>
      </c>
      <c r="AV33" s="97">
        <v>-14.059900074139215</v>
      </c>
      <c r="AW33" s="98">
        <v>-2.0154181039604708</v>
      </c>
      <c r="AX33" s="97">
        <v>-8.5954822998420184</v>
      </c>
      <c r="AY33" s="98">
        <v>0.59097751317639435</v>
      </c>
    </row>
    <row r="34" spans="2:51" x14ac:dyDescent="0.25">
      <c r="B34" s="95">
        <v>10083</v>
      </c>
      <c r="C34" s="96" t="s">
        <v>67</v>
      </c>
      <c r="D34" s="97">
        <v>18.983370293431562</v>
      </c>
      <c r="E34" s="98">
        <v>6.8811761465844938</v>
      </c>
      <c r="F34" s="97">
        <v>131.49723188141797</v>
      </c>
      <c r="G34" s="98">
        <v>261.7263355466439</v>
      </c>
      <c r="H34" s="97">
        <v>638.96460479815778</v>
      </c>
      <c r="I34" s="98">
        <v>495.29898784808984</v>
      </c>
      <c r="J34" s="97">
        <v>521.48636953743153</v>
      </c>
      <c r="K34" s="98">
        <v>675.83932383486308</v>
      </c>
      <c r="L34" s="97">
        <v>910.01209304005306</v>
      </c>
      <c r="M34" s="98">
        <v>655.52282362431288</v>
      </c>
      <c r="N34" s="97">
        <v>451.35902759381452</v>
      </c>
      <c r="O34" s="98">
        <v>122.24362485865595</v>
      </c>
      <c r="P34" s="97">
        <v>1164.9652618099872</v>
      </c>
      <c r="Q34" s="98">
        <v>485.19188775571456</v>
      </c>
      <c r="R34" s="97">
        <v>-1674.7902366525027</v>
      </c>
      <c r="S34" s="98">
        <v>-1060.0164360806025</v>
      </c>
      <c r="T34" s="97">
        <v>-1098.5704934404771</v>
      </c>
      <c r="U34" s="98">
        <v>-603.3820166366404</v>
      </c>
      <c r="V34" s="97">
        <v>-1389.6378534656237</v>
      </c>
      <c r="W34" s="98">
        <v>-437.14155679150645</v>
      </c>
      <c r="X34" s="97">
        <v>-711.16279446102408</v>
      </c>
      <c r="Y34" s="98">
        <v>-393.14970337090676</v>
      </c>
      <c r="Z34" s="97">
        <v>-319.03430001638026</v>
      </c>
      <c r="AA34" s="98">
        <v>-191.29430173348646</v>
      </c>
      <c r="AB34" s="97">
        <v>35.746370293431482</v>
      </c>
      <c r="AC34" s="98">
        <v>16.156176146584357</v>
      </c>
      <c r="AD34" s="97">
        <v>152.14723188141761</v>
      </c>
      <c r="AE34" s="98">
        <v>275.11333554664407</v>
      </c>
      <c r="AF34" s="97">
        <v>662.12360479815834</v>
      </c>
      <c r="AG34" s="98">
        <v>510.18398784809006</v>
      </c>
      <c r="AH34" s="97">
        <v>544.64936953743108</v>
      </c>
      <c r="AI34" s="98">
        <v>690.85132383486325</v>
      </c>
      <c r="AJ34" s="97">
        <v>930.80609304005384</v>
      </c>
      <c r="AK34" s="98">
        <v>668.32882362431292</v>
      </c>
      <c r="AL34" s="97">
        <v>470.08302759381468</v>
      </c>
      <c r="AM34" s="98">
        <v>133.25462485865592</v>
      </c>
      <c r="AN34" s="97">
        <v>1182.3782618099872</v>
      </c>
      <c r="AO34" s="98">
        <v>495.27788775571435</v>
      </c>
      <c r="AP34" s="97">
        <v>-1659.662236652503</v>
      </c>
      <c r="AQ34" s="98">
        <v>-1050.7024360806024</v>
      </c>
      <c r="AR34" s="97">
        <v>-1083.9774934404768</v>
      </c>
      <c r="AS34" s="98">
        <v>-595.35901663664026</v>
      </c>
      <c r="AT34" s="97">
        <v>-1374.9328534656238</v>
      </c>
      <c r="AU34" s="98">
        <v>-428.44555679150631</v>
      </c>
      <c r="AV34" s="97">
        <v>-696.34979446102398</v>
      </c>
      <c r="AW34" s="98">
        <v>-385.1247033709069</v>
      </c>
      <c r="AX34" s="97">
        <v>-304.73630001638003</v>
      </c>
      <c r="AY34" s="98">
        <v>-182.85930173348629</v>
      </c>
    </row>
    <row r="35" spans="2:51" x14ac:dyDescent="0.25">
      <c r="B35" s="95">
        <v>10086</v>
      </c>
      <c r="C35" s="96" t="s">
        <v>68</v>
      </c>
      <c r="D35" s="97">
        <v>32.434714098782251</v>
      </c>
      <c r="E35" s="98">
        <v>57.571225451972737</v>
      </c>
      <c r="F35" s="97">
        <v>-68.408230205411428</v>
      </c>
      <c r="G35" s="98">
        <v>75.322146612752931</v>
      </c>
      <c r="H35" s="97">
        <v>153.91860155195263</v>
      </c>
      <c r="I35" s="98">
        <v>316.68376091663822</v>
      </c>
      <c r="J35" s="97">
        <v>125.59462528252948</v>
      </c>
      <c r="K35" s="98">
        <v>271.35067743708851</v>
      </c>
      <c r="L35" s="97">
        <v>249.04996865336534</v>
      </c>
      <c r="M35" s="98">
        <v>237.49348109982827</v>
      </c>
      <c r="N35" s="97">
        <v>242.3454390478189</v>
      </c>
      <c r="O35" s="98">
        <v>201.68210567810502</v>
      </c>
      <c r="P35" s="97">
        <v>464.97709250618618</v>
      </c>
      <c r="Q35" s="98">
        <v>224.43911481306702</v>
      </c>
      <c r="R35" s="97">
        <v>-801.38221536020433</v>
      </c>
      <c r="S35" s="98">
        <v>-483.83271819156028</v>
      </c>
      <c r="T35" s="97">
        <v>-548.28095216713905</v>
      </c>
      <c r="U35" s="98">
        <v>-217.5423027141851</v>
      </c>
      <c r="V35" s="97">
        <v>-682.74696594616125</v>
      </c>
      <c r="W35" s="98">
        <v>-230.37224031648077</v>
      </c>
      <c r="X35" s="97">
        <v>-320.72738091501287</v>
      </c>
      <c r="Y35" s="98">
        <v>-115.07425151408313</v>
      </c>
      <c r="Z35" s="97">
        <v>-110.14951164982244</v>
      </c>
      <c r="AA35" s="98">
        <v>-47.703174890022979</v>
      </c>
      <c r="AB35" s="97">
        <v>57.863714098782111</v>
      </c>
      <c r="AC35" s="98">
        <v>72.260225451972701</v>
      </c>
      <c r="AD35" s="97">
        <v>-108.82523020541134</v>
      </c>
      <c r="AE35" s="98">
        <v>155.85614661275304</v>
      </c>
      <c r="AF35" s="97">
        <v>249.20460155195269</v>
      </c>
      <c r="AG35" s="98">
        <v>261.5157609166381</v>
      </c>
      <c r="AH35" s="97">
        <v>149.72862528252949</v>
      </c>
      <c r="AI35" s="98">
        <v>287.33467743708843</v>
      </c>
      <c r="AJ35" s="97">
        <v>273.55996865336533</v>
      </c>
      <c r="AK35" s="98">
        <v>253.10148109982822</v>
      </c>
      <c r="AL35" s="97">
        <v>266.58243904781898</v>
      </c>
      <c r="AM35" s="98">
        <v>217.5631056781051</v>
      </c>
      <c r="AN35" s="97">
        <v>489.95409250618627</v>
      </c>
      <c r="AO35" s="98">
        <v>239.5801148130671</v>
      </c>
      <c r="AP35" s="97">
        <v>-825.23721536020435</v>
      </c>
      <c r="AQ35" s="98">
        <v>-419.85971819156021</v>
      </c>
      <c r="AR35" s="97">
        <v>-476.07995216713903</v>
      </c>
      <c r="AS35" s="98">
        <v>-249.62530271418507</v>
      </c>
      <c r="AT35" s="97">
        <v>-657.44896594616125</v>
      </c>
      <c r="AU35" s="98">
        <v>-215.55324031648081</v>
      </c>
      <c r="AV35" s="97">
        <v>-295.38838091501293</v>
      </c>
      <c r="AW35" s="98">
        <v>-100.29625151408322</v>
      </c>
      <c r="AX35" s="97">
        <v>-85.115511649822565</v>
      </c>
      <c r="AY35" s="98">
        <v>-32.619174890023032</v>
      </c>
    </row>
    <row r="36" spans="2:51" x14ac:dyDescent="0.25">
      <c r="B36" s="95">
        <v>10087</v>
      </c>
      <c r="C36" s="96" t="s">
        <v>69</v>
      </c>
      <c r="D36" s="97">
        <v>1218.2363974567779</v>
      </c>
      <c r="E36" s="98">
        <v>8746.5634530951247</v>
      </c>
      <c r="F36" s="97">
        <v>-6966.832391552176</v>
      </c>
      <c r="G36" s="98">
        <v>5790.6258541851057</v>
      </c>
      <c r="H36" s="97">
        <v>-2193.4672196335378</v>
      </c>
      <c r="I36" s="98">
        <v>3684.5996179072499</v>
      </c>
      <c r="J36" s="97">
        <v>-5870.7893880497286</v>
      </c>
      <c r="K36" s="98">
        <v>8075.2357963352988</v>
      </c>
      <c r="L36" s="97">
        <v>-330.81699325594673</v>
      </c>
      <c r="M36" s="98">
        <v>6928.7922410719548</v>
      </c>
      <c r="N36" s="97">
        <v>-700.4172497062973</v>
      </c>
      <c r="O36" s="98">
        <v>5008.4624714938946</v>
      </c>
      <c r="P36" s="97">
        <v>7389.0381084143119</v>
      </c>
      <c r="Q36" s="98">
        <v>8552.2166809250484</v>
      </c>
      <c r="R36" s="97">
        <v>-20468.844072220265</v>
      </c>
      <c r="S36" s="98">
        <v>-5953.1466212714731</v>
      </c>
      <c r="T36" s="97">
        <v>-13101.857781422874</v>
      </c>
      <c r="U36" s="98">
        <v>-1162.5447616169877</v>
      </c>
      <c r="V36" s="97">
        <v>-15520.660166182402</v>
      </c>
      <c r="W36" s="98">
        <v>1147.4739254336309</v>
      </c>
      <c r="X36" s="97">
        <v>-5721.6342196395344</v>
      </c>
      <c r="Y36" s="98">
        <v>4956.5044302541683</v>
      </c>
      <c r="Z36" s="97">
        <v>-347.02457495017006</v>
      </c>
      <c r="AA36" s="98">
        <v>7185.0021000488814</v>
      </c>
      <c r="AB36" s="97">
        <v>1770.8985308669071</v>
      </c>
      <c r="AC36" s="98">
        <v>9178.4817152397773</v>
      </c>
      <c r="AD36" s="97">
        <v>-7236.380422509872</v>
      </c>
      <c r="AE36" s="98">
        <v>5577.4347861471761</v>
      </c>
      <c r="AF36" s="97">
        <v>-2089.2766558682342</v>
      </c>
      <c r="AG36" s="98">
        <v>3768.3234311660199</v>
      </c>
      <c r="AH36" s="97">
        <v>-6027.6608613265489</v>
      </c>
      <c r="AI36" s="98">
        <v>7962.6076057884347</v>
      </c>
      <c r="AJ36" s="97">
        <v>-473.12773408798239</v>
      </c>
      <c r="AK36" s="98">
        <v>6824.589637626148</v>
      </c>
      <c r="AL36" s="97">
        <v>-858.57333135687804</v>
      </c>
      <c r="AM36" s="98">
        <v>4891.2189299524325</v>
      </c>
      <c r="AN36" s="97">
        <v>7245.4410065134543</v>
      </c>
      <c r="AO36" s="98">
        <v>8437.1878070278617</v>
      </c>
      <c r="AP36" s="97">
        <v>-20534.261602756709</v>
      </c>
      <c r="AQ36" s="98">
        <v>-5985.0887623408453</v>
      </c>
      <c r="AR36" s="97">
        <v>-13157.459047306926</v>
      </c>
      <c r="AS36" s="98">
        <v>-1189.1602285402732</v>
      </c>
      <c r="AT36" s="97">
        <v>-15589.090048477574</v>
      </c>
      <c r="AU36" s="98">
        <v>1110.8298683269495</v>
      </c>
      <c r="AV36" s="97">
        <v>-5788.705065218659</v>
      </c>
      <c r="AW36" s="98">
        <v>4915.8451364791654</v>
      </c>
      <c r="AX36" s="97">
        <v>-415.52412107816053</v>
      </c>
      <c r="AY36" s="98">
        <v>7149.7021985343999</v>
      </c>
    </row>
    <row r="37" spans="2:51" x14ac:dyDescent="0.25">
      <c r="B37" s="95">
        <v>10089</v>
      </c>
      <c r="C37" s="96" t="s">
        <v>70</v>
      </c>
      <c r="D37" s="97">
        <v>-5434.1607816801261</v>
      </c>
      <c r="E37" s="98">
        <v>65.193605340264185</v>
      </c>
      <c r="F37" s="97">
        <v>-9428.9121934245995</v>
      </c>
      <c r="G37" s="98">
        <v>-2161.3707530726242</v>
      </c>
      <c r="H37" s="97">
        <v>3951.0780231516983</v>
      </c>
      <c r="I37" s="98">
        <v>5261.1967760184743</v>
      </c>
      <c r="J37" s="97">
        <v>-418.29217296153365</v>
      </c>
      <c r="K37" s="98">
        <v>8473.3726483330065</v>
      </c>
      <c r="L37" s="97">
        <v>3303.0189859781167</v>
      </c>
      <c r="M37" s="98">
        <v>5414.8608277473759</v>
      </c>
      <c r="N37" s="97">
        <v>3039.6948043922603</v>
      </c>
      <c r="O37" s="98">
        <v>1018.1713375233958</v>
      </c>
      <c r="P37" s="97">
        <v>9595.973884754927</v>
      </c>
      <c r="Q37" s="98">
        <v>5097.5216489141967</v>
      </c>
      <c r="R37" s="97">
        <v>-20322.292562885537</v>
      </c>
      <c r="S37" s="98">
        <v>-10757.423884116954</v>
      </c>
      <c r="T37" s="97">
        <v>-6604.6130023102669</v>
      </c>
      <c r="U37" s="98">
        <v>-3281.2723638816351</v>
      </c>
      <c r="V37" s="97">
        <v>-4611.7464943480009</v>
      </c>
      <c r="W37" s="98">
        <v>3854.3527672178498</v>
      </c>
      <c r="X37" s="97">
        <v>6669.9433312466062</v>
      </c>
      <c r="Y37" s="98">
        <v>3922.0177391606303</v>
      </c>
      <c r="Z37" s="97">
        <v>1205.5779031487909</v>
      </c>
      <c r="AA37" s="98">
        <v>2122.8676375937321</v>
      </c>
      <c r="AB37" s="97">
        <v>-5301.2467816801218</v>
      </c>
      <c r="AC37" s="98">
        <v>-15.911394659735379</v>
      </c>
      <c r="AD37" s="97">
        <v>-8882.4911934245974</v>
      </c>
      <c r="AE37" s="98">
        <v>-2359.7847530726249</v>
      </c>
      <c r="AF37" s="97">
        <v>4555.4980231516965</v>
      </c>
      <c r="AG37" s="98">
        <v>5701.4367760184723</v>
      </c>
      <c r="AH37" s="97">
        <v>-252.51517296153179</v>
      </c>
      <c r="AI37" s="98">
        <v>8499.5606483330084</v>
      </c>
      <c r="AJ37" s="97">
        <v>3416.4499859781208</v>
      </c>
      <c r="AK37" s="98">
        <v>5340.2948277473733</v>
      </c>
      <c r="AL37" s="97">
        <v>3109.636804392263</v>
      </c>
      <c r="AM37" s="98">
        <v>721.96633752339403</v>
      </c>
      <c r="AN37" s="97">
        <v>9476.3918847549321</v>
      </c>
      <c r="AO37" s="98">
        <v>4820.4816489141958</v>
      </c>
      <c r="AP37" s="97">
        <v>-20282.387562885531</v>
      </c>
      <c r="AQ37" s="98">
        <v>-11329.65488411695</v>
      </c>
      <c r="AR37" s="97">
        <v>-6719.7680023102657</v>
      </c>
      <c r="AS37" s="98">
        <v>-3445.5263638816323</v>
      </c>
      <c r="AT37" s="97">
        <v>-4416.5354943479979</v>
      </c>
      <c r="AU37" s="98">
        <v>3672.3067672178513</v>
      </c>
      <c r="AV37" s="97">
        <v>7023.90833124661</v>
      </c>
      <c r="AW37" s="98">
        <v>3656.558739160635</v>
      </c>
      <c r="AX37" s="97">
        <v>1194.5439031487913</v>
      </c>
      <c r="AY37" s="98">
        <v>1792.1086375937339</v>
      </c>
    </row>
    <row r="38" spans="2:51" x14ac:dyDescent="0.25">
      <c r="B38" s="95">
        <v>10091</v>
      </c>
      <c r="C38" s="96" t="s">
        <v>71</v>
      </c>
      <c r="D38" s="97">
        <v>-163.33305625680896</v>
      </c>
      <c r="E38" s="98">
        <v>142.44294097635111</v>
      </c>
      <c r="F38" s="97">
        <v>-301.45458403306748</v>
      </c>
      <c r="G38" s="98">
        <v>258.88868018319363</v>
      </c>
      <c r="H38" s="97">
        <v>893.90145642343214</v>
      </c>
      <c r="I38" s="98">
        <v>1026.7620738208161</v>
      </c>
      <c r="J38" s="97">
        <v>677.24440725544173</v>
      </c>
      <c r="K38" s="98">
        <v>1163.0365265515011</v>
      </c>
      <c r="L38" s="97">
        <v>831.7344225519505</v>
      </c>
      <c r="M38" s="98">
        <v>906.05856021684895</v>
      </c>
      <c r="N38" s="97">
        <v>460.35716517834408</v>
      </c>
      <c r="O38" s="98">
        <v>361.34919574646983</v>
      </c>
      <c r="P38" s="97">
        <v>951.19203918081666</v>
      </c>
      <c r="Q38" s="98">
        <v>532.97022813563649</v>
      </c>
      <c r="R38" s="97">
        <v>-1839.7355500767894</v>
      </c>
      <c r="S38" s="98">
        <v>-1051.6805737944883</v>
      </c>
      <c r="T38" s="97">
        <v>-1064.8611664512723</v>
      </c>
      <c r="U38" s="98">
        <v>-489.91235908187195</v>
      </c>
      <c r="V38" s="97">
        <v>-1157.8392209573112</v>
      </c>
      <c r="W38" s="98">
        <v>-113.26902095378955</v>
      </c>
      <c r="X38" s="97">
        <v>-443.09089427686877</v>
      </c>
      <c r="Y38" s="98">
        <v>-163.47616150922477</v>
      </c>
      <c r="Z38" s="97">
        <v>-362.90500940591573</v>
      </c>
      <c r="AA38" s="98">
        <v>-51.118744863385928</v>
      </c>
      <c r="AB38" s="97">
        <v>-163.33305625680896</v>
      </c>
      <c r="AC38" s="98">
        <v>142.44294097635111</v>
      </c>
      <c r="AD38" s="97">
        <v>-301.45458403306748</v>
      </c>
      <c r="AE38" s="98">
        <v>258.88868018319363</v>
      </c>
      <c r="AF38" s="97">
        <v>893.90145642343214</v>
      </c>
      <c r="AG38" s="98">
        <v>1026.7620738208161</v>
      </c>
      <c r="AH38" s="97">
        <v>677.24440725544173</v>
      </c>
      <c r="AI38" s="98">
        <v>1163.0365265515011</v>
      </c>
      <c r="AJ38" s="97">
        <v>831.7344225519505</v>
      </c>
      <c r="AK38" s="98">
        <v>906.05856021684895</v>
      </c>
      <c r="AL38" s="97">
        <v>460.35716517834408</v>
      </c>
      <c r="AM38" s="98">
        <v>361.34919574646983</v>
      </c>
      <c r="AN38" s="97">
        <v>951.19203918081666</v>
      </c>
      <c r="AO38" s="98">
        <v>532.97022813563649</v>
      </c>
      <c r="AP38" s="97">
        <v>-1839.7355500767894</v>
      </c>
      <c r="AQ38" s="98">
        <v>-1051.6805737944883</v>
      </c>
      <c r="AR38" s="97">
        <v>-1064.8611664512723</v>
      </c>
      <c r="AS38" s="98">
        <v>-489.91235908187195</v>
      </c>
      <c r="AT38" s="97">
        <v>-1157.8392209573112</v>
      </c>
      <c r="AU38" s="98">
        <v>-113.26902095378955</v>
      </c>
      <c r="AV38" s="97">
        <v>-443.09089427686877</v>
      </c>
      <c r="AW38" s="98">
        <v>-163.47616150922477</v>
      </c>
      <c r="AX38" s="97">
        <v>-362.90500940591573</v>
      </c>
      <c r="AY38" s="98">
        <v>-51.118744863385928</v>
      </c>
    </row>
    <row r="39" spans="2:51" x14ac:dyDescent="0.25">
      <c r="B39" s="95">
        <v>10094</v>
      </c>
      <c r="C39" s="96" t="s">
        <v>72</v>
      </c>
      <c r="D39" s="97">
        <v>18.672944235054956</v>
      </c>
      <c r="E39" s="98">
        <v>33.931068008770353</v>
      </c>
      <c r="F39" s="97">
        <v>-109.32370880612848</v>
      </c>
      <c r="G39" s="98">
        <v>-8.4711626029185254</v>
      </c>
      <c r="H39" s="97">
        <v>167.25510918043256</v>
      </c>
      <c r="I39" s="98">
        <v>140.86930299729954</v>
      </c>
      <c r="J39" s="97">
        <v>80.169491839321381</v>
      </c>
      <c r="K39" s="98">
        <v>180.49729679567781</v>
      </c>
      <c r="L39" s="97">
        <v>201.64670409042401</v>
      </c>
      <c r="M39" s="98">
        <v>161.24198817136823</v>
      </c>
      <c r="N39" s="97">
        <v>238.078798412678</v>
      </c>
      <c r="O39" s="98">
        <v>106.39158903418866</v>
      </c>
      <c r="P39" s="97">
        <v>437.46582353331087</v>
      </c>
      <c r="Q39" s="98">
        <v>214.32598421337434</v>
      </c>
      <c r="R39" s="97">
        <v>-514.71794761090155</v>
      </c>
      <c r="S39" s="98">
        <v>-303.91327436895858</v>
      </c>
      <c r="T39" s="97">
        <v>-371.79590789328608</v>
      </c>
      <c r="U39" s="98">
        <v>-198.87862411940807</v>
      </c>
      <c r="V39" s="97">
        <v>-434.71296048993031</v>
      </c>
      <c r="W39" s="98">
        <v>-107.90269487947262</v>
      </c>
      <c r="X39" s="97">
        <v>-120.2953138401831</v>
      </c>
      <c r="Y39" s="98">
        <v>-67.544117476227598</v>
      </c>
      <c r="Z39" s="97">
        <v>-32.295887287644518</v>
      </c>
      <c r="AA39" s="98">
        <v>-1.7082180968402554</v>
      </c>
      <c r="AB39" s="97">
        <v>14.506876296246674</v>
      </c>
      <c r="AC39" s="98">
        <v>31.636603401932121</v>
      </c>
      <c r="AD39" s="97">
        <v>-110.37957967669763</v>
      </c>
      <c r="AE39" s="98">
        <v>-12.518106371949671</v>
      </c>
      <c r="AF39" s="97">
        <v>162.24775899721158</v>
      </c>
      <c r="AG39" s="98">
        <v>140.84028038740075</v>
      </c>
      <c r="AH39" s="97">
        <v>77.30366369121225</v>
      </c>
      <c r="AI39" s="98">
        <v>178.28454665079971</v>
      </c>
      <c r="AJ39" s="97">
        <v>197.65342327280655</v>
      </c>
      <c r="AK39" s="98">
        <v>158.74517706247866</v>
      </c>
      <c r="AL39" s="97">
        <v>234.03138108013104</v>
      </c>
      <c r="AM39" s="98">
        <v>104.18877916101792</v>
      </c>
      <c r="AN39" s="97">
        <v>432.27775596819231</v>
      </c>
      <c r="AO39" s="98">
        <v>211.58645485048476</v>
      </c>
      <c r="AP39" s="97">
        <v>-517.14906851613068</v>
      </c>
      <c r="AQ39" s="98">
        <v>-306.25390200249115</v>
      </c>
      <c r="AR39" s="97">
        <v>-378.31276576358528</v>
      </c>
      <c r="AS39" s="98">
        <v>-197.67326924597319</v>
      </c>
      <c r="AT39" s="97">
        <v>-437.68995751627699</v>
      </c>
      <c r="AU39" s="98">
        <v>-109.92666486436576</v>
      </c>
      <c r="AV39" s="97">
        <v>-124.29012401405225</v>
      </c>
      <c r="AW39" s="98">
        <v>-69.470049001069015</v>
      </c>
      <c r="AX39" s="97">
        <v>-36.515646150531211</v>
      </c>
      <c r="AY39" s="98">
        <v>-4.0868211367881031</v>
      </c>
    </row>
    <row r="40" spans="2:51" x14ac:dyDescent="0.25">
      <c r="B40" s="95">
        <v>10095</v>
      </c>
      <c r="C40" s="96" t="s">
        <v>73</v>
      </c>
      <c r="D40" s="97">
        <v>148.32979026254293</v>
      </c>
      <c r="E40" s="98">
        <v>70.936580288899336</v>
      </c>
      <c r="F40" s="97">
        <v>-187.0444503387248</v>
      </c>
      <c r="G40" s="98">
        <v>-130.04439103157983</v>
      </c>
      <c r="H40" s="97">
        <v>-66.735592927695961</v>
      </c>
      <c r="I40" s="98">
        <v>-116.40544327003647</v>
      </c>
      <c r="J40" s="97">
        <v>-102.97411465921596</v>
      </c>
      <c r="K40" s="98">
        <v>38.122730370702584</v>
      </c>
      <c r="L40" s="97">
        <v>202.0735910285473</v>
      </c>
      <c r="M40" s="98">
        <v>96.288377753990176</v>
      </c>
      <c r="N40" s="97">
        <v>336.6805774326217</v>
      </c>
      <c r="O40" s="98">
        <v>78.11711984395447</v>
      </c>
      <c r="P40" s="97">
        <v>591.89995017498245</v>
      </c>
      <c r="Q40" s="98">
        <v>225.18441958584378</v>
      </c>
      <c r="R40" s="97">
        <v>-521.18218663197035</v>
      </c>
      <c r="S40" s="98">
        <v>-328.8101027699015</v>
      </c>
      <c r="T40" s="97">
        <v>-147.73182221466618</v>
      </c>
      <c r="U40" s="98">
        <v>-89.142800332906972</v>
      </c>
      <c r="V40" s="97">
        <v>-356.57871442694227</v>
      </c>
      <c r="W40" s="98">
        <v>-21.066946743359949</v>
      </c>
      <c r="X40" s="97">
        <v>-2.0226843182615539</v>
      </c>
      <c r="Y40" s="98">
        <v>21.705536093049318</v>
      </c>
      <c r="Z40" s="97">
        <v>89.46579339228856</v>
      </c>
      <c r="AA40" s="98">
        <v>33.327786797843373</v>
      </c>
      <c r="AB40" s="97">
        <v>158.4077902625429</v>
      </c>
      <c r="AC40" s="98">
        <v>76.455580288899341</v>
      </c>
      <c r="AD40" s="97">
        <v>-177.28845033872472</v>
      </c>
      <c r="AE40" s="98">
        <v>-124.23039103157987</v>
      </c>
      <c r="AF40" s="97">
        <v>-56.908592927695963</v>
      </c>
      <c r="AG40" s="98">
        <v>-110.70844327003647</v>
      </c>
      <c r="AH40" s="97">
        <v>-93.407114659215949</v>
      </c>
      <c r="AI40" s="98">
        <v>44.094730370702564</v>
      </c>
      <c r="AJ40" s="97">
        <v>212.0745910285475</v>
      </c>
      <c r="AK40" s="98">
        <v>102.0373777539902</v>
      </c>
      <c r="AL40" s="97">
        <v>346.79557743262171</v>
      </c>
      <c r="AM40" s="98">
        <v>83.751119843954484</v>
      </c>
      <c r="AN40" s="97">
        <v>602.00595017498244</v>
      </c>
      <c r="AO40" s="98">
        <v>230.82741958584381</v>
      </c>
      <c r="AP40" s="97">
        <v>-511.45718663197044</v>
      </c>
      <c r="AQ40" s="98">
        <v>-322.7951027699014</v>
      </c>
      <c r="AR40" s="97">
        <v>-137.61082221466609</v>
      </c>
      <c r="AS40" s="98">
        <v>-83.62680033290701</v>
      </c>
      <c r="AT40" s="97">
        <v>-346.83771442694228</v>
      </c>
      <c r="AU40" s="98">
        <v>-15.171946743359968</v>
      </c>
      <c r="AV40" s="97">
        <v>8.0043156817384897</v>
      </c>
      <c r="AW40" s="98">
        <v>27.292536093049307</v>
      </c>
      <c r="AX40" s="97">
        <v>99.357793392288613</v>
      </c>
      <c r="AY40" s="98">
        <v>39.047786797843287</v>
      </c>
    </row>
    <row r="41" spans="2:51" x14ac:dyDescent="0.25">
      <c r="B41" s="95">
        <v>10097</v>
      </c>
      <c r="C41" s="96" t="s">
        <v>74</v>
      </c>
      <c r="D41" s="97">
        <v>21.311332621048678</v>
      </c>
      <c r="E41" s="98">
        <v>64.881364973854431</v>
      </c>
      <c r="F41" s="97">
        <v>58.010980991279098</v>
      </c>
      <c r="G41" s="98">
        <v>133.179179689595</v>
      </c>
      <c r="H41" s="97">
        <v>336.39675205852438</v>
      </c>
      <c r="I41" s="98">
        <v>330.51553872761031</v>
      </c>
      <c r="J41" s="97">
        <v>283.74260967803025</v>
      </c>
      <c r="K41" s="98">
        <v>310.85358973269206</v>
      </c>
      <c r="L41" s="97">
        <v>258.65995005000445</v>
      </c>
      <c r="M41" s="98">
        <v>226.90391831214197</v>
      </c>
      <c r="N41" s="97">
        <v>245.42914085173834</v>
      </c>
      <c r="O41" s="98">
        <v>170.87372195124851</v>
      </c>
      <c r="P41" s="97">
        <v>299.76201920892322</v>
      </c>
      <c r="Q41" s="98">
        <v>182.26976294676149</v>
      </c>
      <c r="R41" s="97">
        <v>-437.71726134349649</v>
      </c>
      <c r="S41" s="98">
        <v>-242.12796566105163</v>
      </c>
      <c r="T41" s="97">
        <v>-305.38497099147366</v>
      </c>
      <c r="U41" s="98">
        <v>-153.34263547113551</v>
      </c>
      <c r="V41" s="97">
        <v>-408.55450378865191</v>
      </c>
      <c r="W41" s="98">
        <v>-129.2873302639876</v>
      </c>
      <c r="X41" s="97">
        <v>-209.24551924042055</v>
      </c>
      <c r="Y41" s="98">
        <v>-99.20160508315189</v>
      </c>
      <c r="Z41" s="97">
        <v>-80.725943784705464</v>
      </c>
      <c r="AA41" s="98">
        <v>-15.815866165376463</v>
      </c>
      <c r="AB41" s="97">
        <v>35.208332621048612</v>
      </c>
      <c r="AC41" s="98">
        <v>73.422364973854371</v>
      </c>
      <c r="AD41" s="97">
        <v>71.231980991279102</v>
      </c>
      <c r="AE41" s="98">
        <v>142.39617968959499</v>
      </c>
      <c r="AF41" s="97">
        <v>349.50375205852436</v>
      </c>
      <c r="AG41" s="98">
        <v>339.84653872761032</v>
      </c>
      <c r="AH41" s="97">
        <v>297.08460967803035</v>
      </c>
      <c r="AI41" s="98">
        <v>319.94858973269208</v>
      </c>
      <c r="AJ41" s="97">
        <v>272.20695005000448</v>
      </c>
      <c r="AK41" s="98">
        <v>235.79491831214193</v>
      </c>
      <c r="AL41" s="97">
        <v>259.07614085173827</v>
      </c>
      <c r="AM41" s="98">
        <v>179.66472195124857</v>
      </c>
      <c r="AN41" s="97">
        <v>313.44901920892323</v>
      </c>
      <c r="AO41" s="98">
        <v>191.02076294676147</v>
      </c>
      <c r="AP41" s="97">
        <v>-424.21226134349649</v>
      </c>
      <c r="AQ41" s="98">
        <v>-233.19496566105164</v>
      </c>
      <c r="AR41" s="97">
        <v>-291.09197099147366</v>
      </c>
      <c r="AS41" s="98">
        <v>-145.1986354711355</v>
      </c>
      <c r="AT41" s="97">
        <v>-394.68850378865193</v>
      </c>
      <c r="AU41" s="98">
        <v>-120.7153302639876</v>
      </c>
      <c r="AV41" s="97">
        <v>-194.89551924042064</v>
      </c>
      <c r="AW41" s="98">
        <v>-91.113605083151867</v>
      </c>
      <c r="AX41" s="97">
        <v>-66.992943784705403</v>
      </c>
      <c r="AY41" s="98">
        <v>-7.1108661653764784</v>
      </c>
    </row>
    <row r="42" spans="2:51" x14ac:dyDescent="0.25">
      <c r="B42" s="95">
        <v>10101</v>
      </c>
      <c r="C42" s="96" t="s">
        <v>75</v>
      </c>
      <c r="D42" s="97">
        <v>1352.7835399120195</v>
      </c>
      <c r="E42" s="98">
        <v>1421.1620568051803</v>
      </c>
      <c r="F42" s="97">
        <v>3087.1965355103821</v>
      </c>
      <c r="G42" s="98">
        <v>3586.1276224477442</v>
      </c>
      <c r="H42" s="97">
        <v>9052.6598813408564</v>
      </c>
      <c r="I42" s="98">
        <v>5885.883828524471</v>
      </c>
      <c r="J42" s="97">
        <v>7320.0964118735646</v>
      </c>
      <c r="K42" s="98">
        <v>8087.1970418229794</v>
      </c>
      <c r="L42" s="97">
        <v>10812.223643118225</v>
      </c>
      <c r="M42" s="98">
        <v>7995.4122500428093</v>
      </c>
      <c r="N42" s="97">
        <v>6714.0542903308924</v>
      </c>
      <c r="O42" s="98">
        <v>2943.8615132888881</v>
      </c>
      <c r="P42" s="97">
        <v>10170.526071265031</v>
      </c>
      <c r="Q42" s="98">
        <v>5088.0849450546557</v>
      </c>
      <c r="R42" s="97">
        <v>-17854.901178442102</v>
      </c>
      <c r="S42" s="98">
        <v>-10022.466804119271</v>
      </c>
      <c r="T42" s="97">
        <v>-11495.700216255031</v>
      </c>
      <c r="U42" s="98">
        <v>-5774.3156662355414</v>
      </c>
      <c r="V42" s="97">
        <v>-15853.502618252827</v>
      </c>
      <c r="W42" s="98">
        <v>-5039.6498662131125</v>
      </c>
      <c r="X42" s="97">
        <v>-8492.0038512230421</v>
      </c>
      <c r="Y42" s="98">
        <v>-4314.3778894473708</v>
      </c>
      <c r="Z42" s="97">
        <v>-3295.5657783559909</v>
      </c>
      <c r="AA42" s="98">
        <v>-1392.0745423133631</v>
      </c>
      <c r="AB42" s="97">
        <v>1455.8915399120197</v>
      </c>
      <c r="AC42" s="98">
        <v>1382.9000568051815</v>
      </c>
      <c r="AD42" s="97">
        <v>3220.7135355103819</v>
      </c>
      <c r="AE42" s="98">
        <v>3550.993622447746</v>
      </c>
      <c r="AF42" s="97">
        <v>9125.0758813408538</v>
      </c>
      <c r="AG42" s="98">
        <v>5891.6798285244731</v>
      </c>
      <c r="AH42" s="97">
        <v>7359.2644118735625</v>
      </c>
      <c r="AI42" s="98">
        <v>8050.4960418229784</v>
      </c>
      <c r="AJ42" s="97">
        <v>10905.258643118221</v>
      </c>
      <c r="AK42" s="98">
        <v>7993.0032500428097</v>
      </c>
      <c r="AL42" s="97">
        <v>6778.4292903308851</v>
      </c>
      <c r="AM42" s="98">
        <v>2895.8185132888866</v>
      </c>
      <c r="AN42" s="97">
        <v>10197.620071265028</v>
      </c>
      <c r="AO42" s="98">
        <v>5027.7159450546606</v>
      </c>
      <c r="AP42" s="97">
        <v>-17817.831178442102</v>
      </c>
      <c r="AQ42" s="98">
        <v>-10113.172804119273</v>
      </c>
      <c r="AR42" s="97">
        <v>-11496.957216255032</v>
      </c>
      <c r="AS42" s="98">
        <v>-5793.702666235542</v>
      </c>
      <c r="AT42" s="97">
        <v>-15834.117618252829</v>
      </c>
      <c r="AU42" s="98">
        <v>-5099.8528662131139</v>
      </c>
      <c r="AV42" s="97">
        <v>-8502.4098512230412</v>
      </c>
      <c r="AW42" s="98">
        <v>-4420.2898894473728</v>
      </c>
      <c r="AX42" s="97">
        <v>-3306.8137783559905</v>
      </c>
      <c r="AY42" s="98">
        <v>-1465.6775423133622</v>
      </c>
    </row>
    <row r="43" spans="2:51" x14ac:dyDescent="0.25">
      <c r="B43" s="95">
        <v>10103</v>
      </c>
      <c r="C43" s="96" t="s">
        <v>76</v>
      </c>
      <c r="D43" s="97">
        <v>-9732.6963794669573</v>
      </c>
      <c r="E43" s="98">
        <v>3173.9595169286476</v>
      </c>
      <c r="F43" s="97">
        <v>-6787.5346496615748</v>
      </c>
      <c r="G43" s="98">
        <v>8703.0338873790824</v>
      </c>
      <c r="H43" s="97">
        <v>6590.1519738125935</v>
      </c>
      <c r="I43" s="98">
        <v>22760.972376254613</v>
      </c>
      <c r="J43" s="97">
        <v>9105.8582496794697</v>
      </c>
      <c r="K43" s="98">
        <v>23381.571510196001</v>
      </c>
      <c r="L43" s="97">
        <v>2359.6738179525564</v>
      </c>
      <c r="M43" s="98">
        <v>11352.664917333881</v>
      </c>
      <c r="N43" s="97">
        <v>-3853.2144239448171</v>
      </c>
      <c r="O43" s="98">
        <v>6385.0950057916125</v>
      </c>
      <c r="P43" s="97">
        <v>4721.08735124144</v>
      </c>
      <c r="Q43" s="98">
        <v>6732.9373687501648</v>
      </c>
      <c r="R43" s="97">
        <v>-19118.291765265909</v>
      </c>
      <c r="S43" s="98">
        <v>-1026.1184001210931</v>
      </c>
      <c r="T43" s="97">
        <v>-27847.371112806257</v>
      </c>
      <c r="U43" s="98">
        <v>-4113.8893074591324</v>
      </c>
      <c r="V43" s="97">
        <v>-28721.948953978215</v>
      </c>
      <c r="W43" s="98">
        <v>-668.77156327749981</v>
      </c>
      <c r="X43" s="97">
        <v>-16816.602132878019</v>
      </c>
      <c r="Y43" s="98">
        <v>3051.9594394132582</v>
      </c>
      <c r="Z43" s="97">
        <v>-17443.380844728927</v>
      </c>
      <c r="AA43" s="98">
        <v>-1815.8000355861623</v>
      </c>
      <c r="AB43" s="97">
        <v>-7661.1489752907146</v>
      </c>
      <c r="AC43" s="98">
        <v>4815.4784123570134</v>
      </c>
      <c r="AD43" s="97">
        <v>-6818.8446919904382</v>
      </c>
      <c r="AE43" s="98">
        <v>13854.888943234102</v>
      </c>
      <c r="AF43" s="97">
        <v>13407.850217483123</v>
      </c>
      <c r="AG43" s="98">
        <v>22687.89703542347</v>
      </c>
      <c r="AH43" s="97">
        <v>12832.891196256824</v>
      </c>
      <c r="AI43" s="98">
        <v>26551.082160279198</v>
      </c>
      <c r="AJ43" s="97">
        <v>5058.6394703741244</v>
      </c>
      <c r="AK43" s="98">
        <v>13513.451944070897</v>
      </c>
      <c r="AL43" s="97">
        <v>-1476.701022644862</v>
      </c>
      <c r="AM43" s="98">
        <v>8387.326560263893</v>
      </c>
      <c r="AN43" s="97">
        <v>6863.7900130688868</v>
      </c>
      <c r="AO43" s="98">
        <v>8345.5422079094351</v>
      </c>
      <c r="AP43" s="97">
        <v>-19219.633599320732</v>
      </c>
      <c r="AQ43" s="98">
        <v>3827.7870397091974</v>
      </c>
      <c r="AR43" s="97">
        <v>-24416.97577270832</v>
      </c>
      <c r="AS43" s="98">
        <v>-4514.8998922251849</v>
      </c>
      <c r="AT43" s="97">
        <v>-27002.871851750882</v>
      </c>
      <c r="AU43" s="98">
        <v>999.84679419904569</v>
      </c>
      <c r="AV43" s="97">
        <v>-14897.888741859228</v>
      </c>
      <c r="AW43" s="98">
        <v>4797.2365684690303</v>
      </c>
      <c r="AX43" s="97">
        <v>-15934.641091584199</v>
      </c>
      <c r="AY43" s="98">
        <v>-435.82082829708816</v>
      </c>
    </row>
    <row r="44" spans="2:51" x14ac:dyDescent="0.25">
      <c r="B44" s="95">
        <v>10105</v>
      </c>
      <c r="C44" s="96" t="s">
        <v>77</v>
      </c>
      <c r="D44" s="97">
        <v>-380.65880448397002</v>
      </c>
      <c r="E44" s="98">
        <v>2705.0041622563276</v>
      </c>
      <c r="F44" s="97">
        <v>-4444.5524724296338</v>
      </c>
      <c r="G44" s="98">
        <v>565.90247683332564</v>
      </c>
      <c r="H44" s="97">
        <v>-3188.7171926681731</v>
      </c>
      <c r="I44" s="98">
        <v>2250.0113080092669</v>
      </c>
      <c r="J44" s="97">
        <v>-3465.8832164032392</v>
      </c>
      <c r="K44" s="98">
        <v>1999.224282362864</v>
      </c>
      <c r="L44" s="97">
        <v>-193.9371991748958</v>
      </c>
      <c r="M44" s="98">
        <v>2653.3302729051302</v>
      </c>
      <c r="N44" s="97">
        <v>838.26959887064731</v>
      </c>
      <c r="O44" s="98">
        <v>3408.3633379803487</v>
      </c>
      <c r="P44" s="97">
        <v>5288.8844642074637</v>
      </c>
      <c r="Q44" s="98">
        <v>4823.7608324122921</v>
      </c>
      <c r="R44" s="97">
        <v>-11087.144029696792</v>
      </c>
      <c r="S44" s="98">
        <v>-4638.9533575847418</v>
      </c>
      <c r="T44" s="97">
        <v>-4372.1144573287893</v>
      </c>
      <c r="U44" s="98">
        <v>1807.2858502552717</v>
      </c>
      <c r="V44" s="97">
        <v>-6622.3602020408507</v>
      </c>
      <c r="W44" s="98">
        <v>1197.2342422444272</v>
      </c>
      <c r="X44" s="97">
        <v>-3145.9539427604177</v>
      </c>
      <c r="Y44" s="98">
        <v>2283.3840184055225</v>
      </c>
      <c r="Z44" s="97">
        <v>-929.11496229861223</v>
      </c>
      <c r="AA44" s="98">
        <v>2801.9947560754754</v>
      </c>
      <c r="AB44" s="97">
        <v>471.46369652279827</v>
      </c>
      <c r="AC44" s="98">
        <v>3320.4259685389898</v>
      </c>
      <c r="AD44" s="97">
        <v>-4326.742359625885</v>
      </c>
      <c r="AE44" s="98">
        <v>1915.6366713190073</v>
      </c>
      <c r="AF44" s="97">
        <v>-1566.1514358667118</v>
      </c>
      <c r="AG44" s="98">
        <v>2254.1211689262091</v>
      </c>
      <c r="AH44" s="97">
        <v>-2576.1167494885449</v>
      </c>
      <c r="AI44" s="98">
        <v>2700.7709197379099</v>
      </c>
      <c r="AJ44" s="97">
        <v>644.65954784763744</v>
      </c>
      <c r="AK44" s="98">
        <v>3282.2778331720274</v>
      </c>
      <c r="AL44" s="97">
        <v>1739.1331980330906</v>
      </c>
      <c r="AM44" s="98">
        <v>4116.494099821979</v>
      </c>
      <c r="AN44" s="97">
        <v>6167.4464645017488</v>
      </c>
      <c r="AO44" s="98">
        <v>5465.7869095504248</v>
      </c>
      <c r="AP44" s="97">
        <v>-10969.507991728389</v>
      </c>
      <c r="AQ44" s="98">
        <v>-3571.9451956930043</v>
      </c>
      <c r="AR44" s="97">
        <v>-2841.2589389552377</v>
      </c>
      <c r="AS44" s="98">
        <v>1761.6558958854785</v>
      </c>
      <c r="AT44" s="97">
        <v>-5831.4566758944566</v>
      </c>
      <c r="AU44" s="98">
        <v>1820.8312532444688</v>
      </c>
      <c r="AV44" s="97">
        <v>-2345.1641225371932</v>
      </c>
      <c r="AW44" s="98">
        <v>2914.7759920430635</v>
      </c>
      <c r="AX44" s="97">
        <v>-143.28133055059152</v>
      </c>
      <c r="AY44" s="98">
        <v>3430.6616614738905</v>
      </c>
    </row>
    <row r="45" spans="2:51" x14ac:dyDescent="0.25">
      <c r="B45" s="95">
        <v>10106</v>
      </c>
      <c r="C45" s="96" t="s">
        <v>78</v>
      </c>
      <c r="D45" s="97">
        <v>-314.65579436802</v>
      </c>
      <c r="E45" s="98">
        <v>11.515287659140085</v>
      </c>
      <c r="F45" s="97">
        <v>8.1431214670701593</v>
      </c>
      <c r="G45" s="98">
        <v>467.29013417244914</v>
      </c>
      <c r="H45" s="97">
        <v>3230.7962562443881</v>
      </c>
      <c r="I45" s="98">
        <v>2519.0344161642743</v>
      </c>
      <c r="J45" s="97">
        <v>1806.451504407265</v>
      </c>
      <c r="K45" s="98">
        <v>2151.1874093341312</v>
      </c>
      <c r="L45" s="97">
        <v>2506.5514337140139</v>
      </c>
      <c r="M45" s="98">
        <v>1822.9262245227874</v>
      </c>
      <c r="N45" s="97">
        <v>1612.2137764504005</v>
      </c>
      <c r="O45" s="98">
        <v>664.65730216617249</v>
      </c>
      <c r="P45" s="97">
        <v>2987.9550678605765</v>
      </c>
      <c r="Q45" s="98">
        <v>1266.7245374814484</v>
      </c>
      <c r="R45" s="97">
        <v>-4543.790544407424</v>
      </c>
      <c r="S45" s="98">
        <v>-2822.3664060880574</v>
      </c>
      <c r="T45" s="97">
        <v>-3037.6575091109462</v>
      </c>
      <c r="U45" s="98">
        <v>-1731.9154862680825</v>
      </c>
      <c r="V45" s="97">
        <v>-3568.6390636672477</v>
      </c>
      <c r="W45" s="98">
        <v>-1186.4125435894266</v>
      </c>
      <c r="X45" s="97">
        <v>-1364.9782756845198</v>
      </c>
      <c r="Y45" s="98">
        <v>-900.36366128302234</v>
      </c>
      <c r="Z45" s="97">
        <v>-1019.064892256979</v>
      </c>
      <c r="AA45" s="98">
        <v>-555.51556004039139</v>
      </c>
      <c r="AB45" s="97">
        <v>-310.58743312436854</v>
      </c>
      <c r="AC45" s="98">
        <v>14.63424686493272</v>
      </c>
      <c r="AD45" s="97">
        <v>3.2483115772920428</v>
      </c>
      <c r="AE45" s="98">
        <v>465.99496512906444</v>
      </c>
      <c r="AF45" s="97">
        <v>3225.7023965099525</v>
      </c>
      <c r="AG45" s="98">
        <v>2517.2821003232775</v>
      </c>
      <c r="AH45" s="97">
        <v>1800.1851969424952</v>
      </c>
      <c r="AI45" s="98">
        <v>2151.0241030683183</v>
      </c>
      <c r="AJ45" s="97">
        <v>2510.4793525336318</v>
      </c>
      <c r="AK45" s="98">
        <v>1826.4656723641629</v>
      </c>
      <c r="AL45" s="97">
        <v>1616.1690394170164</v>
      </c>
      <c r="AM45" s="98">
        <v>665.81066091739285</v>
      </c>
      <c r="AN45" s="97">
        <v>3002.8446561940527</v>
      </c>
      <c r="AO45" s="98">
        <v>1273.4790573622086</v>
      </c>
      <c r="AP45" s="97">
        <v>-4555.6833539559339</v>
      </c>
      <c r="AQ45" s="98">
        <v>-2829.7484570809665</v>
      </c>
      <c r="AR45" s="97">
        <v>-3040.0993700803047</v>
      </c>
      <c r="AS45" s="98">
        <v>-1733.5868265603631</v>
      </c>
      <c r="AT45" s="97">
        <v>-3575.4352467924455</v>
      </c>
      <c r="AU45" s="98">
        <v>-1186.7771468150922</v>
      </c>
      <c r="AV45" s="97">
        <v>-1363.2546062802667</v>
      </c>
      <c r="AW45" s="98">
        <v>-900.19587396150746</v>
      </c>
      <c r="AX45" s="97">
        <v>-1013.8366511454797</v>
      </c>
      <c r="AY45" s="98">
        <v>-552.18339164705867</v>
      </c>
    </row>
    <row r="46" spans="2:51" x14ac:dyDescent="0.25">
      <c r="B46" s="95">
        <v>10109</v>
      </c>
      <c r="C46" s="96" t="s">
        <v>79</v>
      </c>
      <c r="D46" s="97">
        <v>-154.73070603389533</v>
      </c>
      <c r="E46" s="98">
        <v>460.7800185801334</v>
      </c>
      <c r="F46" s="97">
        <v>-1443.3322494150043</v>
      </c>
      <c r="G46" s="98">
        <v>-489.24512352286456</v>
      </c>
      <c r="H46" s="97">
        <v>-605.92642436423466</v>
      </c>
      <c r="I46" s="98">
        <v>-83.965642163177563</v>
      </c>
      <c r="J46" s="97">
        <v>-1614.0032183986095</v>
      </c>
      <c r="K46" s="98">
        <v>-131.00513634129902</v>
      </c>
      <c r="L46" s="97">
        <v>-886.93505676343375</v>
      </c>
      <c r="M46" s="98">
        <v>-257.20740206749906</v>
      </c>
      <c r="N46" s="97">
        <v>-251.16347662414682</v>
      </c>
      <c r="O46" s="98">
        <v>-233.27079683885177</v>
      </c>
      <c r="P46" s="97">
        <v>2277.9371100841036</v>
      </c>
      <c r="Q46" s="98">
        <v>1448.0694334443715</v>
      </c>
      <c r="R46" s="97">
        <v>-876.77595382091567</v>
      </c>
      <c r="S46" s="98">
        <v>175.18932008012325</v>
      </c>
      <c r="T46" s="97">
        <v>116.68241846080309</v>
      </c>
      <c r="U46" s="98">
        <v>544.04371610716908</v>
      </c>
      <c r="V46" s="97">
        <v>494.01054981226571</v>
      </c>
      <c r="W46" s="98">
        <v>1753.1254393584518</v>
      </c>
      <c r="X46" s="97">
        <v>1361.7506756415878</v>
      </c>
      <c r="Y46" s="98">
        <v>1326.7825389471373</v>
      </c>
      <c r="Z46" s="97">
        <v>638.9079472479134</v>
      </c>
      <c r="AA46" s="98">
        <v>1006.3725835498772</v>
      </c>
      <c r="AB46" s="97">
        <v>-135.13170603389517</v>
      </c>
      <c r="AC46" s="98">
        <v>473.8060185801337</v>
      </c>
      <c r="AD46" s="97">
        <v>-1423.7002494150038</v>
      </c>
      <c r="AE46" s="98">
        <v>-475.7051235228646</v>
      </c>
      <c r="AF46" s="97">
        <v>-581.99542436423417</v>
      </c>
      <c r="AG46" s="98">
        <v>-67.78264216317757</v>
      </c>
      <c r="AH46" s="97">
        <v>-1598.5042183986097</v>
      </c>
      <c r="AI46" s="98">
        <v>-119.52913634129891</v>
      </c>
      <c r="AJ46" s="97">
        <v>-873.50605676343366</v>
      </c>
      <c r="AK46" s="98">
        <v>-248.44140206749944</v>
      </c>
      <c r="AL46" s="97">
        <v>-234.23747662414735</v>
      </c>
      <c r="AM46" s="98">
        <v>-222.88679683885175</v>
      </c>
      <c r="AN46" s="97">
        <v>2300.7171100841033</v>
      </c>
      <c r="AO46" s="98">
        <v>1462.8184334443713</v>
      </c>
      <c r="AP46" s="97">
        <v>-852.01895382091516</v>
      </c>
      <c r="AQ46" s="98">
        <v>193.45332008012338</v>
      </c>
      <c r="AR46" s="97">
        <v>139.96541846080345</v>
      </c>
      <c r="AS46" s="98">
        <v>558.63871610716933</v>
      </c>
      <c r="AT46" s="97">
        <v>518.79754981226597</v>
      </c>
      <c r="AU46" s="98">
        <v>1770.9634393584524</v>
      </c>
      <c r="AV46" s="97">
        <v>1385.5136756415877</v>
      </c>
      <c r="AW46" s="98">
        <v>1341.7035389471375</v>
      </c>
      <c r="AX46" s="97">
        <v>659.05794724791303</v>
      </c>
      <c r="AY46" s="98">
        <v>1020.5735835498772</v>
      </c>
    </row>
    <row r="47" spans="2:51" x14ac:dyDescent="0.25">
      <c r="B47" s="95">
        <v>10111</v>
      </c>
      <c r="C47" s="96" t="s">
        <v>80</v>
      </c>
      <c r="D47" s="97">
        <v>-329.88199440609878</v>
      </c>
      <c r="E47" s="98">
        <v>-59.467579568461929</v>
      </c>
      <c r="F47" s="97">
        <v>-360.97456513245288</v>
      </c>
      <c r="G47" s="98">
        <v>30.505566296804091</v>
      </c>
      <c r="H47" s="97">
        <v>5.9060950939497161</v>
      </c>
      <c r="I47" s="98">
        <v>193.3097070444569</v>
      </c>
      <c r="J47" s="97">
        <v>-166.23902554068513</v>
      </c>
      <c r="K47" s="98">
        <v>196.31520470956741</v>
      </c>
      <c r="L47" s="97">
        <v>-38.643488338010229</v>
      </c>
      <c r="M47" s="98">
        <v>133.60053084404035</v>
      </c>
      <c r="N47" s="97">
        <v>-145.8105610965797</v>
      </c>
      <c r="O47" s="98">
        <v>-6.7163645267830816</v>
      </c>
      <c r="P47" s="97">
        <v>260.01825901548739</v>
      </c>
      <c r="Q47" s="98">
        <v>178.27869324835467</v>
      </c>
      <c r="R47" s="97">
        <v>-598.44355296407571</v>
      </c>
      <c r="S47" s="98">
        <v>-179.00103696592691</v>
      </c>
      <c r="T47" s="97">
        <v>-263.30266768872525</v>
      </c>
      <c r="U47" s="98">
        <v>-34.246664796613004</v>
      </c>
      <c r="V47" s="97">
        <v>88.838032942119298</v>
      </c>
      <c r="W47" s="98">
        <v>398.56061623483868</v>
      </c>
      <c r="X47" s="97">
        <v>248.14758719538099</v>
      </c>
      <c r="Y47" s="98">
        <v>389.51072918278101</v>
      </c>
      <c r="Z47" s="97">
        <v>92.218034631862338</v>
      </c>
      <c r="AA47" s="98">
        <v>216.48209802477277</v>
      </c>
      <c r="AB47" s="97">
        <v>-321.85999440609885</v>
      </c>
      <c r="AC47" s="98">
        <v>-54.062579568461956</v>
      </c>
      <c r="AD47" s="97">
        <v>-353.55856513245294</v>
      </c>
      <c r="AE47" s="98">
        <v>36.472566296804075</v>
      </c>
      <c r="AF47" s="97">
        <v>13.569095093949727</v>
      </c>
      <c r="AG47" s="98">
        <v>198.97570704445707</v>
      </c>
      <c r="AH47" s="97">
        <v>-158.70802554068518</v>
      </c>
      <c r="AI47" s="98">
        <v>202.07020470956752</v>
      </c>
      <c r="AJ47" s="97">
        <v>-30.890488338010073</v>
      </c>
      <c r="AK47" s="98">
        <v>139.10053084404035</v>
      </c>
      <c r="AL47" s="97">
        <v>-138.04056109657949</v>
      </c>
      <c r="AM47" s="98">
        <v>-1.2773645267831171</v>
      </c>
      <c r="AN47" s="97">
        <v>267.98425901548728</v>
      </c>
      <c r="AO47" s="98">
        <v>183.54669324835459</v>
      </c>
      <c r="AP47" s="97">
        <v>-591.01755296407578</v>
      </c>
      <c r="AQ47" s="98">
        <v>-173.27503696592692</v>
      </c>
      <c r="AR47" s="97">
        <v>-255.30766768872513</v>
      </c>
      <c r="AS47" s="98">
        <v>-29.205664796613064</v>
      </c>
      <c r="AT47" s="97">
        <v>96.472032942119313</v>
      </c>
      <c r="AU47" s="98">
        <v>403.89561623483849</v>
      </c>
      <c r="AV47" s="97">
        <v>255.80258719538097</v>
      </c>
      <c r="AW47" s="98">
        <v>394.79072918278098</v>
      </c>
      <c r="AX47" s="97">
        <v>99.778034631862511</v>
      </c>
      <c r="AY47" s="98">
        <v>221.82709802477279</v>
      </c>
    </row>
    <row r="48" spans="2:51" x14ac:dyDescent="0.25">
      <c r="B48" s="95">
        <v>10112</v>
      </c>
      <c r="C48" s="96" t="s">
        <v>81</v>
      </c>
      <c r="D48" s="97">
        <v>110.55276658890944</v>
      </c>
      <c r="E48" s="98">
        <v>1338.1389463211817</v>
      </c>
      <c r="F48" s="97">
        <v>-2556.8998628071895</v>
      </c>
      <c r="G48" s="98">
        <v>192.18187372175453</v>
      </c>
      <c r="H48" s="97">
        <v>1262.5600740380614</v>
      </c>
      <c r="I48" s="98">
        <v>2130.9775942125307</v>
      </c>
      <c r="J48" s="97">
        <v>-300.4797269640876</v>
      </c>
      <c r="K48" s="98">
        <v>2741.8575902408556</v>
      </c>
      <c r="L48" s="97">
        <v>2105.1926182361603</v>
      </c>
      <c r="M48" s="98">
        <v>2084.262589650747</v>
      </c>
      <c r="N48" s="97">
        <v>2365.3127167673956</v>
      </c>
      <c r="O48" s="98">
        <v>1042.2638539325199</v>
      </c>
      <c r="P48" s="97">
        <v>6996.7176812874313</v>
      </c>
      <c r="Q48" s="98">
        <v>3698.7302174422475</v>
      </c>
      <c r="R48" s="97">
        <v>-10263.257647988939</v>
      </c>
      <c r="S48" s="98">
        <v>-5546.0082546929607</v>
      </c>
      <c r="T48" s="97">
        <v>-6606.5243595565262</v>
      </c>
      <c r="U48" s="98">
        <v>-2454.1932971062015</v>
      </c>
      <c r="V48" s="97">
        <v>-7701.9125840901797</v>
      </c>
      <c r="W48" s="98">
        <v>-496.75133670608921</v>
      </c>
      <c r="X48" s="97">
        <v>-2343.8919746918873</v>
      </c>
      <c r="Y48" s="98">
        <v>-100.17693695990056</v>
      </c>
      <c r="Z48" s="97">
        <v>-1560.2299153465356</v>
      </c>
      <c r="AA48" s="98">
        <v>255.05077959070695</v>
      </c>
      <c r="AB48" s="97">
        <v>63.191499933382147</v>
      </c>
      <c r="AC48" s="98">
        <v>1323.3639436052526</v>
      </c>
      <c r="AD48" s="97">
        <v>-2649.2853285243255</v>
      </c>
      <c r="AE48" s="98">
        <v>151.17617358381904</v>
      </c>
      <c r="AF48" s="97">
        <v>1189.0401519803709</v>
      </c>
      <c r="AG48" s="98">
        <v>2096.2125284755894</v>
      </c>
      <c r="AH48" s="97">
        <v>-387.46935158213091</v>
      </c>
      <c r="AI48" s="98">
        <v>2716.2139270936641</v>
      </c>
      <c r="AJ48" s="97">
        <v>2067.7603265820908</v>
      </c>
      <c r="AK48" s="98">
        <v>2069.6665664215707</v>
      </c>
      <c r="AL48" s="97">
        <v>2327.0527816365757</v>
      </c>
      <c r="AM48" s="98">
        <v>1014.396515239845</v>
      </c>
      <c r="AN48" s="97">
        <v>7020.819081327485</v>
      </c>
      <c r="AO48" s="98">
        <v>3706.8544222372275</v>
      </c>
      <c r="AP48" s="97">
        <v>-10426.709361330522</v>
      </c>
      <c r="AQ48" s="98">
        <v>-5640.063929963917</v>
      </c>
      <c r="AR48" s="97">
        <v>-6721.3164855229261</v>
      </c>
      <c r="AS48" s="98">
        <v>-2506.4331580469952</v>
      </c>
      <c r="AT48" s="97">
        <v>-7838.4952494382451</v>
      </c>
      <c r="AU48" s="98">
        <v>-535.65131697225115</v>
      </c>
      <c r="AV48" s="97">
        <v>-2423.8893696982195</v>
      </c>
      <c r="AW48" s="98">
        <v>-133.40724552653774</v>
      </c>
      <c r="AX48" s="97">
        <v>-1619.2405963594647</v>
      </c>
      <c r="AY48" s="98">
        <v>230.95280332867151</v>
      </c>
    </row>
    <row r="49" spans="2:51" x14ac:dyDescent="0.25">
      <c r="B49" s="95">
        <v>10113</v>
      </c>
      <c r="C49" s="96" t="s">
        <v>82</v>
      </c>
      <c r="D49" s="97">
        <v>-3736.8857897578473</v>
      </c>
      <c r="E49" s="98">
        <v>-1240.6115459741604</v>
      </c>
      <c r="F49" s="97">
        <v>-10619.416194119263</v>
      </c>
      <c r="G49" s="98">
        <v>-5466.1926139585221</v>
      </c>
      <c r="H49" s="97">
        <v>-9738.3059541756629</v>
      </c>
      <c r="I49" s="98">
        <v>-5616.9613351442367</v>
      </c>
      <c r="J49" s="97">
        <v>-11535.770690301182</v>
      </c>
      <c r="K49" s="98">
        <v>-5438.391926444654</v>
      </c>
      <c r="L49" s="97">
        <v>-8684.979617700943</v>
      </c>
      <c r="M49" s="98">
        <v>-4631.0041005422117</v>
      </c>
      <c r="N49" s="97">
        <v>-6852.4510511148474</v>
      </c>
      <c r="O49" s="98">
        <v>-4532.2618489360493</v>
      </c>
      <c r="P49" s="97">
        <v>2198.316758171075</v>
      </c>
      <c r="Q49" s="98">
        <v>575.00271857432745</v>
      </c>
      <c r="R49" s="97">
        <v>-4963.1673023032781</v>
      </c>
      <c r="S49" s="98">
        <v>-1690.643041905043</v>
      </c>
      <c r="T49" s="97">
        <v>5736.6993060843561</v>
      </c>
      <c r="U49" s="98">
        <v>5332.0413790103739</v>
      </c>
      <c r="V49" s="97">
        <v>10914.936448340111</v>
      </c>
      <c r="W49" s="98">
        <v>12560.915420496778</v>
      </c>
      <c r="X49" s="97">
        <v>12136.871150637489</v>
      </c>
      <c r="Y49" s="98">
        <v>10148.033979833763</v>
      </c>
      <c r="Z49" s="97">
        <v>4125.1598981383413</v>
      </c>
      <c r="AA49" s="98">
        <v>3549.6314844512908</v>
      </c>
      <c r="AB49" s="97">
        <v>-3136.4697897578462</v>
      </c>
      <c r="AC49" s="98">
        <v>-829.24354597416095</v>
      </c>
      <c r="AD49" s="97">
        <v>-10131.234194119261</v>
      </c>
      <c r="AE49" s="98">
        <v>-5167.8606139585218</v>
      </c>
      <c r="AF49" s="97">
        <v>-9356.7509541756626</v>
      </c>
      <c r="AG49" s="98">
        <v>-5247.0613351442371</v>
      </c>
      <c r="AH49" s="97">
        <v>-11131.451690301183</v>
      </c>
      <c r="AI49" s="98">
        <v>-5133.4699264446544</v>
      </c>
      <c r="AJ49" s="97">
        <v>-8318.4236177009425</v>
      </c>
      <c r="AK49" s="98">
        <v>-4369.9001005422106</v>
      </c>
      <c r="AL49" s="97">
        <v>-6476.7210511148478</v>
      </c>
      <c r="AM49" s="98">
        <v>-4272.6878489360497</v>
      </c>
      <c r="AN49" s="97">
        <v>2683.6077581710742</v>
      </c>
      <c r="AO49" s="98">
        <v>897.1167185743252</v>
      </c>
      <c r="AP49" s="97">
        <v>-4293.3423023032774</v>
      </c>
      <c r="AQ49" s="98">
        <v>-1259.657041905044</v>
      </c>
      <c r="AR49" s="97">
        <v>6416.0553060843595</v>
      </c>
      <c r="AS49" s="98">
        <v>5911.2443790103753</v>
      </c>
      <c r="AT49" s="97">
        <v>11553.352448340112</v>
      </c>
      <c r="AU49" s="98">
        <v>13046.988420496778</v>
      </c>
      <c r="AV49" s="97">
        <v>12714.076150637491</v>
      </c>
      <c r="AW49" s="98">
        <v>10563.295979833762</v>
      </c>
      <c r="AX49" s="97">
        <v>4581.1308981383427</v>
      </c>
      <c r="AY49" s="98">
        <v>3874.73448445129</v>
      </c>
    </row>
    <row r="50" spans="2:51" x14ac:dyDescent="0.25">
      <c r="B50" s="95">
        <v>10116</v>
      </c>
      <c r="C50" s="96" t="s">
        <v>83</v>
      </c>
      <c r="D50" s="97">
        <v>-10.832778746442543</v>
      </c>
      <c r="E50" s="98">
        <v>8.4745848770716989</v>
      </c>
      <c r="F50" s="97">
        <v>-21.920506128976726</v>
      </c>
      <c r="G50" s="98">
        <v>0.63068412523465156</v>
      </c>
      <c r="H50" s="97">
        <v>-18.024787769445254</v>
      </c>
      <c r="I50" s="98">
        <v>3.212252337492373</v>
      </c>
      <c r="J50" s="97">
        <v>-24.7411797160606</v>
      </c>
      <c r="K50" s="98">
        <v>7.6710420500615015</v>
      </c>
      <c r="L50" s="97">
        <v>-7.1118135943994787</v>
      </c>
      <c r="M50" s="98">
        <v>7.1897828509599009</v>
      </c>
      <c r="N50" s="97">
        <v>0.61256777539470875</v>
      </c>
      <c r="O50" s="98">
        <v>3.1751368585398438</v>
      </c>
      <c r="P50" s="97">
        <v>2.3920581513994108</v>
      </c>
      <c r="Q50" s="98">
        <v>5.9055734500372949</v>
      </c>
      <c r="R50" s="97">
        <v>-48.067005270471583</v>
      </c>
      <c r="S50" s="98">
        <v>-22.594300154037782</v>
      </c>
      <c r="T50" s="97">
        <v>-20.986212751045016</v>
      </c>
      <c r="U50" s="98">
        <v>3.9864408272328333</v>
      </c>
      <c r="V50" s="97">
        <v>-45.793304424328994</v>
      </c>
      <c r="W50" s="98">
        <v>-12.734204989566599</v>
      </c>
      <c r="X50" s="97">
        <v>-50.456394154927096</v>
      </c>
      <c r="Y50" s="98">
        <v>-19.077003769313002</v>
      </c>
      <c r="Z50" s="97">
        <v>-23.532049703886997</v>
      </c>
      <c r="AA50" s="98">
        <v>-12.27321701052216</v>
      </c>
      <c r="AB50" s="97">
        <v>-9.3257787464425519</v>
      </c>
      <c r="AC50" s="98">
        <v>9.5655848770716929</v>
      </c>
      <c r="AD50" s="97">
        <v>-20.442506128976717</v>
      </c>
      <c r="AE50" s="98">
        <v>1.7496841252346513</v>
      </c>
      <c r="AF50" s="97">
        <v>-16.559787769445251</v>
      </c>
      <c r="AG50" s="98">
        <v>4.3442523374923638</v>
      </c>
      <c r="AH50" s="97">
        <v>-23.302179716060593</v>
      </c>
      <c r="AI50" s="98">
        <v>8.8290420500615028</v>
      </c>
      <c r="AJ50" s="97">
        <v>-5.600813594399483</v>
      </c>
      <c r="AK50" s="98">
        <v>8.2757828509599065</v>
      </c>
      <c r="AL50" s="97">
        <v>2.1785677753947112</v>
      </c>
      <c r="AM50" s="98">
        <v>4.2061368585398426</v>
      </c>
      <c r="AN50" s="97">
        <v>3.905058151399416</v>
      </c>
      <c r="AO50" s="98">
        <v>6.989573450037291</v>
      </c>
      <c r="AP50" s="97">
        <v>-46.545005270471577</v>
      </c>
      <c r="AQ50" s="98">
        <v>-21.517300154037784</v>
      </c>
      <c r="AR50" s="97">
        <v>-19.471212751045016</v>
      </c>
      <c r="AS50" s="98">
        <v>5.0704408272328223</v>
      </c>
      <c r="AT50" s="97">
        <v>-44.210304424328996</v>
      </c>
      <c r="AU50" s="98">
        <v>-11.719204989566599</v>
      </c>
      <c r="AV50" s="97">
        <v>-48.9243941549271</v>
      </c>
      <c r="AW50" s="98">
        <v>-18.011003769313</v>
      </c>
      <c r="AX50" s="97">
        <v>-21.923049703887003</v>
      </c>
      <c r="AY50" s="98">
        <v>-11.284217010522163</v>
      </c>
    </row>
    <row r="51" spans="2:51" x14ac:dyDescent="0.25">
      <c r="B51" s="95">
        <v>10118</v>
      </c>
      <c r="C51" s="96" t="s">
        <v>84</v>
      </c>
      <c r="D51" s="97">
        <v>1093.9826815389351</v>
      </c>
      <c r="E51" s="98">
        <v>944.68917727298503</v>
      </c>
      <c r="F51" s="97">
        <v>520.29201698466204</v>
      </c>
      <c r="G51" s="98">
        <v>1304.6059034899026</v>
      </c>
      <c r="H51" s="97">
        <v>5112.2750276271508</v>
      </c>
      <c r="I51" s="98">
        <v>3508.5353289080613</v>
      </c>
      <c r="J51" s="97">
        <v>2937.5246638532481</v>
      </c>
      <c r="K51" s="98">
        <v>3806.6703144491112</v>
      </c>
      <c r="L51" s="97">
        <v>5078.3913490688465</v>
      </c>
      <c r="M51" s="98">
        <v>3621.1456462512997</v>
      </c>
      <c r="N51" s="97">
        <v>4473.1061795885544</v>
      </c>
      <c r="O51" s="98">
        <v>1720.1969811908948</v>
      </c>
      <c r="P51" s="97">
        <v>7825.2694441992116</v>
      </c>
      <c r="Q51" s="98">
        <v>3717.3386943330843</v>
      </c>
      <c r="R51" s="97">
        <v>-7347.8005611730005</v>
      </c>
      <c r="S51" s="98">
        <v>-4227.0668566093118</v>
      </c>
      <c r="T51" s="97">
        <v>-4720.562898891636</v>
      </c>
      <c r="U51" s="98">
        <v>-2296.1653582682084</v>
      </c>
      <c r="V51" s="97">
        <v>-4836.2788200660798</v>
      </c>
      <c r="W51" s="98">
        <v>-246.67996643644983</v>
      </c>
      <c r="X51" s="97">
        <v>-412.29837412272536</v>
      </c>
      <c r="Y51" s="98">
        <v>-126.98526379978648</v>
      </c>
      <c r="Z51" s="97">
        <v>-424.38923156717283</v>
      </c>
      <c r="AA51" s="98">
        <v>116.6014410584321</v>
      </c>
      <c r="AB51" s="97">
        <v>1079.285681538935</v>
      </c>
      <c r="AC51" s="98">
        <v>919.15917727298802</v>
      </c>
      <c r="AD51" s="97">
        <v>538.95601698466271</v>
      </c>
      <c r="AE51" s="98">
        <v>1284.3249034899036</v>
      </c>
      <c r="AF51" s="97">
        <v>5134.0540276271531</v>
      </c>
      <c r="AG51" s="98">
        <v>3514.7313289080575</v>
      </c>
      <c r="AH51" s="97">
        <v>2957.3176638532459</v>
      </c>
      <c r="AI51" s="98">
        <v>3804.4643144491092</v>
      </c>
      <c r="AJ51" s="97">
        <v>5093.7733490688479</v>
      </c>
      <c r="AK51" s="98">
        <v>3616.9726462512972</v>
      </c>
      <c r="AL51" s="97">
        <v>4478.3141795885531</v>
      </c>
      <c r="AM51" s="98">
        <v>1701.0289811908951</v>
      </c>
      <c r="AN51" s="97">
        <v>7820.6334441992094</v>
      </c>
      <c r="AO51" s="98">
        <v>3699.1796943330846</v>
      </c>
      <c r="AP51" s="97">
        <v>-7353.4225611729998</v>
      </c>
      <c r="AQ51" s="98">
        <v>-4263.0768566093102</v>
      </c>
      <c r="AR51" s="97">
        <v>-4747.1128988916353</v>
      </c>
      <c r="AS51" s="98">
        <v>-2320.3363582682068</v>
      </c>
      <c r="AT51" s="97">
        <v>-4849.2398200660828</v>
      </c>
      <c r="AU51" s="98">
        <v>-273.36796643644811</v>
      </c>
      <c r="AV51" s="97">
        <v>-421.04837412272536</v>
      </c>
      <c r="AW51" s="98">
        <v>-157.97126379978545</v>
      </c>
      <c r="AX51" s="97">
        <v>-442.56223156717169</v>
      </c>
      <c r="AY51" s="98">
        <v>85.688441058431636</v>
      </c>
    </row>
    <row r="52" spans="2:51" x14ac:dyDescent="0.25">
      <c r="B52" s="95">
        <v>10121</v>
      </c>
      <c r="C52" s="96" t="s">
        <v>85</v>
      </c>
      <c r="D52" s="97">
        <v>-161.88739643571171</v>
      </c>
      <c r="E52" s="98">
        <v>243.11580397282341</v>
      </c>
      <c r="F52" s="97">
        <v>-881.93918798644518</v>
      </c>
      <c r="G52" s="98">
        <v>156.11480655833839</v>
      </c>
      <c r="H52" s="97">
        <v>1121.3379437355834</v>
      </c>
      <c r="I52" s="98">
        <v>901.4530910907888</v>
      </c>
      <c r="J52" s="97">
        <v>1598.179787634137</v>
      </c>
      <c r="K52" s="98">
        <v>2703.4672966821345</v>
      </c>
      <c r="L52" s="97">
        <v>2476.3559324467351</v>
      </c>
      <c r="M52" s="98">
        <v>1917.648721767293</v>
      </c>
      <c r="N52" s="97">
        <v>2656.5456596904223</v>
      </c>
      <c r="O52" s="98">
        <v>754.13177724936213</v>
      </c>
      <c r="P52" s="97">
        <v>6136.330330090128</v>
      </c>
      <c r="Q52" s="98">
        <v>2922.8226700156838</v>
      </c>
      <c r="R52" s="97">
        <v>-8440.9225341967176</v>
      </c>
      <c r="S52" s="98">
        <v>-4865.6505263515774</v>
      </c>
      <c r="T52" s="97">
        <v>-5178.9164096452805</v>
      </c>
      <c r="U52" s="98">
        <v>-2435.5966776507976</v>
      </c>
      <c r="V52" s="97">
        <v>-6930.5131174041817</v>
      </c>
      <c r="W52" s="98">
        <v>-1624.4580254912471</v>
      </c>
      <c r="X52" s="97">
        <v>-2796.4070423742414</v>
      </c>
      <c r="Y52" s="98">
        <v>-1103.3240603152572</v>
      </c>
      <c r="Z52" s="97">
        <v>-1016.887251613698</v>
      </c>
      <c r="AA52" s="98">
        <v>-161.75488074825989</v>
      </c>
      <c r="AB52" s="97">
        <v>-152.91039643571276</v>
      </c>
      <c r="AC52" s="98">
        <v>236.9298039728219</v>
      </c>
      <c r="AD52" s="97">
        <v>-851.6291879864475</v>
      </c>
      <c r="AE52" s="98">
        <v>158.74780655833638</v>
      </c>
      <c r="AF52" s="97">
        <v>1154.9539437355852</v>
      </c>
      <c r="AG52" s="98">
        <v>911.93309109079019</v>
      </c>
      <c r="AH52" s="97">
        <v>1637.4967876341361</v>
      </c>
      <c r="AI52" s="98">
        <v>2718.7052966821357</v>
      </c>
      <c r="AJ52" s="97">
        <v>2504.7679324467354</v>
      </c>
      <c r="AK52" s="98">
        <v>1925.6687217672952</v>
      </c>
      <c r="AL52" s="97">
        <v>2681.352659690423</v>
      </c>
      <c r="AM52" s="98">
        <v>753.60677724936249</v>
      </c>
      <c r="AN52" s="97">
        <v>6154.7153300901264</v>
      </c>
      <c r="AO52" s="98">
        <v>2923.7956700156856</v>
      </c>
      <c r="AP52" s="97">
        <v>-8434.0025341967157</v>
      </c>
      <c r="AQ52" s="98">
        <v>-4877.0655263515764</v>
      </c>
      <c r="AR52" s="97">
        <v>-5175.9514096452804</v>
      </c>
      <c r="AS52" s="98">
        <v>-2444.513677650797</v>
      </c>
      <c r="AT52" s="97">
        <v>-6928.2971174041813</v>
      </c>
      <c r="AU52" s="98">
        <v>-1634.6820254912454</v>
      </c>
      <c r="AV52" s="97">
        <v>-2789.4250423742415</v>
      </c>
      <c r="AW52" s="98">
        <v>-1115.4450603152563</v>
      </c>
      <c r="AX52" s="97">
        <v>-1010.4212516136977</v>
      </c>
      <c r="AY52" s="98">
        <v>-170.54188074826016</v>
      </c>
    </row>
    <row r="53" spans="2:51" x14ac:dyDescent="0.25">
      <c r="B53" s="95">
        <v>10123</v>
      </c>
      <c r="C53" s="96" t="s">
        <v>86</v>
      </c>
      <c r="D53" s="97">
        <v>-2016.1320914665412</v>
      </c>
      <c r="E53" s="98">
        <v>17382.708460839145</v>
      </c>
      <c r="F53" s="97">
        <v>-23919.622034782005</v>
      </c>
      <c r="G53" s="98">
        <v>6930.7676128468884</v>
      </c>
      <c r="H53" s="97">
        <v>-19758.137865558761</v>
      </c>
      <c r="I53" s="98">
        <v>14568.907032232819</v>
      </c>
      <c r="J53" s="97">
        <v>-20224.947228652061</v>
      </c>
      <c r="K53" s="98">
        <v>13968.289151736972</v>
      </c>
      <c r="L53" s="97">
        <v>-6068.0452935329813</v>
      </c>
      <c r="M53" s="98">
        <v>13142.611900248186</v>
      </c>
      <c r="N53" s="97">
        <v>-3248.9823910131381</v>
      </c>
      <c r="O53" s="98">
        <v>14827.784185007913</v>
      </c>
      <c r="P53" s="97">
        <v>28554.080996876102</v>
      </c>
      <c r="Q53" s="98">
        <v>26927.930869079319</v>
      </c>
      <c r="R53" s="97">
        <v>-51890.280971820743</v>
      </c>
      <c r="S53" s="98">
        <v>-14975.761876801189</v>
      </c>
      <c r="T53" s="97">
        <v>-34883.583436869274</v>
      </c>
      <c r="U53" s="98">
        <v>5630.7051069834997</v>
      </c>
      <c r="V53" s="97">
        <v>-38946.74829862894</v>
      </c>
      <c r="W53" s="98">
        <v>9870.4756831746345</v>
      </c>
      <c r="X53" s="97">
        <v>-18243.144437684168</v>
      </c>
      <c r="Y53" s="98">
        <v>15732.582616644082</v>
      </c>
      <c r="Z53" s="97">
        <v>-5513.7876390268793</v>
      </c>
      <c r="AA53" s="98">
        <v>18001.941518198604</v>
      </c>
      <c r="AB53" s="97">
        <v>2669.3630632896238</v>
      </c>
      <c r="AC53" s="98">
        <v>20766.677183718595</v>
      </c>
      <c r="AD53" s="97">
        <v>-23830.121442201707</v>
      </c>
      <c r="AE53" s="98">
        <v>15202.398266973396</v>
      </c>
      <c r="AF53" s="97">
        <v>-10233.217472170043</v>
      </c>
      <c r="AG53" s="98">
        <v>13988.452623693243</v>
      </c>
      <c r="AH53" s="97">
        <v>-15278.101384764013</v>
      </c>
      <c r="AI53" s="98">
        <v>17868.686836340989</v>
      </c>
      <c r="AJ53" s="97">
        <v>-1679.1458351287438</v>
      </c>
      <c r="AK53" s="98">
        <v>16434.286494051354</v>
      </c>
      <c r="AL53" s="97">
        <v>1323.4826358253049</v>
      </c>
      <c r="AM53" s="98">
        <v>18422.005492162163</v>
      </c>
      <c r="AN53" s="97">
        <v>33160.264929170386</v>
      </c>
      <c r="AO53" s="98">
        <v>30293.988358063601</v>
      </c>
      <c r="AP53" s="97">
        <v>-51639.234613309018</v>
      </c>
      <c r="AQ53" s="98">
        <v>-7351.7892703913967</v>
      </c>
      <c r="AR53" s="97">
        <v>-26538.924918313496</v>
      </c>
      <c r="AS53" s="98">
        <v>4869.3981842780777</v>
      </c>
      <c r="AT53" s="97">
        <v>-34489.150944795765</v>
      </c>
      <c r="AU53" s="98">
        <v>13385.119750620026</v>
      </c>
      <c r="AV53" s="97">
        <v>-13785.547083850994</v>
      </c>
      <c r="AW53" s="98">
        <v>19247.226684089474</v>
      </c>
      <c r="AX53" s="97">
        <v>-1192.7895787132875</v>
      </c>
      <c r="AY53" s="98">
        <v>21458.739966449466</v>
      </c>
    </row>
    <row r="54" spans="2:51" x14ac:dyDescent="0.25">
      <c r="B54" s="95">
        <v>10136</v>
      </c>
      <c r="C54" s="96" t="s">
        <v>87</v>
      </c>
      <c r="D54" s="97">
        <v>-185.27095590888621</v>
      </c>
      <c r="E54" s="98">
        <v>173.47355831497134</v>
      </c>
      <c r="F54" s="97">
        <v>139.85081853276643</v>
      </c>
      <c r="G54" s="98">
        <v>692.43870815724586</v>
      </c>
      <c r="H54" s="97">
        <v>1718.6549570290499</v>
      </c>
      <c r="I54" s="98">
        <v>1266.7616866505959</v>
      </c>
      <c r="J54" s="97">
        <v>1004.9709794107712</v>
      </c>
      <c r="K54" s="98">
        <v>2005.85126612368</v>
      </c>
      <c r="L54" s="97">
        <v>1606.4614873149112</v>
      </c>
      <c r="M54" s="98">
        <v>1306.2177263938765</v>
      </c>
      <c r="N54" s="97">
        <v>1223.6353692204384</v>
      </c>
      <c r="O54" s="98">
        <v>343.29760019538116</v>
      </c>
      <c r="P54" s="97">
        <v>2690.747384989385</v>
      </c>
      <c r="Q54" s="98">
        <v>1431.2834105223747</v>
      </c>
      <c r="R54" s="97">
        <v>-3639.8208632000787</v>
      </c>
      <c r="S54" s="98">
        <v>-1899.3028802612962</v>
      </c>
      <c r="T54" s="97">
        <v>-2307.3520946910185</v>
      </c>
      <c r="U54" s="98">
        <v>-1192.7465795611911</v>
      </c>
      <c r="V54" s="97">
        <v>-2754.0372415681486</v>
      </c>
      <c r="W54" s="98">
        <v>-474.99688744674768</v>
      </c>
      <c r="X54" s="97">
        <v>-786.05103831337965</v>
      </c>
      <c r="Y54" s="98">
        <v>-435.12371587968755</v>
      </c>
      <c r="Z54" s="97">
        <v>-716.48040890691573</v>
      </c>
      <c r="AA54" s="98">
        <v>-268.38216631807427</v>
      </c>
      <c r="AB54" s="97">
        <v>-257.6438945500413</v>
      </c>
      <c r="AC54" s="98">
        <v>134.71291073773955</v>
      </c>
      <c r="AD54" s="97">
        <v>56.002962206441225</v>
      </c>
      <c r="AE54" s="98">
        <v>644.62043705696851</v>
      </c>
      <c r="AF54" s="97">
        <v>1642.789942942567</v>
      </c>
      <c r="AG54" s="98">
        <v>1220.5130906977538</v>
      </c>
      <c r="AH54" s="97">
        <v>923.22746203076349</v>
      </c>
      <c r="AI54" s="98">
        <v>1966.3931740375701</v>
      </c>
      <c r="AJ54" s="97">
        <v>1544.9012948864765</v>
      </c>
      <c r="AK54" s="98">
        <v>1271.7972690665483</v>
      </c>
      <c r="AL54" s="97">
        <v>1159.2070097111819</v>
      </c>
      <c r="AM54" s="98">
        <v>300.65964663440809</v>
      </c>
      <c r="AN54" s="97">
        <v>2653.2378204715615</v>
      </c>
      <c r="AO54" s="98">
        <v>1405.094119557355</v>
      </c>
      <c r="AP54" s="97">
        <v>-3756.7214685532526</v>
      </c>
      <c r="AQ54" s="98">
        <v>-1970.1826428582654</v>
      </c>
      <c r="AR54" s="97">
        <v>-2404.0768544864577</v>
      </c>
      <c r="AS54" s="98">
        <v>-1245.5406202383956</v>
      </c>
      <c r="AT54" s="97">
        <v>-2859.1602481361006</v>
      </c>
      <c r="AU54" s="98">
        <v>-523.69857633243646</v>
      </c>
      <c r="AV54" s="97">
        <v>-868.30613727781747</v>
      </c>
      <c r="AW54" s="98">
        <v>-479.88886922067923</v>
      </c>
      <c r="AX54" s="97">
        <v>-788.29748698740877</v>
      </c>
      <c r="AY54" s="98">
        <v>-310.0528501964618</v>
      </c>
    </row>
    <row r="55" spans="2:51" x14ac:dyDescent="0.25">
      <c r="B55" s="95">
        <v>10142</v>
      </c>
      <c r="C55" s="96" t="s">
        <v>88</v>
      </c>
      <c r="D55" s="97">
        <v>-128.7837981568639</v>
      </c>
      <c r="E55" s="98">
        <v>11.56129147160209</v>
      </c>
      <c r="F55" s="97">
        <v>-317.8497429847198</v>
      </c>
      <c r="G55" s="98">
        <v>-44.48763291028024</v>
      </c>
      <c r="H55" s="97">
        <v>-145.46246963272188</v>
      </c>
      <c r="I55" s="98">
        <v>96.82151821046898</v>
      </c>
      <c r="J55" s="97">
        <v>-175.22935864379451</v>
      </c>
      <c r="K55" s="98">
        <v>89.730426875258445</v>
      </c>
      <c r="L55" s="97">
        <v>-52.051779968828669</v>
      </c>
      <c r="M55" s="98">
        <v>79.166517300745113</v>
      </c>
      <c r="N55" s="97">
        <v>-175.44095961398546</v>
      </c>
      <c r="O55" s="98">
        <v>-27.864996995083743</v>
      </c>
      <c r="P55" s="97">
        <v>171.25555437921287</v>
      </c>
      <c r="Q55" s="98">
        <v>89.643026467519803</v>
      </c>
      <c r="R55" s="97">
        <v>-153.64173287462199</v>
      </c>
      <c r="S55" s="98">
        <v>-56.689385664941938</v>
      </c>
      <c r="T55" s="97">
        <v>336.80361878272424</v>
      </c>
      <c r="U55" s="98">
        <v>341.35779384120133</v>
      </c>
      <c r="V55" s="97">
        <v>553.94582491597635</v>
      </c>
      <c r="W55" s="98">
        <v>568.75362943963796</v>
      </c>
      <c r="X55" s="97">
        <v>503.42070610098244</v>
      </c>
      <c r="Y55" s="98">
        <v>394.39194939989147</v>
      </c>
      <c r="Z55" s="97">
        <v>226.73489292813815</v>
      </c>
      <c r="AA55" s="98">
        <v>204.95236365248434</v>
      </c>
      <c r="AB55" s="97">
        <v>-107.14679815686395</v>
      </c>
      <c r="AC55" s="98">
        <v>25.277291471602098</v>
      </c>
      <c r="AD55" s="97">
        <v>-333.32474298471982</v>
      </c>
      <c r="AE55" s="98">
        <v>6.3413670897197107</v>
      </c>
      <c r="AF55" s="97">
        <v>-84.238469632721944</v>
      </c>
      <c r="AG55" s="98">
        <v>70.951518210468976</v>
      </c>
      <c r="AH55" s="97">
        <v>-154.72235864379445</v>
      </c>
      <c r="AI55" s="98">
        <v>104.57542687525847</v>
      </c>
      <c r="AJ55" s="97">
        <v>-31.170779968828811</v>
      </c>
      <c r="AK55" s="98">
        <v>93.639517300745183</v>
      </c>
      <c r="AL55" s="97">
        <v>-154.90095961398549</v>
      </c>
      <c r="AM55" s="98">
        <v>-13.050996995083779</v>
      </c>
      <c r="AN55" s="97">
        <v>192.94255437921288</v>
      </c>
      <c r="AO55" s="98">
        <v>103.30902646751986</v>
      </c>
      <c r="AP55" s="97">
        <v>-177.41973287462201</v>
      </c>
      <c r="AQ55" s="98">
        <v>2.4406143350580578</v>
      </c>
      <c r="AR55" s="97">
        <v>414.11561878272437</v>
      </c>
      <c r="AS55" s="98">
        <v>299.3987938412015</v>
      </c>
      <c r="AT55" s="97">
        <v>575.39582491597639</v>
      </c>
      <c r="AU55" s="98">
        <v>582.65662943963798</v>
      </c>
      <c r="AV55" s="97">
        <v>525.30870610098259</v>
      </c>
      <c r="AW55" s="98">
        <v>407.85694939989162</v>
      </c>
      <c r="AX55" s="97">
        <v>248.21689292813812</v>
      </c>
      <c r="AY55" s="98">
        <v>218.82336365248432</v>
      </c>
    </row>
    <row r="56" spans="2:51" x14ac:dyDescent="0.25">
      <c r="B56" s="95">
        <v>10144</v>
      </c>
      <c r="C56" s="96" t="s">
        <v>89</v>
      </c>
      <c r="D56" s="97">
        <v>32.115070242728279</v>
      </c>
      <c r="E56" s="98">
        <v>57.792328946340831</v>
      </c>
      <c r="F56" s="97">
        <v>39.599942139669338</v>
      </c>
      <c r="G56" s="98">
        <v>184.05790263118081</v>
      </c>
      <c r="H56" s="97">
        <v>482.36826314231871</v>
      </c>
      <c r="I56" s="98">
        <v>386.12642037298497</v>
      </c>
      <c r="J56" s="97">
        <v>332.79962984336635</v>
      </c>
      <c r="K56" s="98">
        <v>471.73003373895131</v>
      </c>
      <c r="L56" s="97">
        <v>408.66105585658147</v>
      </c>
      <c r="M56" s="98">
        <v>362.60670773482116</v>
      </c>
      <c r="N56" s="97">
        <v>463.66696781506516</v>
      </c>
      <c r="O56" s="98">
        <v>289.58856362931624</v>
      </c>
      <c r="P56" s="97">
        <v>571.27001053913477</v>
      </c>
      <c r="Q56" s="98">
        <v>300.29331244728951</v>
      </c>
      <c r="R56" s="97">
        <v>-668.80679518804823</v>
      </c>
      <c r="S56" s="98">
        <v>-363.99660444764481</v>
      </c>
      <c r="T56" s="97">
        <v>-520.62011865129534</v>
      </c>
      <c r="U56" s="98">
        <v>-263.64236257193284</v>
      </c>
      <c r="V56" s="97">
        <v>-735.38147182868261</v>
      </c>
      <c r="W56" s="98">
        <v>-229.26074321555927</v>
      </c>
      <c r="X56" s="97">
        <v>-437.48755719990231</v>
      </c>
      <c r="Y56" s="98">
        <v>-191.59788172529409</v>
      </c>
      <c r="Z56" s="97">
        <v>-226.27362497694071</v>
      </c>
      <c r="AA56" s="98">
        <v>-118.13844239444677</v>
      </c>
      <c r="AB56" s="97">
        <v>44.033070242728172</v>
      </c>
      <c r="AC56" s="98">
        <v>64.727328946340776</v>
      </c>
      <c r="AD56" s="97">
        <v>50.697942139669294</v>
      </c>
      <c r="AE56" s="98">
        <v>191.81490263118087</v>
      </c>
      <c r="AF56" s="97">
        <v>493.71226314231876</v>
      </c>
      <c r="AG56" s="98">
        <v>393.63742037298493</v>
      </c>
      <c r="AH56" s="97">
        <v>343.84862984336633</v>
      </c>
      <c r="AI56" s="98">
        <v>479.53403373895139</v>
      </c>
      <c r="AJ56" s="97">
        <v>420.04405585658151</v>
      </c>
      <c r="AK56" s="98">
        <v>370.07770773482116</v>
      </c>
      <c r="AL56" s="97">
        <v>475.24796781506507</v>
      </c>
      <c r="AM56" s="98">
        <v>296.86156362931638</v>
      </c>
      <c r="AN56" s="97">
        <v>582.99401053913471</v>
      </c>
      <c r="AO56" s="98">
        <v>307.42231244728941</v>
      </c>
      <c r="AP56" s="97">
        <v>-657.45879518804827</v>
      </c>
      <c r="AQ56" s="98">
        <v>-356.49060444764484</v>
      </c>
      <c r="AR56" s="97">
        <v>-508.60211865129531</v>
      </c>
      <c r="AS56" s="98">
        <v>-256.80636257193282</v>
      </c>
      <c r="AT56" s="97">
        <v>-723.87147182868262</v>
      </c>
      <c r="AU56" s="98">
        <v>-221.91674321555922</v>
      </c>
      <c r="AV56" s="97">
        <v>-425.59255719990233</v>
      </c>
      <c r="AW56" s="98">
        <v>-184.63888172529403</v>
      </c>
      <c r="AX56" s="97">
        <v>-214.52262497694073</v>
      </c>
      <c r="AY56" s="98">
        <v>-111.03444239444684</v>
      </c>
    </row>
    <row r="57" spans="2:51" x14ac:dyDescent="0.25">
      <c r="B57" s="95">
        <v>10156</v>
      </c>
      <c r="C57" s="96" t="s">
        <v>90</v>
      </c>
      <c r="D57" s="97">
        <v>209.83867232325611</v>
      </c>
      <c r="E57" s="98">
        <v>1103.8827199149764</v>
      </c>
      <c r="F57" s="97">
        <v>912.56073190826464</v>
      </c>
      <c r="G57" s="98">
        <v>2601.2060680413033</v>
      </c>
      <c r="H57" s="97">
        <v>2766.1733757907659</v>
      </c>
      <c r="I57" s="98">
        <v>3433.2247378557131</v>
      </c>
      <c r="J57" s="97">
        <v>3013.6554570722183</v>
      </c>
      <c r="K57" s="98">
        <v>4291.5771800728198</v>
      </c>
      <c r="L57" s="97">
        <v>4096.9752489129951</v>
      </c>
      <c r="M57" s="98">
        <v>3851.1200597475736</v>
      </c>
      <c r="N57" s="97">
        <v>2502.5479776584816</v>
      </c>
      <c r="O57" s="98">
        <v>2097.1499661663129</v>
      </c>
      <c r="P57" s="97">
        <v>4564.9866723031482</v>
      </c>
      <c r="Q57" s="98">
        <v>3067.8495619954847</v>
      </c>
      <c r="R57" s="97">
        <v>-7031.4978967998904</v>
      </c>
      <c r="S57" s="98">
        <v>-3346.3479282846001</v>
      </c>
      <c r="T57" s="97">
        <v>-5430.4809928052546</v>
      </c>
      <c r="U57" s="98">
        <v>-2155.5193274742142</v>
      </c>
      <c r="V57" s="97">
        <v>-6950.5729446459609</v>
      </c>
      <c r="W57" s="98">
        <v>-1750.3121136346381</v>
      </c>
      <c r="X57" s="97">
        <v>-4075.1879046276372</v>
      </c>
      <c r="Y57" s="98">
        <v>-1316.3300107992436</v>
      </c>
      <c r="Z57" s="97">
        <v>-2182.8696962078611</v>
      </c>
      <c r="AA57" s="98">
        <v>-445.84137720399031</v>
      </c>
      <c r="AB57" s="97">
        <v>332.80867232325545</v>
      </c>
      <c r="AC57" s="98">
        <v>1180.8447199149759</v>
      </c>
      <c r="AD57" s="97">
        <v>1028.3817319082646</v>
      </c>
      <c r="AE57" s="98">
        <v>2685.3320680413035</v>
      </c>
      <c r="AF57" s="97">
        <v>2882.8863757907657</v>
      </c>
      <c r="AG57" s="98">
        <v>3516.4607378557139</v>
      </c>
      <c r="AH57" s="97">
        <v>3131.1984570722198</v>
      </c>
      <c r="AI57" s="98">
        <v>4373.9841800728191</v>
      </c>
      <c r="AJ57" s="97">
        <v>4216.6312489129941</v>
      </c>
      <c r="AK57" s="98">
        <v>3931.4410597475735</v>
      </c>
      <c r="AL57" s="97">
        <v>2622.8429776584799</v>
      </c>
      <c r="AM57" s="98">
        <v>2176.7819661663125</v>
      </c>
      <c r="AN57" s="97">
        <v>4685.3996723031469</v>
      </c>
      <c r="AO57" s="98">
        <v>3147.3615619954853</v>
      </c>
      <c r="AP57" s="97">
        <v>-6914.4758967998914</v>
      </c>
      <c r="AQ57" s="98">
        <v>-3263.4489282846007</v>
      </c>
      <c r="AR57" s="97">
        <v>-5307.5499928052541</v>
      </c>
      <c r="AS57" s="98">
        <v>-2078.5103274742141</v>
      </c>
      <c r="AT57" s="97">
        <v>-6831.12194464596</v>
      </c>
      <c r="AU57" s="98">
        <v>-1669.6671136346376</v>
      </c>
      <c r="AV57" s="97">
        <v>-3952.1819046276378</v>
      </c>
      <c r="AW57" s="98">
        <v>-1239.2330107992439</v>
      </c>
      <c r="AX57" s="97">
        <v>-2062.9956962078613</v>
      </c>
      <c r="AY57" s="98">
        <v>-365.65337720399111</v>
      </c>
    </row>
    <row r="58" spans="2:51" x14ac:dyDescent="0.25">
      <c r="B58" s="95">
        <v>10157</v>
      </c>
      <c r="C58" s="96" t="s">
        <v>91</v>
      </c>
      <c r="D58" s="97">
        <v>-938.85465152699999</v>
      </c>
      <c r="E58" s="98">
        <v>837.1626127911486</v>
      </c>
      <c r="F58" s="97">
        <v>-1243.8732157002487</v>
      </c>
      <c r="G58" s="98">
        <v>1103.1539629437248</v>
      </c>
      <c r="H58" s="97">
        <v>545.41155578007783</v>
      </c>
      <c r="I58" s="98">
        <v>3007.5299272264638</v>
      </c>
      <c r="J58" s="97">
        <v>-226.02878227919609</v>
      </c>
      <c r="K58" s="98">
        <v>2227.8696354630256</v>
      </c>
      <c r="L58" s="97">
        <v>738.53563231452972</v>
      </c>
      <c r="M58" s="98">
        <v>1977.0197988077534</v>
      </c>
      <c r="N58" s="97">
        <v>15.313738234483026</v>
      </c>
      <c r="O58" s="98">
        <v>1410.063160876557</v>
      </c>
      <c r="P58" s="97">
        <v>1947.6418476134886</v>
      </c>
      <c r="Q58" s="98">
        <v>1910.8083527706203</v>
      </c>
      <c r="R58" s="97">
        <v>-5228.1443888185522</v>
      </c>
      <c r="S58" s="98">
        <v>-2035.9926455557525</v>
      </c>
      <c r="T58" s="97">
        <v>-4056.0128813415267</v>
      </c>
      <c r="U58" s="98">
        <v>-547.34902231645356</v>
      </c>
      <c r="V58" s="97">
        <v>-3777.6291808690166</v>
      </c>
      <c r="W58" s="98">
        <v>285.25413143550213</v>
      </c>
      <c r="X58" s="97">
        <v>-2214.8730819414131</v>
      </c>
      <c r="Y58" s="98">
        <v>675.96679977968779</v>
      </c>
      <c r="Z58" s="97">
        <v>-1796.3052085161462</v>
      </c>
      <c r="AA58" s="98">
        <v>365.65411619373026</v>
      </c>
      <c r="AB58" s="97">
        <v>-647.7737601075296</v>
      </c>
      <c r="AC58" s="98">
        <v>1272.2128703503731</v>
      </c>
      <c r="AD58" s="97">
        <v>-1379.6428080528385</v>
      </c>
      <c r="AE58" s="98">
        <v>2125.0631455535122</v>
      </c>
      <c r="AF58" s="97">
        <v>1763.8924056834221</v>
      </c>
      <c r="AG58" s="98">
        <v>3428.0555300532596</v>
      </c>
      <c r="AH58" s="97">
        <v>313.02290710479247</v>
      </c>
      <c r="AI58" s="98">
        <v>3009.899943157171</v>
      </c>
      <c r="AJ58" s="97">
        <v>1355.2681882942125</v>
      </c>
      <c r="AK58" s="98">
        <v>2650.7278943407437</v>
      </c>
      <c r="AL58" s="97">
        <v>492.65559713767288</v>
      </c>
      <c r="AM58" s="98">
        <v>1992.7169329882418</v>
      </c>
      <c r="AN58" s="97">
        <v>2681.7934802391928</v>
      </c>
      <c r="AO58" s="98">
        <v>2519.6424911870217</v>
      </c>
      <c r="AP58" s="97">
        <v>-5952.8926369330693</v>
      </c>
      <c r="AQ58" s="98">
        <v>-1696.6232831254511</v>
      </c>
      <c r="AR58" s="97">
        <v>-3977.2971408707526</v>
      </c>
      <c r="AS58" s="98">
        <v>-665.40900147223874</v>
      </c>
      <c r="AT58" s="97">
        <v>-3923.6987243230615</v>
      </c>
      <c r="AU58" s="98">
        <v>654.35381158558539</v>
      </c>
      <c r="AV58" s="97">
        <v>-2134.5180393553619</v>
      </c>
      <c r="AW58" s="98">
        <v>1098.7397793821292</v>
      </c>
      <c r="AX58" s="97">
        <v>-1699.8120603294774</v>
      </c>
      <c r="AY58" s="98">
        <v>710.32846938388593</v>
      </c>
    </row>
    <row r="59" spans="2:51" x14ac:dyDescent="0.25">
      <c r="B59" s="95">
        <v>10158</v>
      </c>
      <c r="C59" s="96" t="s">
        <v>92</v>
      </c>
      <c r="D59" s="97">
        <v>-220.10114114088617</v>
      </c>
      <c r="E59" s="98">
        <v>58.682412345375269</v>
      </c>
      <c r="F59" s="97">
        <v>-158.65646093601322</v>
      </c>
      <c r="G59" s="98">
        <v>163.77404080990937</v>
      </c>
      <c r="H59" s="97">
        <v>149.39859731632032</v>
      </c>
      <c r="I59" s="98">
        <v>343.57609587960474</v>
      </c>
      <c r="J59" s="97">
        <v>39.432327851600576</v>
      </c>
      <c r="K59" s="98">
        <v>439.23175503537288</v>
      </c>
      <c r="L59" s="97">
        <v>159.65407932005837</v>
      </c>
      <c r="M59" s="98">
        <v>329.47182753818788</v>
      </c>
      <c r="N59" s="97">
        <v>69.360065302377279</v>
      </c>
      <c r="O59" s="98">
        <v>201.47607192199064</v>
      </c>
      <c r="P59" s="97">
        <v>262.73190051214885</v>
      </c>
      <c r="Q59" s="98">
        <v>264.26246948911648</v>
      </c>
      <c r="R59" s="97">
        <v>-645.25470052997105</v>
      </c>
      <c r="S59" s="98">
        <v>-209.29671894785554</v>
      </c>
      <c r="T59" s="97">
        <v>-372.67397940164199</v>
      </c>
      <c r="U59" s="98">
        <v>-111.20877469351012</v>
      </c>
      <c r="V59" s="97">
        <v>-453.31466201290732</v>
      </c>
      <c r="W59" s="98">
        <v>-16.887549920119454</v>
      </c>
      <c r="X59" s="97">
        <v>-152.93929933751701</v>
      </c>
      <c r="Y59" s="98">
        <v>21.390749342768231</v>
      </c>
      <c r="Z59" s="97">
        <v>-175.4063198579845</v>
      </c>
      <c r="AA59" s="98">
        <v>11.970204993577568</v>
      </c>
      <c r="AB59" s="97">
        <v>-220.10114114088617</v>
      </c>
      <c r="AC59" s="98">
        <v>58.682412345375269</v>
      </c>
      <c r="AD59" s="97">
        <v>-158.65646093601322</v>
      </c>
      <c r="AE59" s="98">
        <v>163.77404080990937</v>
      </c>
      <c r="AF59" s="97">
        <v>149.39859731632032</v>
      </c>
      <c r="AG59" s="98">
        <v>343.57609587960474</v>
      </c>
      <c r="AH59" s="97">
        <v>39.432327851600576</v>
      </c>
      <c r="AI59" s="98">
        <v>439.23175503537288</v>
      </c>
      <c r="AJ59" s="97">
        <v>159.65407932005837</v>
      </c>
      <c r="AK59" s="98">
        <v>329.47182753818788</v>
      </c>
      <c r="AL59" s="97">
        <v>69.360065302377279</v>
      </c>
      <c r="AM59" s="98">
        <v>201.47607192199064</v>
      </c>
      <c r="AN59" s="97">
        <v>262.73190051214885</v>
      </c>
      <c r="AO59" s="98">
        <v>264.26246948911648</v>
      </c>
      <c r="AP59" s="97">
        <v>-645.25470052997105</v>
      </c>
      <c r="AQ59" s="98">
        <v>-209.29671894785554</v>
      </c>
      <c r="AR59" s="97">
        <v>-372.67397940164199</v>
      </c>
      <c r="AS59" s="98">
        <v>-111.20877469351012</v>
      </c>
      <c r="AT59" s="97">
        <v>-453.31466201290732</v>
      </c>
      <c r="AU59" s="98">
        <v>-16.887549920119454</v>
      </c>
      <c r="AV59" s="97">
        <v>-152.93929933751701</v>
      </c>
      <c r="AW59" s="98">
        <v>21.390749342768231</v>
      </c>
      <c r="AX59" s="97">
        <v>-175.4063198579845</v>
      </c>
      <c r="AY59" s="98">
        <v>11.970204993577568</v>
      </c>
    </row>
    <row r="60" spans="2:51" x14ac:dyDescent="0.25">
      <c r="B60" s="95">
        <v>10170</v>
      </c>
      <c r="C60" s="96" t="s">
        <v>93</v>
      </c>
      <c r="D60" s="97">
        <v>-2052.7255771105119</v>
      </c>
      <c r="E60" s="98">
        <v>6566.4779329996636</v>
      </c>
      <c r="F60" s="97">
        <v>-15149.170352594614</v>
      </c>
      <c r="G60" s="98">
        <v>-994.59219107675017</v>
      </c>
      <c r="H60" s="97">
        <v>-4829.6440399713101</v>
      </c>
      <c r="I60" s="98">
        <v>9331.1091248408702</v>
      </c>
      <c r="J60" s="97">
        <v>-1065.105902876996</v>
      </c>
      <c r="K60" s="98">
        <v>11941.533698635096</v>
      </c>
      <c r="L60" s="97">
        <v>5158.321126714065</v>
      </c>
      <c r="M60" s="98">
        <v>11428.466577260384</v>
      </c>
      <c r="N60" s="97">
        <v>2925.2378654512722</v>
      </c>
      <c r="O60" s="98">
        <v>9725.8384933826565</v>
      </c>
      <c r="P60" s="97">
        <v>11578.910227023094</v>
      </c>
      <c r="Q60" s="98">
        <v>11051.321247357686</v>
      </c>
      <c r="R60" s="97">
        <v>-30408.407351654067</v>
      </c>
      <c r="S60" s="98">
        <v>-12893.795609197554</v>
      </c>
      <c r="T60" s="97">
        <v>-21461.215166878566</v>
      </c>
      <c r="U60" s="98">
        <v>-2839.8255677328416</v>
      </c>
      <c r="V60" s="97">
        <v>-17241.227354795323</v>
      </c>
      <c r="W60" s="98">
        <v>3743.3796447516106</v>
      </c>
      <c r="X60" s="97">
        <v>-7304.3849736308985</v>
      </c>
      <c r="Y60" s="98">
        <v>7108.2875363479725</v>
      </c>
      <c r="Z60" s="97">
        <v>-4577.7283435218706</v>
      </c>
      <c r="AA60" s="98">
        <v>5913.9058037037321</v>
      </c>
      <c r="AB60" s="97">
        <v>-2.4232584210694768</v>
      </c>
      <c r="AC60" s="98">
        <v>8096.7725712080319</v>
      </c>
      <c r="AD60" s="97">
        <v>-15121.057135595896</v>
      </c>
      <c r="AE60" s="98">
        <v>2255.349872940933</v>
      </c>
      <c r="AF60" s="97">
        <v>-341.32858291671437</v>
      </c>
      <c r="AG60" s="98">
        <v>9212.8320311160933</v>
      </c>
      <c r="AH60" s="97">
        <v>1503.4682729285196</v>
      </c>
      <c r="AI60" s="98">
        <v>14045.391589863699</v>
      </c>
      <c r="AJ60" s="97">
        <v>7521.0121816117098</v>
      </c>
      <c r="AK60" s="98">
        <v>13246.99538298999</v>
      </c>
      <c r="AL60" s="97">
        <v>5202.5737431693778</v>
      </c>
      <c r="AM60" s="98">
        <v>11561.646319928957</v>
      </c>
      <c r="AN60" s="97">
        <v>13702.892610185176</v>
      </c>
      <c r="AO60" s="98">
        <v>12619.395786123496</v>
      </c>
      <c r="AP60" s="97">
        <v>-30432.464996369978</v>
      </c>
      <c r="AQ60" s="98">
        <v>-10241.255093296237</v>
      </c>
      <c r="AR60" s="97">
        <v>-18480.83306098741</v>
      </c>
      <c r="AS60" s="98">
        <v>-3074.8219062734206</v>
      </c>
      <c r="AT60" s="97">
        <v>-15360.775762127349</v>
      </c>
      <c r="AU60" s="98">
        <v>5332.7103026384539</v>
      </c>
      <c r="AV60" s="97">
        <v>-5313.7478349189259</v>
      </c>
      <c r="AW60" s="98">
        <v>8756.9945499699679</v>
      </c>
      <c r="AX60" s="97">
        <v>-2753.9389312811181</v>
      </c>
      <c r="AY60" s="98">
        <v>7431.8533336727596</v>
      </c>
    </row>
    <row r="61" spans="2:51" x14ac:dyDescent="0.25">
      <c r="B61" s="95">
        <v>10172</v>
      </c>
      <c r="C61" s="96" t="s">
        <v>94</v>
      </c>
      <c r="D61" s="97">
        <v>-26.877867081733257</v>
      </c>
      <c r="E61" s="98">
        <v>110.61213511223104</v>
      </c>
      <c r="F61" s="97">
        <v>-617.39890618463596</v>
      </c>
      <c r="G61" s="98">
        <v>-147.02422525181623</v>
      </c>
      <c r="H61" s="97">
        <v>-358.70008899169807</v>
      </c>
      <c r="I61" s="98">
        <v>0.56058408228591361</v>
      </c>
      <c r="J61" s="97">
        <v>-250.93055786070499</v>
      </c>
      <c r="K61" s="98">
        <v>131.52003920895891</v>
      </c>
      <c r="L61" s="97">
        <v>16.554977629491987</v>
      </c>
      <c r="M61" s="98">
        <v>148.20196859967791</v>
      </c>
      <c r="N61" s="97">
        <v>124.04328511508311</v>
      </c>
      <c r="O61" s="98">
        <v>82.281065170819375</v>
      </c>
      <c r="P61" s="97">
        <v>621.89111374663935</v>
      </c>
      <c r="Q61" s="98">
        <v>357.48337002507492</v>
      </c>
      <c r="R61" s="97">
        <v>-1092.6171330023312</v>
      </c>
      <c r="S61" s="98">
        <v>-604.78644049490254</v>
      </c>
      <c r="T61" s="97">
        <v>-625.40352444203927</v>
      </c>
      <c r="U61" s="98">
        <v>-249.66320188574741</v>
      </c>
      <c r="V61" s="97">
        <v>-598.54414276254874</v>
      </c>
      <c r="W61" s="98">
        <v>56.67261681900095</v>
      </c>
      <c r="X61" s="97">
        <v>-80.08342601581171</v>
      </c>
      <c r="Y61" s="98">
        <v>81.943662191998101</v>
      </c>
      <c r="Z61" s="97">
        <v>-63.147668246265766</v>
      </c>
      <c r="AA61" s="98">
        <v>83.295571718974315</v>
      </c>
      <c r="AB61" s="97">
        <v>-33.590027798939445</v>
      </c>
      <c r="AC61" s="98">
        <v>107.83301363491796</v>
      </c>
      <c r="AD61" s="97">
        <v>-629.74684728159536</v>
      </c>
      <c r="AE61" s="98">
        <v>-152.8048323359917</v>
      </c>
      <c r="AF61" s="97">
        <v>-369.09836084244853</v>
      </c>
      <c r="AG61" s="98">
        <v>-4.2343415283914965</v>
      </c>
      <c r="AH61" s="97">
        <v>-260.73693871566547</v>
      </c>
      <c r="AI61" s="98">
        <v>127.99367479391344</v>
      </c>
      <c r="AJ61" s="97">
        <v>10.337164639700859</v>
      </c>
      <c r="AK61" s="98">
        <v>145.58431986686287</v>
      </c>
      <c r="AL61" s="97">
        <v>118.54538572520551</v>
      </c>
      <c r="AM61" s="98">
        <v>78.854254322039878</v>
      </c>
      <c r="AN61" s="97">
        <v>621.92641206704843</v>
      </c>
      <c r="AO61" s="98">
        <v>357.13352806902935</v>
      </c>
      <c r="AP61" s="97">
        <v>-1109.831323867334</v>
      </c>
      <c r="AQ61" s="98">
        <v>-614.92970171664547</v>
      </c>
      <c r="AR61" s="97">
        <v>-637.86739869465055</v>
      </c>
      <c r="AS61" s="98">
        <v>-255.80826911565646</v>
      </c>
      <c r="AT61" s="97">
        <v>-611.37647035545751</v>
      </c>
      <c r="AU61" s="98">
        <v>52.873800564056182</v>
      </c>
      <c r="AV61" s="97">
        <v>-87.825619467608249</v>
      </c>
      <c r="AW61" s="98">
        <v>78.674127012090594</v>
      </c>
      <c r="AX61" s="97">
        <v>-69.838051240794357</v>
      </c>
      <c r="AY61" s="98">
        <v>80.247068986317799</v>
      </c>
    </row>
    <row r="62" spans="2:51" x14ac:dyDescent="0.25">
      <c r="B62" s="95">
        <v>10173</v>
      </c>
      <c r="C62" s="96" t="s">
        <v>95</v>
      </c>
      <c r="D62" s="97">
        <v>-1877.2230557567782</v>
      </c>
      <c r="E62" s="98">
        <v>-157.67690008429872</v>
      </c>
      <c r="F62" s="97">
        <v>-3298.3073122419919</v>
      </c>
      <c r="G62" s="98">
        <v>-275.62699309636628</v>
      </c>
      <c r="H62" s="97">
        <v>581.89798199656798</v>
      </c>
      <c r="I62" s="98">
        <v>2148.2033890759103</v>
      </c>
      <c r="J62" s="97">
        <v>-865.84180150703469</v>
      </c>
      <c r="K62" s="98">
        <v>2182.8281364114137</v>
      </c>
      <c r="L62" s="97">
        <v>1726.1895988653268</v>
      </c>
      <c r="M62" s="98">
        <v>2623.9040740623514</v>
      </c>
      <c r="N62" s="97">
        <v>163.56454855668562</v>
      </c>
      <c r="O62" s="98">
        <v>722.90578388339782</v>
      </c>
      <c r="P62" s="97">
        <v>1320.6291388019399</v>
      </c>
      <c r="Q62" s="98">
        <v>872.24813644764981</v>
      </c>
      <c r="R62" s="97">
        <v>-8517.7861875934432</v>
      </c>
      <c r="S62" s="98">
        <v>-4431.9663751601711</v>
      </c>
      <c r="T62" s="97">
        <v>526.50878094143627</v>
      </c>
      <c r="U62" s="98">
        <v>1398.5724582446855</v>
      </c>
      <c r="V62" s="97">
        <v>3977.7856135210241</v>
      </c>
      <c r="W62" s="98">
        <v>8075.8526718254088</v>
      </c>
      <c r="X62" s="97">
        <v>2101.1142499032539</v>
      </c>
      <c r="Y62" s="98">
        <v>2178.8748191834729</v>
      </c>
      <c r="Z62" s="97">
        <v>-1351.6764340252357</v>
      </c>
      <c r="AA62" s="98">
        <v>43.228255664806056</v>
      </c>
      <c r="AB62" s="97">
        <v>-1870.9890557567778</v>
      </c>
      <c r="AC62" s="98">
        <v>-169.54090008429921</v>
      </c>
      <c r="AD62" s="97">
        <v>-3259.1963122419911</v>
      </c>
      <c r="AE62" s="98">
        <v>-310.96199309636722</v>
      </c>
      <c r="AF62" s="97">
        <v>559.72998199657013</v>
      </c>
      <c r="AG62" s="98">
        <v>2164.7323890759089</v>
      </c>
      <c r="AH62" s="97">
        <v>-864.10680150703774</v>
      </c>
      <c r="AI62" s="98">
        <v>2175.4301364114144</v>
      </c>
      <c r="AJ62" s="97">
        <v>1745.2005988653273</v>
      </c>
      <c r="AK62" s="98">
        <v>2628.5280740623512</v>
      </c>
      <c r="AL62" s="97">
        <v>171.10754855668529</v>
      </c>
      <c r="AM62" s="98">
        <v>709.80378388339886</v>
      </c>
      <c r="AN62" s="97">
        <v>1330.3011388019404</v>
      </c>
      <c r="AO62" s="98">
        <v>866.71813644764916</v>
      </c>
      <c r="AP62" s="97">
        <v>-8460.3881875934439</v>
      </c>
      <c r="AQ62" s="98">
        <v>-4495.1313751601701</v>
      </c>
      <c r="AR62" s="97">
        <v>498.54978094143735</v>
      </c>
      <c r="AS62" s="98">
        <v>1430.5514582446867</v>
      </c>
      <c r="AT62" s="97">
        <v>3975.0166135210238</v>
      </c>
      <c r="AU62" s="98">
        <v>8072.8336718254086</v>
      </c>
      <c r="AV62" s="97">
        <v>2116.2722499032534</v>
      </c>
      <c r="AW62" s="98">
        <v>2157.9828191834731</v>
      </c>
      <c r="AX62" s="97">
        <v>-1336.3414340252348</v>
      </c>
      <c r="AY62" s="98">
        <v>31.950255664807628</v>
      </c>
    </row>
    <row r="63" spans="2:51" x14ac:dyDescent="0.25">
      <c r="B63" s="95">
        <v>10174</v>
      </c>
      <c r="C63" s="96" t="s">
        <v>96</v>
      </c>
      <c r="D63" s="97">
        <v>-33.583945221115869</v>
      </c>
      <c r="E63" s="98">
        <v>4.2902402386969243</v>
      </c>
      <c r="F63" s="97">
        <v>-31.488583523218352</v>
      </c>
      <c r="G63" s="98">
        <v>22.267514030413821</v>
      </c>
      <c r="H63" s="97">
        <v>36.228621643812858</v>
      </c>
      <c r="I63" s="98">
        <v>85.191785484416243</v>
      </c>
      <c r="J63" s="97">
        <v>40.695137091877484</v>
      </c>
      <c r="K63" s="98">
        <v>86.140065682900939</v>
      </c>
      <c r="L63" s="97">
        <v>38.481334325514183</v>
      </c>
      <c r="M63" s="98">
        <v>62.752274236454184</v>
      </c>
      <c r="N63" s="97">
        <v>0.2808636489378955</v>
      </c>
      <c r="O63" s="98">
        <v>33.114283004885323</v>
      </c>
      <c r="P63" s="97">
        <v>38.659803399234107</v>
      </c>
      <c r="Q63" s="98">
        <v>38.677888707070608</v>
      </c>
      <c r="R63" s="97">
        <v>-107.39333161157805</v>
      </c>
      <c r="S63" s="98">
        <v>-44.670152827469224</v>
      </c>
      <c r="T63" s="97">
        <v>-69.724377461177909</v>
      </c>
      <c r="U63" s="98">
        <v>-10.530726480975346</v>
      </c>
      <c r="V63" s="97">
        <v>-61.043010162248123</v>
      </c>
      <c r="W63" s="98">
        <v>3.3256522437290243</v>
      </c>
      <c r="X63" s="97">
        <v>-35.773008102741414</v>
      </c>
      <c r="Y63" s="98">
        <v>3.7827617931757089</v>
      </c>
      <c r="Z63" s="97">
        <v>-33.269915023872613</v>
      </c>
      <c r="AA63" s="98">
        <v>1.4370292032782856</v>
      </c>
      <c r="AB63" s="97">
        <v>-31.937945221115882</v>
      </c>
      <c r="AC63" s="98">
        <v>5.4112402386969194</v>
      </c>
      <c r="AD63" s="97">
        <v>-39.329583523218361</v>
      </c>
      <c r="AE63" s="98">
        <v>32.875514030413797</v>
      </c>
      <c r="AF63" s="97">
        <v>49.871621643812887</v>
      </c>
      <c r="AG63" s="98">
        <v>74.316785484416243</v>
      </c>
      <c r="AH63" s="97">
        <v>42.251137091877524</v>
      </c>
      <c r="AI63" s="98">
        <v>87.351065682900952</v>
      </c>
      <c r="AJ63" s="97">
        <v>40.062334325514172</v>
      </c>
      <c r="AK63" s="98">
        <v>63.939274236454196</v>
      </c>
      <c r="AL63" s="97">
        <v>1.8318636489378832</v>
      </c>
      <c r="AM63" s="98">
        <v>34.331283004885307</v>
      </c>
      <c r="AN63" s="97">
        <v>40.264803399234097</v>
      </c>
      <c r="AO63" s="98">
        <v>39.840888707070619</v>
      </c>
      <c r="AP63" s="97">
        <v>-113.32333161157803</v>
      </c>
      <c r="AQ63" s="98">
        <v>-35.973152827469221</v>
      </c>
      <c r="AR63" s="97">
        <v>-60.630377461177886</v>
      </c>
      <c r="AS63" s="98">
        <v>-16.858726480975335</v>
      </c>
      <c r="AT63" s="97">
        <v>-59.382010162248122</v>
      </c>
      <c r="AU63" s="98">
        <v>4.4326522437290237</v>
      </c>
      <c r="AV63" s="97">
        <v>-34.106008102741413</v>
      </c>
      <c r="AW63" s="98">
        <v>4.8827617931757032</v>
      </c>
      <c r="AX63" s="97">
        <v>-31.654915023872604</v>
      </c>
      <c r="AY63" s="98">
        <v>2.5900292032782772</v>
      </c>
    </row>
    <row r="64" spans="2:51" x14ac:dyDescent="0.25">
      <c r="B64" s="95">
        <v>10177</v>
      </c>
      <c r="C64" s="96" t="s">
        <v>97</v>
      </c>
      <c r="D64" s="97">
        <v>290.3956468200704</v>
      </c>
      <c r="E64" s="98">
        <v>621.39956598246681</v>
      </c>
      <c r="F64" s="97">
        <v>169.58655933163027</v>
      </c>
      <c r="G64" s="98">
        <v>837.82302506090855</v>
      </c>
      <c r="H64" s="97">
        <v>903.35005509127859</v>
      </c>
      <c r="I64" s="98">
        <v>1383.7017080117989</v>
      </c>
      <c r="J64" s="97">
        <v>761.80461339816884</v>
      </c>
      <c r="K64" s="98">
        <v>1417.30529884507</v>
      </c>
      <c r="L64" s="97">
        <v>1321.3372938167558</v>
      </c>
      <c r="M64" s="98">
        <v>1478.1311903493843</v>
      </c>
      <c r="N64" s="97">
        <v>1126.1211637221968</v>
      </c>
      <c r="O64" s="98">
        <v>1045.6547793952882</v>
      </c>
      <c r="P64" s="97">
        <v>1786.9747120755806</v>
      </c>
      <c r="Q64" s="98">
        <v>1332.1057209146393</v>
      </c>
      <c r="R64" s="97">
        <v>-2228.8288967779608</v>
      </c>
      <c r="S64" s="98">
        <v>-1097.3227612912119</v>
      </c>
      <c r="T64" s="97">
        <v>-1697.0780568562213</v>
      </c>
      <c r="U64" s="98">
        <v>-708.40568665246337</v>
      </c>
      <c r="V64" s="97">
        <v>-2206.445457867404</v>
      </c>
      <c r="W64" s="98">
        <v>-525.10739297591772</v>
      </c>
      <c r="X64" s="97">
        <v>-786.13045521245385</v>
      </c>
      <c r="Y64" s="98">
        <v>-206.80363369698944</v>
      </c>
      <c r="Z64" s="97">
        <v>-507.14858455089416</v>
      </c>
      <c r="AA64" s="98">
        <v>32.960172586286262</v>
      </c>
      <c r="AB64" s="97">
        <v>342.49564682007076</v>
      </c>
      <c r="AC64" s="98">
        <v>654.88356598246673</v>
      </c>
      <c r="AD64" s="97">
        <v>229.59755933163069</v>
      </c>
      <c r="AE64" s="98">
        <v>881.54502506090921</v>
      </c>
      <c r="AF64" s="97">
        <v>970.62905509127904</v>
      </c>
      <c r="AG64" s="98">
        <v>1433.7927080117993</v>
      </c>
      <c r="AH64" s="97">
        <v>829.29561339816883</v>
      </c>
      <c r="AI64" s="98">
        <v>1465.5712988450696</v>
      </c>
      <c r="AJ64" s="97">
        <v>1382.4642938167563</v>
      </c>
      <c r="AK64" s="98">
        <v>1521.0901903493841</v>
      </c>
      <c r="AL64" s="97">
        <v>1185.9531637221962</v>
      </c>
      <c r="AM64" s="98">
        <v>1086.6697793952885</v>
      </c>
      <c r="AN64" s="97">
        <v>1839.8197120755808</v>
      </c>
      <c r="AO64" s="98">
        <v>1368.327720914639</v>
      </c>
      <c r="AP64" s="97">
        <v>-2182.9658967779606</v>
      </c>
      <c r="AQ64" s="98">
        <v>-1065.9327612912116</v>
      </c>
      <c r="AR64" s="97">
        <v>-1655.3160568562216</v>
      </c>
      <c r="AS64" s="98">
        <v>-683.20568665246356</v>
      </c>
      <c r="AT64" s="97">
        <v>-2165.472457867404</v>
      </c>
      <c r="AU64" s="98">
        <v>-498.44739297591741</v>
      </c>
      <c r="AV64" s="97">
        <v>-740.03145521245369</v>
      </c>
      <c r="AW64" s="98">
        <v>-179.52963369698955</v>
      </c>
      <c r="AX64" s="97">
        <v>-465.24858455089361</v>
      </c>
      <c r="AY64" s="98">
        <v>61.040172586286189</v>
      </c>
    </row>
    <row r="65" spans="2:51" x14ac:dyDescent="0.25">
      <c r="B65" s="95">
        <v>10179</v>
      </c>
      <c r="C65" s="96" t="s">
        <v>98</v>
      </c>
      <c r="D65" s="97">
        <v>-638.64109059488692</v>
      </c>
      <c r="E65" s="98">
        <v>3078.9230019618481</v>
      </c>
      <c r="F65" s="97">
        <v>-8863.9001756908692</v>
      </c>
      <c r="G65" s="98">
        <v>-631.46451948935282</v>
      </c>
      <c r="H65" s="97">
        <v>9720.2840953919513</v>
      </c>
      <c r="I65" s="98">
        <v>11927.705544122728</v>
      </c>
      <c r="J65" s="97">
        <v>8494.8096562798601</v>
      </c>
      <c r="K65" s="98">
        <v>16507.237557193104</v>
      </c>
      <c r="L65" s="97">
        <v>13076.862587820098</v>
      </c>
      <c r="M65" s="98">
        <v>12087.9920411024</v>
      </c>
      <c r="N65" s="97">
        <v>12637.36652478177</v>
      </c>
      <c r="O65" s="98">
        <v>7708.3136608804198</v>
      </c>
      <c r="P65" s="97">
        <v>22547.920395508074</v>
      </c>
      <c r="Q65" s="98">
        <v>13048.210697048129</v>
      </c>
      <c r="R65" s="97">
        <v>-33511.905800115244</v>
      </c>
      <c r="S65" s="98">
        <v>-18074.167169697699</v>
      </c>
      <c r="T65" s="97">
        <v>-18493.715738638057</v>
      </c>
      <c r="U65" s="98">
        <v>-8427.9759021808277</v>
      </c>
      <c r="V65" s="97">
        <v>-21870.064824852292</v>
      </c>
      <c r="W65" s="98">
        <v>-2858.9950457359082</v>
      </c>
      <c r="X65" s="97">
        <v>-8031.7656041656155</v>
      </c>
      <c r="Y65" s="98">
        <v>-2710.4454360644668</v>
      </c>
      <c r="Z65" s="97">
        <v>-5553.8976312780433</v>
      </c>
      <c r="AA65" s="98">
        <v>-1268.0385939871703</v>
      </c>
      <c r="AB65" s="97">
        <v>-615.30817333860614</v>
      </c>
      <c r="AC65" s="98">
        <v>2996.5735349408569</v>
      </c>
      <c r="AD65" s="97">
        <v>-8638.9116827544494</v>
      </c>
      <c r="AE65" s="98">
        <v>-741.3501967143311</v>
      </c>
      <c r="AF65" s="97">
        <v>10049.531925601885</v>
      </c>
      <c r="AG65" s="98">
        <v>12191.961129746669</v>
      </c>
      <c r="AH65" s="97">
        <v>8912.1400506935024</v>
      </c>
      <c r="AI65" s="98">
        <v>16748.939662028497</v>
      </c>
      <c r="AJ65" s="97">
        <v>13414.240492198878</v>
      </c>
      <c r="AK65" s="98">
        <v>12229.550876012021</v>
      </c>
      <c r="AL65" s="97">
        <v>12905.01960955518</v>
      </c>
      <c r="AM65" s="98">
        <v>7734.98488328042</v>
      </c>
      <c r="AN65" s="97">
        <v>22714.878905756341</v>
      </c>
      <c r="AO65" s="98">
        <v>13062.189571947441</v>
      </c>
      <c r="AP65" s="97">
        <v>-33547.373555101876</v>
      </c>
      <c r="AQ65" s="98">
        <v>-18358.055175349858</v>
      </c>
      <c r="AR65" s="97">
        <v>-18621.641486256267</v>
      </c>
      <c r="AS65" s="98">
        <v>-8525.9920903658785</v>
      </c>
      <c r="AT65" s="97">
        <v>-21910.494079965807</v>
      </c>
      <c r="AU65" s="98">
        <v>-2989.9499981796034</v>
      </c>
      <c r="AV65" s="97">
        <v>-8017.2102099006588</v>
      </c>
      <c r="AW65" s="98">
        <v>-2889.6673085374277</v>
      </c>
      <c r="AX65" s="97">
        <v>-5588.8497732635296</v>
      </c>
      <c r="AY65" s="98">
        <v>-1431.3688425933724</v>
      </c>
    </row>
    <row r="66" spans="2:51" x14ac:dyDescent="0.25">
      <c r="B66" s="95">
        <v>10183</v>
      </c>
      <c r="C66" s="96" t="s">
        <v>99</v>
      </c>
      <c r="D66" s="97">
        <v>-2857.995371725061</v>
      </c>
      <c r="E66" s="98">
        <v>2329.6413337357753</v>
      </c>
      <c r="F66" s="97">
        <v>-9935.652241873795</v>
      </c>
      <c r="G66" s="98">
        <v>-1879.967142571837</v>
      </c>
      <c r="H66" s="97">
        <v>-7096.9466209305647</v>
      </c>
      <c r="I66" s="98">
        <v>1257.5338308702812</v>
      </c>
      <c r="J66" s="97">
        <v>-5211.3069091911166</v>
      </c>
      <c r="K66" s="98">
        <v>2868.0930105090447</v>
      </c>
      <c r="L66" s="97">
        <v>-4075.6989140710793</v>
      </c>
      <c r="M66" s="98">
        <v>1069.8912457846545</v>
      </c>
      <c r="N66" s="97">
        <v>-5157.0726669645337</v>
      </c>
      <c r="O66" s="98">
        <v>0.14749191866758338</v>
      </c>
      <c r="P66" s="97">
        <v>2735.995687286817</v>
      </c>
      <c r="Q66" s="98">
        <v>3413.0940084688737</v>
      </c>
      <c r="R66" s="97">
        <v>-12608.038858960164</v>
      </c>
      <c r="S66" s="98">
        <v>-3891.5317955844148</v>
      </c>
      <c r="T66" s="97">
        <v>-4180.8081660852113</v>
      </c>
      <c r="U66" s="98">
        <v>4477.2766278462586</v>
      </c>
      <c r="V66" s="97">
        <v>-9.9809281058478518</v>
      </c>
      <c r="W66" s="98">
        <v>9456.1972440324098</v>
      </c>
      <c r="X66" s="97">
        <v>3322.113580977024</v>
      </c>
      <c r="Y66" s="98">
        <v>9643.4133223792815</v>
      </c>
      <c r="Z66" s="97">
        <v>292.17159235961662</v>
      </c>
      <c r="AA66" s="98">
        <v>5461.0847586379659</v>
      </c>
      <c r="AB66" s="97">
        <v>-2031.0991521119795</v>
      </c>
      <c r="AC66" s="98">
        <v>2926.844159011891</v>
      </c>
      <c r="AD66" s="97">
        <v>-10061.074281322664</v>
      </c>
      <c r="AE66" s="98">
        <v>-406.39800729453054</v>
      </c>
      <c r="AF66" s="97">
        <v>-5260.2322814305808</v>
      </c>
      <c r="AG66" s="98">
        <v>996.82243438101068</v>
      </c>
      <c r="AH66" s="97">
        <v>-4266.3993278653543</v>
      </c>
      <c r="AI66" s="98">
        <v>3613.1162957851266</v>
      </c>
      <c r="AJ66" s="97">
        <v>-3316.179423463509</v>
      </c>
      <c r="AK66" s="98">
        <v>1639.5308637403359</v>
      </c>
      <c r="AL66" s="97">
        <v>-4423.517907260637</v>
      </c>
      <c r="AM66" s="98">
        <v>576.76385351283352</v>
      </c>
      <c r="AN66" s="97">
        <v>3492.9834462590297</v>
      </c>
      <c r="AO66" s="98">
        <v>3966.2773707947235</v>
      </c>
      <c r="AP66" s="97">
        <v>-12711.019625578385</v>
      </c>
      <c r="AQ66" s="98">
        <v>-2288.5000350162372</v>
      </c>
      <c r="AR66" s="97">
        <v>-2099.9362175994902</v>
      </c>
      <c r="AS66" s="98">
        <v>4124.3115204927635</v>
      </c>
      <c r="AT66" s="97">
        <v>1179.1162528883651</v>
      </c>
      <c r="AU66" s="98">
        <v>10393.754636739388</v>
      </c>
      <c r="AV66" s="97">
        <v>4458.1260663911453</v>
      </c>
      <c r="AW66" s="98">
        <v>10539.115474340411</v>
      </c>
      <c r="AX66" s="97">
        <v>1188.8265465491168</v>
      </c>
      <c r="AY66" s="98">
        <v>6178.4087219895609</v>
      </c>
    </row>
    <row r="67" spans="2:51" x14ac:dyDescent="0.25">
      <c r="B67" s="95">
        <v>10186</v>
      </c>
      <c r="C67" s="96" t="s">
        <v>100</v>
      </c>
      <c r="D67" s="97">
        <v>-25.943789597778959</v>
      </c>
      <c r="E67" s="98">
        <v>1001.1691002238222</v>
      </c>
      <c r="F67" s="97">
        <v>-1383.4438055027258</v>
      </c>
      <c r="G67" s="98">
        <v>413.09988153822542</v>
      </c>
      <c r="H67" s="97">
        <v>67.679323973750797</v>
      </c>
      <c r="I67" s="98">
        <v>1268.3973193057309</v>
      </c>
      <c r="J67" s="97">
        <v>104.50433472504665</v>
      </c>
      <c r="K67" s="98">
        <v>1888.5048352482927</v>
      </c>
      <c r="L67" s="97">
        <v>551.73481196669127</v>
      </c>
      <c r="M67" s="98">
        <v>1289.7809059707324</v>
      </c>
      <c r="N67" s="97">
        <v>1137.8977075137354</v>
      </c>
      <c r="O67" s="98">
        <v>1217.2020465173764</v>
      </c>
      <c r="P67" s="97">
        <v>2439.8173456844634</v>
      </c>
      <c r="Q67" s="98">
        <v>1844.9699457267752</v>
      </c>
      <c r="R67" s="97">
        <v>-4205.7442252991495</v>
      </c>
      <c r="S67" s="98">
        <v>-1680.8176560054808</v>
      </c>
      <c r="T67" s="97">
        <v>-1925.7178881271338</v>
      </c>
      <c r="U67" s="98">
        <v>-312.22517712789522</v>
      </c>
      <c r="V67" s="97">
        <v>-2230.3818810331213</v>
      </c>
      <c r="W67" s="98">
        <v>626.61254504303633</v>
      </c>
      <c r="X67" s="97">
        <v>-783.33625766620207</v>
      </c>
      <c r="Y67" s="98">
        <v>318.96654848300022</v>
      </c>
      <c r="Z67" s="97">
        <v>-154.49299128052371</v>
      </c>
      <c r="AA67" s="98">
        <v>838.73143443935442</v>
      </c>
      <c r="AB67" s="97">
        <v>67.172210402221026</v>
      </c>
      <c r="AC67" s="98">
        <v>1063.3371002238227</v>
      </c>
      <c r="AD67" s="97">
        <v>-1294.2528055027269</v>
      </c>
      <c r="AE67" s="98">
        <v>479.19388153822547</v>
      </c>
      <c r="AF67" s="97">
        <v>157.08232397375104</v>
      </c>
      <c r="AG67" s="98">
        <v>1334.2793193057305</v>
      </c>
      <c r="AH67" s="97">
        <v>194.00633472504524</v>
      </c>
      <c r="AI67" s="98">
        <v>1954.287835248293</v>
      </c>
      <c r="AJ67" s="97">
        <v>643.52081196669133</v>
      </c>
      <c r="AK67" s="98">
        <v>1353.278905970732</v>
      </c>
      <c r="AL67" s="97">
        <v>1230.3707075137354</v>
      </c>
      <c r="AM67" s="98">
        <v>1280.0120465173768</v>
      </c>
      <c r="AN67" s="97">
        <v>2532.0943456844634</v>
      </c>
      <c r="AO67" s="98">
        <v>1907.9769457267757</v>
      </c>
      <c r="AP67" s="97">
        <v>-4116.2322252991507</v>
      </c>
      <c r="AQ67" s="98">
        <v>-1615.0456560054809</v>
      </c>
      <c r="AR67" s="97">
        <v>-1830.7068881271334</v>
      </c>
      <c r="AS67" s="98">
        <v>-251.95117712789488</v>
      </c>
      <c r="AT67" s="97">
        <v>-2138.7828810331212</v>
      </c>
      <c r="AU67" s="98">
        <v>690.29654504303562</v>
      </c>
      <c r="AV67" s="97">
        <v>-687.82625766620367</v>
      </c>
      <c r="AW67" s="98">
        <v>378.74054848300057</v>
      </c>
      <c r="AX67" s="97">
        <v>-63.20899128052406</v>
      </c>
      <c r="AY67" s="98">
        <v>902.73243443935462</v>
      </c>
    </row>
    <row r="68" spans="2:51" x14ac:dyDescent="0.25">
      <c r="B68" s="95">
        <v>10190</v>
      </c>
      <c r="C68" s="96" t="s">
        <v>101</v>
      </c>
      <c r="D68" s="97">
        <v>-380.58163694546033</v>
      </c>
      <c r="E68" s="98">
        <v>-48.406022330971382</v>
      </c>
      <c r="F68" s="97">
        <v>251.59261521464714</v>
      </c>
      <c r="G68" s="98">
        <v>484.51846553251221</v>
      </c>
      <c r="H68" s="97">
        <v>1265.3924186367826</v>
      </c>
      <c r="I68" s="98">
        <v>1152.6391261629472</v>
      </c>
      <c r="J68" s="97">
        <v>1035.9513086960869</v>
      </c>
      <c r="K68" s="98">
        <v>1149.7846585675484</v>
      </c>
      <c r="L68" s="97">
        <v>676.67471306655034</v>
      </c>
      <c r="M68" s="98">
        <v>699.7004756712181</v>
      </c>
      <c r="N68" s="97">
        <v>221.64664447994255</v>
      </c>
      <c r="O68" s="98">
        <v>263.56354852690311</v>
      </c>
      <c r="P68" s="97">
        <v>382.72784477376422</v>
      </c>
      <c r="Q68" s="98">
        <v>284.2912394253824</v>
      </c>
      <c r="R68" s="97">
        <v>-1328.1658652530277</v>
      </c>
      <c r="S68" s="98">
        <v>-729.05599667230081</v>
      </c>
      <c r="T68" s="97">
        <v>-867.36748016818638</v>
      </c>
      <c r="U68" s="98">
        <v>-444.7185232909701</v>
      </c>
      <c r="V68" s="97">
        <v>-685.98513730631794</v>
      </c>
      <c r="W68" s="98">
        <v>-138.43083774399065</v>
      </c>
      <c r="X68" s="97">
        <v>-297.17035894098171</v>
      </c>
      <c r="Y68" s="98">
        <v>-152.49420377014621</v>
      </c>
      <c r="Z68" s="97">
        <v>-464.10504388408776</v>
      </c>
      <c r="AA68" s="98">
        <v>-180.41547148784298</v>
      </c>
      <c r="AB68" s="97">
        <v>-353.70863694546051</v>
      </c>
      <c r="AC68" s="98">
        <v>-31.094022330971256</v>
      </c>
      <c r="AD68" s="97">
        <v>277.24761521464688</v>
      </c>
      <c r="AE68" s="98">
        <v>503.05946553251238</v>
      </c>
      <c r="AF68" s="97">
        <v>1291.1294186367822</v>
      </c>
      <c r="AG68" s="98">
        <v>1171.0941261629475</v>
      </c>
      <c r="AH68" s="97">
        <v>1061.590308696087</v>
      </c>
      <c r="AI68" s="98">
        <v>1168.2636585675482</v>
      </c>
      <c r="AJ68" s="97">
        <v>702.74271306655055</v>
      </c>
      <c r="AK68" s="98">
        <v>717.83147567121796</v>
      </c>
      <c r="AL68" s="97">
        <v>247.97564447994273</v>
      </c>
      <c r="AM68" s="98">
        <v>281.500548526903</v>
      </c>
      <c r="AN68" s="97">
        <v>409.15784477376428</v>
      </c>
      <c r="AO68" s="98">
        <v>302.0562394253825</v>
      </c>
      <c r="AP68" s="97">
        <v>-1301.8378652530278</v>
      </c>
      <c r="AQ68" s="98">
        <v>-711.19999667230081</v>
      </c>
      <c r="AR68" s="97">
        <v>-839.18648016818634</v>
      </c>
      <c r="AS68" s="98">
        <v>-428.71152329097015</v>
      </c>
      <c r="AT68" s="97">
        <v>-658.44813730631813</v>
      </c>
      <c r="AU68" s="98">
        <v>-121.77683774399065</v>
      </c>
      <c r="AV68" s="97">
        <v>-268.62535894098164</v>
      </c>
      <c r="AW68" s="98">
        <v>-136.84920377014623</v>
      </c>
      <c r="AX68" s="97">
        <v>-437.29604388408779</v>
      </c>
      <c r="AY68" s="98">
        <v>-163.03147148784296</v>
      </c>
    </row>
    <row r="69" spans="2:51" x14ac:dyDescent="0.25">
      <c r="B69" s="95">
        <v>10191</v>
      </c>
      <c r="C69" s="96" t="s">
        <v>102</v>
      </c>
      <c r="D69" s="97">
        <v>-2051.7209702433829</v>
      </c>
      <c r="E69" s="98">
        <v>2942.1547638254779</v>
      </c>
      <c r="F69" s="97">
        <v>-3554.0746154116387</v>
      </c>
      <c r="G69" s="98">
        <v>3283.1369839740801</v>
      </c>
      <c r="H69" s="97">
        <v>-334.45698112486934</v>
      </c>
      <c r="I69" s="98">
        <v>7123.8763298956255</v>
      </c>
      <c r="J69" s="97">
        <v>28.355431463867717</v>
      </c>
      <c r="K69" s="98">
        <v>7047.3275900249355</v>
      </c>
      <c r="L69" s="97">
        <v>2234.5120951603931</v>
      </c>
      <c r="M69" s="98">
        <v>5830.9176179695951</v>
      </c>
      <c r="N69" s="97">
        <v>1019.1423561931588</v>
      </c>
      <c r="O69" s="98">
        <v>4882.8767493188298</v>
      </c>
      <c r="P69" s="97">
        <v>6375.096205292848</v>
      </c>
      <c r="Q69" s="98">
        <v>6082.1550402014582</v>
      </c>
      <c r="R69" s="97">
        <v>-14004.809468385069</v>
      </c>
      <c r="S69" s="98">
        <v>-4951.2458955344737</v>
      </c>
      <c r="T69" s="97">
        <v>-10594.827302913156</v>
      </c>
      <c r="U69" s="98">
        <v>-600.16809578101675</v>
      </c>
      <c r="V69" s="97">
        <v>-12765.366841010724</v>
      </c>
      <c r="W69" s="98">
        <v>-535.87471125678712</v>
      </c>
      <c r="X69" s="97">
        <v>-8203.4777117697449</v>
      </c>
      <c r="Y69" s="98">
        <v>604.21364295348212</v>
      </c>
      <c r="Z69" s="97">
        <v>-4592.5049521218898</v>
      </c>
      <c r="AA69" s="98">
        <v>1589.2781047206372</v>
      </c>
      <c r="AB69" s="97">
        <v>-982.74850065788632</v>
      </c>
      <c r="AC69" s="98">
        <v>3714.1904363038957</v>
      </c>
      <c r="AD69" s="97">
        <v>-3492.2357675062121</v>
      </c>
      <c r="AE69" s="98">
        <v>5416.3463054525528</v>
      </c>
      <c r="AF69" s="97">
        <v>2312.1703992066978</v>
      </c>
      <c r="AG69" s="98">
        <v>7002.7344777799408</v>
      </c>
      <c r="AH69" s="97">
        <v>1440.4548665953262</v>
      </c>
      <c r="AI69" s="98">
        <v>8160.7136831093558</v>
      </c>
      <c r="AJ69" s="97">
        <v>3461.8508565363336</v>
      </c>
      <c r="AK69" s="98">
        <v>6751.4216890015505</v>
      </c>
      <c r="AL69" s="97">
        <v>2208.4881276476372</v>
      </c>
      <c r="AM69" s="98">
        <v>5817.7711417842493</v>
      </c>
      <c r="AN69" s="97">
        <v>7479.7010905311945</v>
      </c>
      <c r="AO69" s="98">
        <v>6889.3663024910202</v>
      </c>
      <c r="AP69" s="97">
        <v>-13918.412290911565</v>
      </c>
      <c r="AQ69" s="98">
        <v>-3267.442936408057</v>
      </c>
      <c r="AR69" s="97">
        <v>-8805.6742140285787</v>
      </c>
      <c r="AS69" s="98">
        <v>-737.13439050567104</v>
      </c>
      <c r="AT69" s="97">
        <v>-11841.563472233134</v>
      </c>
      <c r="AU69" s="98">
        <v>192.50871412554261</v>
      </c>
      <c r="AV69" s="97">
        <v>-7292.8715339746923</v>
      </c>
      <c r="AW69" s="98">
        <v>1322.191590830349</v>
      </c>
      <c r="AX69" s="97">
        <v>-3687.7359934152628</v>
      </c>
      <c r="AY69" s="98">
        <v>2313.0932716859388</v>
      </c>
    </row>
    <row r="70" spans="2:51" x14ac:dyDescent="0.25">
      <c r="B70" s="95">
        <v>10197</v>
      </c>
      <c r="C70" s="96" t="s">
        <v>103</v>
      </c>
      <c r="D70" s="97">
        <v>-4455.3119603496616</v>
      </c>
      <c r="E70" s="98">
        <v>-1596.2042111029677</v>
      </c>
      <c r="F70" s="97">
        <v>-6397.7573097624972</v>
      </c>
      <c r="G70" s="98">
        <v>-3250.1637116361189</v>
      </c>
      <c r="H70" s="97">
        <v>-6005.6976997544743</v>
      </c>
      <c r="I70" s="98">
        <v>-2908.7930949296592</v>
      </c>
      <c r="J70" s="97">
        <v>-6813.1099932503957</v>
      </c>
      <c r="K70" s="98">
        <v>-2708.455248272317</v>
      </c>
      <c r="L70" s="97">
        <v>-5235.4144375740407</v>
      </c>
      <c r="M70" s="98">
        <v>-2461.7964152956292</v>
      </c>
      <c r="N70" s="97">
        <v>-4571.3287587068644</v>
      </c>
      <c r="O70" s="98">
        <v>-2595.7109877070188</v>
      </c>
      <c r="P70" s="97">
        <v>344.9394996421388</v>
      </c>
      <c r="Q70" s="98">
        <v>422.00591627825997</v>
      </c>
      <c r="R70" s="97">
        <v>2055.1632688627105</v>
      </c>
      <c r="S70" s="98">
        <v>2966.5724548367261</v>
      </c>
      <c r="T70" s="97">
        <v>4017.309968856156</v>
      </c>
      <c r="U70" s="98">
        <v>4294.3885217239012</v>
      </c>
      <c r="V70" s="97">
        <v>10094.644715920924</v>
      </c>
      <c r="W70" s="98">
        <v>12156.211834961741</v>
      </c>
      <c r="X70" s="97">
        <v>12104.109771339132</v>
      </c>
      <c r="Y70" s="98">
        <v>9917.3382821209925</v>
      </c>
      <c r="Z70" s="97">
        <v>4710.0151435787957</v>
      </c>
      <c r="AA70" s="98">
        <v>5860.0792806201907</v>
      </c>
      <c r="AB70" s="97">
        <v>-4487.2304176616917</v>
      </c>
      <c r="AC70" s="98">
        <v>-1611.4293832712701</v>
      </c>
      <c r="AD70" s="97">
        <v>-6438.5799336975551</v>
      </c>
      <c r="AE70" s="98">
        <v>-3273.1078133425335</v>
      </c>
      <c r="AF70" s="97">
        <v>-6044.8929438224195</v>
      </c>
      <c r="AG70" s="98">
        <v>-2930.7229913708115</v>
      </c>
      <c r="AH70" s="97">
        <v>-6854.9014112565355</v>
      </c>
      <c r="AI70" s="98">
        <v>-2728.6494773921645</v>
      </c>
      <c r="AJ70" s="97">
        <v>-5268.1506251888577</v>
      </c>
      <c r="AK70" s="98">
        <v>-2479.1413349790391</v>
      </c>
      <c r="AL70" s="97">
        <v>-4602.9163921517147</v>
      </c>
      <c r="AM70" s="98">
        <v>-2614.7652291509203</v>
      </c>
      <c r="AN70" s="97">
        <v>332.45096115272008</v>
      </c>
      <c r="AO70" s="98">
        <v>414.39017364038864</v>
      </c>
      <c r="AP70" s="97">
        <v>2036.8346453222457</v>
      </c>
      <c r="AQ70" s="98">
        <v>2960.2646771261743</v>
      </c>
      <c r="AR70" s="97">
        <v>4008.865504610334</v>
      </c>
      <c r="AS70" s="98">
        <v>4296.1130970109516</v>
      </c>
      <c r="AT70" s="97">
        <v>10104.478066682414</v>
      </c>
      <c r="AU70" s="98">
        <v>12183.102262482067</v>
      </c>
      <c r="AV70" s="97">
        <v>12122.482764087796</v>
      </c>
      <c r="AW70" s="98">
        <v>9937.5753487114944</v>
      </c>
      <c r="AX70" s="97">
        <v>4706.8548598639645</v>
      </c>
      <c r="AY70" s="98">
        <v>5867.3730690749817</v>
      </c>
    </row>
    <row r="71" spans="2:51" x14ac:dyDescent="0.25">
      <c r="B71" s="95">
        <v>10202</v>
      </c>
      <c r="C71" s="96" t="s">
        <v>104</v>
      </c>
      <c r="D71" s="97">
        <v>1445.473290840856</v>
      </c>
      <c r="E71" s="98">
        <v>988.78498406146946</v>
      </c>
      <c r="F71" s="97">
        <v>460.95385935401828</v>
      </c>
      <c r="G71" s="98">
        <v>558.37743282868632</v>
      </c>
      <c r="H71" s="97">
        <v>1317.6245989738309</v>
      </c>
      <c r="I71" s="98">
        <v>1010.5156093360524</v>
      </c>
      <c r="J71" s="97">
        <v>580.49603766563905</v>
      </c>
      <c r="K71" s="98">
        <v>1034.4108983022884</v>
      </c>
      <c r="L71" s="97">
        <v>1055.236433295403</v>
      </c>
      <c r="M71" s="98">
        <v>720.19873359361054</v>
      </c>
      <c r="N71" s="97">
        <v>660.52053652296672</v>
      </c>
      <c r="O71" s="98">
        <v>162.58389966847881</v>
      </c>
      <c r="P71" s="97">
        <v>1417.2459902809524</v>
      </c>
      <c r="Q71" s="98">
        <v>593.21998028102234</v>
      </c>
      <c r="R71" s="97">
        <v>-2983.8580913645874</v>
      </c>
      <c r="S71" s="98">
        <v>-1973.5478324448277</v>
      </c>
      <c r="T71" s="97">
        <v>-2028.296548106573</v>
      </c>
      <c r="U71" s="98">
        <v>-1341.1944215820763</v>
      </c>
      <c r="V71" s="97">
        <v>-2281.0623819232842</v>
      </c>
      <c r="W71" s="98">
        <v>-758.00898455636388</v>
      </c>
      <c r="X71" s="97">
        <v>-330.87536509215079</v>
      </c>
      <c r="Y71" s="98">
        <v>-241.93689960242727</v>
      </c>
      <c r="Z71" s="97">
        <v>1200.5097555073053</v>
      </c>
      <c r="AA71" s="98">
        <v>844.51566079971462</v>
      </c>
      <c r="AB71" s="97">
        <v>1522.1552908408557</v>
      </c>
      <c r="AC71" s="98">
        <v>1033.3559840614694</v>
      </c>
      <c r="AD71" s="97">
        <v>534.62385935401835</v>
      </c>
      <c r="AE71" s="98">
        <v>605.95943282868666</v>
      </c>
      <c r="AF71" s="97">
        <v>1391.2595989738311</v>
      </c>
      <c r="AG71" s="98">
        <v>1058.1336093360519</v>
      </c>
      <c r="AH71" s="97">
        <v>653.28503766563881</v>
      </c>
      <c r="AI71" s="98">
        <v>1082.8728983022879</v>
      </c>
      <c r="AJ71" s="97">
        <v>1130.8494332954033</v>
      </c>
      <c r="AK71" s="98">
        <v>765.83673359361092</v>
      </c>
      <c r="AL71" s="97">
        <v>736.88653652296671</v>
      </c>
      <c r="AM71" s="98">
        <v>207.46989966847923</v>
      </c>
      <c r="AN71" s="97">
        <v>1493.4019902809523</v>
      </c>
      <c r="AO71" s="98">
        <v>638.31598028102235</v>
      </c>
      <c r="AP71" s="97">
        <v>-2907.8930913645872</v>
      </c>
      <c r="AQ71" s="98">
        <v>-1928.2608324448274</v>
      </c>
      <c r="AR71" s="97">
        <v>-1947.4665481065731</v>
      </c>
      <c r="AS71" s="98">
        <v>-1300.7724215820763</v>
      </c>
      <c r="AT71" s="97">
        <v>-2204.7523819232838</v>
      </c>
      <c r="AU71" s="98">
        <v>-713.06698455636388</v>
      </c>
      <c r="AV71" s="97">
        <v>-251.77736509215083</v>
      </c>
      <c r="AW71" s="98">
        <v>-199.78289960242728</v>
      </c>
      <c r="AX71" s="97">
        <v>1275.7427555073054</v>
      </c>
      <c r="AY71" s="98">
        <v>890.53466079971486</v>
      </c>
    </row>
    <row r="72" spans="2:51" x14ac:dyDescent="0.25">
      <c r="B72" s="95">
        <v>10203</v>
      </c>
      <c r="C72" s="96" t="s">
        <v>105</v>
      </c>
      <c r="D72" s="97">
        <v>-295.64125480996381</v>
      </c>
      <c r="E72" s="98">
        <v>-138.77979440321542</v>
      </c>
      <c r="F72" s="97">
        <v>-155.71347744990089</v>
      </c>
      <c r="G72" s="98">
        <v>115.28192052812869</v>
      </c>
      <c r="H72" s="97">
        <v>388.65210819100594</v>
      </c>
      <c r="I72" s="98">
        <v>522.16486489171734</v>
      </c>
      <c r="J72" s="97">
        <v>495.95093866329353</v>
      </c>
      <c r="K72" s="98">
        <v>568.08402079173675</v>
      </c>
      <c r="L72" s="97">
        <v>718.30493914380486</v>
      </c>
      <c r="M72" s="98">
        <v>589.53567713421262</v>
      </c>
      <c r="N72" s="97">
        <v>451.08401321323163</v>
      </c>
      <c r="O72" s="98">
        <v>180.30307445862536</v>
      </c>
      <c r="P72" s="97">
        <v>834.59980084307472</v>
      </c>
      <c r="Q72" s="98">
        <v>408.9851118320712</v>
      </c>
      <c r="R72" s="97">
        <v>-1395.4834540729657</v>
      </c>
      <c r="S72" s="98">
        <v>-877.92399301429623</v>
      </c>
      <c r="T72" s="97">
        <v>-1140.061476401127</v>
      </c>
      <c r="U72" s="98">
        <v>-682.29981002118825</v>
      </c>
      <c r="V72" s="97">
        <v>-1314.3265440761386</v>
      </c>
      <c r="W72" s="98">
        <v>-538.98332095813657</v>
      </c>
      <c r="X72" s="97">
        <v>-547.48264580869863</v>
      </c>
      <c r="Y72" s="98">
        <v>-384.98756847619984</v>
      </c>
      <c r="Z72" s="97">
        <v>-588.4454838623642</v>
      </c>
      <c r="AA72" s="98">
        <v>-347.55296505670276</v>
      </c>
      <c r="AB72" s="97">
        <v>-26.393254809963764</v>
      </c>
      <c r="AC72" s="98">
        <v>49.979205596784595</v>
      </c>
      <c r="AD72" s="97">
        <v>106.79352255009917</v>
      </c>
      <c r="AE72" s="98">
        <v>320.08492052812858</v>
      </c>
      <c r="AF72" s="97">
        <v>660.11910819100603</v>
      </c>
      <c r="AG72" s="98">
        <v>746.86886489171752</v>
      </c>
      <c r="AH72" s="97">
        <v>778.98793866329379</v>
      </c>
      <c r="AI72" s="98">
        <v>782.95102079173694</v>
      </c>
      <c r="AJ72" s="97">
        <v>977.64593914380521</v>
      </c>
      <c r="AK72" s="98">
        <v>778.25867713421258</v>
      </c>
      <c r="AL72" s="97">
        <v>723.87301321323184</v>
      </c>
      <c r="AM72" s="98">
        <v>385.49307445862519</v>
      </c>
      <c r="AN72" s="97">
        <v>1101.7868008430746</v>
      </c>
      <c r="AO72" s="98">
        <v>598.80511183207113</v>
      </c>
      <c r="AP72" s="97">
        <v>-1136.3814540729654</v>
      </c>
      <c r="AQ72" s="98">
        <v>-679.59799301429598</v>
      </c>
      <c r="AR72" s="97">
        <v>-893.91947640112676</v>
      </c>
      <c r="AS72" s="98">
        <v>-493.87181002118814</v>
      </c>
      <c r="AT72" s="97">
        <v>-1058.8395440761387</v>
      </c>
      <c r="AU72" s="98">
        <v>-344.42032095813647</v>
      </c>
      <c r="AV72" s="97">
        <v>-287.43564580869861</v>
      </c>
      <c r="AW72" s="98">
        <v>-190.04156847619993</v>
      </c>
      <c r="AX72" s="97">
        <v>-343.09348386236434</v>
      </c>
      <c r="AY72" s="98">
        <v>-157.47496505670279</v>
      </c>
    </row>
    <row r="73" spans="2:51" x14ac:dyDescent="0.25">
      <c r="B73" s="95">
        <v>10204</v>
      </c>
      <c r="C73" s="96" t="s">
        <v>106</v>
      </c>
      <c r="D73" s="97">
        <v>-2095.555012200799</v>
      </c>
      <c r="E73" s="98">
        <v>1360.4023108493693</v>
      </c>
      <c r="F73" s="97">
        <v>-3804.3069878585848</v>
      </c>
      <c r="G73" s="98">
        <v>932.60412290357272</v>
      </c>
      <c r="H73" s="97">
        <v>-530.6223548185626</v>
      </c>
      <c r="I73" s="98">
        <v>4358.2795493120393</v>
      </c>
      <c r="J73" s="97">
        <v>278.96607443664834</v>
      </c>
      <c r="K73" s="98">
        <v>4783.4679909437982</v>
      </c>
      <c r="L73" s="97">
        <v>1108.5738610956432</v>
      </c>
      <c r="M73" s="98">
        <v>3530.5953028880012</v>
      </c>
      <c r="N73" s="97">
        <v>-653.33774478751366</v>
      </c>
      <c r="O73" s="98">
        <v>2138.0121140554511</v>
      </c>
      <c r="P73" s="97">
        <v>2374.2977631539143</v>
      </c>
      <c r="Q73" s="98">
        <v>2659.7433376148292</v>
      </c>
      <c r="R73" s="97">
        <v>-8270.1886360355111</v>
      </c>
      <c r="S73" s="98">
        <v>-2563.9262426996247</v>
      </c>
      <c r="T73" s="97">
        <v>-6063.3446702764995</v>
      </c>
      <c r="U73" s="98">
        <v>265.47939010412301</v>
      </c>
      <c r="V73" s="97">
        <v>-5708.7662323533968</v>
      </c>
      <c r="W73" s="98">
        <v>1689.1040878149306</v>
      </c>
      <c r="X73" s="97">
        <v>-2941.3889382187645</v>
      </c>
      <c r="Y73" s="98">
        <v>2275.1140239793258</v>
      </c>
      <c r="Z73" s="97">
        <v>-3330.111988061557</v>
      </c>
      <c r="AA73" s="98">
        <v>755.00825565465129</v>
      </c>
      <c r="AB73" s="97">
        <v>-1520.6154232370591</v>
      </c>
      <c r="AC73" s="98">
        <v>1775.6364584342919</v>
      </c>
      <c r="AD73" s="97">
        <v>-3858.0052377196553</v>
      </c>
      <c r="AE73" s="98">
        <v>2123.6640971786492</v>
      </c>
      <c r="AF73" s="97">
        <v>1044.387304519023</v>
      </c>
      <c r="AG73" s="98">
        <v>4188.2461377799882</v>
      </c>
      <c r="AH73" s="97">
        <v>1086.9892805478521</v>
      </c>
      <c r="AI73" s="98">
        <v>5420.5632111468585</v>
      </c>
      <c r="AJ73" s="97">
        <v>1789.0793634341062</v>
      </c>
      <c r="AK73" s="98">
        <v>4040.9744296418485</v>
      </c>
      <c r="AL73" s="97">
        <v>-31.521172535645746</v>
      </c>
      <c r="AM73" s="98">
        <v>2626.7958138784343</v>
      </c>
      <c r="AN73" s="97">
        <v>2930.9359718082978</v>
      </c>
      <c r="AO73" s="98">
        <v>3066.517413169955</v>
      </c>
      <c r="AP73" s="97">
        <v>-8295.8207263925251</v>
      </c>
      <c r="AQ73" s="98">
        <v>-1481.2167849460675</v>
      </c>
      <c r="AR73" s="97">
        <v>-4916.3376358255755</v>
      </c>
      <c r="AS73" s="98">
        <v>108.64609220186139</v>
      </c>
      <c r="AT73" s="97">
        <v>-5087.7854350642338</v>
      </c>
      <c r="AU73" s="98">
        <v>2178.7235626006186</v>
      </c>
      <c r="AV73" s="97">
        <v>-2335.3715336353634</v>
      </c>
      <c r="AW73" s="98">
        <v>2752.935439131621</v>
      </c>
      <c r="AX73" s="97">
        <v>-2832.0516250828769</v>
      </c>
      <c r="AY73" s="98">
        <v>1153.4565460375979</v>
      </c>
    </row>
    <row r="74" spans="2:51" x14ac:dyDescent="0.25">
      <c r="B74" s="95">
        <v>10209</v>
      </c>
      <c r="C74" s="96" t="s">
        <v>107</v>
      </c>
      <c r="D74" s="97">
        <v>-3463.2593421323545</v>
      </c>
      <c r="E74" s="98">
        <v>2172.6699809929632</v>
      </c>
      <c r="F74" s="97">
        <v>-6903.3398536083259</v>
      </c>
      <c r="G74" s="98">
        <v>993.51150238796981</v>
      </c>
      <c r="H74" s="97">
        <v>6558.3806582546677</v>
      </c>
      <c r="I74" s="98">
        <v>10075.26981955595</v>
      </c>
      <c r="J74" s="97">
        <v>3922.8062534494238</v>
      </c>
      <c r="K74" s="98">
        <v>11067.682271352332</v>
      </c>
      <c r="L74" s="97">
        <v>6494.0647747835828</v>
      </c>
      <c r="M74" s="98">
        <v>8359.5297398311923</v>
      </c>
      <c r="N74" s="97">
        <v>3725.7813903930437</v>
      </c>
      <c r="O74" s="98">
        <v>4087.1440566649471</v>
      </c>
      <c r="P74" s="97">
        <v>10258.886979674127</v>
      </c>
      <c r="Q74" s="98">
        <v>7304.5611071135718</v>
      </c>
      <c r="R74" s="97">
        <v>-21629.245948239266</v>
      </c>
      <c r="S74" s="98">
        <v>-9281.4151801869994</v>
      </c>
      <c r="T74" s="97">
        <v>-11285.964667994995</v>
      </c>
      <c r="U74" s="98">
        <v>-3113.9379743660465</v>
      </c>
      <c r="V74" s="97">
        <v>-13416.181240011894</v>
      </c>
      <c r="W74" s="98">
        <v>883.86303408793174</v>
      </c>
      <c r="X74" s="97">
        <v>-4422.1465034267967</v>
      </c>
      <c r="Y74" s="98">
        <v>449.99953076432212</v>
      </c>
      <c r="Z74" s="97">
        <v>-4022.6973822310174</v>
      </c>
      <c r="AA74" s="98">
        <v>1162.6645692117672</v>
      </c>
      <c r="AB74" s="97">
        <v>-3520.8503421323621</v>
      </c>
      <c r="AC74" s="98">
        <v>2092.7049809929667</v>
      </c>
      <c r="AD74" s="97">
        <v>-6788.5758536083304</v>
      </c>
      <c r="AE74" s="98">
        <v>934.11650238796574</v>
      </c>
      <c r="AF74" s="97">
        <v>6742.4256582546659</v>
      </c>
      <c r="AG74" s="98">
        <v>10224.785819555953</v>
      </c>
      <c r="AH74" s="97">
        <v>4121.404253449422</v>
      </c>
      <c r="AI74" s="98">
        <v>11169.840271352336</v>
      </c>
      <c r="AJ74" s="97">
        <v>6624.9467747835733</v>
      </c>
      <c r="AK74" s="98">
        <v>8409.4147398311943</v>
      </c>
      <c r="AL74" s="97">
        <v>3784.2623903930435</v>
      </c>
      <c r="AM74" s="98">
        <v>4055.8090566649516</v>
      </c>
      <c r="AN74" s="97">
        <v>10229.257979674127</v>
      </c>
      <c r="AO74" s="98">
        <v>7248.6571071135695</v>
      </c>
      <c r="AP74" s="97">
        <v>-21636.744948239262</v>
      </c>
      <c r="AQ74" s="98">
        <v>-9419.074180186999</v>
      </c>
      <c r="AR74" s="97">
        <v>-11364.922667995001</v>
      </c>
      <c r="AS74" s="98">
        <v>-3174.3089743660457</v>
      </c>
      <c r="AT74" s="97">
        <v>-13434.208240011896</v>
      </c>
      <c r="AU74" s="98">
        <v>807.23803408793174</v>
      </c>
      <c r="AV74" s="97">
        <v>-4433.7705034267929</v>
      </c>
      <c r="AW74" s="98">
        <v>337.33553076432145</v>
      </c>
      <c r="AX74" s="97">
        <v>-4087.0973822310189</v>
      </c>
      <c r="AY74" s="98">
        <v>1052.2175692117708</v>
      </c>
    </row>
    <row r="75" spans="2:51" x14ac:dyDescent="0.25">
      <c r="B75" s="95">
        <v>10230</v>
      </c>
      <c r="C75" s="96" t="s">
        <v>108</v>
      </c>
      <c r="D75" s="97">
        <v>-215.68798321829672</v>
      </c>
      <c r="E75" s="98">
        <v>97.472261294613418</v>
      </c>
      <c r="F75" s="97">
        <v>-45.697695397358984</v>
      </c>
      <c r="G75" s="98">
        <v>431.7066988904121</v>
      </c>
      <c r="H75" s="97">
        <v>1388.6172852818481</v>
      </c>
      <c r="I75" s="98">
        <v>1300.1691211333705</v>
      </c>
      <c r="J75" s="97">
        <v>1023.153923377944</v>
      </c>
      <c r="K75" s="98">
        <v>1443.6996141287023</v>
      </c>
      <c r="L75" s="97">
        <v>974.95553498596928</v>
      </c>
      <c r="M75" s="98">
        <v>985.88959253212079</v>
      </c>
      <c r="N75" s="97">
        <v>862.496316710261</v>
      </c>
      <c r="O75" s="98">
        <v>594.48890641965045</v>
      </c>
      <c r="P75" s="97">
        <v>1210.2247770464614</v>
      </c>
      <c r="Q75" s="98">
        <v>697.28307974506356</v>
      </c>
      <c r="R75" s="97">
        <v>-2031.8136588922275</v>
      </c>
      <c r="S75" s="98">
        <v>-1090.8391108977808</v>
      </c>
      <c r="T75" s="97">
        <v>-1490.0130030661762</v>
      </c>
      <c r="U75" s="98">
        <v>-784.49799438983928</v>
      </c>
      <c r="V75" s="97">
        <v>-1273.8679011736422</v>
      </c>
      <c r="W75" s="98">
        <v>-203.26715129548438</v>
      </c>
      <c r="X75" s="97">
        <v>-305.1152384138577</v>
      </c>
      <c r="Y75" s="98">
        <v>-141.75181245165732</v>
      </c>
      <c r="Z75" s="97">
        <v>-379.81489610441304</v>
      </c>
      <c r="AA75" s="98">
        <v>-106.40170592568211</v>
      </c>
      <c r="AB75" s="97">
        <v>-183.05798321829752</v>
      </c>
      <c r="AC75" s="98">
        <v>118.0512612946136</v>
      </c>
      <c r="AD75" s="97">
        <v>11.006304602641649</v>
      </c>
      <c r="AE75" s="98">
        <v>444.02969889041196</v>
      </c>
      <c r="AF75" s="97">
        <v>1423.4072852818481</v>
      </c>
      <c r="AG75" s="98">
        <v>1363.3521211333705</v>
      </c>
      <c r="AH75" s="97">
        <v>1076.0849233779436</v>
      </c>
      <c r="AI75" s="98">
        <v>1482.2866141287018</v>
      </c>
      <c r="AJ75" s="97">
        <v>1015.2205349859696</v>
      </c>
      <c r="AK75" s="98">
        <v>1014.7315925321209</v>
      </c>
      <c r="AL75" s="97">
        <v>898.2473167102612</v>
      </c>
      <c r="AM75" s="98">
        <v>619.16390641965017</v>
      </c>
      <c r="AN75" s="97">
        <v>1243.4497770464618</v>
      </c>
      <c r="AO75" s="98">
        <v>719.2130797450634</v>
      </c>
      <c r="AP75" s="97">
        <v>-1984.4236588922276</v>
      </c>
      <c r="AQ75" s="98">
        <v>-1083.6111108977807</v>
      </c>
      <c r="AR75" s="97">
        <v>-1475.8660030661763</v>
      </c>
      <c r="AS75" s="98">
        <v>-742.3539943898395</v>
      </c>
      <c r="AT75" s="97">
        <v>-1235.8749011736427</v>
      </c>
      <c r="AU75" s="98">
        <v>-178.5261512954844</v>
      </c>
      <c r="AV75" s="97">
        <v>-266.75223841385741</v>
      </c>
      <c r="AW75" s="98">
        <v>-119.29281245165748</v>
      </c>
      <c r="AX75" s="97">
        <v>-350.2288961044128</v>
      </c>
      <c r="AY75" s="98">
        <v>-86.853705925681879</v>
      </c>
    </row>
    <row r="76" spans="2:51" x14ac:dyDescent="0.25">
      <c r="B76" s="95">
        <v>10231</v>
      </c>
      <c r="C76" s="96" t="s">
        <v>109</v>
      </c>
      <c r="D76" s="97">
        <v>-409.40086470843016</v>
      </c>
      <c r="E76" s="98">
        <v>1113.0788179599786</v>
      </c>
      <c r="F76" s="97">
        <v>-2034.4105993867142</v>
      </c>
      <c r="G76" s="98">
        <v>321.09570499399069</v>
      </c>
      <c r="H76" s="97">
        <v>-327.22937572255069</v>
      </c>
      <c r="I76" s="98">
        <v>2078.6929629156475</v>
      </c>
      <c r="J76" s="97">
        <v>644.13265776798289</v>
      </c>
      <c r="K76" s="98">
        <v>2744.8951651975085</v>
      </c>
      <c r="L76" s="97">
        <v>369.80555805849599</v>
      </c>
      <c r="M76" s="98">
        <v>1600.4769929752811</v>
      </c>
      <c r="N76" s="97">
        <v>-684.28122927244567</v>
      </c>
      <c r="O76" s="98">
        <v>761.90901969998322</v>
      </c>
      <c r="P76" s="97">
        <v>1381.0379592245599</v>
      </c>
      <c r="Q76" s="98">
        <v>1462.4953043949854</v>
      </c>
      <c r="R76" s="97">
        <v>-5283.2085138482553</v>
      </c>
      <c r="S76" s="98">
        <v>-2225.9950941335455</v>
      </c>
      <c r="T76" s="97">
        <v>-4099.3262391377521</v>
      </c>
      <c r="U76" s="98">
        <v>-771.53655762660856</v>
      </c>
      <c r="V76" s="97">
        <v>-2393.363843104049</v>
      </c>
      <c r="W76" s="98">
        <v>1147.3656733022217</v>
      </c>
      <c r="X76" s="97">
        <v>-749.08465750049436</v>
      </c>
      <c r="Y76" s="98">
        <v>1661.4812920827881</v>
      </c>
      <c r="Z76" s="97">
        <v>-661.18480927977453</v>
      </c>
      <c r="AA76" s="98">
        <v>1147.0840198033547</v>
      </c>
      <c r="AB76" s="97">
        <v>-142.02811041022687</v>
      </c>
      <c r="AC76" s="98">
        <v>1306.1813627309029</v>
      </c>
      <c r="AD76" s="97">
        <v>-2096.4460537573814</v>
      </c>
      <c r="AE76" s="98">
        <v>860.87428214887677</v>
      </c>
      <c r="AF76" s="97">
        <v>391.77396548384058</v>
      </c>
      <c r="AG76" s="98">
        <v>1958.3075104991231</v>
      </c>
      <c r="AH76" s="97">
        <v>1007.8091170865573</v>
      </c>
      <c r="AI76" s="98">
        <v>3031.6400658140765</v>
      </c>
      <c r="AJ76" s="97">
        <v>655.95806533716586</v>
      </c>
      <c r="AK76" s="98">
        <v>1815.0913734342848</v>
      </c>
      <c r="AL76" s="97">
        <v>-429.68734924876117</v>
      </c>
      <c r="AM76" s="98">
        <v>962.03449750706204</v>
      </c>
      <c r="AN76" s="97">
        <v>1627.1364246159483</v>
      </c>
      <c r="AO76" s="98">
        <v>1642.3364906425395</v>
      </c>
      <c r="AP76" s="97">
        <v>-5322.8432203196626</v>
      </c>
      <c r="AQ76" s="98">
        <v>-1806.4682659301079</v>
      </c>
      <c r="AR76" s="97">
        <v>-3656.4017449715084</v>
      </c>
      <c r="AS76" s="98">
        <v>-857.59269501427934</v>
      </c>
      <c r="AT76" s="97">
        <v>-2113.3651531862088</v>
      </c>
      <c r="AU76" s="98">
        <v>1368.1338711220578</v>
      </c>
      <c r="AV76" s="97">
        <v>-465.86759183647337</v>
      </c>
      <c r="AW76" s="98">
        <v>1884.787055394806</v>
      </c>
      <c r="AX76" s="97">
        <v>-414.95843408308883</v>
      </c>
      <c r="AY76" s="98">
        <v>1344.0651199607037</v>
      </c>
    </row>
    <row r="77" spans="2:51" x14ac:dyDescent="0.25">
      <c r="B77" s="95">
        <v>10234</v>
      </c>
      <c r="C77" s="96" t="s">
        <v>110</v>
      </c>
      <c r="D77" s="97">
        <v>210.74626831451678</v>
      </c>
      <c r="E77" s="98">
        <v>1114.3794068881143</v>
      </c>
      <c r="F77" s="97">
        <v>-2387.0811012308295</v>
      </c>
      <c r="G77" s="98">
        <v>531.41700872363981</v>
      </c>
      <c r="H77" s="97">
        <v>5122.8087950956324</v>
      </c>
      <c r="I77" s="98">
        <v>5702.5439393695251</v>
      </c>
      <c r="J77" s="97">
        <v>4531.8399224063178</v>
      </c>
      <c r="K77" s="98">
        <v>5973.5717059033432</v>
      </c>
      <c r="L77" s="97">
        <v>4337.8325510082723</v>
      </c>
      <c r="M77" s="98">
        <v>4122.5051304370591</v>
      </c>
      <c r="N77" s="97">
        <v>4329.4233081595667</v>
      </c>
      <c r="O77" s="98">
        <v>2950.2578278641413</v>
      </c>
      <c r="P77" s="97">
        <v>7318.7995841554784</v>
      </c>
      <c r="Q77" s="98">
        <v>4696.0764398314695</v>
      </c>
      <c r="R77" s="97">
        <v>-10180.969659349601</v>
      </c>
      <c r="S77" s="98">
        <v>-5703.0917570992096</v>
      </c>
      <c r="T77" s="97">
        <v>-5144.4416101862116</v>
      </c>
      <c r="U77" s="98">
        <v>-2279.1306835555315</v>
      </c>
      <c r="V77" s="97">
        <v>-4559.4683854488649</v>
      </c>
      <c r="W77" s="98">
        <v>328.02498790646314</v>
      </c>
      <c r="X77" s="97">
        <v>-524.5796612917693</v>
      </c>
      <c r="Y77" s="98">
        <v>56.712685485443217</v>
      </c>
      <c r="Z77" s="97">
        <v>-1808.0422613013798</v>
      </c>
      <c r="AA77" s="98">
        <v>-168.32313984555913</v>
      </c>
      <c r="AB77" s="97">
        <v>-61.114731685480365</v>
      </c>
      <c r="AC77" s="98">
        <v>881.06740688811442</v>
      </c>
      <c r="AD77" s="97">
        <v>-2577.5141012308304</v>
      </c>
      <c r="AE77" s="98">
        <v>304.67500872363962</v>
      </c>
      <c r="AF77" s="97">
        <v>4994.5247950956327</v>
      </c>
      <c r="AG77" s="98">
        <v>5565.731939369527</v>
      </c>
      <c r="AH77" s="97">
        <v>4405.8899224063171</v>
      </c>
      <c r="AI77" s="98">
        <v>5827.8297059033448</v>
      </c>
      <c r="AJ77" s="97">
        <v>4178.8635510082713</v>
      </c>
      <c r="AK77" s="98">
        <v>3968.1541304370585</v>
      </c>
      <c r="AL77" s="97">
        <v>4132.7913081595652</v>
      </c>
      <c r="AM77" s="98">
        <v>2742.832827864142</v>
      </c>
      <c r="AN77" s="97">
        <v>7082.4655841554795</v>
      </c>
      <c r="AO77" s="98">
        <v>4497.9074398314697</v>
      </c>
      <c r="AP77" s="97">
        <v>-10437.220659349601</v>
      </c>
      <c r="AQ77" s="98">
        <v>-5980.4987570992107</v>
      </c>
      <c r="AR77" s="97">
        <v>-5409.7316101862089</v>
      </c>
      <c r="AS77" s="98">
        <v>-2517.5256835555319</v>
      </c>
      <c r="AT77" s="97">
        <v>-4791.6573854488634</v>
      </c>
      <c r="AU77" s="98">
        <v>91.064987906464012</v>
      </c>
      <c r="AV77" s="97">
        <v>-755.39066129176717</v>
      </c>
      <c r="AW77" s="98">
        <v>-199.49531451455732</v>
      </c>
      <c r="AX77" s="97">
        <v>-2077.2572613013799</v>
      </c>
      <c r="AY77" s="98">
        <v>-426.10613984555857</v>
      </c>
    </row>
    <row r="78" spans="2:51" x14ac:dyDescent="0.25">
      <c r="B78" s="95">
        <v>10235</v>
      </c>
      <c r="C78" s="96" t="s">
        <v>111</v>
      </c>
      <c r="D78" s="97">
        <v>592.33961277413255</v>
      </c>
      <c r="E78" s="98">
        <v>743.23366711159815</v>
      </c>
      <c r="F78" s="97">
        <v>153.57124240128178</v>
      </c>
      <c r="G78" s="98">
        <v>1093.2548066451145</v>
      </c>
      <c r="H78" s="97">
        <v>1420.2076864175924</v>
      </c>
      <c r="I78" s="98">
        <v>1559.3730492298437</v>
      </c>
      <c r="J78" s="97">
        <v>1763.5544896625652</v>
      </c>
      <c r="K78" s="98">
        <v>2637.37368847576</v>
      </c>
      <c r="L78" s="97">
        <v>2929.3475363348025</v>
      </c>
      <c r="M78" s="98">
        <v>2447.7831040631763</v>
      </c>
      <c r="N78" s="97">
        <v>2457.669182946207</v>
      </c>
      <c r="O78" s="98">
        <v>1155.1649388102232</v>
      </c>
      <c r="P78" s="97">
        <v>4824.9615910800276</v>
      </c>
      <c r="Q78" s="98">
        <v>2398.9572650430891</v>
      </c>
      <c r="R78" s="97">
        <v>-6225.5778842965847</v>
      </c>
      <c r="S78" s="98">
        <v>-3557.4295255397064</v>
      </c>
      <c r="T78" s="97">
        <v>-3901.2412363278854</v>
      </c>
      <c r="U78" s="98">
        <v>-1842.6889101334273</v>
      </c>
      <c r="V78" s="97">
        <v>-5169.8511171178379</v>
      </c>
      <c r="W78" s="98">
        <v>-1198.7378545108286</v>
      </c>
      <c r="X78" s="97">
        <v>-2235.5439145432101</v>
      </c>
      <c r="Y78" s="98">
        <v>-820.93898235844154</v>
      </c>
      <c r="Z78" s="97">
        <v>-947.21068216044114</v>
      </c>
      <c r="AA78" s="98">
        <v>-282.94040088701422</v>
      </c>
      <c r="AB78" s="97">
        <v>593.25265751834195</v>
      </c>
      <c r="AC78" s="98">
        <v>744.09271750081825</v>
      </c>
      <c r="AD78" s="97">
        <v>151.76609571525114</v>
      </c>
      <c r="AE78" s="98">
        <v>1092.8643345853579</v>
      </c>
      <c r="AF78" s="97">
        <v>1418.4595561839324</v>
      </c>
      <c r="AG78" s="98">
        <v>1558.7303460895473</v>
      </c>
      <c r="AH78" s="97">
        <v>1761.4556796339566</v>
      </c>
      <c r="AI78" s="98">
        <v>2637.2070350530958</v>
      </c>
      <c r="AJ78" s="97">
        <v>2930.1864341093788</v>
      </c>
      <c r="AK78" s="98">
        <v>2448.8027057660838</v>
      </c>
      <c r="AL78" s="97">
        <v>2458.5594797644208</v>
      </c>
      <c r="AM78" s="98">
        <v>1155.4309984394931</v>
      </c>
      <c r="AN78" s="97">
        <v>4829.0052501165283</v>
      </c>
      <c r="AO78" s="98">
        <v>2400.975966257688</v>
      </c>
      <c r="AP78" s="97">
        <v>-6229.5075308812993</v>
      </c>
      <c r="AQ78" s="98">
        <v>-3559.5873063032268</v>
      </c>
      <c r="AR78" s="97">
        <v>-3902.4558825531658</v>
      </c>
      <c r="AS78" s="98">
        <v>-1843.0608705326977</v>
      </c>
      <c r="AT78" s="97">
        <v>-5172.4092027331317</v>
      </c>
      <c r="AU78" s="98">
        <v>-1198.6750960934487</v>
      </c>
      <c r="AV78" s="97">
        <v>-2235.6617001888226</v>
      </c>
      <c r="AW78" s="98">
        <v>-820.62695174736655</v>
      </c>
      <c r="AX78" s="97">
        <v>-946.01407933046539</v>
      </c>
      <c r="AY78" s="98">
        <v>-281.96202277024349</v>
      </c>
    </row>
    <row r="79" spans="2:51" x14ac:dyDescent="0.25">
      <c r="B79" s="95">
        <v>10236</v>
      </c>
      <c r="C79" s="96" t="s">
        <v>112</v>
      </c>
      <c r="D79" s="97">
        <v>-1477.8510631604022</v>
      </c>
      <c r="E79" s="98">
        <v>-273.4466201352252</v>
      </c>
      <c r="F79" s="97">
        <v>411.66059872377082</v>
      </c>
      <c r="G79" s="98">
        <v>1503.5159731032963</v>
      </c>
      <c r="H79" s="97">
        <v>3400.9255903622725</v>
      </c>
      <c r="I79" s="98">
        <v>2956.3879666101675</v>
      </c>
      <c r="J79" s="97">
        <v>1777.7777088233161</v>
      </c>
      <c r="K79" s="98">
        <v>2985.7765153850178</v>
      </c>
      <c r="L79" s="97">
        <v>2915.5169922099594</v>
      </c>
      <c r="M79" s="98">
        <v>2735.7879562300377</v>
      </c>
      <c r="N79" s="97">
        <v>1086.7392638747951</v>
      </c>
      <c r="O79" s="98">
        <v>672.63012932724359</v>
      </c>
      <c r="P79" s="97">
        <v>3336.6835255273982</v>
      </c>
      <c r="Q79" s="98">
        <v>1883.1570311167125</v>
      </c>
      <c r="R79" s="97">
        <v>-7130.5810417795001</v>
      </c>
      <c r="S79" s="98">
        <v>-3833.6099783421687</v>
      </c>
      <c r="T79" s="97">
        <v>-5349.4895480517662</v>
      </c>
      <c r="U79" s="98">
        <v>-2478.7022536222839</v>
      </c>
      <c r="V79" s="97">
        <v>-6434.4582403812692</v>
      </c>
      <c r="W79" s="98">
        <v>-1972.2795146475501</v>
      </c>
      <c r="X79" s="97">
        <v>-3778.9382284121166</v>
      </c>
      <c r="Y79" s="98">
        <v>-1753.362785099117</v>
      </c>
      <c r="Z79" s="97">
        <v>-2788.0784046240242</v>
      </c>
      <c r="AA79" s="98">
        <v>-1161.7441347985559</v>
      </c>
      <c r="AB79" s="97">
        <v>-1480.3000631604045</v>
      </c>
      <c r="AC79" s="98">
        <v>-287.88362013522601</v>
      </c>
      <c r="AD79" s="97">
        <v>419.61459872377054</v>
      </c>
      <c r="AE79" s="98">
        <v>1484.4469731032968</v>
      </c>
      <c r="AF79" s="97">
        <v>3393.8545903622726</v>
      </c>
      <c r="AG79" s="98">
        <v>2945.5099666101669</v>
      </c>
      <c r="AH79" s="97">
        <v>1773.4237088233131</v>
      </c>
      <c r="AI79" s="98">
        <v>2972.1815153850184</v>
      </c>
      <c r="AJ79" s="97">
        <v>2921.7259922099602</v>
      </c>
      <c r="AK79" s="98">
        <v>2730.7649562300385</v>
      </c>
      <c r="AL79" s="97">
        <v>1086.1062638747972</v>
      </c>
      <c r="AM79" s="98">
        <v>655.56612932724329</v>
      </c>
      <c r="AN79" s="97">
        <v>3336.0265255273989</v>
      </c>
      <c r="AO79" s="98">
        <v>1871.8860311167127</v>
      </c>
      <c r="AP79" s="97">
        <v>-7121.9100417794998</v>
      </c>
      <c r="AQ79" s="98">
        <v>-3859.1659783421683</v>
      </c>
      <c r="AR79" s="97">
        <v>-5355.8885480517656</v>
      </c>
      <c r="AS79" s="98">
        <v>-2484.229253622284</v>
      </c>
      <c r="AT79" s="97">
        <v>-6435.8812403812681</v>
      </c>
      <c r="AU79" s="98">
        <v>-1988.8055146475499</v>
      </c>
      <c r="AV79" s="97">
        <v>-3775.2932284121162</v>
      </c>
      <c r="AW79" s="98">
        <v>-1773.8937850991169</v>
      </c>
      <c r="AX79" s="97">
        <v>-2785.5544046240229</v>
      </c>
      <c r="AY79" s="98">
        <v>-1176.1921347985553</v>
      </c>
    </row>
    <row r="80" spans="2:51" x14ac:dyDescent="0.25">
      <c r="B80" s="95">
        <v>10237</v>
      </c>
      <c r="C80" s="96" t="s">
        <v>113</v>
      </c>
      <c r="D80" s="97">
        <v>-1201.9454722285773</v>
      </c>
      <c r="E80" s="98">
        <v>2357.0480833498023</v>
      </c>
      <c r="F80" s="97">
        <v>-2339.0031590369181</v>
      </c>
      <c r="G80" s="98">
        <v>2595.6507399707298</v>
      </c>
      <c r="H80" s="97">
        <v>1224.8824310294949</v>
      </c>
      <c r="I80" s="98">
        <v>6456.4861949684691</v>
      </c>
      <c r="J80" s="97">
        <v>-1486.479875150897</v>
      </c>
      <c r="K80" s="98">
        <v>3949.2631701621449</v>
      </c>
      <c r="L80" s="97">
        <v>1006.3721340273551</v>
      </c>
      <c r="M80" s="98">
        <v>3783.852936066176</v>
      </c>
      <c r="N80" s="97">
        <v>351.90410179923856</v>
      </c>
      <c r="O80" s="98">
        <v>3252.2821796533244</v>
      </c>
      <c r="P80" s="97">
        <v>5157.8607470367406</v>
      </c>
      <c r="Q80" s="98">
        <v>4806.9056789873393</v>
      </c>
      <c r="R80" s="97">
        <v>-10354.506770528978</v>
      </c>
      <c r="S80" s="98">
        <v>-3723.7059900371223</v>
      </c>
      <c r="T80" s="97">
        <v>-8288.8003568812128</v>
      </c>
      <c r="U80" s="98">
        <v>-889.55646909420648</v>
      </c>
      <c r="V80" s="97">
        <v>-10091.55499786443</v>
      </c>
      <c r="W80" s="98">
        <v>-1009.9453611742301</v>
      </c>
      <c r="X80" s="97">
        <v>-6330.4321420688957</v>
      </c>
      <c r="Y80" s="98">
        <v>164.52637414470155</v>
      </c>
      <c r="Z80" s="97">
        <v>-3480.3741508905732</v>
      </c>
      <c r="AA80" s="98">
        <v>1052.7021902699053</v>
      </c>
      <c r="AB80" s="97">
        <v>-114.36887091142489</v>
      </c>
      <c r="AC80" s="98">
        <v>3142.5200731899677</v>
      </c>
      <c r="AD80" s="97">
        <v>-1971.6479224976392</v>
      </c>
      <c r="AE80" s="98">
        <v>4452.5407054307652</v>
      </c>
      <c r="AF80" s="97">
        <v>3689.1056787131783</v>
      </c>
      <c r="AG80" s="98">
        <v>6684.7702970734335</v>
      </c>
      <c r="AH80" s="97">
        <v>-164.26869225328483</v>
      </c>
      <c r="AI80" s="98">
        <v>4991.77583360065</v>
      </c>
      <c r="AJ80" s="97">
        <v>2197.0958812630779</v>
      </c>
      <c r="AK80" s="98">
        <v>4676.8957464929699</v>
      </c>
      <c r="AL80" s="97">
        <v>1518.5890116075934</v>
      </c>
      <c r="AM80" s="98">
        <v>4169.3638275074863</v>
      </c>
      <c r="AN80" s="97">
        <v>6294.1768923388499</v>
      </c>
      <c r="AO80" s="98">
        <v>5637.290554400417</v>
      </c>
      <c r="AP80" s="97">
        <v>-10035.691990417763</v>
      </c>
      <c r="AQ80" s="98">
        <v>-2286.5377159383515</v>
      </c>
      <c r="AR80" s="97">
        <v>-6783.1242391660817</v>
      </c>
      <c r="AS80" s="98">
        <v>-803.14128432561665</v>
      </c>
      <c r="AT80" s="97">
        <v>-9214.4446092095804</v>
      </c>
      <c r="AU80" s="98">
        <v>-318.37755473482503</v>
      </c>
      <c r="AV80" s="97">
        <v>-5440.2305535833766</v>
      </c>
      <c r="AW80" s="98">
        <v>866.41608814290339</v>
      </c>
      <c r="AX80" s="97">
        <v>-2582.8717009610227</v>
      </c>
      <c r="AY80" s="98">
        <v>1770.7041502135435</v>
      </c>
    </row>
    <row r="81" spans="2:51" x14ac:dyDescent="0.25">
      <c r="B81" s="95">
        <v>10239</v>
      </c>
      <c r="C81" s="96" t="s">
        <v>114</v>
      </c>
      <c r="D81" s="97">
        <v>52.087952956538174</v>
      </c>
      <c r="E81" s="98">
        <v>475.81296064666731</v>
      </c>
      <c r="F81" s="97">
        <v>-114.63384083213532</v>
      </c>
      <c r="G81" s="98">
        <v>739.20618148706308</v>
      </c>
      <c r="H81" s="97">
        <v>1905.3281445980692</v>
      </c>
      <c r="I81" s="98">
        <v>2282.8422117078435</v>
      </c>
      <c r="J81" s="97">
        <v>1749.7764121354276</v>
      </c>
      <c r="K81" s="98">
        <v>2134.1695638947258</v>
      </c>
      <c r="L81" s="97">
        <v>1739.8681242006915</v>
      </c>
      <c r="M81" s="98">
        <v>1769.791265037436</v>
      </c>
      <c r="N81" s="97">
        <v>1270.8472956387004</v>
      </c>
      <c r="O81" s="98">
        <v>1117.0528693855631</v>
      </c>
      <c r="P81" s="97">
        <v>1646.5940067144156</v>
      </c>
      <c r="Q81" s="98">
        <v>1202.2327455491568</v>
      </c>
      <c r="R81" s="97">
        <v>-3203.3562887406024</v>
      </c>
      <c r="S81" s="98">
        <v>-1688.9183304645658</v>
      </c>
      <c r="T81" s="97">
        <v>-2368.2238407761424</v>
      </c>
      <c r="U81" s="98">
        <v>-1083.74027055132</v>
      </c>
      <c r="V81" s="97">
        <v>-2691.9495460948456</v>
      </c>
      <c r="W81" s="98">
        <v>-789.52126424270909</v>
      </c>
      <c r="X81" s="97">
        <v>-1525.1045248415085</v>
      </c>
      <c r="Y81" s="98">
        <v>-675.70768212682424</v>
      </c>
      <c r="Z81" s="97">
        <v>-1020.8531028402003</v>
      </c>
      <c r="AA81" s="98">
        <v>-272.40106196143506</v>
      </c>
      <c r="AB81" s="97">
        <v>61.980084721678395</v>
      </c>
      <c r="AC81" s="98">
        <v>487.62344474529937</v>
      </c>
      <c r="AD81" s="97">
        <v>-104.90705358905598</v>
      </c>
      <c r="AE81" s="98">
        <v>756.61080973180833</v>
      </c>
      <c r="AF81" s="97">
        <v>1944.3106172959469</v>
      </c>
      <c r="AG81" s="98">
        <v>2322.7818703259281</v>
      </c>
      <c r="AH81" s="97">
        <v>1786.4718524765749</v>
      </c>
      <c r="AI81" s="98">
        <v>2171.2739127901141</v>
      </c>
      <c r="AJ81" s="97">
        <v>1773.8995150571445</v>
      </c>
      <c r="AK81" s="98">
        <v>1800.4238444825801</v>
      </c>
      <c r="AL81" s="97">
        <v>1298.4352697776667</v>
      </c>
      <c r="AM81" s="98">
        <v>1138.9308869855663</v>
      </c>
      <c r="AN81" s="97">
        <v>1677.0477467928131</v>
      </c>
      <c r="AO81" s="98">
        <v>1223.9439165699928</v>
      </c>
      <c r="AP81" s="97">
        <v>-3235.659000841646</v>
      </c>
      <c r="AQ81" s="98">
        <v>-1704.6950690915637</v>
      </c>
      <c r="AR81" s="97">
        <v>-2391.0887610766304</v>
      </c>
      <c r="AS81" s="98">
        <v>-1093.235908925546</v>
      </c>
      <c r="AT81" s="97">
        <v>-2718.478679288587</v>
      </c>
      <c r="AU81" s="98">
        <v>-794.85198606703625</v>
      </c>
      <c r="AV81" s="97">
        <v>-1536.9883477052108</v>
      </c>
      <c r="AW81" s="98">
        <v>-680.00574711828722</v>
      </c>
      <c r="AX81" s="97">
        <v>-1026.7183582040389</v>
      </c>
      <c r="AY81" s="98">
        <v>-271.1950352054987</v>
      </c>
    </row>
    <row r="82" spans="2:51" x14ac:dyDescent="0.25">
      <c r="B82" s="95">
        <v>10242</v>
      </c>
      <c r="C82" s="96" t="s">
        <v>115</v>
      </c>
      <c r="D82" s="97">
        <v>-1611.8712650082048</v>
      </c>
      <c r="E82" s="98">
        <v>-645.63878698221674</v>
      </c>
      <c r="F82" s="97">
        <v>-2444.3747420424456</v>
      </c>
      <c r="G82" s="98">
        <v>-1101.0670622758812</v>
      </c>
      <c r="H82" s="97">
        <v>-1973.1868673285094</v>
      </c>
      <c r="I82" s="98">
        <v>-805.46845793093598</v>
      </c>
      <c r="J82" s="97">
        <v>-2346.4753363349732</v>
      </c>
      <c r="K82" s="98">
        <v>-815.156105556375</v>
      </c>
      <c r="L82" s="97">
        <v>-1721.1650248354404</v>
      </c>
      <c r="M82" s="98">
        <v>-662.07132443698356</v>
      </c>
      <c r="N82" s="97">
        <v>-1960.75891945065</v>
      </c>
      <c r="O82" s="98">
        <v>-1026.5285564486494</v>
      </c>
      <c r="P82" s="97">
        <v>-1178.3966375767459</v>
      </c>
      <c r="Q82" s="98">
        <v>-706.420225198965</v>
      </c>
      <c r="R82" s="97">
        <v>-1048.7404574862803</v>
      </c>
      <c r="S82" s="98">
        <v>51.870750632037925</v>
      </c>
      <c r="T82" s="97">
        <v>2335.8972966885258</v>
      </c>
      <c r="U82" s="98">
        <v>2366.3021911856044</v>
      </c>
      <c r="V82" s="97">
        <v>3480.4910352679244</v>
      </c>
      <c r="W82" s="98">
        <v>4096.596074938594</v>
      </c>
      <c r="X82" s="97">
        <v>3106.5847433477948</v>
      </c>
      <c r="Y82" s="98">
        <v>2966.0877302668764</v>
      </c>
      <c r="Z82" s="97">
        <v>567.42958629788973</v>
      </c>
      <c r="AA82" s="98">
        <v>1076.8452308280193</v>
      </c>
      <c r="AB82" s="97">
        <v>-1624.5888350032515</v>
      </c>
      <c r="AC82" s="98">
        <v>-650.90547414657681</v>
      </c>
      <c r="AD82" s="97">
        <v>-2463.5540901620443</v>
      </c>
      <c r="AE82" s="98">
        <v>-1110.0016356915717</v>
      </c>
      <c r="AF82" s="97">
        <v>-1992.3343313460132</v>
      </c>
      <c r="AG82" s="98">
        <v>-814.93167384169192</v>
      </c>
      <c r="AH82" s="97">
        <v>-2381.7547724606188</v>
      </c>
      <c r="AI82" s="98">
        <v>-835.2444313984372</v>
      </c>
      <c r="AJ82" s="97">
        <v>-1749.3973910424488</v>
      </c>
      <c r="AK82" s="98">
        <v>-678.67465693219128</v>
      </c>
      <c r="AL82" s="97">
        <v>-1989.378267046261</v>
      </c>
      <c r="AM82" s="98">
        <v>-1044.5346673949903</v>
      </c>
      <c r="AN82" s="97">
        <v>-1199.0049026677839</v>
      </c>
      <c r="AO82" s="98">
        <v>-719.91419841432639</v>
      </c>
      <c r="AP82" s="97">
        <v>-1030.7115553472613</v>
      </c>
      <c r="AQ82" s="98">
        <v>72.563126051473773</v>
      </c>
      <c r="AR82" s="97">
        <v>2362.1856207976825</v>
      </c>
      <c r="AS82" s="98">
        <v>2390.2220817453608</v>
      </c>
      <c r="AT82" s="97">
        <v>3501.5944746183604</v>
      </c>
      <c r="AU82" s="98">
        <v>4123.3857740566436</v>
      </c>
      <c r="AV82" s="97">
        <v>3135.2547115682046</v>
      </c>
      <c r="AW82" s="98">
        <v>2992.1738347214623</v>
      </c>
      <c r="AX82" s="97">
        <v>598.59694089019695</v>
      </c>
      <c r="AY82" s="98">
        <v>1105.4900381260918</v>
      </c>
    </row>
    <row r="83" spans="2:51" x14ac:dyDescent="0.25">
      <c r="B83" s="95">
        <v>10244</v>
      </c>
      <c r="C83" s="96" t="s">
        <v>116</v>
      </c>
      <c r="D83" s="97">
        <v>-5270.5345650367381</v>
      </c>
      <c r="E83" s="98">
        <v>87.094023850640951</v>
      </c>
      <c r="F83" s="97">
        <v>-4402.5603839672476</v>
      </c>
      <c r="G83" s="98">
        <v>3341.3296791835819</v>
      </c>
      <c r="H83" s="97">
        <v>10597.574445802296</v>
      </c>
      <c r="I83" s="98">
        <v>13516.994779664466</v>
      </c>
      <c r="J83" s="97">
        <v>5755.3638420308416</v>
      </c>
      <c r="K83" s="98">
        <v>12257.624026161855</v>
      </c>
      <c r="L83" s="97">
        <v>11455.068223798677</v>
      </c>
      <c r="M83" s="98">
        <v>13530.310935663336</v>
      </c>
      <c r="N83" s="97">
        <v>5802.0451997329073</v>
      </c>
      <c r="O83" s="98">
        <v>6545.0696254841532</v>
      </c>
      <c r="P83" s="97">
        <v>5338.2002525958233</v>
      </c>
      <c r="Q83" s="98">
        <v>4831.9970412713556</v>
      </c>
      <c r="R83" s="97">
        <v>-22652.515810260156</v>
      </c>
      <c r="S83" s="98">
        <v>-11553.123548454005</v>
      </c>
      <c r="T83" s="97">
        <v>-13568.783030256622</v>
      </c>
      <c r="U83" s="98">
        <v>-6476.9087883328611</v>
      </c>
      <c r="V83" s="97">
        <v>-17435.541310779689</v>
      </c>
      <c r="W83" s="98">
        <v>-4866.4414018579191</v>
      </c>
      <c r="X83" s="97">
        <v>-9104.6314892303271</v>
      </c>
      <c r="Y83" s="98">
        <v>-4103.2549057254655</v>
      </c>
      <c r="Z83" s="97">
        <v>-6234.9399369504172</v>
      </c>
      <c r="AA83" s="98">
        <v>-1530.9776239084749</v>
      </c>
      <c r="AB83" s="97">
        <v>-5301.5735650367424</v>
      </c>
      <c r="AC83" s="98">
        <v>32.165023850637226</v>
      </c>
      <c r="AD83" s="97">
        <v>-4354.1783839672498</v>
      </c>
      <c r="AE83" s="98">
        <v>3233.3376791835799</v>
      </c>
      <c r="AF83" s="97">
        <v>10505.5014458023</v>
      </c>
      <c r="AG83" s="98">
        <v>13523.09977966447</v>
      </c>
      <c r="AH83" s="97">
        <v>5716.6938420308434</v>
      </c>
      <c r="AI83" s="98">
        <v>12210.32602616186</v>
      </c>
      <c r="AJ83" s="97">
        <v>11457.278223798676</v>
      </c>
      <c r="AK83" s="98">
        <v>13524.644935663338</v>
      </c>
      <c r="AL83" s="97">
        <v>5776.082199732904</v>
      </c>
      <c r="AM83" s="98">
        <v>6486.2026254841512</v>
      </c>
      <c r="AN83" s="97">
        <v>5313.1862525958313</v>
      </c>
      <c r="AO83" s="98">
        <v>4798.5450412713581</v>
      </c>
      <c r="AP83" s="97">
        <v>-22602.011810260155</v>
      </c>
      <c r="AQ83" s="98">
        <v>-11688.59554845401</v>
      </c>
      <c r="AR83" s="97">
        <v>-13628.354030256618</v>
      </c>
      <c r="AS83" s="98">
        <v>-6476.8037883328579</v>
      </c>
      <c r="AT83" s="97">
        <v>-17446.135310779686</v>
      </c>
      <c r="AU83" s="98">
        <v>-4941.817401857923</v>
      </c>
      <c r="AV83" s="97">
        <v>-9095.3434892303267</v>
      </c>
      <c r="AW83" s="98">
        <v>-4198.5099057254665</v>
      </c>
      <c r="AX83" s="97">
        <v>-6234.2419369504169</v>
      </c>
      <c r="AY83" s="98">
        <v>-1590.1396239084752</v>
      </c>
    </row>
    <row r="84" spans="2:51" x14ac:dyDescent="0.25">
      <c r="B84" s="95">
        <v>10246</v>
      </c>
      <c r="C84" s="96" t="s">
        <v>117</v>
      </c>
      <c r="D84" s="97">
        <v>-128.27464615647341</v>
      </c>
      <c r="E84" s="98">
        <v>184.35039568640741</v>
      </c>
      <c r="F84" s="97">
        <v>241.6124138891837</v>
      </c>
      <c r="G84" s="98">
        <v>660.53829837337207</v>
      </c>
      <c r="H84" s="97">
        <v>1181.6006941238984</v>
      </c>
      <c r="I84" s="98">
        <v>1111.7174414412361</v>
      </c>
      <c r="J84" s="97">
        <v>876.15450571714064</v>
      </c>
      <c r="K84" s="98">
        <v>1337.6767182573917</v>
      </c>
      <c r="L84" s="97">
        <v>1197.3874099249251</v>
      </c>
      <c r="M84" s="98">
        <v>1136.9466525337689</v>
      </c>
      <c r="N84" s="97">
        <v>728.4215854893032</v>
      </c>
      <c r="O84" s="98">
        <v>567.83521627329901</v>
      </c>
      <c r="P84" s="97">
        <v>1245.3636816026319</v>
      </c>
      <c r="Q84" s="98">
        <v>869.74933693594062</v>
      </c>
      <c r="R84" s="97">
        <v>-2041.9360522985116</v>
      </c>
      <c r="S84" s="98">
        <v>-932.47941165685461</v>
      </c>
      <c r="T84" s="97">
        <v>-1606.8400376048235</v>
      </c>
      <c r="U84" s="98">
        <v>-656.94473114606626</v>
      </c>
      <c r="V84" s="97">
        <v>-1920.3153624513675</v>
      </c>
      <c r="W84" s="98">
        <v>-416.51220396796157</v>
      </c>
      <c r="X84" s="97">
        <v>-1122.5525673067878</v>
      </c>
      <c r="Y84" s="98">
        <v>-380.8564155354893</v>
      </c>
      <c r="Z84" s="97">
        <v>-760.21839237482891</v>
      </c>
      <c r="AA84" s="98">
        <v>-142.12201902932338</v>
      </c>
      <c r="AB84" s="97">
        <v>-98.298646156473751</v>
      </c>
      <c r="AC84" s="98">
        <v>203.05839568640749</v>
      </c>
      <c r="AD84" s="97">
        <v>269.99941388918342</v>
      </c>
      <c r="AE84" s="98">
        <v>680.82629837337208</v>
      </c>
      <c r="AF84" s="97">
        <v>1210.4306941238983</v>
      </c>
      <c r="AG84" s="98">
        <v>1131.5764414412365</v>
      </c>
      <c r="AH84" s="97">
        <v>904.41950571714096</v>
      </c>
      <c r="AI84" s="98">
        <v>1358.0907182573915</v>
      </c>
      <c r="AJ84" s="97">
        <v>1226.4174099249249</v>
      </c>
      <c r="AK84" s="98">
        <v>1156.5876525337685</v>
      </c>
      <c r="AL84" s="97">
        <v>757.85658548930269</v>
      </c>
      <c r="AM84" s="98">
        <v>587.07521627329925</v>
      </c>
      <c r="AN84" s="97">
        <v>1274.5346816026317</v>
      </c>
      <c r="AO84" s="98">
        <v>889.25333693594052</v>
      </c>
      <c r="AP84" s="97">
        <v>-2013.7440522985116</v>
      </c>
      <c r="AQ84" s="98">
        <v>-911.99641165685443</v>
      </c>
      <c r="AR84" s="97">
        <v>-1576.9290376048234</v>
      </c>
      <c r="AS84" s="98">
        <v>-638.18473114606627</v>
      </c>
      <c r="AT84" s="97">
        <v>-1891.5993624513676</v>
      </c>
      <c r="AU84" s="98">
        <v>-396.54120396796179</v>
      </c>
      <c r="AV84" s="97">
        <v>-1092.4875673067877</v>
      </c>
      <c r="AW84" s="98">
        <v>-362.23441553548923</v>
      </c>
      <c r="AX84" s="97">
        <v>-731.5523923748292</v>
      </c>
      <c r="AY84" s="98">
        <v>-122.10701902932351</v>
      </c>
    </row>
    <row r="85" spans="2:51" x14ac:dyDescent="0.25">
      <c r="B85" s="95">
        <v>10247</v>
      </c>
      <c r="C85" s="96" t="s">
        <v>118</v>
      </c>
      <c r="D85" s="97">
        <v>334.02523246119381</v>
      </c>
      <c r="E85" s="98">
        <v>1692.9786460855503</v>
      </c>
      <c r="F85" s="97">
        <v>530.28546954759804</v>
      </c>
      <c r="G85" s="98">
        <v>2783.5186569490361</v>
      </c>
      <c r="H85" s="97">
        <v>6294.4040935433513</v>
      </c>
      <c r="I85" s="98">
        <v>6037.4020183316024</v>
      </c>
      <c r="J85" s="97">
        <v>5491.2204853614166</v>
      </c>
      <c r="K85" s="98">
        <v>7900.950776250269</v>
      </c>
      <c r="L85" s="97">
        <v>8623.512097040053</v>
      </c>
      <c r="M85" s="98">
        <v>7712.5083388457097</v>
      </c>
      <c r="N85" s="97">
        <v>6615.8155530748263</v>
      </c>
      <c r="O85" s="98">
        <v>3492.1243095816244</v>
      </c>
      <c r="P85" s="97">
        <v>12427.674913263338</v>
      </c>
      <c r="Q85" s="98">
        <v>6921.178186801415</v>
      </c>
      <c r="R85" s="97">
        <v>-16245.653979727653</v>
      </c>
      <c r="S85" s="98">
        <v>-9059.3343331502656</v>
      </c>
      <c r="T85" s="97">
        <v>-11561.638018101316</v>
      </c>
      <c r="U85" s="98">
        <v>-5573.3374030246232</v>
      </c>
      <c r="V85" s="97">
        <v>-14926.680415942057</v>
      </c>
      <c r="W85" s="98">
        <v>-3843.8156533794645</v>
      </c>
      <c r="X85" s="97">
        <v>-7724.7508506729646</v>
      </c>
      <c r="Y85" s="98">
        <v>-3247.0112706587643</v>
      </c>
      <c r="Z85" s="97">
        <v>-3538.2487368028815</v>
      </c>
      <c r="AA85" s="98">
        <v>-1155.818870396979</v>
      </c>
      <c r="AB85" s="97">
        <v>351.49423246119113</v>
      </c>
      <c r="AC85" s="98">
        <v>1665.1596460855471</v>
      </c>
      <c r="AD85" s="97">
        <v>588.90446954760409</v>
      </c>
      <c r="AE85" s="98">
        <v>2731.2186569490368</v>
      </c>
      <c r="AF85" s="97">
        <v>6283.6590935433487</v>
      </c>
      <c r="AG85" s="98">
        <v>6037.6810183315974</v>
      </c>
      <c r="AH85" s="97">
        <v>5505.7634853614145</v>
      </c>
      <c r="AI85" s="98">
        <v>7875.9047762502669</v>
      </c>
      <c r="AJ85" s="97">
        <v>8665.4450970400576</v>
      </c>
      <c r="AK85" s="98">
        <v>7712.7393388457131</v>
      </c>
      <c r="AL85" s="97">
        <v>6642.1165530748185</v>
      </c>
      <c r="AM85" s="98">
        <v>3456.3043095816247</v>
      </c>
      <c r="AN85" s="97">
        <v>12452.205913263326</v>
      </c>
      <c r="AO85" s="98">
        <v>6903.8251868014122</v>
      </c>
      <c r="AP85" s="97">
        <v>-16185.797979727649</v>
      </c>
      <c r="AQ85" s="98">
        <v>-9129.4723331502646</v>
      </c>
      <c r="AR85" s="97">
        <v>-11558.511018101315</v>
      </c>
      <c r="AS85" s="98">
        <v>-5569.2404030246253</v>
      </c>
      <c r="AT85" s="97">
        <v>-14905.670415942055</v>
      </c>
      <c r="AU85" s="98">
        <v>-3875.0726533794623</v>
      </c>
      <c r="AV85" s="97">
        <v>-7691.3258506729617</v>
      </c>
      <c r="AW85" s="98">
        <v>-3290.7132706587654</v>
      </c>
      <c r="AX85" s="97">
        <v>-3502.7067368028802</v>
      </c>
      <c r="AY85" s="98">
        <v>-1184.175870396979</v>
      </c>
    </row>
    <row r="86" spans="2:51" x14ac:dyDescent="0.25">
      <c r="B86" s="95">
        <v>10256</v>
      </c>
      <c r="C86" s="96" t="s">
        <v>119</v>
      </c>
      <c r="D86" s="97">
        <v>-3370.4164831260096</v>
      </c>
      <c r="E86" s="98">
        <v>-492.81686774599802</v>
      </c>
      <c r="F86" s="97">
        <v>-4302.3034062428815</v>
      </c>
      <c r="G86" s="98">
        <v>-467.08479910138522</v>
      </c>
      <c r="H86" s="97">
        <v>1509.1597335807601</v>
      </c>
      <c r="I86" s="98">
        <v>2675.303577476272</v>
      </c>
      <c r="J86" s="97">
        <v>-2131.7975041284772</v>
      </c>
      <c r="K86" s="98">
        <v>3437.3467543987808</v>
      </c>
      <c r="L86" s="97">
        <v>887.49459198214026</v>
      </c>
      <c r="M86" s="98">
        <v>2407.4607246250689</v>
      </c>
      <c r="N86" s="97">
        <v>1046.7963212405666</v>
      </c>
      <c r="O86" s="98">
        <v>982.79614642017987</v>
      </c>
      <c r="P86" s="97">
        <v>4025.4775437061053</v>
      </c>
      <c r="Q86" s="98">
        <v>2882.6344216727011</v>
      </c>
      <c r="R86" s="97">
        <v>-8007.4464803639748</v>
      </c>
      <c r="S86" s="98">
        <v>-3422.7010691348169</v>
      </c>
      <c r="T86" s="97">
        <v>-5230.5550669198346</v>
      </c>
      <c r="U86" s="98">
        <v>-2063.1121489128327</v>
      </c>
      <c r="V86" s="97">
        <v>-4875.6907048438261</v>
      </c>
      <c r="W86" s="98">
        <v>1364.0514610349692</v>
      </c>
      <c r="X86" s="97">
        <v>-1255.6080969505456</v>
      </c>
      <c r="Y86" s="98">
        <v>864.99137686251379</v>
      </c>
      <c r="Z86" s="97">
        <v>-3478.5671609202291</v>
      </c>
      <c r="AA86" s="98">
        <v>-490.88402028917881</v>
      </c>
      <c r="AB86" s="97">
        <v>-3231.0984831260103</v>
      </c>
      <c r="AC86" s="98">
        <v>-403.48586774599789</v>
      </c>
      <c r="AD86" s="97">
        <v>-4141.6484062428826</v>
      </c>
      <c r="AE86" s="98">
        <v>-351.66579910138535</v>
      </c>
      <c r="AF86" s="97">
        <v>1719.0837335807628</v>
      </c>
      <c r="AG86" s="98">
        <v>2820.3815774762697</v>
      </c>
      <c r="AH86" s="97">
        <v>-1948.9615041284742</v>
      </c>
      <c r="AI86" s="98">
        <v>3580.1157543987811</v>
      </c>
      <c r="AJ86" s="97">
        <v>1054.7705919821383</v>
      </c>
      <c r="AK86" s="98">
        <v>2521.6697246250678</v>
      </c>
      <c r="AL86" s="97">
        <v>1217.9463212405681</v>
      </c>
      <c r="AM86" s="98">
        <v>1092.9761464201802</v>
      </c>
      <c r="AN86" s="97">
        <v>4174.2275437061053</v>
      </c>
      <c r="AO86" s="98">
        <v>2982.0334216727024</v>
      </c>
      <c r="AP86" s="97">
        <v>-7858.5014803639751</v>
      </c>
      <c r="AQ86" s="98">
        <v>-3317.6130691348171</v>
      </c>
      <c r="AR86" s="97">
        <v>-5089.774066919832</v>
      </c>
      <c r="AS86" s="98">
        <v>-1979.1031489128327</v>
      </c>
      <c r="AT86" s="97">
        <v>-4723.2337048438239</v>
      </c>
      <c r="AU86" s="98">
        <v>1470.2264610349685</v>
      </c>
      <c r="AV86" s="97">
        <v>-1102.477096950548</v>
      </c>
      <c r="AW86" s="98">
        <v>960.17537686251308</v>
      </c>
      <c r="AX86" s="97">
        <v>-3355.5851609202291</v>
      </c>
      <c r="AY86" s="98">
        <v>-405.52202028917964</v>
      </c>
    </row>
    <row r="87" spans="2:51" x14ac:dyDescent="0.25">
      <c r="B87" s="95">
        <v>10258</v>
      </c>
      <c r="C87" s="96" t="s">
        <v>120</v>
      </c>
      <c r="D87" s="97">
        <v>-3041.9072322649608</v>
      </c>
      <c r="E87" s="98">
        <v>-1636.8907157283047</v>
      </c>
      <c r="F87" s="97">
        <v>-420.11418186130686</v>
      </c>
      <c r="G87" s="98">
        <v>1422.7710177910085</v>
      </c>
      <c r="H87" s="97">
        <v>4534.9496213632265</v>
      </c>
      <c r="I87" s="98">
        <v>4876.9671601807804</v>
      </c>
      <c r="J87" s="97">
        <v>4784.1876691309408</v>
      </c>
      <c r="K87" s="98">
        <v>4918.1489894552233</v>
      </c>
      <c r="L87" s="97">
        <v>5102.3160094878585</v>
      </c>
      <c r="M87" s="98">
        <v>4642.8763337558685</v>
      </c>
      <c r="N87" s="97">
        <v>3583.9988133343631</v>
      </c>
      <c r="O87" s="98">
        <v>2297.992877346871</v>
      </c>
      <c r="P87" s="97">
        <v>3190.8986418682762</v>
      </c>
      <c r="Q87" s="98">
        <v>1463.9515716742517</v>
      </c>
      <c r="R87" s="97">
        <v>-9602.2032917623328</v>
      </c>
      <c r="S87" s="98">
        <v>-6169.8434415969696</v>
      </c>
      <c r="T87" s="97">
        <v>-7117.186268413554</v>
      </c>
      <c r="U87" s="98">
        <v>-4414.485502644091</v>
      </c>
      <c r="V87" s="97">
        <v>-6396.1919428112342</v>
      </c>
      <c r="W87" s="98">
        <v>-1706.348169524088</v>
      </c>
      <c r="X87" s="97">
        <v>-2527.8520610526539</v>
      </c>
      <c r="Y87" s="98">
        <v>-1362.6810126276105</v>
      </c>
      <c r="Z87" s="97">
        <v>-4234.8420024538846</v>
      </c>
      <c r="AA87" s="98">
        <v>-2117.3000815276646</v>
      </c>
      <c r="AB87" s="97">
        <v>-3178.3707283990007</v>
      </c>
      <c r="AC87" s="98">
        <v>-1705.2461935513929</v>
      </c>
      <c r="AD87" s="97">
        <v>-445.15205044558752</v>
      </c>
      <c r="AE87" s="98">
        <v>1218.5751149412008</v>
      </c>
      <c r="AF87" s="97">
        <v>4299.5650317378531</v>
      </c>
      <c r="AG87" s="98">
        <v>4964.4780689029194</v>
      </c>
      <c r="AH87" s="97">
        <v>4675.4397923188117</v>
      </c>
      <c r="AI87" s="98">
        <v>4881.9559814692348</v>
      </c>
      <c r="AJ87" s="97">
        <v>5030.8291898706229</v>
      </c>
      <c r="AK87" s="98">
        <v>4619.3664421304584</v>
      </c>
      <c r="AL87" s="97">
        <v>3498.4955893758943</v>
      </c>
      <c r="AM87" s="98">
        <v>2247.620197502978</v>
      </c>
      <c r="AN87" s="97">
        <v>3158.1311936532493</v>
      </c>
      <c r="AO87" s="98">
        <v>1439.0224276093068</v>
      </c>
      <c r="AP87" s="97">
        <v>-9673.1569076564519</v>
      </c>
      <c r="AQ87" s="98">
        <v>-6514.3288045020126</v>
      </c>
      <c r="AR87" s="97">
        <v>-7513.8824537110813</v>
      </c>
      <c r="AS87" s="98">
        <v>-4332.8896616668299</v>
      </c>
      <c r="AT87" s="97">
        <v>-6604.7775582278409</v>
      </c>
      <c r="AU87" s="98">
        <v>-1785.4052683889095</v>
      </c>
      <c r="AV87" s="97">
        <v>-2672.0449483269476</v>
      </c>
      <c r="AW87" s="98">
        <v>-1430.7021735072285</v>
      </c>
      <c r="AX87" s="97">
        <v>-4377.8211799421515</v>
      </c>
      <c r="AY87" s="98">
        <v>-2190.1161994270988</v>
      </c>
    </row>
    <row r="88" spans="2:51" x14ac:dyDescent="0.25">
      <c r="B88" s="95">
        <v>10259</v>
      </c>
      <c r="C88" s="96" t="s">
        <v>121</v>
      </c>
      <c r="D88" s="97">
        <v>20.1526290581387</v>
      </c>
      <c r="E88" s="98">
        <v>463.37020715455674</v>
      </c>
      <c r="F88" s="97">
        <v>-1540.914182911687</v>
      </c>
      <c r="G88" s="98">
        <v>216.28251295981499</v>
      </c>
      <c r="H88" s="97">
        <v>1302.7224097880589</v>
      </c>
      <c r="I88" s="98">
        <v>1997.3923082734364</v>
      </c>
      <c r="J88" s="97">
        <v>1238.9578237040241</v>
      </c>
      <c r="K88" s="98">
        <v>2159.9667897776162</v>
      </c>
      <c r="L88" s="97">
        <v>1478.2332935145114</v>
      </c>
      <c r="M88" s="98">
        <v>1623.0540644329312</v>
      </c>
      <c r="N88" s="97">
        <v>1226.7311877478423</v>
      </c>
      <c r="O88" s="98">
        <v>921.41459847843271</v>
      </c>
      <c r="P88" s="97">
        <v>2444.7130728678294</v>
      </c>
      <c r="Q88" s="98">
        <v>1371.9850514002164</v>
      </c>
      <c r="R88" s="97">
        <v>-5703.4428313814569</v>
      </c>
      <c r="S88" s="98">
        <v>-3225.0640067264376</v>
      </c>
      <c r="T88" s="97">
        <v>-3301.2864185482795</v>
      </c>
      <c r="U88" s="98">
        <v>-1393.6658411743692</v>
      </c>
      <c r="V88" s="97">
        <v>-2624.8214030523995</v>
      </c>
      <c r="W88" s="98">
        <v>253.72569190159629</v>
      </c>
      <c r="X88" s="97">
        <v>-861.29713606763653</v>
      </c>
      <c r="Y88" s="98">
        <v>-97.034507885740823</v>
      </c>
      <c r="Z88" s="97">
        <v>-1092.1195955705643</v>
      </c>
      <c r="AA88" s="98">
        <v>-66.515971980417817</v>
      </c>
      <c r="AB88" s="97">
        <v>133.94462905813816</v>
      </c>
      <c r="AC88" s="98">
        <v>530.96120715455618</v>
      </c>
      <c r="AD88" s="97">
        <v>-1421.9931829116867</v>
      </c>
      <c r="AE88" s="98">
        <v>299.80351295981382</v>
      </c>
      <c r="AF88" s="97">
        <v>1449.4634097880589</v>
      </c>
      <c r="AG88" s="98">
        <v>2100.5123082734372</v>
      </c>
      <c r="AH88" s="97">
        <v>1388.8688237040242</v>
      </c>
      <c r="AI88" s="98">
        <v>2259.7777897776159</v>
      </c>
      <c r="AJ88" s="97">
        <v>1602.8892935145104</v>
      </c>
      <c r="AK88" s="98">
        <v>1703.8420644329308</v>
      </c>
      <c r="AL88" s="97">
        <v>1350.5021877478412</v>
      </c>
      <c r="AM88" s="98">
        <v>1000.7725984784329</v>
      </c>
      <c r="AN88" s="97">
        <v>2549.7760728678277</v>
      </c>
      <c r="AO88" s="98">
        <v>1438.4980514002164</v>
      </c>
      <c r="AP88" s="97">
        <v>-5602.8008313814553</v>
      </c>
      <c r="AQ88" s="98">
        <v>-3159.3030067264372</v>
      </c>
      <c r="AR88" s="97">
        <v>-3197.9484185482797</v>
      </c>
      <c r="AS88" s="98">
        <v>-1332.6368411743697</v>
      </c>
      <c r="AT88" s="97">
        <v>-2505.5544030523997</v>
      </c>
      <c r="AU88" s="98">
        <v>329.88669190159635</v>
      </c>
      <c r="AV88" s="97">
        <v>-745.00113606763807</v>
      </c>
      <c r="AW88" s="98">
        <v>-30.081507885741303</v>
      </c>
      <c r="AX88" s="97">
        <v>-994.12359557056334</v>
      </c>
      <c r="AY88" s="98">
        <v>-2.817971980418406</v>
      </c>
    </row>
    <row r="89" spans="2:51" x14ac:dyDescent="0.25">
      <c r="B89" s="95">
        <v>10260</v>
      </c>
      <c r="C89" s="96" t="s">
        <v>122</v>
      </c>
      <c r="D89" s="97">
        <v>-397.78969336350201</v>
      </c>
      <c r="E89" s="98">
        <v>88.793553603550208</v>
      </c>
      <c r="F89" s="97">
        <v>-1137.1101283726875</v>
      </c>
      <c r="G89" s="98">
        <v>121.99748314659337</v>
      </c>
      <c r="H89" s="97">
        <v>836.65961507992506</v>
      </c>
      <c r="I89" s="98">
        <v>911.37881895113787</v>
      </c>
      <c r="J89" s="97">
        <v>557.05358997478288</v>
      </c>
      <c r="K89" s="98">
        <v>1836.7098749095685</v>
      </c>
      <c r="L89" s="97">
        <v>2230.6600066973115</v>
      </c>
      <c r="M89" s="98">
        <v>1840.7095885335539</v>
      </c>
      <c r="N89" s="97">
        <v>1900.9355152948428</v>
      </c>
      <c r="O89" s="98">
        <v>896.20067812720299</v>
      </c>
      <c r="P89" s="97">
        <v>3571.3493942599598</v>
      </c>
      <c r="Q89" s="98">
        <v>1641.2139329465308</v>
      </c>
      <c r="R89" s="97">
        <v>-5318.9570294792939</v>
      </c>
      <c r="S89" s="98">
        <v>-3066.1823705390361</v>
      </c>
      <c r="T89" s="97">
        <v>-3135.0658365272138</v>
      </c>
      <c r="U89" s="98">
        <v>-1644.5997665722989</v>
      </c>
      <c r="V89" s="97">
        <v>-3393.8292537491052</v>
      </c>
      <c r="W89" s="98">
        <v>-714.95117848759219</v>
      </c>
      <c r="X89" s="97">
        <v>-81.868925448932714</v>
      </c>
      <c r="Y89" s="98">
        <v>101.36993226286359</v>
      </c>
      <c r="Z89" s="97">
        <v>-360.00294290862439</v>
      </c>
      <c r="AA89" s="98">
        <v>-114.94323401952806</v>
      </c>
      <c r="AB89" s="97">
        <v>-334.56469336350165</v>
      </c>
      <c r="AC89" s="98">
        <v>125.67055360354971</v>
      </c>
      <c r="AD89" s="97">
        <v>-1066.1401283726882</v>
      </c>
      <c r="AE89" s="98">
        <v>169.80748314659377</v>
      </c>
      <c r="AF89" s="97">
        <v>919.28261507992465</v>
      </c>
      <c r="AG89" s="98">
        <v>965.11881895113765</v>
      </c>
      <c r="AH89" s="97">
        <v>640.27858997478143</v>
      </c>
      <c r="AI89" s="98">
        <v>1893.1018749095683</v>
      </c>
      <c r="AJ89" s="97">
        <v>2307.8200066973113</v>
      </c>
      <c r="AK89" s="98">
        <v>1889.2185885335539</v>
      </c>
      <c r="AL89" s="97">
        <v>1977.025515294843</v>
      </c>
      <c r="AM89" s="98">
        <v>942.29767812720274</v>
      </c>
      <c r="AN89" s="97">
        <v>3639.1563942599587</v>
      </c>
      <c r="AO89" s="98">
        <v>1681.4849329465305</v>
      </c>
      <c r="AP89" s="97">
        <v>-5259.2690294792937</v>
      </c>
      <c r="AQ89" s="98">
        <v>-3027.6533705390357</v>
      </c>
      <c r="AR89" s="97">
        <v>-3075.0378365272136</v>
      </c>
      <c r="AS89" s="98">
        <v>-1611.1377665722985</v>
      </c>
      <c r="AT89" s="97">
        <v>-3329.3742537491053</v>
      </c>
      <c r="AU89" s="98">
        <v>-676.33917848759211</v>
      </c>
      <c r="AV89" s="97">
        <v>-9.8859254489325394</v>
      </c>
      <c r="AW89" s="98">
        <v>141.3819322628633</v>
      </c>
      <c r="AX89" s="97">
        <v>-299.17894290862387</v>
      </c>
      <c r="AY89" s="98">
        <v>-78.427234019528441</v>
      </c>
    </row>
    <row r="90" spans="2:51" x14ac:dyDescent="0.25">
      <c r="B90" s="95">
        <v>10273</v>
      </c>
      <c r="C90" s="96" t="s">
        <v>123</v>
      </c>
      <c r="D90" s="97">
        <v>-385.83770060706001</v>
      </c>
      <c r="E90" s="98">
        <v>-69.126520249394162</v>
      </c>
      <c r="F90" s="97">
        <v>-819.46982879039433</v>
      </c>
      <c r="G90" s="98">
        <v>-179.46105515699537</v>
      </c>
      <c r="H90" s="97">
        <v>-217.1394984049557</v>
      </c>
      <c r="I90" s="98">
        <v>250.03905093536218</v>
      </c>
      <c r="J90" s="97">
        <v>-234.8318746686432</v>
      </c>
      <c r="K90" s="98">
        <v>282.88101557611958</v>
      </c>
      <c r="L90" s="97">
        <v>-90.180170290421756</v>
      </c>
      <c r="M90" s="98">
        <v>253.82347721418364</v>
      </c>
      <c r="N90" s="97">
        <v>-293.74101075846011</v>
      </c>
      <c r="O90" s="98">
        <v>-15.116080975525847</v>
      </c>
      <c r="P90" s="97">
        <v>388.4243684988046</v>
      </c>
      <c r="Q90" s="98">
        <v>325.31205476804189</v>
      </c>
      <c r="R90" s="97">
        <v>-844.06980666122445</v>
      </c>
      <c r="S90" s="98">
        <v>-495.65058782147116</v>
      </c>
      <c r="T90" s="97">
        <v>4.0726402680938918</v>
      </c>
      <c r="U90" s="98">
        <v>149.89896542246106</v>
      </c>
      <c r="V90" s="97">
        <v>670.06756297537049</v>
      </c>
      <c r="W90" s="98">
        <v>1051.6827595857055</v>
      </c>
      <c r="X90" s="97">
        <v>1116.0421879320033</v>
      </c>
      <c r="Y90" s="98">
        <v>914.10989662950965</v>
      </c>
      <c r="Z90" s="97">
        <v>665.15419707371984</v>
      </c>
      <c r="AA90" s="98">
        <v>582.68332550517403</v>
      </c>
      <c r="AB90" s="97">
        <v>-364.19070060706008</v>
      </c>
      <c r="AC90" s="98">
        <v>-55.630520249394294</v>
      </c>
      <c r="AD90" s="97">
        <v>-797.31282879039418</v>
      </c>
      <c r="AE90" s="98">
        <v>-162.71805515699543</v>
      </c>
      <c r="AF90" s="97">
        <v>-188.60749840495555</v>
      </c>
      <c r="AG90" s="98">
        <v>271.83905093536191</v>
      </c>
      <c r="AH90" s="97">
        <v>-205.65287466864311</v>
      </c>
      <c r="AI90" s="98">
        <v>303.8610155761196</v>
      </c>
      <c r="AJ90" s="97">
        <v>-65.834170290421753</v>
      </c>
      <c r="AK90" s="98">
        <v>271.35347721418361</v>
      </c>
      <c r="AL90" s="97">
        <v>-271.24801075846017</v>
      </c>
      <c r="AM90" s="98">
        <v>0.80591902447417851</v>
      </c>
      <c r="AN90" s="97">
        <v>410.6753684988048</v>
      </c>
      <c r="AO90" s="98">
        <v>340.61505476804177</v>
      </c>
      <c r="AP90" s="97">
        <v>-817.53180666122444</v>
      </c>
      <c r="AQ90" s="98">
        <v>-478.85758782147104</v>
      </c>
      <c r="AR90" s="97">
        <v>34.287640268094037</v>
      </c>
      <c r="AS90" s="98">
        <v>168.01096542246091</v>
      </c>
      <c r="AT90" s="97">
        <v>709.19056297537054</v>
      </c>
      <c r="AU90" s="98">
        <v>1078.7307595857053</v>
      </c>
      <c r="AV90" s="97">
        <v>1155.074187932003</v>
      </c>
      <c r="AW90" s="98">
        <v>938.45889662950981</v>
      </c>
      <c r="AX90" s="97">
        <v>696.03819707371986</v>
      </c>
      <c r="AY90" s="98">
        <v>602.86032550517393</v>
      </c>
    </row>
    <row r="91" spans="2:51" x14ac:dyDescent="0.25">
      <c r="B91" s="95">
        <v>10278</v>
      </c>
      <c r="C91" s="96" t="s">
        <v>124</v>
      </c>
      <c r="D91" s="97">
        <v>240.04612042427289</v>
      </c>
      <c r="E91" s="98">
        <v>485.76331010065769</v>
      </c>
      <c r="F91" s="97">
        <v>1231.5001545178566</v>
      </c>
      <c r="G91" s="98">
        <v>1530.3020025885762</v>
      </c>
      <c r="H91" s="97">
        <v>5299.8288953458214</v>
      </c>
      <c r="I91" s="98">
        <v>4128.0359495751563</v>
      </c>
      <c r="J91" s="97">
        <v>3626.8160720994165</v>
      </c>
      <c r="K91" s="98">
        <v>4125.1524688825102</v>
      </c>
      <c r="L91" s="97">
        <v>4486.5921333861825</v>
      </c>
      <c r="M91" s="98">
        <v>3371.6571562935333</v>
      </c>
      <c r="N91" s="97">
        <v>3841.2405521126911</v>
      </c>
      <c r="O91" s="98">
        <v>1975.0948753566081</v>
      </c>
      <c r="P91" s="97">
        <v>5045.9320476214325</v>
      </c>
      <c r="Q91" s="98">
        <v>2301.1704021439136</v>
      </c>
      <c r="R91" s="97">
        <v>-7279.6044603049086</v>
      </c>
      <c r="S91" s="98">
        <v>-4416.6325655586006</v>
      </c>
      <c r="T91" s="97">
        <v>-4148.9900859960671</v>
      </c>
      <c r="U91" s="98">
        <v>-2335.1471106163617</v>
      </c>
      <c r="V91" s="97">
        <v>-5049.7195205525022</v>
      </c>
      <c r="W91" s="98">
        <v>-1326.2529073789319</v>
      </c>
      <c r="X91" s="97">
        <v>-1734.4221057421109</v>
      </c>
      <c r="Y91" s="98">
        <v>-1210.2982891550901</v>
      </c>
      <c r="Z91" s="97">
        <v>-617.50076098377394</v>
      </c>
      <c r="AA91" s="98">
        <v>-177.16971320026278</v>
      </c>
      <c r="AB91" s="97">
        <v>253.27812042427286</v>
      </c>
      <c r="AC91" s="98">
        <v>465.99231010065887</v>
      </c>
      <c r="AD91" s="97">
        <v>1301.5941545178575</v>
      </c>
      <c r="AE91" s="98">
        <v>1464.564002588575</v>
      </c>
      <c r="AF91" s="97">
        <v>5267.2218953458214</v>
      </c>
      <c r="AG91" s="98">
        <v>4154.1739495751572</v>
      </c>
      <c r="AH91" s="97">
        <v>3637.0130720994166</v>
      </c>
      <c r="AI91" s="98">
        <v>4108.4354688825115</v>
      </c>
      <c r="AJ91" s="97">
        <v>4516.4901333861835</v>
      </c>
      <c r="AK91" s="98">
        <v>3369.227156293533</v>
      </c>
      <c r="AL91" s="97">
        <v>3858.1775521126929</v>
      </c>
      <c r="AM91" s="98">
        <v>1952.0208753566076</v>
      </c>
      <c r="AN91" s="97">
        <v>5064.9350476214331</v>
      </c>
      <c r="AO91" s="98">
        <v>2286.9724021439151</v>
      </c>
      <c r="AP91" s="97">
        <v>-7215.4224603049079</v>
      </c>
      <c r="AQ91" s="98">
        <v>-4487.4775655586018</v>
      </c>
      <c r="AR91" s="97">
        <v>-4168.0860859960685</v>
      </c>
      <c r="AS91" s="98">
        <v>-2311.4021106163618</v>
      </c>
      <c r="AT91" s="97">
        <v>-5031.5155205525025</v>
      </c>
      <c r="AU91" s="98">
        <v>-1351.1069073789331</v>
      </c>
      <c r="AV91" s="97">
        <v>-1707.5471057421109</v>
      </c>
      <c r="AW91" s="98">
        <v>-1243.739289155089</v>
      </c>
      <c r="AX91" s="97">
        <v>-593.32676098377488</v>
      </c>
      <c r="AY91" s="98">
        <v>-196.56871320026221</v>
      </c>
    </row>
    <row r="92" spans="2:51" x14ac:dyDescent="0.25">
      <c r="B92" s="95">
        <v>10279</v>
      </c>
      <c r="C92" s="96" t="s">
        <v>125</v>
      </c>
      <c r="D92" s="97">
        <v>-468.97675109357078</v>
      </c>
      <c r="E92" s="98">
        <v>2784.1045511703378</v>
      </c>
      <c r="F92" s="97">
        <v>-3231.7507962111085</v>
      </c>
      <c r="G92" s="98">
        <v>718.99002583285255</v>
      </c>
      <c r="H92" s="97">
        <v>558.26007689410835</v>
      </c>
      <c r="I92" s="98">
        <v>2228.3296584078198</v>
      </c>
      <c r="J92" s="97">
        <v>-1489.3000546203803</v>
      </c>
      <c r="K92" s="98">
        <v>5112.3511877616074</v>
      </c>
      <c r="L92" s="97">
        <v>1505.1589831409547</v>
      </c>
      <c r="M92" s="98">
        <v>3389.599746569982</v>
      </c>
      <c r="N92" s="97">
        <v>3209.2338522399041</v>
      </c>
      <c r="O92" s="98">
        <v>2101.6280353960046</v>
      </c>
      <c r="P92" s="97">
        <v>7107.8838847457555</v>
      </c>
      <c r="Q92" s="98">
        <v>4782.5005077730311</v>
      </c>
      <c r="R92" s="97">
        <v>-12392.570312663047</v>
      </c>
      <c r="S92" s="98">
        <v>-5231.6060142647475</v>
      </c>
      <c r="T92" s="97">
        <v>-6580.0790104139487</v>
      </c>
      <c r="U92" s="98">
        <v>-1681.2054498661055</v>
      </c>
      <c r="V92" s="97">
        <v>-6123.6628063911448</v>
      </c>
      <c r="W92" s="98">
        <v>2313.8742128227786</v>
      </c>
      <c r="X92" s="97">
        <v>-59.01139996630809</v>
      </c>
      <c r="Y92" s="98">
        <v>1794.1359062717056</v>
      </c>
      <c r="Z92" s="97">
        <v>-51.204760594380787</v>
      </c>
      <c r="AA92" s="98">
        <v>2389.4065761779166</v>
      </c>
      <c r="AB92" s="97">
        <v>-471.62214375676922</v>
      </c>
      <c r="AC92" s="98">
        <v>2794.5962875168389</v>
      </c>
      <c r="AD92" s="97">
        <v>-3167.5339128740379</v>
      </c>
      <c r="AE92" s="98">
        <v>650.29826046081871</v>
      </c>
      <c r="AF92" s="97">
        <v>491.07700087453122</v>
      </c>
      <c r="AG92" s="98">
        <v>2315.3234752951976</v>
      </c>
      <c r="AH92" s="97">
        <v>-1495.2248172424624</v>
      </c>
      <c r="AI92" s="98">
        <v>5131.9477876711462</v>
      </c>
      <c r="AJ92" s="97">
        <v>1512.0603397207306</v>
      </c>
      <c r="AK92" s="98">
        <v>3403.8430037773542</v>
      </c>
      <c r="AL92" s="97">
        <v>3221.1247477067009</v>
      </c>
      <c r="AM92" s="98">
        <v>2110.4807221082028</v>
      </c>
      <c r="AN92" s="97">
        <v>7134.735097779987</v>
      </c>
      <c r="AO92" s="98">
        <v>4801.0543843340965</v>
      </c>
      <c r="AP92" s="97">
        <v>-12370.614178427488</v>
      </c>
      <c r="AQ92" s="98">
        <v>-5328.4923594570173</v>
      </c>
      <c r="AR92" s="97">
        <v>-6684.3259256223428</v>
      </c>
      <c r="AS92" s="98">
        <v>-1615.6995723543769</v>
      </c>
      <c r="AT92" s="97">
        <v>-6147.1479604004562</v>
      </c>
      <c r="AU92" s="98">
        <v>2323.4102808927018</v>
      </c>
      <c r="AV92" s="97">
        <v>-60.616551612922194</v>
      </c>
      <c r="AW92" s="98">
        <v>1801.4303619541297</v>
      </c>
      <c r="AX92" s="97">
        <v>-53.848703918014508</v>
      </c>
      <c r="AY92" s="98">
        <v>2397.6378242134888</v>
      </c>
    </row>
    <row r="93" spans="2:51" x14ac:dyDescent="0.25">
      <c r="B93" s="95">
        <v>10284</v>
      </c>
      <c r="C93" s="96" t="s">
        <v>126</v>
      </c>
      <c r="D93" s="97">
        <v>-280.86154071118108</v>
      </c>
      <c r="E93" s="98">
        <v>200.94043104875755</v>
      </c>
      <c r="F93" s="97">
        <v>60.355292344687768</v>
      </c>
      <c r="G93" s="98">
        <v>714.53206714088128</v>
      </c>
      <c r="H93" s="97">
        <v>908.48670974295874</v>
      </c>
      <c r="I93" s="98">
        <v>944.08362580835592</v>
      </c>
      <c r="J93" s="97">
        <v>734.11556394582385</v>
      </c>
      <c r="K93" s="98">
        <v>1417.0166982288256</v>
      </c>
      <c r="L93" s="97">
        <v>1137.3379077971704</v>
      </c>
      <c r="M93" s="98">
        <v>1194.2711582340407</v>
      </c>
      <c r="N93" s="97">
        <v>528.81145226105036</v>
      </c>
      <c r="O93" s="98">
        <v>542.47118013673025</v>
      </c>
      <c r="P93" s="97">
        <v>1215.8928933492612</v>
      </c>
      <c r="Q93" s="98">
        <v>845.53222664513851</v>
      </c>
      <c r="R93" s="97">
        <v>-2512.12066943317</v>
      </c>
      <c r="S93" s="98">
        <v>-1185.3347112058564</v>
      </c>
      <c r="T93" s="97">
        <v>-2002.6294285682657</v>
      </c>
      <c r="U93" s="98">
        <v>-838.02411273537336</v>
      </c>
      <c r="V93" s="97">
        <v>-2463.9945100223003</v>
      </c>
      <c r="W93" s="98">
        <v>-713.22356127461717</v>
      </c>
      <c r="X93" s="97">
        <v>-1590.5730267237113</v>
      </c>
      <c r="Y93" s="98">
        <v>-613.53781999028297</v>
      </c>
      <c r="Z93" s="97">
        <v>-1082.7879955121866</v>
      </c>
      <c r="AA93" s="98">
        <v>-364.93213994672624</v>
      </c>
      <c r="AB93" s="97">
        <v>-267.61854071118114</v>
      </c>
      <c r="AC93" s="98">
        <v>209.46143104875728</v>
      </c>
      <c r="AD93" s="97">
        <v>72.873292344687798</v>
      </c>
      <c r="AE93" s="98">
        <v>723.76906714088136</v>
      </c>
      <c r="AF93" s="97">
        <v>921.39170974295848</v>
      </c>
      <c r="AG93" s="98">
        <v>952.93362580835537</v>
      </c>
      <c r="AH93" s="97">
        <v>746.63756394582379</v>
      </c>
      <c r="AI93" s="98">
        <v>1426.2496982288258</v>
      </c>
      <c r="AJ93" s="97">
        <v>1150.2329077971699</v>
      </c>
      <c r="AK93" s="98">
        <v>1203.1301582340407</v>
      </c>
      <c r="AL93" s="97">
        <v>541.81345226105077</v>
      </c>
      <c r="AM93" s="98">
        <v>551.22518013673016</v>
      </c>
      <c r="AN93" s="97">
        <v>1228.9488933492607</v>
      </c>
      <c r="AO93" s="98">
        <v>854.23222664513833</v>
      </c>
      <c r="AP93" s="97">
        <v>-2499.5566694331696</v>
      </c>
      <c r="AQ93" s="98">
        <v>-1176.1427112058564</v>
      </c>
      <c r="AR93" s="97">
        <v>-1989.3154285682654</v>
      </c>
      <c r="AS93" s="98">
        <v>-829.58211273537336</v>
      </c>
      <c r="AT93" s="97">
        <v>-2451.0655100223003</v>
      </c>
      <c r="AU93" s="98">
        <v>-704.3965612746174</v>
      </c>
      <c r="AV93" s="97">
        <v>-1577.1660267237112</v>
      </c>
      <c r="AW93" s="98">
        <v>-605.16381999028295</v>
      </c>
      <c r="AX93" s="97">
        <v>-1069.8539955121864</v>
      </c>
      <c r="AY93" s="98">
        <v>-356.11013994672612</v>
      </c>
    </row>
    <row r="94" spans="2:51" x14ac:dyDescent="0.25">
      <c r="B94" s="95">
        <v>10285</v>
      </c>
      <c r="C94" s="96" t="s">
        <v>127</v>
      </c>
      <c r="D94" s="97">
        <v>-442.34546767383608</v>
      </c>
      <c r="E94" s="98">
        <v>-125.45296747682755</v>
      </c>
      <c r="F94" s="97">
        <v>47.892410042662505</v>
      </c>
      <c r="G94" s="98">
        <v>389.70391877573547</v>
      </c>
      <c r="H94" s="97">
        <v>1229.4485567704996</v>
      </c>
      <c r="I94" s="98">
        <v>1205.9179465382522</v>
      </c>
      <c r="J94" s="97">
        <v>898.30797911780564</v>
      </c>
      <c r="K94" s="98">
        <v>1210.1482372894927</v>
      </c>
      <c r="L94" s="97">
        <v>561.51532097763175</v>
      </c>
      <c r="M94" s="98">
        <v>645.66074970774366</v>
      </c>
      <c r="N94" s="97">
        <v>-76.892931941890311</v>
      </c>
      <c r="O94" s="98">
        <v>70.007720117165945</v>
      </c>
      <c r="P94" s="97">
        <v>289.21672903367335</v>
      </c>
      <c r="Q94" s="98">
        <v>148.42277079252631</v>
      </c>
      <c r="R94" s="97">
        <v>-1557.010315393959</v>
      </c>
      <c r="S94" s="98">
        <v>-817.61466248183297</v>
      </c>
      <c r="T94" s="97">
        <v>-1010.1366493024161</v>
      </c>
      <c r="U94" s="98">
        <v>-459.03318838106838</v>
      </c>
      <c r="V94" s="97">
        <v>-989.85541509733912</v>
      </c>
      <c r="W94" s="98">
        <v>-123.52388685986716</v>
      </c>
      <c r="X94" s="97">
        <v>-422.67645139547676</v>
      </c>
      <c r="Y94" s="98">
        <v>-122.49560474124451</v>
      </c>
      <c r="Z94" s="97">
        <v>-441.14166124817075</v>
      </c>
      <c r="AA94" s="98">
        <v>-106.03716868925721</v>
      </c>
      <c r="AB94" s="97">
        <v>-441.2594676738363</v>
      </c>
      <c r="AC94" s="98">
        <v>-127.69996747682762</v>
      </c>
      <c r="AD94" s="97">
        <v>51.660410042662534</v>
      </c>
      <c r="AE94" s="98">
        <v>386.13191877573536</v>
      </c>
      <c r="AF94" s="97">
        <v>1228.204556770499</v>
      </c>
      <c r="AG94" s="98">
        <v>1206.0009465382518</v>
      </c>
      <c r="AH94" s="97">
        <v>898.4049791178054</v>
      </c>
      <c r="AI94" s="98">
        <v>1208.8902372894925</v>
      </c>
      <c r="AJ94" s="97">
        <v>564.2053209776318</v>
      </c>
      <c r="AK94" s="98">
        <v>646.05874970774425</v>
      </c>
      <c r="AL94" s="97">
        <v>-75.932931941890274</v>
      </c>
      <c r="AM94" s="98">
        <v>67.946720117166024</v>
      </c>
      <c r="AN94" s="97">
        <v>290.75972903367347</v>
      </c>
      <c r="AO94" s="98">
        <v>147.1347707925263</v>
      </c>
      <c r="AP94" s="97">
        <v>-1553.8013153939592</v>
      </c>
      <c r="AQ94" s="98">
        <v>-821.98366248183265</v>
      </c>
      <c r="AR94" s="97">
        <v>-1009.412649302416</v>
      </c>
      <c r="AS94" s="98">
        <v>-459.50118838106846</v>
      </c>
      <c r="AT94" s="97">
        <v>-988.60941509733857</v>
      </c>
      <c r="AU94" s="98">
        <v>-125.93088685986686</v>
      </c>
      <c r="AV94" s="97">
        <v>-420.31145139547652</v>
      </c>
      <c r="AW94" s="98">
        <v>-126.02060474124437</v>
      </c>
      <c r="AX94" s="97">
        <v>-439.05766124817046</v>
      </c>
      <c r="AY94" s="98">
        <v>-107.86716868925691</v>
      </c>
    </row>
    <row r="95" spans="2:51" x14ac:dyDescent="0.25">
      <c r="B95" s="95">
        <v>10286</v>
      </c>
      <c r="C95" s="96" t="s">
        <v>128</v>
      </c>
      <c r="D95" s="97">
        <v>-881.94743947019924</v>
      </c>
      <c r="E95" s="98">
        <v>1014.3815884924888</v>
      </c>
      <c r="F95" s="97">
        <v>-2104.1564826007798</v>
      </c>
      <c r="G95" s="98">
        <v>601.55133327285694</v>
      </c>
      <c r="H95" s="97">
        <v>1167.4306370229388</v>
      </c>
      <c r="I95" s="98">
        <v>3770.5088986466653</v>
      </c>
      <c r="J95" s="97">
        <v>2698.2664237777517</v>
      </c>
      <c r="K95" s="98">
        <v>4749.7131914815909</v>
      </c>
      <c r="L95" s="97">
        <v>2779.73587782908</v>
      </c>
      <c r="M95" s="98">
        <v>3635.7649940798738</v>
      </c>
      <c r="N95" s="97">
        <v>2286.7888215464773</v>
      </c>
      <c r="O95" s="98">
        <v>3321.1644729165964</v>
      </c>
      <c r="P95" s="97">
        <v>1222.758557399995</v>
      </c>
      <c r="Q95" s="98">
        <v>1424.8830768463949</v>
      </c>
      <c r="R95" s="97">
        <v>-7466.9747203633915</v>
      </c>
      <c r="S95" s="98">
        <v>-3613.8118191305048</v>
      </c>
      <c r="T95" s="97">
        <v>-7514.879200479495</v>
      </c>
      <c r="U95" s="98">
        <v>-3072.1171617288442</v>
      </c>
      <c r="V95" s="97">
        <v>-3645.0439586496414</v>
      </c>
      <c r="W95" s="98">
        <v>682.99137078472995</v>
      </c>
      <c r="X95" s="97">
        <v>-3957.789802713165</v>
      </c>
      <c r="Y95" s="98">
        <v>-480.64923046119111</v>
      </c>
      <c r="Z95" s="97">
        <v>-1936.6172066086256</v>
      </c>
      <c r="AA95" s="98">
        <v>415.34890320971499</v>
      </c>
      <c r="AB95" s="97">
        <v>-488.52989119630547</v>
      </c>
      <c r="AC95" s="98">
        <v>1298.5164844680785</v>
      </c>
      <c r="AD95" s="97">
        <v>-2083.3166293381819</v>
      </c>
      <c r="AE95" s="98">
        <v>1337.4583657953954</v>
      </c>
      <c r="AF95" s="97">
        <v>2265.4280263181899</v>
      </c>
      <c r="AG95" s="98">
        <v>3719.6380141006139</v>
      </c>
      <c r="AH95" s="97">
        <v>3342.7975298002984</v>
      </c>
      <c r="AI95" s="98">
        <v>5257.9011789224478</v>
      </c>
      <c r="AJ95" s="97">
        <v>3322.7834769307065</v>
      </c>
      <c r="AK95" s="98">
        <v>4043.0506934060932</v>
      </c>
      <c r="AL95" s="97">
        <v>2813.946438061359</v>
      </c>
      <c r="AM95" s="98">
        <v>3735.5407724367069</v>
      </c>
      <c r="AN95" s="97">
        <v>1583.7287773378139</v>
      </c>
      <c r="AO95" s="98">
        <v>1688.6690068009557</v>
      </c>
      <c r="AP95" s="97">
        <v>-7443.6510513114526</v>
      </c>
      <c r="AQ95" s="98">
        <v>-3153.1694565756707</v>
      </c>
      <c r="AR95" s="97">
        <v>-7152.5708182414555</v>
      </c>
      <c r="AS95" s="98">
        <v>-3100.0490130385683</v>
      </c>
      <c r="AT95" s="97">
        <v>-3251.4371763457948</v>
      </c>
      <c r="AU95" s="98">
        <v>993.33517990891778</v>
      </c>
      <c r="AV95" s="97">
        <v>-3657.6646312064831</v>
      </c>
      <c r="AW95" s="98">
        <v>-244.01207600399903</v>
      </c>
      <c r="AX95" s="97">
        <v>-1609.0846397636378</v>
      </c>
      <c r="AY95" s="98">
        <v>677.374956685705</v>
      </c>
    </row>
    <row r="96" spans="2:51" x14ac:dyDescent="0.25">
      <c r="B96" s="95">
        <v>10288</v>
      </c>
      <c r="C96" s="96" t="s">
        <v>129</v>
      </c>
      <c r="D96" s="97">
        <v>-140.27974337214619</v>
      </c>
      <c r="E96" s="98">
        <v>273.03412592953555</v>
      </c>
      <c r="F96" s="97">
        <v>621.70652818073359</v>
      </c>
      <c r="G96" s="98">
        <v>1028.7757164819568</v>
      </c>
      <c r="H96" s="97">
        <v>2222.4120611654726</v>
      </c>
      <c r="I96" s="98">
        <v>2073.7269366081773</v>
      </c>
      <c r="J96" s="97">
        <v>2561.4392832006833</v>
      </c>
      <c r="K96" s="98">
        <v>3154.8422351408281</v>
      </c>
      <c r="L96" s="97">
        <v>2711.2680506244724</v>
      </c>
      <c r="M96" s="98">
        <v>2321.8079957450445</v>
      </c>
      <c r="N96" s="97">
        <v>1872.2505827092427</v>
      </c>
      <c r="O96" s="98">
        <v>842.11313947352392</v>
      </c>
      <c r="P96" s="97">
        <v>3573.8628686846123</v>
      </c>
      <c r="Q96" s="98">
        <v>1855.3994524847867</v>
      </c>
      <c r="R96" s="97">
        <v>-5426.7013787594424</v>
      </c>
      <c r="S96" s="98">
        <v>-2970.9354676289904</v>
      </c>
      <c r="T96" s="97">
        <v>-3714.1538380822221</v>
      </c>
      <c r="U96" s="98">
        <v>-1916.8837309511346</v>
      </c>
      <c r="V96" s="97">
        <v>-4647.4010609527322</v>
      </c>
      <c r="W96" s="98">
        <v>-1311.9957420988585</v>
      </c>
      <c r="X96" s="97">
        <v>-2248.2498993278768</v>
      </c>
      <c r="Y96" s="98">
        <v>-1093.1736197642886</v>
      </c>
      <c r="Z96" s="97">
        <v>-1180.9531269083</v>
      </c>
      <c r="AA96" s="98">
        <v>-473.18226874306038</v>
      </c>
      <c r="AB96" s="97">
        <v>-130.99274337214774</v>
      </c>
      <c r="AC96" s="98">
        <v>258.84212592953645</v>
      </c>
      <c r="AD96" s="97">
        <v>662.68352818073254</v>
      </c>
      <c r="AE96" s="98">
        <v>991.17571648195644</v>
      </c>
      <c r="AF96" s="97">
        <v>2208.4860611654731</v>
      </c>
      <c r="AG96" s="98">
        <v>2082.747936608178</v>
      </c>
      <c r="AH96" s="97">
        <v>2567.7852832006847</v>
      </c>
      <c r="AI96" s="98">
        <v>3143.5892351408274</v>
      </c>
      <c r="AJ96" s="97">
        <v>2732.5260506244722</v>
      </c>
      <c r="AK96" s="98">
        <v>2321.5749957450444</v>
      </c>
      <c r="AL96" s="97">
        <v>1885.8625827092437</v>
      </c>
      <c r="AM96" s="98">
        <v>823.96713947352328</v>
      </c>
      <c r="AN96" s="97">
        <v>3586.7778686846113</v>
      </c>
      <c r="AO96" s="98">
        <v>1846.2274524847871</v>
      </c>
      <c r="AP96" s="97">
        <v>-5392.5353787594431</v>
      </c>
      <c r="AQ96" s="98">
        <v>-3009.9904676289907</v>
      </c>
      <c r="AR96" s="97">
        <v>-3718.2108380822228</v>
      </c>
      <c r="AS96" s="98">
        <v>-1909.0737309511342</v>
      </c>
      <c r="AT96" s="97">
        <v>-4636.3370609527319</v>
      </c>
      <c r="AU96" s="98">
        <v>-1327.9207420988587</v>
      </c>
      <c r="AV96" s="97">
        <v>-2230.602899327876</v>
      </c>
      <c r="AW96" s="98">
        <v>-1115.7036197642883</v>
      </c>
      <c r="AX96" s="97">
        <v>-1163.3151269082991</v>
      </c>
      <c r="AY96" s="98">
        <v>-487.0772687430599</v>
      </c>
    </row>
    <row r="97" spans="2:51" x14ac:dyDescent="0.25">
      <c r="B97" s="95">
        <v>10291</v>
      </c>
      <c r="C97" s="96" t="s">
        <v>130</v>
      </c>
      <c r="D97" s="97">
        <v>32.427927640248527</v>
      </c>
      <c r="E97" s="98">
        <v>68.710986320627853</v>
      </c>
      <c r="F97" s="97">
        <v>-4031.6238932243505</v>
      </c>
      <c r="G97" s="98">
        <v>-845.18352333219809</v>
      </c>
      <c r="H97" s="97">
        <v>52.182684158156917</v>
      </c>
      <c r="I97" s="98">
        <v>3009.4925477150427</v>
      </c>
      <c r="J97" s="97">
        <v>-2726.0200846504304</v>
      </c>
      <c r="K97" s="98">
        <v>1492.714060240196</v>
      </c>
      <c r="L97" s="97">
        <v>1398.2046816039074</v>
      </c>
      <c r="M97" s="98">
        <v>1666.2175415082784</v>
      </c>
      <c r="N97" s="97">
        <v>2049.1875622327352</v>
      </c>
      <c r="O97" s="98">
        <v>1594.1175040010821</v>
      </c>
      <c r="P97" s="97">
        <v>9407.9403841685962</v>
      </c>
      <c r="Q97" s="98">
        <v>3904.6722032476646</v>
      </c>
      <c r="R97" s="97">
        <v>-12206.184857371467</v>
      </c>
      <c r="S97" s="98">
        <v>-7490.7562515998798</v>
      </c>
      <c r="T97" s="97">
        <v>-7824.2982642959432</v>
      </c>
      <c r="U97" s="98">
        <v>-2254.5780581001018</v>
      </c>
      <c r="V97" s="97">
        <v>-3602.5592169392403</v>
      </c>
      <c r="W97" s="98">
        <v>2202.6410715640268</v>
      </c>
      <c r="X97" s="97">
        <v>1386.2223685698409</v>
      </c>
      <c r="Y97" s="98">
        <v>2845.0213412208286</v>
      </c>
      <c r="Z97" s="97">
        <v>798.51103726010479</v>
      </c>
      <c r="AA97" s="98">
        <v>1257.7869944623162</v>
      </c>
      <c r="AB97" s="97">
        <v>-27.401527039561188</v>
      </c>
      <c r="AC97" s="98">
        <v>115.30100279472026</v>
      </c>
      <c r="AD97" s="97">
        <v>-5357.3012720931074</v>
      </c>
      <c r="AE97" s="98">
        <v>386.44549432358326</v>
      </c>
      <c r="AF97" s="97">
        <v>1297.4067821642675</v>
      </c>
      <c r="AG97" s="98">
        <v>1752.884444015519</v>
      </c>
      <c r="AH97" s="97">
        <v>-2846.6559442552243</v>
      </c>
      <c r="AI97" s="98">
        <v>1552.4104777160537</v>
      </c>
      <c r="AJ97" s="97">
        <v>1338.4960231382211</v>
      </c>
      <c r="AK97" s="98">
        <v>1725.4416173676691</v>
      </c>
      <c r="AL97" s="97">
        <v>1997.0747466715766</v>
      </c>
      <c r="AM97" s="98">
        <v>1656.3820020693856</v>
      </c>
      <c r="AN97" s="97">
        <v>9445.4622789485984</v>
      </c>
      <c r="AO97" s="98">
        <v>3990.9038502333624</v>
      </c>
      <c r="AP97" s="97">
        <v>-13493.108482979504</v>
      </c>
      <c r="AQ97" s="98">
        <v>-6447.0745903836978</v>
      </c>
      <c r="AR97" s="97">
        <v>-6910.8774046516191</v>
      </c>
      <c r="AS97" s="98">
        <v>-3283.760520423999</v>
      </c>
      <c r="AT97" s="97">
        <v>-3705.4804197682897</v>
      </c>
      <c r="AU97" s="98">
        <v>2289.425401681292</v>
      </c>
      <c r="AV97" s="97">
        <v>1337.8077410807891</v>
      </c>
      <c r="AW97" s="98">
        <v>2934.4816685193691</v>
      </c>
      <c r="AX97" s="97">
        <v>750.65604413012625</v>
      </c>
      <c r="AY97" s="98">
        <v>1320.7351112204888</v>
      </c>
    </row>
    <row r="98" spans="2:51" x14ac:dyDescent="0.25">
      <c r="B98" s="95">
        <v>10294</v>
      </c>
      <c r="C98" s="96" t="s">
        <v>131</v>
      </c>
      <c r="D98" s="97">
        <v>-716.34102889703081</v>
      </c>
      <c r="E98" s="98">
        <v>639.43105345316235</v>
      </c>
      <c r="F98" s="97">
        <v>-561.05680715516337</v>
      </c>
      <c r="G98" s="98">
        <v>1154.0236775139892</v>
      </c>
      <c r="H98" s="97">
        <v>567.4087924115729</v>
      </c>
      <c r="I98" s="98">
        <v>2425.9550849268344</v>
      </c>
      <c r="J98" s="97">
        <v>766.69732363903313</v>
      </c>
      <c r="K98" s="98">
        <v>2441.4215297347782</v>
      </c>
      <c r="L98" s="97">
        <v>804.15906282291144</v>
      </c>
      <c r="M98" s="98">
        <v>1689.5898377572066</v>
      </c>
      <c r="N98" s="97">
        <v>560.46660071079805</v>
      </c>
      <c r="O98" s="98">
        <v>1507.8729919834132</v>
      </c>
      <c r="P98" s="97">
        <v>1568.1832510493214</v>
      </c>
      <c r="Q98" s="98">
        <v>1518.1830145664921</v>
      </c>
      <c r="R98" s="97">
        <v>-3991.01462243079</v>
      </c>
      <c r="S98" s="98">
        <v>-1554.0666976501025</v>
      </c>
      <c r="T98" s="97">
        <v>-3329.3570015004925</v>
      </c>
      <c r="U98" s="98">
        <v>-604.12575566264468</v>
      </c>
      <c r="V98" s="97">
        <v>-3900.5225284946137</v>
      </c>
      <c r="W98" s="98">
        <v>-583.70774286530241</v>
      </c>
      <c r="X98" s="97">
        <v>-2551.0021240567803</v>
      </c>
      <c r="Y98" s="98">
        <v>-162.07046439298983</v>
      </c>
      <c r="Z98" s="97">
        <v>-1604.1920871128705</v>
      </c>
      <c r="AA98" s="98">
        <v>92.904992991864219</v>
      </c>
      <c r="AB98" s="97">
        <v>-413.43462319053378</v>
      </c>
      <c r="AC98" s="98">
        <v>858.19679090785485</v>
      </c>
      <c r="AD98" s="97">
        <v>-507.04307214901837</v>
      </c>
      <c r="AE98" s="98">
        <v>1772.6924428999064</v>
      </c>
      <c r="AF98" s="97">
        <v>1361.6188441919285</v>
      </c>
      <c r="AG98" s="98">
        <v>2427.9814621819787</v>
      </c>
      <c r="AH98" s="97">
        <v>1215.7427847302442</v>
      </c>
      <c r="AI98" s="98">
        <v>2795.4766048259253</v>
      </c>
      <c r="AJ98" s="97">
        <v>1172.8596752827016</v>
      </c>
      <c r="AK98" s="98">
        <v>1966.1152971020492</v>
      </c>
      <c r="AL98" s="97">
        <v>921.72372839683703</v>
      </c>
      <c r="AM98" s="98">
        <v>1791.841936102006</v>
      </c>
      <c r="AN98" s="97">
        <v>1885.4575369485246</v>
      </c>
      <c r="AO98" s="98">
        <v>1750.0373004159096</v>
      </c>
      <c r="AP98" s="97">
        <v>-3942.6112810172372</v>
      </c>
      <c r="AQ98" s="98">
        <v>-1115.1184316367535</v>
      </c>
      <c r="AR98" s="97">
        <v>-2883.6408431306545</v>
      </c>
      <c r="AS98" s="98">
        <v>-617.40316378044281</v>
      </c>
      <c r="AT98" s="97">
        <v>-3658.7288186762689</v>
      </c>
      <c r="AU98" s="98">
        <v>-393.06270243160725</v>
      </c>
      <c r="AV98" s="97">
        <v>-2305.3704188444935</v>
      </c>
      <c r="AW98" s="98">
        <v>31.600687793621546</v>
      </c>
      <c r="AX98" s="97">
        <v>-1360.1349441134826</v>
      </c>
      <c r="AY98" s="98">
        <v>288.150707391374</v>
      </c>
    </row>
    <row r="99" spans="2:51" x14ac:dyDescent="0.25">
      <c r="B99" s="95">
        <v>10304</v>
      </c>
      <c r="C99" s="96" t="s">
        <v>132</v>
      </c>
      <c r="D99" s="97">
        <v>372.39806070458326</v>
      </c>
      <c r="E99" s="98">
        <v>594.15614150467172</v>
      </c>
      <c r="F99" s="97">
        <v>520.48233795473425</v>
      </c>
      <c r="G99" s="98">
        <v>894.96774204435769</v>
      </c>
      <c r="H99" s="97">
        <v>920.41609134535065</v>
      </c>
      <c r="I99" s="98">
        <v>1181.2930672553903</v>
      </c>
      <c r="J99" s="97">
        <v>1215.048171108846</v>
      </c>
      <c r="K99" s="98">
        <v>1657.3952789436989</v>
      </c>
      <c r="L99" s="97">
        <v>1707.0626978583441</v>
      </c>
      <c r="M99" s="98">
        <v>1524.1192265220707</v>
      </c>
      <c r="N99" s="97">
        <v>1237.2551771581075</v>
      </c>
      <c r="O99" s="98">
        <v>780.62141631239547</v>
      </c>
      <c r="P99" s="97">
        <v>2204.5382592538272</v>
      </c>
      <c r="Q99" s="98">
        <v>1342.147110880715</v>
      </c>
      <c r="R99" s="97">
        <v>-2680.5803591138902</v>
      </c>
      <c r="S99" s="98">
        <v>-1406.1622762674297</v>
      </c>
      <c r="T99" s="97">
        <v>-2007.0735923804268</v>
      </c>
      <c r="U99" s="98">
        <v>-805.28310017685362</v>
      </c>
      <c r="V99" s="97">
        <v>-2705.8673873795151</v>
      </c>
      <c r="W99" s="98">
        <v>-540.47152999337231</v>
      </c>
      <c r="X99" s="97">
        <v>-1402.3294321669819</v>
      </c>
      <c r="Y99" s="98">
        <v>-450.54003364028313</v>
      </c>
      <c r="Z99" s="97">
        <v>-542.45686885487248</v>
      </c>
      <c r="AA99" s="98">
        <v>-13.952295993467942</v>
      </c>
      <c r="AB99" s="97">
        <v>420.82406070458273</v>
      </c>
      <c r="AC99" s="98">
        <v>623.97914150467159</v>
      </c>
      <c r="AD99" s="97">
        <v>566.97133795473474</v>
      </c>
      <c r="AE99" s="98">
        <v>926.71074204435718</v>
      </c>
      <c r="AF99" s="97">
        <v>966.46109134535072</v>
      </c>
      <c r="AG99" s="98">
        <v>1213.47906725539</v>
      </c>
      <c r="AH99" s="97">
        <v>1261.5081711088469</v>
      </c>
      <c r="AI99" s="98">
        <v>1689.1662789436987</v>
      </c>
      <c r="AJ99" s="97">
        <v>1754.2616978583437</v>
      </c>
      <c r="AK99" s="98">
        <v>1555.1562265220709</v>
      </c>
      <c r="AL99" s="97">
        <v>1285.2681771581074</v>
      </c>
      <c r="AM99" s="98">
        <v>810.84441631239542</v>
      </c>
      <c r="AN99" s="97">
        <v>2252.2792592538271</v>
      </c>
      <c r="AO99" s="98">
        <v>1372.6541108807146</v>
      </c>
      <c r="AP99" s="97">
        <v>-2633.6843591138904</v>
      </c>
      <c r="AQ99" s="98">
        <v>-1374.8092762674296</v>
      </c>
      <c r="AR99" s="97">
        <v>-1958.4205923804266</v>
      </c>
      <c r="AS99" s="98">
        <v>-775.68610017685387</v>
      </c>
      <c r="AT99" s="97">
        <v>-2659.1683873795155</v>
      </c>
      <c r="AU99" s="98">
        <v>-508.92152999337213</v>
      </c>
      <c r="AV99" s="97">
        <v>-1353.5714321669811</v>
      </c>
      <c r="AW99" s="98">
        <v>-421.04803364028294</v>
      </c>
      <c r="AX99" s="97">
        <v>-495.05086885487253</v>
      </c>
      <c r="AY99" s="98">
        <v>16.890704006531905</v>
      </c>
    </row>
    <row r="100" spans="2:51" x14ac:dyDescent="0.25">
      <c r="B100" s="95">
        <v>10306</v>
      </c>
      <c r="C100" s="96" t="s">
        <v>133</v>
      </c>
      <c r="D100" s="97">
        <v>-7196.1794573871939</v>
      </c>
      <c r="E100" s="98">
        <v>-3143.2086713648996</v>
      </c>
      <c r="F100" s="97">
        <v>6593.0251493800715</v>
      </c>
      <c r="G100" s="98">
        <v>8139.500956050988</v>
      </c>
      <c r="H100" s="97">
        <v>4037.3086369171597</v>
      </c>
      <c r="I100" s="98">
        <v>6913.2333921240861</v>
      </c>
      <c r="J100" s="97">
        <v>12221.438369277701</v>
      </c>
      <c r="K100" s="98">
        <v>12897.812872000757</v>
      </c>
      <c r="L100" s="97">
        <v>12583.332904033783</v>
      </c>
      <c r="M100" s="98">
        <v>11366.672885141143</v>
      </c>
      <c r="N100" s="97">
        <v>10639.471517305717</v>
      </c>
      <c r="O100" s="98">
        <v>10258.396483839144</v>
      </c>
      <c r="P100" s="97">
        <v>-7223.282523457121</v>
      </c>
      <c r="Q100" s="98">
        <v>-4617.6566891788516</v>
      </c>
      <c r="R100" s="97">
        <v>-16948.365250831794</v>
      </c>
      <c r="S100" s="98">
        <v>-10535.092254677495</v>
      </c>
      <c r="T100" s="97">
        <v>-14606.223126754761</v>
      </c>
      <c r="U100" s="98">
        <v>-8028.3107048879365</v>
      </c>
      <c r="V100" s="97">
        <v>-10254.261422257641</v>
      </c>
      <c r="W100" s="98">
        <v>-3660.7378428835782</v>
      </c>
      <c r="X100" s="97">
        <v>-7854.2161262798445</v>
      </c>
      <c r="Y100" s="98">
        <v>-2909.0748242184982</v>
      </c>
      <c r="Z100" s="97">
        <v>-622.46379325288945</v>
      </c>
      <c r="AA100" s="98">
        <v>1945.7595948019671</v>
      </c>
      <c r="AB100" s="97">
        <v>-7196.1794573871939</v>
      </c>
      <c r="AC100" s="98">
        <v>-3143.2086713648996</v>
      </c>
      <c r="AD100" s="97">
        <v>5749.2137390055941</v>
      </c>
      <c r="AE100" s="98">
        <v>8983.3123664254654</v>
      </c>
      <c r="AF100" s="97">
        <v>4778.2011788526415</v>
      </c>
      <c r="AG100" s="98">
        <v>6172.3408501886024</v>
      </c>
      <c r="AH100" s="97">
        <v>12221.438369277701</v>
      </c>
      <c r="AI100" s="98">
        <v>12897.812872000757</v>
      </c>
      <c r="AJ100" s="97">
        <v>12583.332904033783</v>
      </c>
      <c r="AK100" s="98">
        <v>11366.672885141143</v>
      </c>
      <c r="AL100" s="97">
        <v>10639.471517305717</v>
      </c>
      <c r="AM100" s="98">
        <v>10258.396483839144</v>
      </c>
      <c r="AN100" s="97">
        <v>-7223.282523457121</v>
      </c>
      <c r="AO100" s="98">
        <v>-4617.6566891788516</v>
      </c>
      <c r="AP100" s="97">
        <v>-16948.365250831794</v>
      </c>
      <c r="AQ100" s="98">
        <v>-10535.092254677495</v>
      </c>
      <c r="AR100" s="97">
        <v>-14606.223126754761</v>
      </c>
      <c r="AS100" s="98">
        <v>-8028.3107048879365</v>
      </c>
      <c r="AT100" s="97">
        <v>-10254.261422257641</v>
      </c>
      <c r="AU100" s="98">
        <v>-3660.7378428835782</v>
      </c>
      <c r="AV100" s="97">
        <v>-7854.2161262798445</v>
      </c>
      <c r="AW100" s="98">
        <v>-2909.0748242184982</v>
      </c>
      <c r="AX100" s="97">
        <v>-622.46379325288945</v>
      </c>
      <c r="AY100" s="98">
        <v>1945.7595948019671</v>
      </c>
    </row>
    <row r="101" spans="2:51" x14ac:dyDescent="0.25">
      <c r="B101" s="95">
        <v>10307</v>
      </c>
      <c r="C101" s="96" t="s">
        <v>134</v>
      </c>
      <c r="D101" s="97">
        <v>1348.653032919643</v>
      </c>
      <c r="E101" s="98">
        <v>1183.5347812657565</v>
      </c>
      <c r="F101" s="97">
        <v>2111.9437419259484</v>
      </c>
      <c r="G101" s="98">
        <v>2724.9469145767398</v>
      </c>
      <c r="H101" s="97">
        <v>5702.6115124734206</v>
      </c>
      <c r="I101" s="98">
        <v>4518.5894447189021</v>
      </c>
      <c r="J101" s="97">
        <v>6631.5334437994243</v>
      </c>
      <c r="K101" s="98">
        <v>6760.2865359360185</v>
      </c>
      <c r="L101" s="97">
        <v>8346.9302535407332</v>
      </c>
      <c r="M101" s="98">
        <v>5936.5018364877615</v>
      </c>
      <c r="N101" s="97">
        <v>5908.3879917016093</v>
      </c>
      <c r="O101" s="98">
        <v>2506.2037189473667</v>
      </c>
      <c r="P101" s="97">
        <v>10508.358497495672</v>
      </c>
      <c r="Q101" s="98">
        <v>5487.201328494215</v>
      </c>
      <c r="R101" s="97">
        <v>-14122.483237237007</v>
      </c>
      <c r="S101" s="98">
        <v>-7922.3310079118637</v>
      </c>
      <c r="T101" s="97">
        <v>-10024.793381644122</v>
      </c>
      <c r="U101" s="98">
        <v>-4484.8200852397786</v>
      </c>
      <c r="V101" s="97">
        <v>-13053.428159430478</v>
      </c>
      <c r="W101" s="98">
        <v>-2929.4193865066591</v>
      </c>
      <c r="X101" s="97">
        <v>-6542.2860852172744</v>
      </c>
      <c r="Y101" s="98">
        <v>-2542.2613009258475</v>
      </c>
      <c r="Z101" s="97">
        <v>-3231.17057164582</v>
      </c>
      <c r="AA101" s="98">
        <v>-861.50941484432769</v>
      </c>
      <c r="AB101" s="97">
        <v>1183.9140329196416</v>
      </c>
      <c r="AC101" s="98">
        <v>997.52378126575786</v>
      </c>
      <c r="AD101" s="97">
        <v>1993.7527419259495</v>
      </c>
      <c r="AE101" s="98">
        <v>2524.32291457674</v>
      </c>
      <c r="AF101" s="97">
        <v>5539.5945124734135</v>
      </c>
      <c r="AG101" s="98">
        <v>4330.8994447188998</v>
      </c>
      <c r="AH101" s="97">
        <v>6470.4924437994196</v>
      </c>
      <c r="AI101" s="98">
        <v>6570.6165359360202</v>
      </c>
      <c r="AJ101" s="97">
        <v>8236.0942535407303</v>
      </c>
      <c r="AK101" s="98">
        <v>5796.468836487762</v>
      </c>
      <c r="AL101" s="97">
        <v>5758.3819917016081</v>
      </c>
      <c r="AM101" s="98">
        <v>2306.8017189473649</v>
      </c>
      <c r="AN101" s="97">
        <v>10354.110497495672</v>
      </c>
      <c r="AO101" s="98">
        <v>5323.9533284942154</v>
      </c>
      <c r="AP101" s="97">
        <v>-14265.017237237011</v>
      </c>
      <c r="AQ101" s="98">
        <v>-8130.6390079118646</v>
      </c>
      <c r="AR101" s="97">
        <v>-10173.045381644122</v>
      </c>
      <c r="AS101" s="98">
        <v>-4654.1010852397776</v>
      </c>
      <c r="AT101" s="97">
        <v>-13217.263159430477</v>
      </c>
      <c r="AU101" s="98">
        <v>-3116.4513865066583</v>
      </c>
      <c r="AV101" s="97">
        <v>-6688.6340852172725</v>
      </c>
      <c r="AW101" s="98">
        <v>-2746.7743009258465</v>
      </c>
      <c r="AX101" s="97">
        <v>-3368.4195716458198</v>
      </c>
      <c r="AY101" s="98">
        <v>-1041.7484148443291</v>
      </c>
    </row>
    <row r="102" spans="2:51" x14ac:dyDescent="0.25">
      <c r="B102" s="95">
        <v>10326</v>
      </c>
      <c r="C102" s="96" t="s">
        <v>135</v>
      </c>
      <c r="D102" s="97">
        <v>-452.58490639093907</v>
      </c>
      <c r="E102" s="98">
        <v>1385.0325778004144</v>
      </c>
      <c r="F102" s="97">
        <v>-3010.937942309858</v>
      </c>
      <c r="G102" s="98">
        <v>-31.212515319639351</v>
      </c>
      <c r="H102" s="97">
        <v>-1756.5851599826219</v>
      </c>
      <c r="I102" s="98">
        <v>627.09306639973147</v>
      </c>
      <c r="J102" s="97">
        <v>-2437.4196974484894</v>
      </c>
      <c r="K102" s="98">
        <v>952.87068416477814</v>
      </c>
      <c r="L102" s="97">
        <v>-823.75613889716624</v>
      </c>
      <c r="M102" s="98">
        <v>773.6283320694356</v>
      </c>
      <c r="N102" s="97">
        <v>996.57520430656405</v>
      </c>
      <c r="O102" s="98">
        <v>1166.4249162540882</v>
      </c>
      <c r="P102" s="97">
        <v>4170.449028393472</v>
      </c>
      <c r="Q102" s="98">
        <v>3171.9474423684196</v>
      </c>
      <c r="R102" s="97">
        <v>-5317.2385792404675</v>
      </c>
      <c r="S102" s="98">
        <v>-1787.8236684241874</v>
      </c>
      <c r="T102" s="97">
        <v>-3868.5779675747472</v>
      </c>
      <c r="U102" s="98">
        <v>-990.06490980708986</v>
      </c>
      <c r="V102" s="97">
        <v>-4627.355469973194</v>
      </c>
      <c r="W102" s="98">
        <v>162.95754533375839</v>
      </c>
      <c r="X102" s="97">
        <v>-2035.6165643363456</v>
      </c>
      <c r="Y102" s="98">
        <v>387.01492592299746</v>
      </c>
      <c r="Z102" s="97">
        <v>-969.29256798802453</v>
      </c>
      <c r="AA102" s="98">
        <v>969.16740931914774</v>
      </c>
      <c r="AB102" s="97">
        <v>186.93467906678416</v>
      </c>
      <c r="AC102" s="98">
        <v>1739.5376348285708</v>
      </c>
      <c r="AD102" s="97">
        <v>-2252.8628394651059</v>
      </c>
      <c r="AE102" s="98">
        <v>428.23827962445284</v>
      </c>
      <c r="AF102" s="97">
        <v>-999.41203629748998</v>
      </c>
      <c r="AG102" s="98">
        <v>1098.3831906163978</v>
      </c>
      <c r="AH102" s="97">
        <v>-1659.0898695218766</v>
      </c>
      <c r="AI102" s="98">
        <v>1396.0564295463573</v>
      </c>
      <c r="AJ102" s="97">
        <v>-200.89775041264875</v>
      </c>
      <c r="AK102" s="98">
        <v>1139.9286572214414</v>
      </c>
      <c r="AL102" s="97">
        <v>1627.9711203334427</v>
      </c>
      <c r="AM102" s="98">
        <v>1563.6731371321148</v>
      </c>
      <c r="AN102" s="97">
        <v>4625.1055984431769</v>
      </c>
      <c r="AO102" s="98">
        <v>3469.6495318619609</v>
      </c>
      <c r="AP102" s="97">
        <v>-4431.2984821013088</v>
      </c>
      <c r="AQ102" s="98">
        <v>-1237.1239096364843</v>
      </c>
      <c r="AR102" s="97">
        <v>-3105.0684169932701</v>
      </c>
      <c r="AS102" s="98">
        <v>-570.40187679553219</v>
      </c>
      <c r="AT102" s="97">
        <v>-3807.8995958487722</v>
      </c>
      <c r="AU102" s="98">
        <v>577.79325551286547</v>
      </c>
      <c r="AV102" s="97">
        <v>-1334.1591621886946</v>
      </c>
      <c r="AW102" s="98">
        <v>768.44004414141273</v>
      </c>
      <c r="AX102" s="97">
        <v>-358.69441157088841</v>
      </c>
      <c r="AY102" s="98">
        <v>1329.9050627431152</v>
      </c>
    </row>
    <row r="103" spans="2:51" x14ac:dyDescent="0.25">
      <c r="B103" s="95">
        <v>10331</v>
      </c>
      <c r="C103" s="96" t="s">
        <v>136</v>
      </c>
      <c r="D103" s="97">
        <v>-4836.5615642282464</v>
      </c>
      <c r="E103" s="98">
        <v>-1067.2237132525206</v>
      </c>
      <c r="F103" s="97">
        <v>-10224.283044320444</v>
      </c>
      <c r="G103" s="98">
        <v>-4955.8416738261294</v>
      </c>
      <c r="H103" s="97">
        <v>-9344.6872906345016</v>
      </c>
      <c r="I103" s="98">
        <v>-4588.395862007088</v>
      </c>
      <c r="J103" s="97">
        <v>-9833.2063261843814</v>
      </c>
      <c r="K103" s="98">
        <v>-3944.2173257576769</v>
      </c>
      <c r="L103" s="97">
        <v>-7010.1687330882551</v>
      </c>
      <c r="M103" s="98">
        <v>-3046.0989458809654</v>
      </c>
      <c r="N103" s="97">
        <v>-6995.5912569801667</v>
      </c>
      <c r="O103" s="98">
        <v>-3680.789702399511</v>
      </c>
      <c r="P103" s="97">
        <v>-150.92949456859969</v>
      </c>
      <c r="Q103" s="98">
        <v>552.43432926787318</v>
      </c>
      <c r="R103" s="97">
        <v>298.49233477793314</v>
      </c>
      <c r="S103" s="98">
        <v>3880.5522802525957</v>
      </c>
      <c r="T103" s="97">
        <v>6494.5836875206478</v>
      </c>
      <c r="U103" s="98">
        <v>7791.1265133398756</v>
      </c>
      <c r="V103" s="97">
        <v>8923.6056163651047</v>
      </c>
      <c r="W103" s="98">
        <v>12778.540587578247</v>
      </c>
      <c r="X103" s="97">
        <v>8266.3910329946393</v>
      </c>
      <c r="Y103" s="98">
        <v>9016.7698741804179</v>
      </c>
      <c r="Z103" s="97">
        <v>4659.2840692176596</v>
      </c>
      <c r="AA103" s="98">
        <v>7011.7905997934968</v>
      </c>
      <c r="AB103" s="97">
        <v>-4835.6840927690646</v>
      </c>
      <c r="AC103" s="98">
        <v>-1051.0199061196963</v>
      </c>
      <c r="AD103" s="97">
        <v>-10243.961902724517</v>
      </c>
      <c r="AE103" s="98">
        <v>-4951.5623267362298</v>
      </c>
      <c r="AF103" s="97">
        <v>-9363.9780670205182</v>
      </c>
      <c r="AG103" s="98">
        <v>-4586.093090339511</v>
      </c>
      <c r="AH103" s="97">
        <v>-9855.6767451026881</v>
      </c>
      <c r="AI103" s="98">
        <v>-3937.7262261378964</v>
      </c>
      <c r="AJ103" s="97">
        <v>-7007.8529381437165</v>
      </c>
      <c r="AK103" s="98">
        <v>-3030.6263108913736</v>
      </c>
      <c r="AL103" s="97">
        <v>-6993.864196178467</v>
      </c>
      <c r="AM103" s="98">
        <v>-3670.4656354336557</v>
      </c>
      <c r="AN103" s="97">
        <v>-123.03241666460963</v>
      </c>
      <c r="AO103" s="98">
        <v>576.73814710315764</v>
      </c>
      <c r="AP103" s="97">
        <v>259.32322720303637</v>
      </c>
      <c r="AQ103" s="98">
        <v>3872.4776797932609</v>
      </c>
      <c r="AR103" s="97">
        <v>6477.153056571653</v>
      </c>
      <c r="AS103" s="98">
        <v>7798.15410059848</v>
      </c>
      <c r="AT103" s="97">
        <v>8893.9124683031005</v>
      </c>
      <c r="AU103" s="98">
        <v>12790.396715678386</v>
      </c>
      <c r="AV103" s="97">
        <v>8257.7662610002862</v>
      </c>
      <c r="AW103" s="98">
        <v>9029.5604668131637</v>
      </c>
      <c r="AX103" s="97">
        <v>4659.2416081682532</v>
      </c>
      <c r="AY103" s="98">
        <v>7032.2116417491725</v>
      </c>
    </row>
    <row r="104" spans="2:51" x14ac:dyDescent="0.25">
      <c r="B104" s="95">
        <v>10333</v>
      </c>
      <c r="C104" s="96" t="s">
        <v>137</v>
      </c>
      <c r="D104" s="97">
        <v>-449.41092021212626</v>
      </c>
      <c r="E104" s="98">
        <v>52.447829451093639</v>
      </c>
      <c r="F104" s="97">
        <v>-877.77882804899127</v>
      </c>
      <c r="G104" s="98">
        <v>377.62606565219085</v>
      </c>
      <c r="H104" s="97">
        <v>1483.2983259245448</v>
      </c>
      <c r="I104" s="98">
        <v>1924.2491329865306</v>
      </c>
      <c r="J104" s="97">
        <v>1078.2636942810077</v>
      </c>
      <c r="K104" s="98">
        <v>1790.6390796334063</v>
      </c>
      <c r="L104" s="97">
        <v>1420.053609376163</v>
      </c>
      <c r="M104" s="98">
        <v>1525.4948339969851</v>
      </c>
      <c r="N104" s="97">
        <v>956.95297288117126</v>
      </c>
      <c r="O104" s="98">
        <v>767.8757351027034</v>
      </c>
      <c r="P104" s="97">
        <v>1947.2101749118401</v>
      </c>
      <c r="Q104" s="98">
        <v>1178.9643587861001</v>
      </c>
      <c r="R104" s="97">
        <v>-3389.9020083900969</v>
      </c>
      <c r="S104" s="98">
        <v>-1773.5124475917555</v>
      </c>
      <c r="T104" s="97">
        <v>-2013.229340206688</v>
      </c>
      <c r="U104" s="98">
        <v>-763.91398294064584</v>
      </c>
      <c r="V104" s="97">
        <v>-1719.1282071256028</v>
      </c>
      <c r="W104" s="98">
        <v>423.48921502358189</v>
      </c>
      <c r="X104" s="97">
        <v>-235.22119902416307</v>
      </c>
      <c r="Y104" s="98">
        <v>275.92607304086687</v>
      </c>
      <c r="Z104" s="97">
        <v>-973.40970687408571</v>
      </c>
      <c r="AA104" s="98">
        <v>-117.33618271401429</v>
      </c>
      <c r="AB104" s="97">
        <v>-334.39792021212634</v>
      </c>
      <c r="AC104" s="98">
        <v>120.91682945109369</v>
      </c>
      <c r="AD104" s="97">
        <v>-746.72582804899139</v>
      </c>
      <c r="AE104" s="98">
        <v>471.28406565219029</v>
      </c>
      <c r="AF104" s="97">
        <v>1651.3533259245451</v>
      </c>
      <c r="AG104" s="98">
        <v>2044.5331329865312</v>
      </c>
      <c r="AH104" s="97">
        <v>1244.0856942810078</v>
      </c>
      <c r="AI104" s="98">
        <v>1903.4990796334068</v>
      </c>
      <c r="AJ104" s="97">
        <v>1561.3786093761637</v>
      </c>
      <c r="AK104" s="98">
        <v>1619.4188339969851</v>
      </c>
      <c r="AL104" s="97">
        <v>1092.5509728811712</v>
      </c>
      <c r="AM104" s="98">
        <v>855.78273510270355</v>
      </c>
      <c r="AN104" s="97">
        <v>2064.6081749118403</v>
      </c>
      <c r="AO104" s="98">
        <v>1254.3303587861001</v>
      </c>
      <c r="AP104" s="97">
        <v>-3272.6680083900965</v>
      </c>
      <c r="AQ104" s="98">
        <v>-1695.3724475917552</v>
      </c>
      <c r="AR104" s="97">
        <v>-1897.6563402066877</v>
      </c>
      <c r="AS104" s="98">
        <v>-694.96998294064542</v>
      </c>
      <c r="AT104" s="97">
        <v>-1587.5922071256027</v>
      </c>
      <c r="AU104" s="98">
        <v>510.6152150235821</v>
      </c>
      <c r="AV104" s="97">
        <v>-103.31819902416282</v>
      </c>
      <c r="AW104" s="98">
        <v>354.04407304086726</v>
      </c>
      <c r="AX104" s="97">
        <v>-871.30470687408615</v>
      </c>
      <c r="AY104" s="98">
        <v>-49.802182714014634</v>
      </c>
    </row>
    <row r="105" spans="2:51" x14ac:dyDescent="0.25">
      <c r="B105" s="95">
        <v>10338</v>
      </c>
      <c r="C105" s="96" t="s">
        <v>138</v>
      </c>
      <c r="D105" s="97">
        <v>-233.49787942032867</v>
      </c>
      <c r="E105" s="98">
        <v>-58.864919076748834</v>
      </c>
      <c r="F105" s="97">
        <v>-309.154540616546</v>
      </c>
      <c r="G105" s="98">
        <v>-41.171170204134569</v>
      </c>
      <c r="H105" s="97">
        <v>-21.276753828269193</v>
      </c>
      <c r="I105" s="98">
        <v>221.67469769448746</v>
      </c>
      <c r="J105" s="97">
        <v>-37.47530667644287</v>
      </c>
      <c r="K105" s="98">
        <v>215.20503650932142</v>
      </c>
      <c r="L105" s="97">
        <v>24.190766039587743</v>
      </c>
      <c r="M105" s="98">
        <v>159.18739944020069</v>
      </c>
      <c r="N105" s="97">
        <v>-139.2588321981583</v>
      </c>
      <c r="O105" s="98">
        <v>19.937088039057471</v>
      </c>
      <c r="P105" s="97">
        <v>146.15902640988975</v>
      </c>
      <c r="Q105" s="98">
        <v>115.50439944820545</v>
      </c>
      <c r="R105" s="97">
        <v>-192.31053188218925</v>
      </c>
      <c r="S105" s="98">
        <v>-50.06383634977567</v>
      </c>
      <c r="T105" s="97">
        <v>182.84018331545485</v>
      </c>
      <c r="U105" s="98">
        <v>262.05557189445574</v>
      </c>
      <c r="V105" s="97">
        <v>297.29225063943545</v>
      </c>
      <c r="W105" s="98">
        <v>389.55443619310506</v>
      </c>
      <c r="X105" s="97">
        <v>252.40116381508938</v>
      </c>
      <c r="Y105" s="98">
        <v>267.98374426003295</v>
      </c>
      <c r="Z105" s="97">
        <v>28.575233447410369</v>
      </c>
      <c r="AA105" s="98">
        <v>115.01696606686141</v>
      </c>
      <c r="AB105" s="97">
        <v>-220.83578910941617</v>
      </c>
      <c r="AC105" s="98">
        <v>-49.741929275300777</v>
      </c>
      <c r="AD105" s="97">
        <v>-335.74224308899102</v>
      </c>
      <c r="AE105" s="98">
        <v>3.860537535019148</v>
      </c>
      <c r="AF105" s="97">
        <v>34.924031238121188</v>
      </c>
      <c r="AG105" s="98">
        <v>183.75536873423823</v>
      </c>
      <c r="AH105" s="97">
        <v>-28.457883542635045</v>
      </c>
      <c r="AI105" s="98">
        <v>224.57395994286787</v>
      </c>
      <c r="AJ105" s="97">
        <v>35.985995744492129</v>
      </c>
      <c r="AK105" s="98">
        <v>169.25301140054444</v>
      </c>
      <c r="AL105" s="97">
        <v>-127.86626645650426</v>
      </c>
      <c r="AM105" s="98">
        <v>29.81392772686263</v>
      </c>
      <c r="AN105" s="97">
        <v>161.20042349325843</v>
      </c>
      <c r="AO105" s="98">
        <v>125.86677941839542</v>
      </c>
      <c r="AP105" s="97">
        <v>-228.45623426931684</v>
      </c>
      <c r="AQ105" s="98">
        <v>1.2564009019968125</v>
      </c>
      <c r="AR105" s="97">
        <v>246.51021807311486</v>
      </c>
      <c r="AS105" s="98">
        <v>217.35223682138565</v>
      </c>
      <c r="AT105" s="97">
        <v>307.11770485813531</v>
      </c>
      <c r="AU105" s="98">
        <v>397.92928538668843</v>
      </c>
      <c r="AV105" s="97">
        <v>264.23108116615253</v>
      </c>
      <c r="AW105" s="98">
        <v>276.61719109041167</v>
      </c>
      <c r="AX105" s="97">
        <v>41.10079372528503</v>
      </c>
      <c r="AY105" s="98">
        <v>124.62275816519468</v>
      </c>
    </row>
    <row r="106" spans="2:51" x14ac:dyDescent="0.25">
      <c r="B106" s="95">
        <v>10342</v>
      </c>
      <c r="C106" s="96" t="s">
        <v>139</v>
      </c>
      <c r="D106" s="97">
        <v>-217.62812994491469</v>
      </c>
      <c r="E106" s="98">
        <v>-257.73671488461696</v>
      </c>
      <c r="F106" s="97">
        <v>-755.92419463678016</v>
      </c>
      <c r="G106" s="98">
        <v>-125.55065708992879</v>
      </c>
      <c r="H106" s="97">
        <v>1962.9216603203568</v>
      </c>
      <c r="I106" s="98">
        <v>1068.7165960471284</v>
      </c>
      <c r="J106" s="97">
        <v>544.61198342387434</v>
      </c>
      <c r="K106" s="98">
        <v>1353.0060040702447</v>
      </c>
      <c r="L106" s="97">
        <v>2223.3989974189426</v>
      </c>
      <c r="M106" s="98">
        <v>1337.6889751172512</v>
      </c>
      <c r="N106" s="97">
        <v>1596.072693253227</v>
      </c>
      <c r="O106" s="98">
        <v>-119.13546228236373</v>
      </c>
      <c r="P106" s="97">
        <v>4700.439733811756</v>
      </c>
      <c r="Q106" s="98">
        <v>1604.4060082201022</v>
      </c>
      <c r="R106" s="97">
        <v>-7948.1130464406633</v>
      </c>
      <c r="S106" s="98">
        <v>-5077.4088936709195</v>
      </c>
      <c r="T106" s="97">
        <v>-4757.6256259443689</v>
      </c>
      <c r="U106" s="98">
        <v>-2549.4770219226411</v>
      </c>
      <c r="V106" s="97">
        <v>-4708.3800221177153</v>
      </c>
      <c r="W106" s="98">
        <v>-975.46495074555969</v>
      </c>
      <c r="X106" s="97">
        <v>-941.66156120331652</v>
      </c>
      <c r="Y106" s="98">
        <v>-546.5798556319678</v>
      </c>
      <c r="Z106" s="97">
        <v>-852.50779733184754</v>
      </c>
      <c r="AA106" s="98">
        <v>-497.98712519522996</v>
      </c>
      <c r="AB106" s="97">
        <v>-176.79912994491679</v>
      </c>
      <c r="AC106" s="98">
        <v>-235.44771488461811</v>
      </c>
      <c r="AD106" s="97">
        <v>-708.78119463678013</v>
      </c>
      <c r="AE106" s="98">
        <v>-96.148657089928747</v>
      </c>
      <c r="AF106" s="97">
        <v>2016.7676603203581</v>
      </c>
      <c r="AG106" s="98">
        <v>1101.8495960471282</v>
      </c>
      <c r="AH106" s="97">
        <v>596.283983423873</v>
      </c>
      <c r="AI106" s="98">
        <v>1385.0230040702445</v>
      </c>
      <c r="AJ106" s="97">
        <v>2269.1879974189396</v>
      </c>
      <c r="AK106" s="98">
        <v>1364.6899751172514</v>
      </c>
      <c r="AL106" s="97">
        <v>1640.8456932532245</v>
      </c>
      <c r="AM106" s="98">
        <v>-93.761462282363937</v>
      </c>
      <c r="AN106" s="97">
        <v>4741.5027338117543</v>
      </c>
      <c r="AO106" s="98">
        <v>1627.6300082201005</v>
      </c>
      <c r="AP106" s="97">
        <v>-7910.6540464406644</v>
      </c>
      <c r="AQ106" s="98">
        <v>-5054.4668936709186</v>
      </c>
      <c r="AR106" s="97">
        <v>-4720.1466259443696</v>
      </c>
      <c r="AS106" s="98">
        <v>-2528.7130219226419</v>
      </c>
      <c r="AT106" s="97">
        <v>-4667.1750221177135</v>
      </c>
      <c r="AU106" s="98">
        <v>-951.10795074555972</v>
      </c>
      <c r="AV106" s="97">
        <v>-898.72056120331763</v>
      </c>
      <c r="AW106" s="98">
        <v>-523.31585563196859</v>
      </c>
      <c r="AX106" s="97">
        <v>-815.21879733184869</v>
      </c>
      <c r="AY106" s="98">
        <v>-475.9431251952301</v>
      </c>
    </row>
    <row r="107" spans="2:51" x14ac:dyDescent="0.25">
      <c r="B107" s="95">
        <v>10343</v>
      </c>
      <c r="C107" s="96" t="s">
        <v>140</v>
      </c>
      <c r="D107" s="97">
        <v>940.00310380846713</v>
      </c>
      <c r="E107" s="98">
        <v>2658.8152892232629</v>
      </c>
      <c r="F107" s="97">
        <v>-2278.0769067795809</v>
      </c>
      <c r="G107" s="98">
        <v>650.19263455673354</v>
      </c>
      <c r="H107" s="97">
        <v>-2094.4892026322304</v>
      </c>
      <c r="I107" s="98">
        <v>670.44011580504412</v>
      </c>
      <c r="J107" s="97">
        <v>-2270.8713214997042</v>
      </c>
      <c r="K107" s="98">
        <v>1940.7003590294225</v>
      </c>
      <c r="L107" s="97">
        <v>188.82952433563514</v>
      </c>
      <c r="M107" s="98">
        <v>2259.7077744822009</v>
      </c>
      <c r="N107" s="97">
        <v>720.82567270530308</v>
      </c>
      <c r="O107" s="98">
        <v>1983.7237178541054</v>
      </c>
      <c r="P107" s="97">
        <v>2689.5423689945237</v>
      </c>
      <c r="Q107" s="98">
        <v>2747.5730868614946</v>
      </c>
      <c r="R107" s="97">
        <v>-4491.0420386818005</v>
      </c>
      <c r="S107" s="98">
        <v>-527.95999789783855</v>
      </c>
      <c r="T107" s="97">
        <v>-3071.111356545156</v>
      </c>
      <c r="U107" s="98">
        <v>467.07752932384392</v>
      </c>
      <c r="V107" s="97">
        <v>-2954.5808244585514</v>
      </c>
      <c r="W107" s="98">
        <v>2227.2273446805812</v>
      </c>
      <c r="X107" s="97">
        <v>479.8651270419341</v>
      </c>
      <c r="Y107" s="98">
        <v>2729.9557609884487</v>
      </c>
      <c r="Z107" s="97">
        <v>-317.52385911079182</v>
      </c>
      <c r="AA107" s="98">
        <v>1937.3672811146589</v>
      </c>
      <c r="AB107" s="97">
        <v>975.4281038084664</v>
      </c>
      <c r="AC107" s="98">
        <v>2683.789289223263</v>
      </c>
      <c r="AD107" s="97">
        <v>-2243.7099067795807</v>
      </c>
      <c r="AE107" s="98">
        <v>676.22463455673278</v>
      </c>
      <c r="AF107" s="97">
        <v>-2060.3292026322306</v>
      </c>
      <c r="AG107" s="98">
        <v>696.67411580504267</v>
      </c>
      <c r="AH107" s="97">
        <v>-2237.3723214997044</v>
      </c>
      <c r="AI107" s="98">
        <v>1967.5983590294236</v>
      </c>
      <c r="AJ107" s="97">
        <v>223.2965243356357</v>
      </c>
      <c r="AK107" s="98">
        <v>2285.6377744821993</v>
      </c>
      <c r="AL107" s="97">
        <v>755.53267270530341</v>
      </c>
      <c r="AM107" s="98">
        <v>2009.4117178541055</v>
      </c>
      <c r="AN107" s="97">
        <v>2724.3313689945226</v>
      </c>
      <c r="AO107" s="98">
        <v>2773.1840868614954</v>
      </c>
      <c r="AP107" s="97">
        <v>-4457.2100386818001</v>
      </c>
      <c r="AQ107" s="98">
        <v>-501.40499789783826</v>
      </c>
      <c r="AR107" s="97">
        <v>-3035.9883565451564</v>
      </c>
      <c r="AS107" s="98">
        <v>492.32952932384433</v>
      </c>
      <c r="AT107" s="97">
        <v>-2920.5098244585515</v>
      </c>
      <c r="AU107" s="98">
        <v>2253.5273446805804</v>
      </c>
      <c r="AV107" s="97">
        <v>515.22712704193509</v>
      </c>
      <c r="AW107" s="98">
        <v>2755.0057609884479</v>
      </c>
      <c r="AX107" s="97">
        <v>-283.2628591107914</v>
      </c>
      <c r="AY107" s="98">
        <v>1963.5132811146595</v>
      </c>
    </row>
    <row r="108" spans="2:51" x14ac:dyDescent="0.25">
      <c r="B108" s="95">
        <v>10349</v>
      </c>
      <c r="C108" s="96" t="s">
        <v>141</v>
      </c>
      <c r="D108" s="97">
        <v>-5777.7812741799571</v>
      </c>
      <c r="E108" s="98">
        <v>14720.550042271825</v>
      </c>
      <c r="F108" s="97">
        <v>28531.467176251521</v>
      </c>
      <c r="G108" s="98">
        <v>49098.471409793201</v>
      </c>
      <c r="H108" s="97">
        <v>26155.58979635514</v>
      </c>
      <c r="I108" s="98">
        <v>54146.165201489042</v>
      </c>
      <c r="J108" s="97">
        <v>42943.598484786897</v>
      </c>
      <c r="K108" s="98">
        <v>63860.940671601944</v>
      </c>
      <c r="L108" s="97">
        <v>46676.581029218607</v>
      </c>
      <c r="M108" s="98">
        <v>52752.351591488492</v>
      </c>
      <c r="N108" s="97">
        <v>51026.497131477256</v>
      </c>
      <c r="O108" s="98">
        <v>57541.808325591977</v>
      </c>
      <c r="P108" s="97">
        <v>995.27842292796413</v>
      </c>
      <c r="Q108" s="98">
        <v>6806.3699641861385</v>
      </c>
      <c r="R108" s="97">
        <v>-130194.06918183064</v>
      </c>
      <c r="S108" s="98">
        <v>-76640.128800293824</v>
      </c>
      <c r="T108" s="97">
        <v>-134350.92239005366</v>
      </c>
      <c r="U108" s="98">
        <v>-73845.98599345675</v>
      </c>
      <c r="V108" s="97">
        <v>-82514.701928713766</v>
      </c>
      <c r="W108" s="98">
        <v>-24363.597906057876</v>
      </c>
      <c r="X108" s="97">
        <v>-50185.953945782458</v>
      </c>
      <c r="Y108" s="98">
        <v>-9365.8268184194239</v>
      </c>
      <c r="Z108" s="97">
        <v>11296.630699817542</v>
      </c>
      <c r="AA108" s="98">
        <v>31515.221081059259</v>
      </c>
      <c r="AB108" s="97">
        <v>-1677.3046066089591</v>
      </c>
      <c r="AC108" s="98">
        <v>17682.005413295316</v>
      </c>
      <c r="AD108" s="97">
        <v>28025.23215541878</v>
      </c>
      <c r="AE108" s="98">
        <v>60815.523541894698</v>
      </c>
      <c r="AF108" s="97">
        <v>38898.379769003135</v>
      </c>
      <c r="AG108" s="98">
        <v>52790.740641074648</v>
      </c>
      <c r="AH108" s="97">
        <v>49853.661017175036</v>
      </c>
      <c r="AI108" s="98">
        <v>69309.259206754155</v>
      </c>
      <c r="AJ108" s="97">
        <v>52679.223262023894</v>
      </c>
      <c r="AK108" s="98">
        <v>57254.333266092479</v>
      </c>
      <c r="AL108" s="97">
        <v>57253.923607502948</v>
      </c>
      <c r="AM108" s="98">
        <v>62436.924810352561</v>
      </c>
      <c r="AN108" s="97">
        <v>4106.4518154865364</v>
      </c>
      <c r="AO108" s="98">
        <v>9079.9197510558588</v>
      </c>
      <c r="AP108" s="97">
        <v>-130233.35933004842</v>
      </c>
      <c r="AQ108" s="98">
        <v>-74835.355642427428</v>
      </c>
      <c r="AR108" s="97">
        <v>-134350.92239005366</v>
      </c>
      <c r="AS108" s="98">
        <v>-73845.98599345675</v>
      </c>
      <c r="AT108" s="97">
        <v>-80145.537631894986</v>
      </c>
      <c r="AU108" s="98">
        <v>-22495.602979719974</v>
      </c>
      <c r="AV108" s="97">
        <v>-47372.571343310148</v>
      </c>
      <c r="AW108" s="98">
        <v>-7147.5828433931674</v>
      </c>
      <c r="AX108" s="97">
        <v>15857.461808076478</v>
      </c>
      <c r="AY108" s="98">
        <v>35163.885967666421</v>
      </c>
    </row>
    <row r="109" spans="2:51" x14ac:dyDescent="0.25">
      <c r="B109" s="95">
        <v>10352</v>
      </c>
      <c r="C109" s="96" t="s">
        <v>142</v>
      </c>
      <c r="D109" s="97">
        <v>-164.01825546539294</v>
      </c>
      <c r="E109" s="98">
        <v>-85.595724165158572</v>
      </c>
      <c r="F109" s="97">
        <v>92.608945893424789</v>
      </c>
      <c r="G109" s="98">
        <v>345.73376660039958</v>
      </c>
      <c r="H109" s="97">
        <v>1859.6652317919643</v>
      </c>
      <c r="I109" s="98">
        <v>1414.9498015172921</v>
      </c>
      <c r="J109" s="97">
        <v>1349.1985262016269</v>
      </c>
      <c r="K109" s="98">
        <v>1616.739843305013</v>
      </c>
      <c r="L109" s="97">
        <v>1692.4311301770267</v>
      </c>
      <c r="M109" s="98">
        <v>1154.8839201420428</v>
      </c>
      <c r="N109" s="97">
        <v>1220.5140141457396</v>
      </c>
      <c r="O109" s="98">
        <v>399.71127363924825</v>
      </c>
      <c r="P109" s="97">
        <v>2136.3187224334924</v>
      </c>
      <c r="Q109" s="98">
        <v>923.3632062157667</v>
      </c>
      <c r="R109" s="97">
        <v>-3224.3937449790337</v>
      </c>
      <c r="S109" s="98">
        <v>-2079.6499208574414</v>
      </c>
      <c r="T109" s="97">
        <v>-1762.1276931053599</v>
      </c>
      <c r="U109" s="98">
        <v>-1167.3633098585647</v>
      </c>
      <c r="V109" s="97">
        <v>-2564.3231497464112</v>
      </c>
      <c r="W109" s="98">
        <v>-740.35435730937434</v>
      </c>
      <c r="X109" s="97">
        <v>-978.54005954602053</v>
      </c>
      <c r="Y109" s="98">
        <v>-653.28258258402002</v>
      </c>
      <c r="Z109" s="97">
        <v>-276.53505367422986</v>
      </c>
      <c r="AA109" s="98">
        <v>-234.77664485201876</v>
      </c>
      <c r="AB109" s="97">
        <v>-168.49180391083064</v>
      </c>
      <c r="AC109" s="98">
        <v>-88.040775157917778</v>
      </c>
      <c r="AD109" s="97">
        <v>76.840433531200688</v>
      </c>
      <c r="AE109" s="98">
        <v>337.6663052961685</v>
      </c>
      <c r="AF109" s="97">
        <v>1843.6781571239162</v>
      </c>
      <c r="AG109" s="98">
        <v>1406.0771567160464</v>
      </c>
      <c r="AH109" s="97">
        <v>1331.2396418706649</v>
      </c>
      <c r="AI109" s="98">
        <v>1610.140460472745</v>
      </c>
      <c r="AJ109" s="97">
        <v>1687.2562787015486</v>
      </c>
      <c r="AK109" s="98">
        <v>1152.6519799437615</v>
      </c>
      <c r="AL109" s="97">
        <v>1215.2458428540103</v>
      </c>
      <c r="AM109" s="98">
        <v>394.40747207827462</v>
      </c>
      <c r="AN109" s="97">
        <v>2144.0327078503378</v>
      </c>
      <c r="AO109" s="98">
        <v>925.51910606671709</v>
      </c>
      <c r="AP109" s="97">
        <v>-3249.67425691467</v>
      </c>
      <c r="AQ109" s="98">
        <v>-2095.8817345985781</v>
      </c>
      <c r="AR109" s="97">
        <v>-1775.9225193170587</v>
      </c>
      <c r="AS109" s="98">
        <v>-1176.3449852239146</v>
      </c>
      <c r="AT109" s="97">
        <v>-2584.6898786529109</v>
      </c>
      <c r="AU109" s="98">
        <v>-746.81611134145669</v>
      </c>
      <c r="AV109" s="97">
        <v>-988.18647279070501</v>
      </c>
      <c r="AW109" s="98">
        <v>-659.35234843212584</v>
      </c>
      <c r="AX109" s="97">
        <v>-280.99325228485759</v>
      </c>
      <c r="AY109" s="98">
        <v>-237.89668436035254</v>
      </c>
    </row>
    <row r="110" spans="2:51" x14ac:dyDescent="0.25">
      <c r="B110" s="95">
        <v>10354</v>
      </c>
      <c r="C110" s="96" t="s">
        <v>143</v>
      </c>
      <c r="D110" s="97">
        <v>-4617.4734231407638</v>
      </c>
      <c r="E110" s="98">
        <v>23806.989754069233</v>
      </c>
      <c r="F110" s="97">
        <v>-23282.244586395274</v>
      </c>
      <c r="G110" s="98">
        <v>18957.171320550537</v>
      </c>
      <c r="H110" s="97">
        <v>-1658.8264254359528</v>
      </c>
      <c r="I110" s="98">
        <v>44044.490847888446</v>
      </c>
      <c r="J110" s="97">
        <v>-3105.6755471961806</v>
      </c>
      <c r="K110" s="98">
        <v>40650.882875702548</v>
      </c>
      <c r="L110" s="97">
        <v>8410.188879001973</v>
      </c>
      <c r="M110" s="98">
        <v>31799.597593382729</v>
      </c>
      <c r="N110" s="97">
        <v>4750.271116480144</v>
      </c>
      <c r="O110" s="98">
        <v>28776.469321047756</v>
      </c>
      <c r="P110" s="97">
        <v>33715.132205176065</v>
      </c>
      <c r="Q110" s="98">
        <v>33371.012409590126</v>
      </c>
      <c r="R110" s="97">
        <v>-87479.954209288815</v>
      </c>
      <c r="S110" s="98">
        <v>-31605.037314642497</v>
      </c>
      <c r="T110" s="97">
        <v>-62903.178064812382</v>
      </c>
      <c r="U110" s="98">
        <v>-2003.5973251441028</v>
      </c>
      <c r="V110" s="97">
        <v>-76206.332448040193</v>
      </c>
      <c r="W110" s="98">
        <v>-1622.6813621739275</v>
      </c>
      <c r="X110" s="97">
        <v>-46377.807498080598</v>
      </c>
      <c r="Y110" s="98">
        <v>6823.0947499828762</v>
      </c>
      <c r="Z110" s="97">
        <v>-22416.678661076294</v>
      </c>
      <c r="AA110" s="98">
        <v>14357.937755466497</v>
      </c>
      <c r="AB110" s="97">
        <v>1662.6886601451261</v>
      </c>
      <c r="AC110" s="98">
        <v>29066.909484039526</v>
      </c>
      <c r="AD110" s="97">
        <v>-24227.439147643425</v>
      </c>
      <c r="AE110" s="98">
        <v>32159.871202474882</v>
      </c>
      <c r="AF110" s="97">
        <v>14135.388334380521</v>
      </c>
      <c r="AG110" s="98">
        <v>43771.52427808693</v>
      </c>
      <c r="AH110" s="97">
        <v>4707.2122658047883</v>
      </c>
      <c r="AI110" s="98">
        <v>47961.10507398918</v>
      </c>
      <c r="AJ110" s="97">
        <v>15397.440009643789</v>
      </c>
      <c r="AK110" s="98">
        <v>37720.258107140427</v>
      </c>
      <c r="AL110" s="97">
        <v>11578.629662867548</v>
      </c>
      <c r="AM110" s="98">
        <v>34812.181581554512</v>
      </c>
      <c r="AN110" s="97">
        <v>40675.714958433295</v>
      </c>
      <c r="AO110" s="98">
        <v>38690.622541227451</v>
      </c>
      <c r="AP110" s="97">
        <v>-89852.729538501764</v>
      </c>
      <c r="AQ110" s="98">
        <v>-22457.774633370675</v>
      </c>
      <c r="AR110" s="97">
        <v>-53721.70753934799</v>
      </c>
      <c r="AS110" s="98">
        <v>-3368.3646115002339</v>
      </c>
      <c r="AT110" s="97">
        <v>-72900.769662155013</v>
      </c>
      <c r="AU110" s="98">
        <v>2543.6447100884106</v>
      </c>
      <c r="AV110" s="97">
        <v>-42276.30642108107</v>
      </c>
      <c r="AW110" s="98">
        <v>11214.786193718377</v>
      </c>
      <c r="AX110" s="97">
        <v>-17635.312625175866</v>
      </c>
      <c r="AY110" s="98">
        <v>19044.684548266305</v>
      </c>
    </row>
    <row r="111" spans="2:51" x14ac:dyDescent="0.25">
      <c r="B111" s="95">
        <v>10360</v>
      </c>
      <c r="C111" s="96" t="s">
        <v>144</v>
      </c>
      <c r="D111" s="97">
        <v>-970.97935745830523</v>
      </c>
      <c r="E111" s="98">
        <v>-333.85311954979625</v>
      </c>
      <c r="F111" s="97">
        <v>-1601.5096384716319</v>
      </c>
      <c r="G111" s="98">
        <v>-672.34856509097904</v>
      </c>
      <c r="H111" s="97">
        <v>-1270.84235988108</v>
      </c>
      <c r="I111" s="98">
        <v>-389.58796595317312</v>
      </c>
      <c r="J111" s="97">
        <v>-1319.2741323357313</v>
      </c>
      <c r="K111" s="98">
        <v>-348.25235682491325</v>
      </c>
      <c r="L111" s="97">
        <v>-922.52580289744583</v>
      </c>
      <c r="M111" s="98">
        <v>-274.85106314403993</v>
      </c>
      <c r="N111" s="97">
        <v>-1140.7361341068058</v>
      </c>
      <c r="O111" s="98">
        <v>-483.22657166819772</v>
      </c>
      <c r="P111" s="97">
        <v>-179.74778139581099</v>
      </c>
      <c r="Q111" s="98">
        <v>-63.189931252949236</v>
      </c>
      <c r="R111" s="97">
        <v>-447.59061342034511</v>
      </c>
      <c r="S111" s="98">
        <v>97.692788051742355</v>
      </c>
      <c r="T111" s="97">
        <v>1418.787580717953</v>
      </c>
      <c r="U111" s="98">
        <v>1693.2697391698123</v>
      </c>
      <c r="V111" s="97">
        <v>1685.195619965853</v>
      </c>
      <c r="W111" s="98">
        <v>2127.2338444659385</v>
      </c>
      <c r="X111" s="97">
        <v>1510.1321072059154</v>
      </c>
      <c r="Y111" s="98">
        <v>1652.1512005699847</v>
      </c>
      <c r="Z111" s="97">
        <v>427.26163659092435</v>
      </c>
      <c r="AA111" s="98">
        <v>750.21670487308597</v>
      </c>
      <c r="AB111" s="97">
        <v>-965.59144941420823</v>
      </c>
      <c r="AC111" s="98">
        <v>-328.40488739726175</v>
      </c>
      <c r="AD111" s="97">
        <v>-1669.6791177984103</v>
      </c>
      <c r="AE111" s="98">
        <v>-599.17657654746017</v>
      </c>
      <c r="AF111" s="97">
        <v>-1189.2282360148965</v>
      </c>
      <c r="AG111" s="98">
        <v>-466.50179163360917</v>
      </c>
      <c r="AH111" s="97">
        <v>-1318.720641851568</v>
      </c>
      <c r="AI111" s="98">
        <v>-343.91874081620699</v>
      </c>
      <c r="AJ111" s="97">
        <v>-917.60190091386312</v>
      </c>
      <c r="AK111" s="98">
        <v>-268.820492213438</v>
      </c>
      <c r="AL111" s="97">
        <v>-1136.4846440589113</v>
      </c>
      <c r="AM111" s="98">
        <v>-477.56585221453861</v>
      </c>
      <c r="AN111" s="97">
        <v>-169.78233649991535</v>
      </c>
      <c r="AO111" s="98">
        <v>-56.009266305116853</v>
      </c>
      <c r="AP111" s="97">
        <v>-578.55909259781811</v>
      </c>
      <c r="AQ111" s="98">
        <v>227.8649532423442</v>
      </c>
      <c r="AR111" s="97">
        <v>1605.5338915438579</v>
      </c>
      <c r="AS111" s="98">
        <v>1512.3449027919401</v>
      </c>
      <c r="AT111" s="97">
        <v>1684.7939148485789</v>
      </c>
      <c r="AU111" s="98">
        <v>2132.1053305547093</v>
      </c>
      <c r="AV111" s="97">
        <v>1513.0962125702763</v>
      </c>
      <c r="AW111" s="98">
        <v>1657.6219825231476</v>
      </c>
      <c r="AX111" s="97">
        <v>432.29336707720495</v>
      </c>
      <c r="AY111" s="98">
        <v>756.55384104516907</v>
      </c>
    </row>
    <row r="112" spans="2:51" x14ac:dyDescent="0.25">
      <c r="B112" s="95">
        <v>10363</v>
      </c>
      <c r="C112" s="96" t="s">
        <v>145</v>
      </c>
      <c r="D112" s="97">
        <v>265.66304575827235</v>
      </c>
      <c r="E112" s="98">
        <v>1083.9869943940867</v>
      </c>
      <c r="F112" s="97">
        <v>-1181.7923518510579</v>
      </c>
      <c r="G112" s="98">
        <v>1919.6111862495018</v>
      </c>
      <c r="H112" s="97">
        <v>5811.4537028831328</v>
      </c>
      <c r="I112" s="98">
        <v>5313.1956463617971</v>
      </c>
      <c r="J112" s="97">
        <v>2773.3569838526892</v>
      </c>
      <c r="K112" s="98">
        <v>6615.6891484955704</v>
      </c>
      <c r="L112" s="97">
        <v>8246.1676414440153</v>
      </c>
      <c r="M112" s="98">
        <v>6867.2519194927445</v>
      </c>
      <c r="N112" s="97">
        <v>6062.9164923931967</v>
      </c>
      <c r="O112" s="98">
        <v>2349.7902842160584</v>
      </c>
      <c r="P112" s="97">
        <v>14894.425684453545</v>
      </c>
      <c r="Q112" s="98">
        <v>6771.5612073830998</v>
      </c>
      <c r="R112" s="97">
        <v>-18118.171475873802</v>
      </c>
      <c r="S112" s="98">
        <v>-10851.412413422669</v>
      </c>
      <c r="T112" s="97">
        <v>-10889.409142008903</v>
      </c>
      <c r="U112" s="98">
        <v>-5456.325041693417</v>
      </c>
      <c r="V112" s="97">
        <v>-13230.305718354124</v>
      </c>
      <c r="W112" s="98">
        <v>-2677.3645131015619</v>
      </c>
      <c r="X112" s="97">
        <v>-4046.662530868045</v>
      </c>
      <c r="Y112" s="98">
        <v>-1760.4564023011844</v>
      </c>
      <c r="Z112" s="97">
        <v>-1820.2378979588102</v>
      </c>
      <c r="AA112" s="98">
        <v>-763.36980866402155</v>
      </c>
      <c r="AB112" s="97">
        <v>-750.55777016519278</v>
      </c>
      <c r="AC112" s="98">
        <v>340.17205166239</v>
      </c>
      <c r="AD112" s="97">
        <v>-2156.5659208300276</v>
      </c>
      <c r="AE112" s="98">
        <v>1077.7943729486651</v>
      </c>
      <c r="AF112" s="97">
        <v>4753.6566606236811</v>
      </c>
      <c r="AG112" s="98">
        <v>4486.1938585032658</v>
      </c>
      <c r="AH112" s="97">
        <v>1701.0154317126653</v>
      </c>
      <c r="AI112" s="98">
        <v>5804.9068722372358</v>
      </c>
      <c r="AJ112" s="97">
        <v>7344.7850641587138</v>
      </c>
      <c r="AK112" s="98">
        <v>6191.310547510755</v>
      </c>
      <c r="AL112" s="97">
        <v>5079.8524138654248</v>
      </c>
      <c r="AM112" s="98">
        <v>1546.5944235331408</v>
      </c>
      <c r="AN112" s="97">
        <v>14003.181990900081</v>
      </c>
      <c r="AO112" s="98">
        <v>6076.3553344880384</v>
      </c>
      <c r="AP112" s="97">
        <v>-19201.126291933331</v>
      </c>
      <c r="AQ112" s="98">
        <v>-11770.498701213579</v>
      </c>
      <c r="AR112" s="97">
        <v>-11934.53142139523</v>
      </c>
      <c r="AS112" s="98">
        <v>-6222.7301637250348</v>
      </c>
      <c r="AT112" s="97">
        <v>-14317.166738057975</v>
      </c>
      <c r="AU112" s="98">
        <v>-3493.9395797586294</v>
      </c>
      <c r="AV112" s="97">
        <v>-5060.6468277613531</v>
      </c>
      <c r="AW112" s="98">
        <v>-2574.3688623241615</v>
      </c>
      <c r="AX112" s="97">
        <v>-2759.2531322002978</v>
      </c>
      <c r="AY112" s="98">
        <v>-1534.5548602991803</v>
      </c>
    </row>
    <row r="113" spans="2:51" x14ac:dyDescent="0.25">
      <c r="B113" s="95">
        <v>10369</v>
      </c>
      <c r="C113" s="96" t="s">
        <v>146</v>
      </c>
      <c r="D113" s="97">
        <v>-2003.0784270397717</v>
      </c>
      <c r="E113" s="98">
        <v>-721.63792451495783</v>
      </c>
      <c r="F113" s="97">
        <v>-3554.9601492659567</v>
      </c>
      <c r="G113" s="98">
        <v>-1563.1854784326092</v>
      </c>
      <c r="H113" s="97">
        <v>-2202.7008374699744</v>
      </c>
      <c r="I113" s="98">
        <v>-813.6886900384402</v>
      </c>
      <c r="J113" s="97">
        <v>-2687.4728449648301</v>
      </c>
      <c r="K113" s="98">
        <v>-551.89647049447149</v>
      </c>
      <c r="L113" s="97">
        <v>-1745.8325535194617</v>
      </c>
      <c r="M113" s="98">
        <v>-498.10380967884612</v>
      </c>
      <c r="N113" s="97">
        <v>-1414.4504241800887</v>
      </c>
      <c r="O113" s="98">
        <v>-653.26548101441585</v>
      </c>
      <c r="P113" s="97">
        <v>297.21779738080022</v>
      </c>
      <c r="Q113" s="98">
        <v>259.48619922626222</v>
      </c>
      <c r="R113" s="97">
        <v>217.24215840052602</v>
      </c>
      <c r="S113" s="98">
        <v>1262.2253912059523</v>
      </c>
      <c r="T113" s="97">
        <v>1308.9188366697108</v>
      </c>
      <c r="U113" s="98">
        <v>1717.4448032677601</v>
      </c>
      <c r="V113" s="97">
        <v>3766.7068217583474</v>
      </c>
      <c r="W113" s="98">
        <v>4892.9956002505096</v>
      </c>
      <c r="X113" s="97">
        <v>5037.556480817022</v>
      </c>
      <c r="Y113" s="98">
        <v>4490.8387654457429</v>
      </c>
      <c r="Z113" s="97">
        <v>1205.0987265671674</v>
      </c>
      <c r="AA113" s="98">
        <v>1826.9001654640247</v>
      </c>
      <c r="AB113" s="97">
        <v>-2051.4906573407752</v>
      </c>
      <c r="AC113" s="98">
        <v>-748.47428864512631</v>
      </c>
      <c r="AD113" s="97">
        <v>-3612.3471430327072</v>
      </c>
      <c r="AE113" s="98">
        <v>-1597.9663330031422</v>
      </c>
      <c r="AF113" s="97">
        <v>-2260.0195505713709</v>
      </c>
      <c r="AG113" s="98">
        <v>-849.36579289970132</v>
      </c>
      <c r="AH113" s="97">
        <v>-2735.588140349927</v>
      </c>
      <c r="AI113" s="98">
        <v>-577.25104561214175</v>
      </c>
      <c r="AJ113" s="97">
        <v>-1783.2435156383826</v>
      </c>
      <c r="AK113" s="98">
        <v>-518.97308662960495</v>
      </c>
      <c r="AL113" s="97">
        <v>-1451.2146851129628</v>
      </c>
      <c r="AM113" s="98">
        <v>-675.87054259490151</v>
      </c>
      <c r="AN113" s="97">
        <v>273.29087011535557</v>
      </c>
      <c r="AO113" s="98">
        <v>243.95887282534977</v>
      </c>
      <c r="AP113" s="97">
        <v>170.29566506569427</v>
      </c>
      <c r="AQ113" s="98">
        <v>1235.5169047930522</v>
      </c>
      <c r="AR113" s="97">
        <v>1270.8164501303663</v>
      </c>
      <c r="AS113" s="98">
        <v>1698.6799194603436</v>
      </c>
      <c r="AT113" s="97">
        <v>3729.4162462405184</v>
      </c>
      <c r="AU113" s="98">
        <v>4880.2491492930258</v>
      </c>
      <c r="AV113" s="97">
        <v>5009.3944999067808</v>
      </c>
      <c r="AW113" s="98">
        <v>4479.1255275245348</v>
      </c>
      <c r="AX113" s="97">
        <v>1173.744875473908</v>
      </c>
      <c r="AY113" s="98">
        <v>1810.6239879618374</v>
      </c>
    </row>
    <row r="114" spans="2:51" x14ac:dyDescent="0.25">
      <c r="B114" s="95">
        <v>10370</v>
      </c>
      <c r="C114" s="96" t="s">
        <v>147</v>
      </c>
      <c r="D114" s="97">
        <v>-15643.013715036774</v>
      </c>
      <c r="E114" s="98">
        <v>2080.8957227299616</v>
      </c>
      <c r="F114" s="97">
        <v>-15270.388412587214</v>
      </c>
      <c r="G114" s="98">
        <v>6299.4283841483484</v>
      </c>
      <c r="H114" s="97">
        <v>706.91421998239821</v>
      </c>
      <c r="I114" s="98">
        <v>23021.344326370461</v>
      </c>
      <c r="J114" s="97">
        <v>-3568.7133793164103</v>
      </c>
      <c r="K114" s="98">
        <v>18430.659355398806</v>
      </c>
      <c r="L114" s="97">
        <v>3953.6301543636509</v>
      </c>
      <c r="M114" s="98">
        <v>15530.601244401405</v>
      </c>
      <c r="N114" s="97">
        <v>13049.095581311296</v>
      </c>
      <c r="O114" s="98">
        <v>22601.168030292072</v>
      </c>
      <c r="P114" s="97">
        <v>23006.8395672802</v>
      </c>
      <c r="Q114" s="98">
        <v>21117.336344844902</v>
      </c>
      <c r="R114" s="97">
        <v>-41464.253334861467</v>
      </c>
      <c r="S114" s="98">
        <v>-14272.944823965401</v>
      </c>
      <c r="T114" s="97">
        <v>-33859.797657650335</v>
      </c>
      <c r="U114" s="98">
        <v>-3270.6841179384137</v>
      </c>
      <c r="V114" s="97">
        <v>-35900.910376264685</v>
      </c>
      <c r="W114" s="98">
        <v>510.86804126024799</v>
      </c>
      <c r="X114" s="97">
        <v>-24825.673442325737</v>
      </c>
      <c r="Y114" s="98">
        <v>1813.6167825931261</v>
      </c>
      <c r="Z114" s="97">
        <v>-11202.160219721511</v>
      </c>
      <c r="AA114" s="98">
        <v>6955.1425912334744</v>
      </c>
      <c r="AB114" s="97">
        <v>-13020.477615761702</v>
      </c>
      <c r="AC114" s="98">
        <v>4191.2955061659304</v>
      </c>
      <c r="AD114" s="97">
        <v>-15322.781556887072</v>
      </c>
      <c r="AE114" s="98">
        <v>12615.544910287186</v>
      </c>
      <c r="AF114" s="97">
        <v>9020.4853256208444</v>
      </c>
      <c r="AG114" s="98">
        <v>23029.647041993048</v>
      </c>
      <c r="AH114" s="97">
        <v>567.7966917319136</v>
      </c>
      <c r="AI114" s="98">
        <v>22035.682719886077</v>
      </c>
      <c r="AJ114" s="97">
        <v>7679.7317054709274</v>
      </c>
      <c r="AK114" s="98">
        <v>18528.372279836287</v>
      </c>
      <c r="AL114" s="97">
        <v>17378.426626284097</v>
      </c>
      <c r="AM114" s="98">
        <v>26203.884144065581</v>
      </c>
      <c r="AN114" s="97">
        <v>26955.50772084279</v>
      </c>
      <c r="AO114" s="98">
        <v>24072.512008712401</v>
      </c>
      <c r="AP114" s="97">
        <v>-41852.921184576742</v>
      </c>
      <c r="AQ114" s="98">
        <v>-9250.737229836981</v>
      </c>
      <c r="AR114" s="97">
        <v>-29055.384485761329</v>
      </c>
      <c r="AS114" s="98">
        <v>-3723.2856697584648</v>
      </c>
      <c r="AT114" s="97">
        <v>-33508.862018109925</v>
      </c>
      <c r="AU114" s="98">
        <v>2862.9119266260241</v>
      </c>
      <c r="AV114" s="97">
        <v>-22417.409630629438</v>
      </c>
      <c r="AW114" s="98">
        <v>4058.3009861455575</v>
      </c>
      <c r="AX114" s="97">
        <v>-8470.2228031188279</v>
      </c>
      <c r="AY114" s="98">
        <v>9398.0844118111272</v>
      </c>
    </row>
    <row r="115" spans="2:51" x14ac:dyDescent="0.25">
      <c r="B115" s="95">
        <v>10371</v>
      </c>
      <c r="C115" s="96" t="s">
        <v>148</v>
      </c>
      <c r="D115" s="97">
        <v>521.756436258951</v>
      </c>
      <c r="E115" s="98">
        <v>491.48853840450965</v>
      </c>
      <c r="F115" s="97">
        <v>259.21674715555946</v>
      </c>
      <c r="G115" s="98">
        <v>522.15481509830124</v>
      </c>
      <c r="H115" s="97">
        <v>830.51243479899495</v>
      </c>
      <c r="I115" s="98">
        <v>684.04046083876119</v>
      </c>
      <c r="J115" s="97">
        <v>721.29035459741772</v>
      </c>
      <c r="K115" s="98">
        <v>1001.6792504203654</v>
      </c>
      <c r="L115" s="97">
        <v>1074.5697514359899</v>
      </c>
      <c r="M115" s="98">
        <v>915.42871870727868</v>
      </c>
      <c r="N115" s="97">
        <v>1056.5292333147354</v>
      </c>
      <c r="O115" s="98">
        <v>551.90700811723082</v>
      </c>
      <c r="P115" s="97">
        <v>1868.317681058963</v>
      </c>
      <c r="Q115" s="98">
        <v>1041.9448554974547</v>
      </c>
      <c r="R115" s="97">
        <v>-1990.6062113375829</v>
      </c>
      <c r="S115" s="98">
        <v>-941.61707701260957</v>
      </c>
      <c r="T115" s="97">
        <v>-1283.7585903983509</v>
      </c>
      <c r="U115" s="98">
        <v>-423.07251304856936</v>
      </c>
      <c r="V115" s="97">
        <v>-1524.7440226023418</v>
      </c>
      <c r="W115" s="98">
        <v>-93.232867321654794</v>
      </c>
      <c r="X115" s="97">
        <v>-204.94070870778069</v>
      </c>
      <c r="Y115" s="98">
        <v>180.36438297930181</v>
      </c>
      <c r="Z115" s="97">
        <v>-111.61192481401577</v>
      </c>
      <c r="AA115" s="98">
        <v>223.12985583910222</v>
      </c>
      <c r="AB115" s="97">
        <v>129.76543625895101</v>
      </c>
      <c r="AC115" s="98">
        <v>182.58753840450981</v>
      </c>
      <c r="AD115" s="97">
        <v>-75.905252844440838</v>
      </c>
      <c r="AE115" s="98">
        <v>188.193815098301</v>
      </c>
      <c r="AF115" s="97">
        <v>453.90643479899427</v>
      </c>
      <c r="AG115" s="98">
        <v>360.04346083876089</v>
      </c>
      <c r="AH115" s="97">
        <v>343.22435459741791</v>
      </c>
      <c r="AI115" s="98">
        <v>679.27025042036485</v>
      </c>
      <c r="AJ115" s="97">
        <v>743.41175143598957</v>
      </c>
      <c r="AK115" s="98">
        <v>645.31571870727885</v>
      </c>
      <c r="AL115" s="97">
        <v>685.04223331473531</v>
      </c>
      <c r="AM115" s="98">
        <v>224.72700811723053</v>
      </c>
      <c r="AN115" s="97">
        <v>1495.4386810589631</v>
      </c>
      <c r="AO115" s="98">
        <v>747.53285549745488</v>
      </c>
      <c r="AP115" s="97">
        <v>-2349.7152113375828</v>
      </c>
      <c r="AQ115" s="98">
        <v>-1283.0110770126093</v>
      </c>
      <c r="AR115" s="97">
        <v>-1656.3955903983515</v>
      </c>
      <c r="AS115" s="98">
        <v>-718.11051304856983</v>
      </c>
      <c r="AT115" s="97">
        <v>-1902.5670226023421</v>
      </c>
      <c r="AU115" s="98">
        <v>-416.01786732165465</v>
      </c>
      <c r="AV115" s="97">
        <v>-576.11270870778026</v>
      </c>
      <c r="AW115" s="98">
        <v>-149.16061702069828</v>
      </c>
      <c r="AX115" s="97">
        <v>-467.52592481401598</v>
      </c>
      <c r="AY115" s="98">
        <v>-89.021144160897165</v>
      </c>
    </row>
    <row r="116" spans="2:51" x14ac:dyDescent="0.25">
      <c r="B116" s="95">
        <v>10376</v>
      </c>
      <c r="C116" s="96" t="s">
        <v>149</v>
      </c>
      <c r="D116" s="97">
        <v>2122.4192525235449</v>
      </c>
      <c r="E116" s="98">
        <v>1213.7617127214235</v>
      </c>
      <c r="F116" s="97">
        <v>-29.558029753188748</v>
      </c>
      <c r="G116" s="98">
        <v>919.92762669519288</v>
      </c>
      <c r="H116" s="97">
        <v>1583.8047063130434</v>
      </c>
      <c r="I116" s="98">
        <v>2918.3376360850743</v>
      </c>
      <c r="J116" s="97">
        <v>2630.6277738992576</v>
      </c>
      <c r="K116" s="98">
        <v>3483.6059233621982</v>
      </c>
      <c r="L116" s="97">
        <v>3905.273774620593</v>
      </c>
      <c r="M116" s="98">
        <v>2480.256038863392</v>
      </c>
      <c r="N116" s="97">
        <v>5265.2894723271238</v>
      </c>
      <c r="O116" s="98">
        <v>3045.561732176393</v>
      </c>
      <c r="P116" s="97">
        <v>9242.4977889014044</v>
      </c>
      <c r="Q116" s="98">
        <v>3937.8287170141175</v>
      </c>
      <c r="R116" s="97">
        <v>-9376.1145726534851</v>
      </c>
      <c r="S116" s="98">
        <v>-5916.7555623142653</v>
      </c>
      <c r="T116" s="97">
        <v>-6256.204785288588</v>
      </c>
      <c r="U116" s="98">
        <v>-1878.715577214396</v>
      </c>
      <c r="V116" s="97">
        <v>-7638.5036141882083</v>
      </c>
      <c r="W116" s="98">
        <v>-1563.3460371880901</v>
      </c>
      <c r="X116" s="97">
        <v>-2989.618778795877</v>
      </c>
      <c r="Y116" s="98">
        <v>-336.92861114573316</v>
      </c>
      <c r="Z116" s="97">
        <v>249.03955326450159</v>
      </c>
      <c r="AA116" s="98">
        <v>892.58402569462669</v>
      </c>
      <c r="AB116" s="97">
        <v>2147.8543105924109</v>
      </c>
      <c r="AC116" s="98">
        <v>1228.0885090521551</v>
      </c>
      <c r="AD116" s="97">
        <v>-1085.3682496779584</v>
      </c>
      <c r="AE116" s="98">
        <v>2001.6227481602582</v>
      </c>
      <c r="AF116" s="97">
        <v>2734.8725100917072</v>
      </c>
      <c r="AG116" s="98">
        <v>1820.3307308508629</v>
      </c>
      <c r="AH116" s="97">
        <v>2662.6870837551905</v>
      </c>
      <c r="AI116" s="98">
        <v>3516.5629101605919</v>
      </c>
      <c r="AJ116" s="97">
        <v>3944.0158455691308</v>
      </c>
      <c r="AK116" s="98">
        <v>2504.4309473179546</v>
      </c>
      <c r="AL116" s="97">
        <v>5314.147224396962</v>
      </c>
      <c r="AM116" s="98">
        <v>3074.4598968983501</v>
      </c>
      <c r="AN116" s="97">
        <v>9317.8479083421116</v>
      </c>
      <c r="AO116" s="98">
        <v>3971.5015158851438</v>
      </c>
      <c r="AP116" s="97">
        <v>-10275.280541135864</v>
      </c>
      <c r="AQ116" s="98">
        <v>-5108.9445200264854</v>
      </c>
      <c r="AR116" s="97">
        <v>-5468.3378539168953</v>
      </c>
      <c r="AS116" s="98">
        <v>-2709.0479607934885</v>
      </c>
      <c r="AT116" s="97">
        <v>-7682.7081225533111</v>
      </c>
      <c r="AU116" s="98">
        <v>-1568.7460555090711</v>
      </c>
      <c r="AV116" s="97">
        <v>-3001.3518323294702</v>
      </c>
      <c r="AW116" s="98">
        <v>-333.67430691964182</v>
      </c>
      <c r="AX116" s="97">
        <v>260.02005671231746</v>
      </c>
      <c r="AY116" s="98">
        <v>904.58919835707093</v>
      </c>
    </row>
    <row r="117" spans="2:51" x14ac:dyDescent="0.25">
      <c r="B117" s="95">
        <v>10378</v>
      </c>
      <c r="C117" s="96" t="s">
        <v>150</v>
      </c>
      <c r="D117" s="97">
        <v>-119.42053067883967</v>
      </c>
      <c r="E117" s="98">
        <v>-0.96281678946019156</v>
      </c>
      <c r="F117" s="97">
        <v>70.372313632029432</v>
      </c>
      <c r="G117" s="98">
        <v>189.12971908632107</v>
      </c>
      <c r="H117" s="97">
        <v>427.73849795867955</v>
      </c>
      <c r="I117" s="98">
        <v>437.50566126775061</v>
      </c>
      <c r="J117" s="97">
        <v>391.29430916526348</v>
      </c>
      <c r="K117" s="98">
        <v>446.17832030132217</v>
      </c>
      <c r="L117" s="97">
        <v>309.22994584099592</v>
      </c>
      <c r="M117" s="98">
        <v>312.06594908444856</v>
      </c>
      <c r="N117" s="97">
        <v>127.02094762205786</v>
      </c>
      <c r="O117" s="98">
        <v>133.92006212685806</v>
      </c>
      <c r="P117" s="97">
        <v>171.86123334952833</v>
      </c>
      <c r="Q117" s="98">
        <v>131.58279921352954</v>
      </c>
      <c r="R117" s="97">
        <v>-508.47342875073718</v>
      </c>
      <c r="S117" s="98">
        <v>-278.02691161517384</v>
      </c>
      <c r="T117" s="97">
        <v>-351.81292804265729</v>
      </c>
      <c r="U117" s="98">
        <v>-162.68675949253355</v>
      </c>
      <c r="V117" s="97">
        <v>-342.05088428667068</v>
      </c>
      <c r="W117" s="98">
        <v>-70.258057935378247</v>
      </c>
      <c r="X117" s="97">
        <v>-194.08241025039376</v>
      </c>
      <c r="Y117" s="98">
        <v>-70.401356425239896</v>
      </c>
      <c r="Z117" s="97">
        <v>-193.82807144100991</v>
      </c>
      <c r="AA117" s="98">
        <v>-76.894624220688911</v>
      </c>
      <c r="AB117" s="97">
        <v>-117.82053067883976</v>
      </c>
      <c r="AC117" s="98">
        <v>6.6183210539804804E-2</v>
      </c>
      <c r="AD117" s="97">
        <v>71.882313632029422</v>
      </c>
      <c r="AE117" s="98">
        <v>190.24871908632099</v>
      </c>
      <c r="AF117" s="97">
        <v>429.24849795867954</v>
      </c>
      <c r="AG117" s="98">
        <v>438.6256612677505</v>
      </c>
      <c r="AH117" s="97">
        <v>392.8173091652634</v>
      </c>
      <c r="AI117" s="98">
        <v>447.28432030132217</v>
      </c>
      <c r="AJ117" s="97">
        <v>310.77394584099579</v>
      </c>
      <c r="AK117" s="98">
        <v>313.15094908444848</v>
      </c>
      <c r="AL117" s="97">
        <v>128.58094762205781</v>
      </c>
      <c r="AM117" s="98">
        <v>134.98906212685802</v>
      </c>
      <c r="AN117" s="97">
        <v>173.42623334952827</v>
      </c>
      <c r="AO117" s="98">
        <v>132.6467992135295</v>
      </c>
      <c r="AP117" s="97">
        <v>-506.90742875073715</v>
      </c>
      <c r="AQ117" s="98">
        <v>-276.96491161517383</v>
      </c>
      <c r="AR117" s="97">
        <v>-350.16592804265736</v>
      </c>
      <c r="AS117" s="98">
        <v>-161.70575949253356</v>
      </c>
      <c r="AT117" s="97">
        <v>-340.45088428667066</v>
      </c>
      <c r="AU117" s="98">
        <v>-69.22905793537825</v>
      </c>
      <c r="AV117" s="97">
        <v>-192.42941025039374</v>
      </c>
      <c r="AW117" s="98">
        <v>-69.424356425239921</v>
      </c>
      <c r="AX117" s="97">
        <v>-192.23607144100993</v>
      </c>
      <c r="AY117" s="98">
        <v>-75.857624220688876</v>
      </c>
    </row>
    <row r="118" spans="2:51" x14ac:dyDescent="0.25">
      <c r="B118" s="95">
        <v>10379</v>
      </c>
      <c r="C118" s="96" t="s">
        <v>151</v>
      </c>
      <c r="D118" s="97">
        <v>27.914304985675017</v>
      </c>
      <c r="E118" s="98">
        <v>105.60018133829635</v>
      </c>
      <c r="F118" s="97">
        <v>132.93583513941849</v>
      </c>
      <c r="G118" s="98">
        <v>289.07734406744453</v>
      </c>
      <c r="H118" s="97">
        <v>562.76561485811771</v>
      </c>
      <c r="I118" s="98">
        <v>437.11203139716054</v>
      </c>
      <c r="J118" s="97">
        <v>433.20299884015185</v>
      </c>
      <c r="K118" s="98">
        <v>590.46367176915328</v>
      </c>
      <c r="L118" s="97">
        <v>571.01464211801067</v>
      </c>
      <c r="M118" s="98">
        <v>469.50656721665496</v>
      </c>
      <c r="N118" s="97">
        <v>363.99389241010249</v>
      </c>
      <c r="O118" s="98">
        <v>221.72638380494664</v>
      </c>
      <c r="P118" s="97">
        <v>663.63872533305926</v>
      </c>
      <c r="Q118" s="98">
        <v>385.6914405543572</v>
      </c>
      <c r="R118" s="97">
        <v>-1032.6388967706516</v>
      </c>
      <c r="S118" s="98">
        <v>-519.50203896008179</v>
      </c>
      <c r="T118" s="97">
        <v>-769.54141153987757</v>
      </c>
      <c r="U118" s="98">
        <v>-320.58913971187974</v>
      </c>
      <c r="V118" s="97">
        <v>-1083.6206289412182</v>
      </c>
      <c r="W118" s="98">
        <v>-269.46481942301057</v>
      </c>
      <c r="X118" s="97">
        <v>-577.58130540739262</v>
      </c>
      <c r="Y118" s="98">
        <v>-182.48550799623831</v>
      </c>
      <c r="Z118" s="97">
        <v>-351.08854733190469</v>
      </c>
      <c r="AA118" s="98">
        <v>-118.07864415028848</v>
      </c>
      <c r="AB118" s="97">
        <v>42.667304985674718</v>
      </c>
      <c r="AC118" s="98">
        <v>114.42618133829637</v>
      </c>
      <c r="AD118" s="97">
        <v>146.90183513941884</v>
      </c>
      <c r="AE118" s="98">
        <v>298.68934406744438</v>
      </c>
      <c r="AF118" s="97">
        <v>577.96261485811783</v>
      </c>
      <c r="AG118" s="98">
        <v>447.01703139716051</v>
      </c>
      <c r="AH118" s="97">
        <v>447.1719988401519</v>
      </c>
      <c r="AI118" s="98">
        <v>600.07367176915318</v>
      </c>
      <c r="AJ118" s="97">
        <v>585.38664211801097</v>
      </c>
      <c r="AK118" s="98">
        <v>478.71456721665504</v>
      </c>
      <c r="AL118" s="97">
        <v>378.49489241010224</v>
      </c>
      <c r="AM118" s="98">
        <v>230.80438380494661</v>
      </c>
      <c r="AN118" s="97">
        <v>678.09072533305903</v>
      </c>
      <c r="AO118" s="98">
        <v>394.81844055435715</v>
      </c>
      <c r="AP118" s="97">
        <v>-1018.6908967706515</v>
      </c>
      <c r="AQ118" s="98">
        <v>-509.87203896008191</v>
      </c>
      <c r="AR118" s="97">
        <v>-754.91141153987746</v>
      </c>
      <c r="AS118" s="98">
        <v>-311.64013971187967</v>
      </c>
      <c r="AT118" s="97">
        <v>-1053.9246289412181</v>
      </c>
      <c r="AU118" s="98">
        <v>-248.95881942301048</v>
      </c>
      <c r="AV118" s="97">
        <v>-563.06030540739266</v>
      </c>
      <c r="AW118" s="98">
        <v>-173.4285079962383</v>
      </c>
      <c r="AX118" s="97">
        <v>-272.09554733190453</v>
      </c>
      <c r="AY118" s="98">
        <v>-66.956644150288412</v>
      </c>
    </row>
    <row r="119" spans="2:51" x14ac:dyDescent="0.25">
      <c r="B119" s="95">
        <v>10388</v>
      </c>
      <c r="C119" s="96" t="s">
        <v>152</v>
      </c>
      <c r="D119" s="97">
        <v>-15633.417918541469</v>
      </c>
      <c r="E119" s="98">
        <v>-5031.874577938248</v>
      </c>
      <c r="F119" s="97">
        <v>-19298.048685619629</v>
      </c>
      <c r="G119" s="98">
        <v>-7240.5109550384659</v>
      </c>
      <c r="H119" s="97">
        <v>-10513.915982728751</v>
      </c>
      <c r="I119" s="98">
        <v>-3610.7167275543034</v>
      </c>
      <c r="J119" s="97">
        <v>991.88400157448632</v>
      </c>
      <c r="K119" s="98">
        <v>10764.254607554889</v>
      </c>
      <c r="L119" s="97">
        <v>12454.350861265943</v>
      </c>
      <c r="M119" s="98">
        <v>13769.99834962056</v>
      </c>
      <c r="N119" s="97">
        <v>-12547.608296741506</v>
      </c>
      <c r="O119" s="98">
        <v>-7799.0830687983871</v>
      </c>
      <c r="P119" s="97">
        <v>6267.4711809196961</v>
      </c>
      <c r="Q119" s="98">
        <v>4451.3100780329369</v>
      </c>
      <c r="R119" s="97">
        <v>-26821.862009627781</v>
      </c>
      <c r="S119" s="98">
        <v>-10680.554738235085</v>
      </c>
      <c r="T119" s="97">
        <v>-12992.960235166836</v>
      </c>
      <c r="U119" s="98">
        <v>-2849.3581240596941</v>
      </c>
      <c r="V119" s="97">
        <v>-5414.2920093354696</v>
      </c>
      <c r="W119" s="98">
        <v>11129.273175099428</v>
      </c>
      <c r="X119" s="97">
        <v>-7767.2174499745015</v>
      </c>
      <c r="Y119" s="98">
        <v>1157.4047880449543</v>
      </c>
      <c r="Z119" s="97">
        <v>-9814.4468588135278</v>
      </c>
      <c r="AA119" s="98">
        <v>-1276.2376220192564</v>
      </c>
      <c r="AB119" s="97">
        <v>-21026.464918541471</v>
      </c>
      <c r="AC119" s="98">
        <v>-9140.7305779382441</v>
      </c>
      <c r="AD119" s="97">
        <v>-21114.622685619623</v>
      </c>
      <c r="AE119" s="98">
        <v>-10723.370955038463</v>
      </c>
      <c r="AF119" s="97">
        <v>-12547.862982728751</v>
      </c>
      <c r="AG119" s="98">
        <v>-4943.1907275542981</v>
      </c>
      <c r="AH119" s="97">
        <v>4732.8520015744871</v>
      </c>
      <c r="AI119" s="98">
        <v>13168.380607554893</v>
      </c>
      <c r="AJ119" s="97">
        <v>17362.240861265935</v>
      </c>
      <c r="AK119" s="98">
        <v>16809.935349620559</v>
      </c>
      <c r="AL119" s="97">
        <v>-15580.933296741503</v>
      </c>
      <c r="AM119" s="98">
        <v>-11026.227068798387</v>
      </c>
      <c r="AN119" s="97">
        <v>3199.8141809196968</v>
      </c>
      <c r="AO119" s="98">
        <v>1828.9070780329421</v>
      </c>
      <c r="AP119" s="97">
        <v>-30414.483009627773</v>
      </c>
      <c r="AQ119" s="98">
        <v>-15162.632738235083</v>
      </c>
      <c r="AR119" s="97">
        <v>-18663.392235166837</v>
      </c>
      <c r="AS119" s="98">
        <v>-6427.1471240596948</v>
      </c>
      <c r="AT119" s="97">
        <v>-7822.2540093354619</v>
      </c>
      <c r="AU119" s="98">
        <v>9009.7271750994332</v>
      </c>
      <c r="AV119" s="97">
        <v>-12988.421449974499</v>
      </c>
      <c r="AW119" s="98">
        <v>-3468.8362119550402</v>
      </c>
      <c r="AX119" s="97">
        <v>-14775.15785881352</v>
      </c>
      <c r="AY119" s="98">
        <v>-5561.8006220192583</v>
      </c>
    </row>
    <row r="120" spans="2:51" x14ac:dyDescent="0.25">
      <c r="B120" s="95">
        <v>10391</v>
      </c>
      <c r="C120" s="96" t="s">
        <v>153</v>
      </c>
      <c r="D120" s="97">
        <v>-1752.6547680458389</v>
      </c>
      <c r="E120" s="98">
        <v>-84.436825916882299</v>
      </c>
      <c r="F120" s="97">
        <v>-3902.9444278698866</v>
      </c>
      <c r="G120" s="98">
        <v>-929.54667220558622</v>
      </c>
      <c r="H120" s="97">
        <v>-1811.2293230150408</v>
      </c>
      <c r="I120" s="98">
        <v>291.00434358055827</v>
      </c>
      <c r="J120" s="97">
        <v>-2283.8919115792287</v>
      </c>
      <c r="K120" s="98">
        <v>838.82687529115537</v>
      </c>
      <c r="L120" s="97">
        <v>-553.23027479466509</v>
      </c>
      <c r="M120" s="98">
        <v>912.00317995079695</v>
      </c>
      <c r="N120" s="97">
        <v>-1382.7970447126663</v>
      </c>
      <c r="O120" s="98">
        <v>-437.74730271176759</v>
      </c>
      <c r="P120" s="97">
        <v>1769.5564005548113</v>
      </c>
      <c r="Q120" s="98">
        <v>1011.9764337171664</v>
      </c>
      <c r="R120" s="97">
        <v>-4528.0115650831067</v>
      </c>
      <c r="S120" s="98">
        <v>-1772.0230168206854</v>
      </c>
      <c r="T120" s="97">
        <v>1145.1057297905008</v>
      </c>
      <c r="U120" s="98">
        <v>2122.4481376224521</v>
      </c>
      <c r="V120" s="97">
        <v>867.94040042735833</v>
      </c>
      <c r="W120" s="98">
        <v>4079.4494823800123</v>
      </c>
      <c r="X120" s="97">
        <v>2046.587521938256</v>
      </c>
      <c r="Y120" s="98">
        <v>2420.7899457973672</v>
      </c>
      <c r="Z120" s="97">
        <v>478.72801359151526</v>
      </c>
      <c r="AA120" s="98">
        <v>1442.1677229934185</v>
      </c>
      <c r="AB120" s="97">
        <v>-1746.4487680458369</v>
      </c>
      <c r="AC120" s="98">
        <v>-96.245825916883405</v>
      </c>
      <c r="AD120" s="97">
        <v>-3862.7694278698855</v>
      </c>
      <c r="AE120" s="98">
        <v>-965.59567220558802</v>
      </c>
      <c r="AF120" s="97">
        <v>-1833.735323015042</v>
      </c>
      <c r="AG120" s="98">
        <v>307.91934358055732</v>
      </c>
      <c r="AH120" s="97">
        <v>-2281.6099115792294</v>
      </c>
      <c r="AI120" s="98">
        <v>830.95787529115478</v>
      </c>
      <c r="AJ120" s="97">
        <v>-533.19527479466342</v>
      </c>
      <c r="AK120" s="98">
        <v>916.83917995079719</v>
      </c>
      <c r="AL120" s="97">
        <v>-1373.8560447126674</v>
      </c>
      <c r="AM120" s="98">
        <v>-451.82730271176752</v>
      </c>
      <c r="AN120" s="97">
        <v>1781.9434005548119</v>
      </c>
      <c r="AO120" s="98">
        <v>1004.1474337171658</v>
      </c>
      <c r="AP120" s="97">
        <v>-4491.0195650831065</v>
      </c>
      <c r="AQ120" s="98">
        <v>-1814.633016820686</v>
      </c>
      <c r="AR120" s="97">
        <v>1132.2337297905015</v>
      </c>
      <c r="AS120" s="98">
        <v>2139.8481376224536</v>
      </c>
      <c r="AT120" s="97">
        <v>871.68140042736013</v>
      </c>
      <c r="AU120" s="98">
        <v>4070.0814823800119</v>
      </c>
      <c r="AV120" s="97">
        <v>2060.3185219382558</v>
      </c>
      <c r="AW120" s="98">
        <v>2401.4309457973668</v>
      </c>
      <c r="AX120" s="97">
        <v>492.79901359151518</v>
      </c>
      <c r="AY120" s="98">
        <v>1432.6247229934188</v>
      </c>
    </row>
    <row r="121" spans="2:51" x14ac:dyDescent="0.25">
      <c r="B121" s="95">
        <v>10406</v>
      </c>
      <c r="C121" s="96" t="s">
        <v>154</v>
      </c>
      <c r="D121" s="97">
        <v>-22.448239348453086</v>
      </c>
      <c r="E121" s="98">
        <v>19.457856616733892</v>
      </c>
      <c r="F121" s="97">
        <v>25.837506337518704</v>
      </c>
      <c r="G121" s="98">
        <v>67.719974984166385</v>
      </c>
      <c r="H121" s="97">
        <v>97.229786027758905</v>
      </c>
      <c r="I121" s="98">
        <v>110.29904661496914</v>
      </c>
      <c r="J121" s="97">
        <v>81.681229513741755</v>
      </c>
      <c r="K121" s="98">
        <v>134.96989181471969</v>
      </c>
      <c r="L121" s="97">
        <v>90.658262167757556</v>
      </c>
      <c r="M121" s="98">
        <v>106.6882289494413</v>
      </c>
      <c r="N121" s="97">
        <v>66.426045909642738</v>
      </c>
      <c r="O121" s="98">
        <v>68.005013697567492</v>
      </c>
      <c r="P121" s="97">
        <v>85.748203620509372</v>
      </c>
      <c r="Q121" s="98">
        <v>81.349920648211466</v>
      </c>
      <c r="R121" s="97">
        <v>-85.573991940138654</v>
      </c>
      <c r="S121" s="98">
        <v>-17.92627297983978</v>
      </c>
      <c r="T121" s="97">
        <v>-75.104985829736307</v>
      </c>
      <c r="U121" s="98">
        <v>-18.955326787601237</v>
      </c>
      <c r="V121" s="97">
        <v>-114.10245545998924</v>
      </c>
      <c r="W121" s="98">
        <v>-23.145106904534231</v>
      </c>
      <c r="X121" s="97">
        <v>-68.866355975412773</v>
      </c>
      <c r="Y121" s="98">
        <v>-23.077479611727327</v>
      </c>
      <c r="Z121" s="97">
        <v>-46.031751890406866</v>
      </c>
      <c r="AA121" s="98">
        <v>-8.6705720148985108</v>
      </c>
      <c r="AB121" s="97">
        <v>-22.448239348453086</v>
      </c>
      <c r="AC121" s="98">
        <v>19.457856616733892</v>
      </c>
      <c r="AD121" s="97">
        <v>25.837506337518704</v>
      </c>
      <c r="AE121" s="98">
        <v>67.719974984166385</v>
      </c>
      <c r="AF121" s="97">
        <v>97.229786027758905</v>
      </c>
      <c r="AG121" s="98">
        <v>110.29904661496914</v>
      </c>
      <c r="AH121" s="97">
        <v>81.681229513741755</v>
      </c>
      <c r="AI121" s="98">
        <v>134.96989181471969</v>
      </c>
      <c r="AJ121" s="97">
        <v>90.658262167757556</v>
      </c>
      <c r="AK121" s="98">
        <v>106.6882289494413</v>
      </c>
      <c r="AL121" s="97">
        <v>66.426045909642738</v>
      </c>
      <c r="AM121" s="98">
        <v>68.005013697567492</v>
      </c>
      <c r="AN121" s="97">
        <v>85.748203620509372</v>
      </c>
      <c r="AO121" s="98">
        <v>81.349920648211466</v>
      </c>
      <c r="AP121" s="97">
        <v>-85.573991940138654</v>
      </c>
      <c r="AQ121" s="98">
        <v>-17.92627297983978</v>
      </c>
      <c r="AR121" s="97">
        <v>-75.104985829736307</v>
      </c>
      <c r="AS121" s="98">
        <v>-18.955326787601237</v>
      </c>
      <c r="AT121" s="97">
        <v>-114.10245545998924</v>
      </c>
      <c r="AU121" s="98">
        <v>-23.145106904534231</v>
      </c>
      <c r="AV121" s="97">
        <v>-68.866355975412773</v>
      </c>
      <c r="AW121" s="98">
        <v>-23.077479611727327</v>
      </c>
      <c r="AX121" s="97">
        <v>-46.031751890406866</v>
      </c>
      <c r="AY121" s="98">
        <v>-8.6705720148985108</v>
      </c>
    </row>
    <row r="122" spans="2:51" x14ac:dyDescent="0.25">
      <c r="B122" s="95">
        <v>10408</v>
      </c>
      <c r="C122" s="96" t="s">
        <v>155</v>
      </c>
      <c r="D122" s="97">
        <v>1.4369157760189637</v>
      </c>
      <c r="E122" s="98">
        <v>149.73527650635623</v>
      </c>
      <c r="F122" s="97">
        <v>-133.65021649533469</v>
      </c>
      <c r="G122" s="98">
        <v>72.869182843902593</v>
      </c>
      <c r="H122" s="97">
        <v>-72.487055384563632</v>
      </c>
      <c r="I122" s="98">
        <v>108.73199176384827</v>
      </c>
      <c r="J122" s="97">
        <v>-96.946263140092242</v>
      </c>
      <c r="K122" s="98">
        <v>143.20360003673159</v>
      </c>
      <c r="L122" s="97">
        <v>10.315262749116414</v>
      </c>
      <c r="M122" s="98">
        <v>144.67178767978521</v>
      </c>
      <c r="N122" s="97">
        <v>62.893042130958406</v>
      </c>
      <c r="O122" s="98">
        <v>146.25735976587464</v>
      </c>
      <c r="P122" s="97">
        <v>170.7215484658459</v>
      </c>
      <c r="Q122" s="98">
        <v>205.47337681794204</v>
      </c>
      <c r="R122" s="97">
        <v>-292.4157109657084</v>
      </c>
      <c r="S122" s="98">
        <v>-43.500560619485611</v>
      </c>
      <c r="T122" s="97">
        <v>-181.9990597691534</v>
      </c>
      <c r="U122" s="98">
        <v>32.90684557664872</v>
      </c>
      <c r="V122" s="97">
        <v>-302.3059359504918</v>
      </c>
      <c r="W122" s="98">
        <v>64.331288359126916</v>
      </c>
      <c r="X122" s="97">
        <v>-157.14566918421997</v>
      </c>
      <c r="Y122" s="98">
        <v>53.942460193928014</v>
      </c>
      <c r="Z122" s="97">
        <v>-121.16562449025355</v>
      </c>
      <c r="AA122" s="98">
        <v>73.239900373220564</v>
      </c>
      <c r="AB122" s="97">
        <v>1.4369157760189637</v>
      </c>
      <c r="AC122" s="98">
        <v>149.73527650635623</v>
      </c>
      <c r="AD122" s="97">
        <v>-133.65021649533469</v>
      </c>
      <c r="AE122" s="98">
        <v>72.869182843902593</v>
      </c>
      <c r="AF122" s="97">
        <v>-72.487055384563632</v>
      </c>
      <c r="AG122" s="98">
        <v>108.73199176384827</v>
      </c>
      <c r="AH122" s="97">
        <v>-96.946263140092242</v>
      </c>
      <c r="AI122" s="98">
        <v>143.20360003673159</v>
      </c>
      <c r="AJ122" s="97">
        <v>10.315262749116414</v>
      </c>
      <c r="AK122" s="98">
        <v>144.67178767978521</v>
      </c>
      <c r="AL122" s="97">
        <v>62.893042130958406</v>
      </c>
      <c r="AM122" s="98">
        <v>146.25735976587464</v>
      </c>
      <c r="AN122" s="97">
        <v>170.7215484658459</v>
      </c>
      <c r="AO122" s="98">
        <v>205.47337681794204</v>
      </c>
      <c r="AP122" s="97">
        <v>-292.4157109657084</v>
      </c>
      <c r="AQ122" s="98">
        <v>-43.500560619485611</v>
      </c>
      <c r="AR122" s="97">
        <v>-181.9990597691534</v>
      </c>
      <c r="AS122" s="98">
        <v>32.90684557664872</v>
      </c>
      <c r="AT122" s="97">
        <v>-302.3059359504918</v>
      </c>
      <c r="AU122" s="98">
        <v>64.331288359126916</v>
      </c>
      <c r="AV122" s="97">
        <v>-157.14566918421997</v>
      </c>
      <c r="AW122" s="98">
        <v>53.942460193928014</v>
      </c>
      <c r="AX122" s="97">
        <v>-121.16562449025355</v>
      </c>
      <c r="AY122" s="98">
        <v>73.239900373220564</v>
      </c>
    </row>
    <row r="123" spans="2:51" x14ac:dyDescent="0.25">
      <c r="B123" s="95">
        <v>10409</v>
      </c>
      <c r="C123" s="96" t="s">
        <v>156</v>
      </c>
      <c r="D123" s="97">
        <v>40.283083407319282</v>
      </c>
      <c r="E123" s="98">
        <v>1268.5104286898713</v>
      </c>
      <c r="F123" s="97">
        <v>-943.15651971560692</v>
      </c>
      <c r="G123" s="98">
        <v>885.485000659256</v>
      </c>
      <c r="H123" s="97">
        <v>-73.923080994767588</v>
      </c>
      <c r="I123" s="98">
        <v>1320.9365638291019</v>
      </c>
      <c r="J123" s="97">
        <v>-728.54827529832073</v>
      </c>
      <c r="K123" s="98">
        <v>1497.8799122670644</v>
      </c>
      <c r="L123" s="97">
        <v>560.42579936291258</v>
      </c>
      <c r="M123" s="98">
        <v>1425.666007973532</v>
      </c>
      <c r="N123" s="97">
        <v>1440.462664438106</v>
      </c>
      <c r="O123" s="98">
        <v>1478.4477732685791</v>
      </c>
      <c r="P123" s="97">
        <v>2514.5398834299504</v>
      </c>
      <c r="Q123" s="98">
        <v>2086.6001829512657</v>
      </c>
      <c r="R123" s="97">
        <v>-3903.4341940898357</v>
      </c>
      <c r="S123" s="98">
        <v>-1276.2591672959061</v>
      </c>
      <c r="T123" s="97">
        <v>-2313.8783468428346</v>
      </c>
      <c r="U123" s="98">
        <v>-317.73922961348126</v>
      </c>
      <c r="V123" s="97">
        <v>-3447.1785652052558</v>
      </c>
      <c r="W123" s="98">
        <v>113.36435549982434</v>
      </c>
      <c r="X123" s="97">
        <v>-1501.2564167841847</v>
      </c>
      <c r="Y123" s="98">
        <v>183.44382324048638</v>
      </c>
      <c r="Z123" s="97">
        <v>-671.11183494023226</v>
      </c>
      <c r="AA123" s="98">
        <v>613.00940216316394</v>
      </c>
      <c r="AB123" s="97">
        <v>32.946514234768983</v>
      </c>
      <c r="AC123" s="98">
        <v>1265.6876305485202</v>
      </c>
      <c r="AD123" s="97">
        <v>-953.74527693559321</v>
      </c>
      <c r="AE123" s="98">
        <v>880.37907910223021</v>
      </c>
      <c r="AF123" s="97">
        <v>-84.458499478556405</v>
      </c>
      <c r="AG123" s="98">
        <v>1315.5074252386894</v>
      </c>
      <c r="AH123" s="97">
        <v>-739.65066823295092</v>
      </c>
      <c r="AI123" s="98">
        <v>1493.188816703876</v>
      </c>
      <c r="AJ123" s="97">
        <v>553.44186731166337</v>
      </c>
      <c r="AK123" s="98">
        <v>1422.6100840328518</v>
      </c>
      <c r="AL123" s="97">
        <v>1433.3942889477221</v>
      </c>
      <c r="AM123" s="98">
        <v>1474.4993827515073</v>
      </c>
      <c r="AN123" s="97">
        <v>2511.7536973492806</v>
      </c>
      <c r="AO123" s="98">
        <v>2085.2121872768939</v>
      </c>
      <c r="AP123" s="97">
        <v>-3917.1997011685144</v>
      </c>
      <c r="AQ123" s="98">
        <v>-1283.614993097658</v>
      </c>
      <c r="AR123" s="97">
        <v>-2324.1386955254584</v>
      </c>
      <c r="AS123" s="98">
        <v>-322.32275332825338</v>
      </c>
      <c r="AT123" s="97">
        <v>-3459.2435004055333</v>
      </c>
      <c r="AU123" s="98">
        <v>109.31838697669718</v>
      </c>
      <c r="AV123" s="97">
        <v>-1509.9809599214859</v>
      </c>
      <c r="AW123" s="98">
        <v>179.80831330330147</v>
      </c>
      <c r="AX123" s="97">
        <v>-677.86112573000264</v>
      </c>
      <c r="AY123" s="98">
        <v>610.16124532602862</v>
      </c>
    </row>
    <row r="124" spans="2:51" x14ac:dyDescent="0.25">
      <c r="B124" s="95">
        <v>10426</v>
      </c>
      <c r="C124" s="96" t="s">
        <v>157</v>
      </c>
      <c r="D124" s="97">
        <v>-3634.4156260824566</v>
      </c>
      <c r="E124" s="98">
        <v>-568.19634923924878</v>
      </c>
      <c r="F124" s="97">
        <v>-4324.4543760342622</v>
      </c>
      <c r="G124" s="98">
        <v>-102.49506115683289</v>
      </c>
      <c r="H124" s="97">
        <v>-1598.1288747976505</v>
      </c>
      <c r="I124" s="98">
        <v>1215.2453250212948</v>
      </c>
      <c r="J124" s="97">
        <v>-1589.0131962398173</v>
      </c>
      <c r="K124" s="98">
        <v>2489.0823505346543</v>
      </c>
      <c r="L124" s="97">
        <v>-602.5459199589659</v>
      </c>
      <c r="M124" s="98">
        <v>1880.4557609671365</v>
      </c>
      <c r="N124" s="97">
        <v>-995.17913790981947</v>
      </c>
      <c r="O124" s="98">
        <v>982.40734579550826</v>
      </c>
      <c r="P124" s="97">
        <v>640.5835790530291</v>
      </c>
      <c r="Q124" s="98">
        <v>1513.0219417690378</v>
      </c>
      <c r="R124" s="97">
        <v>-7971.4452737708343</v>
      </c>
      <c r="S124" s="98">
        <v>-3437.8074990940177</v>
      </c>
      <c r="T124" s="97">
        <v>-5476.1279635996398</v>
      </c>
      <c r="U124" s="98">
        <v>-1919.5095019585651</v>
      </c>
      <c r="V124" s="97">
        <v>-5796.8333121104461</v>
      </c>
      <c r="W124" s="98">
        <v>-1079.418635341046</v>
      </c>
      <c r="X124" s="97">
        <v>-3369.875690081939</v>
      </c>
      <c r="Y124" s="98">
        <v>-679.4734179371726</v>
      </c>
      <c r="Z124" s="97">
        <v>-3059.646311932579</v>
      </c>
      <c r="AA124" s="98">
        <v>-628.61944613536798</v>
      </c>
      <c r="AB124" s="97">
        <v>-3405.2932712540351</v>
      </c>
      <c r="AC124" s="98">
        <v>-305.69098064415539</v>
      </c>
      <c r="AD124" s="97">
        <v>-4006.1174407534636</v>
      </c>
      <c r="AE124" s="98">
        <v>339.47571871667969</v>
      </c>
      <c r="AF124" s="97">
        <v>-982.62989332887264</v>
      </c>
      <c r="AG124" s="98">
        <v>1822.1369513981572</v>
      </c>
      <c r="AH124" s="97">
        <v>-1168.3494204043927</v>
      </c>
      <c r="AI124" s="98">
        <v>3012.5671577969351</v>
      </c>
      <c r="AJ124" s="97">
        <v>-217.31124770353563</v>
      </c>
      <c r="AK124" s="98">
        <v>2292.4287102515127</v>
      </c>
      <c r="AL124" s="97">
        <v>-644.84275021698704</v>
      </c>
      <c r="AM124" s="98">
        <v>1334.9895193369903</v>
      </c>
      <c r="AN124" s="97">
        <v>993.22573154188467</v>
      </c>
      <c r="AO124" s="98">
        <v>1832.3960983224943</v>
      </c>
      <c r="AP124" s="97">
        <v>-8041.1815839922165</v>
      </c>
      <c r="AQ124" s="98">
        <v>-3360.5308977271261</v>
      </c>
      <c r="AR124" s="97">
        <v>-5430.6230999692434</v>
      </c>
      <c r="AS124" s="98">
        <v>-1808.497322841974</v>
      </c>
      <c r="AT124" s="97">
        <v>-5753.2729287683414</v>
      </c>
      <c r="AU124" s="98">
        <v>-913.48199191681761</v>
      </c>
      <c r="AV124" s="97">
        <v>-3210.2840159805764</v>
      </c>
      <c r="AW124" s="98">
        <v>-503.42261159813825</v>
      </c>
      <c r="AX124" s="97">
        <v>-2924.4496810333767</v>
      </c>
      <c r="AY124" s="98">
        <v>-456.55034395136317</v>
      </c>
    </row>
    <row r="125" spans="2:51" x14ac:dyDescent="0.25">
      <c r="B125" s="95">
        <v>10434</v>
      </c>
      <c r="C125" s="96" t="s">
        <v>158</v>
      </c>
      <c r="D125" s="97">
        <v>-202.20087546558352</v>
      </c>
      <c r="E125" s="98">
        <v>193.56331752800816</v>
      </c>
      <c r="F125" s="97">
        <v>-1083.1984328595499</v>
      </c>
      <c r="G125" s="98">
        <v>167.87292773716399</v>
      </c>
      <c r="H125" s="97">
        <v>1982.3911593526373</v>
      </c>
      <c r="I125" s="98">
        <v>1634.6788830115529</v>
      </c>
      <c r="J125" s="97">
        <v>957.90308615344657</v>
      </c>
      <c r="K125" s="98">
        <v>2168.8505232438119</v>
      </c>
      <c r="L125" s="97">
        <v>2000.37090565785</v>
      </c>
      <c r="M125" s="98">
        <v>1726.7793173830323</v>
      </c>
      <c r="N125" s="97">
        <v>1820.115341169103</v>
      </c>
      <c r="O125" s="98">
        <v>854.98513611746057</v>
      </c>
      <c r="P125" s="97">
        <v>2912.234638310807</v>
      </c>
      <c r="Q125" s="98">
        <v>1271.1126749247796</v>
      </c>
      <c r="R125" s="97">
        <v>-5810.4565806841092</v>
      </c>
      <c r="S125" s="98">
        <v>-3271.2034000099075</v>
      </c>
      <c r="T125" s="97">
        <v>-3261.0822181934745</v>
      </c>
      <c r="U125" s="98">
        <v>-1677.4430626644607</v>
      </c>
      <c r="V125" s="97">
        <v>-2656.6428430234791</v>
      </c>
      <c r="W125" s="98">
        <v>-243.89163607192859</v>
      </c>
      <c r="X125" s="97">
        <v>-520.41182360022322</v>
      </c>
      <c r="Y125" s="98">
        <v>-173.17562873100087</v>
      </c>
      <c r="Z125" s="97">
        <v>-731.00054596913651</v>
      </c>
      <c r="AA125" s="98">
        <v>-222.66066923677226</v>
      </c>
      <c r="AB125" s="97">
        <v>-47.152875465584657</v>
      </c>
      <c r="AC125" s="98">
        <v>287.04431752800792</v>
      </c>
      <c r="AD125" s="97">
        <v>-915.18043285954991</v>
      </c>
      <c r="AE125" s="98">
        <v>283.64292773716443</v>
      </c>
      <c r="AF125" s="97">
        <v>2186.4131593526363</v>
      </c>
      <c r="AG125" s="98">
        <v>1771.5588830115521</v>
      </c>
      <c r="AH125" s="97">
        <v>1154.6840861534456</v>
      </c>
      <c r="AI125" s="98">
        <v>2304.8455232438109</v>
      </c>
      <c r="AJ125" s="97">
        <v>2175.3039056578509</v>
      </c>
      <c r="AK125" s="98">
        <v>1839.4933173830323</v>
      </c>
      <c r="AL125" s="97">
        <v>1996.3973411691022</v>
      </c>
      <c r="AM125" s="98">
        <v>966.0651361174605</v>
      </c>
      <c r="AN125" s="97">
        <v>3063.9266383108061</v>
      </c>
      <c r="AO125" s="98">
        <v>1364.7476749247789</v>
      </c>
      <c r="AP125" s="97">
        <v>-5670.3915806841087</v>
      </c>
      <c r="AQ125" s="98">
        <v>-3176.3734000099066</v>
      </c>
      <c r="AR125" s="97">
        <v>-3117.7822181934753</v>
      </c>
      <c r="AS125" s="98">
        <v>-1591.8650626644612</v>
      </c>
      <c r="AT125" s="97">
        <v>-2493.0598430234804</v>
      </c>
      <c r="AU125" s="98">
        <v>-141.76163607192848</v>
      </c>
      <c r="AV125" s="97">
        <v>-356.48282360022313</v>
      </c>
      <c r="AW125" s="98">
        <v>-77.189628731000084</v>
      </c>
      <c r="AX125" s="97">
        <v>-589.61954596913529</v>
      </c>
      <c r="AY125" s="98">
        <v>-132.1116692367732</v>
      </c>
    </row>
    <row r="126" spans="2:51" x14ac:dyDescent="0.25">
      <c r="B126" s="95">
        <v>10436</v>
      </c>
      <c r="C126" s="96" t="s">
        <v>159</v>
      </c>
      <c r="D126" s="97">
        <v>-1721.3737710098549</v>
      </c>
      <c r="E126" s="98">
        <v>-267.711495393718</v>
      </c>
      <c r="F126" s="97">
        <v>-2898.5201595465978</v>
      </c>
      <c r="G126" s="98">
        <v>-671.07445328492395</v>
      </c>
      <c r="H126" s="97">
        <v>-1188.2410396966861</v>
      </c>
      <c r="I126" s="98">
        <v>528.34697611241063</v>
      </c>
      <c r="J126" s="97">
        <v>-1435.8815295382356</v>
      </c>
      <c r="K126" s="98">
        <v>587.81522014422171</v>
      </c>
      <c r="L126" s="97">
        <v>-501.68165581463654</v>
      </c>
      <c r="M126" s="98">
        <v>694.42176296641901</v>
      </c>
      <c r="N126" s="97">
        <v>-955.83373720210966</v>
      </c>
      <c r="O126" s="98">
        <v>4.1674599417319769</v>
      </c>
      <c r="P126" s="97">
        <v>337.87677044628163</v>
      </c>
      <c r="Q126" s="98">
        <v>575.08551516830357</v>
      </c>
      <c r="R126" s="97">
        <v>-3447.1650884773026</v>
      </c>
      <c r="S126" s="98">
        <v>-1168.9023692733899</v>
      </c>
      <c r="T126" s="97">
        <v>614.42495313087966</v>
      </c>
      <c r="U126" s="98">
        <v>1626.3038841326652</v>
      </c>
      <c r="V126" s="97">
        <v>2532.6453641772841</v>
      </c>
      <c r="W126" s="98">
        <v>4386.8723782550078</v>
      </c>
      <c r="X126" s="97">
        <v>2997.0531534355996</v>
      </c>
      <c r="Y126" s="98">
        <v>3225.9582097055663</v>
      </c>
      <c r="Z126" s="97">
        <v>284.2937114695269</v>
      </c>
      <c r="AA126" s="98">
        <v>1441.1098179115561</v>
      </c>
      <c r="AB126" s="97">
        <v>-1739.9747552177123</v>
      </c>
      <c r="AC126" s="98">
        <v>-267.87908238317868</v>
      </c>
      <c r="AD126" s="97">
        <v>-2933.2444600865047</v>
      </c>
      <c r="AE126" s="98">
        <v>-676.07690418410948</v>
      </c>
      <c r="AF126" s="97">
        <v>-1197.4239690832219</v>
      </c>
      <c r="AG126" s="98">
        <v>541.41100597952209</v>
      </c>
      <c r="AH126" s="97">
        <v>-1448.6912800806531</v>
      </c>
      <c r="AI126" s="98">
        <v>601.30355120190143</v>
      </c>
      <c r="AJ126" s="97">
        <v>-502.5431801734012</v>
      </c>
      <c r="AK126" s="98">
        <v>708.52129538165536</v>
      </c>
      <c r="AL126" s="97">
        <v>-963.32936563480689</v>
      </c>
      <c r="AM126" s="98">
        <v>8.3887263222241018</v>
      </c>
      <c r="AN126" s="97">
        <v>347.64546788158987</v>
      </c>
      <c r="AO126" s="98">
        <v>586.70554544769402</v>
      </c>
      <c r="AP126" s="97">
        <v>-3488.7436380280624</v>
      </c>
      <c r="AQ126" s="98">
        <v>-1180.3721498856503</v>
      </c>
      <c r="AR126" s="97">
        <v>628.56951235250199</v>
      </c>
      <c r="AS126" s="98">
        <v>1652.7242181292586</v>
      </c>
      <c r="AT126" s="97">
        <v>2576.1378177753413</v>
      </c>
      <c r="AU126" s="98">
        <v>4454.1115985931165</v>
      </c>
      <c r="AV126" s="97">
        <v>3045.515351474487</v>
      </c>
      <c r="AW126" s="98">
        <v>3275.4456401452717</v>
      </c>
      <c r="AX126" s="97">
        <v>293.95067594113516</v>
      </c>
      <c r="AY126" s="98">
        <v>1465.4547200516063</v>
      </c>
    </row>
    <row r="127" spans="2:51" x14ac:dyDescent="0.25">
      <c r="B127" s="95">
        <v>10440</v>
      </c>
      <c r="C127" s="96" t="s">
        <v>160</v>
      </c>
      <c r="D127" s="97">
        <v>151.26852706172713</v>
      </c>
      <c r="E127" s="98">
        <v>119.05765523837681</v>
      </c>
      <c r="F127" s="97">
        <v>408.69091991005416</v>
      </c>
      <c r="G127" s="98">
        <v>403.46368005134241</v>
      </c>
      <c r="H127" s="97">
        <v>740.89187262238511</v>
      </c>
      <c r="I127" s="98">
        <v>772.41036105499552</v>
      </c>
      <c r="J127" s="97">
        <v>689.82586231510504</v>
      </c>
      <c r="K127" s="98">
        <v>689.2129440980882</v>
      </c>
      <c r="L127" s="97">
        <v>730.89326267936804</v>
      </c>
      <c r="M127" s="98">
        <v>565.27475862214214</v>
      </c>
      <c r="N127" s="97">
        <v>556.05543229072282</v>
      </c>
      <c r="O127" s="98">
        <v>417.44324109275431</v>
      </c>
      <c r="P127" s="97">
        <v>882.01086249482637</v>
      </c>
      <c r="Q127" s="98">
        <v>471.75399154538297</v>
      </c>
      <c r="R127" s="97">
        <v>-939.58031125882258</v>
      </c>
      <c r="S127" s="98">
        <v>-531.17254033530708</v>
      </c>
      <c r="T127" s="97">
        <v>-667.30429708270503</v>
      </c>
      <c r="U127" s="98">
        <v>-203.03311315917563</v>
      </c>
      <c r="V127" s="97">
        <v>-861.21230791626022</v>
      </c>
      <c r="W127" s="98">
        <v>-234.39369205375442</v>
      </c>
      <c r="X127" s="97">
        <v>-448.39321092003161</v>
      </c>
      <c r="Y127" s="98">
        <v>-146.34012615732217</v>
      </c>
      <c r="Z127" s="97">
        <v>-26.601242417869344</v>
      </c>
      <c r="AA127" s="98">
        <v>34.320174703981138</v>
      </c>
      <c r="AB127" s="97">
        <v>180.44852706172696</v>
      </c>
      <c r="AC127" s="98">
        <v>135.6306552383769</v>
      </c>
      <c r="AD127" s="97">
        <v>325.26591991005398</v>
      </c>
      <c r="AE127" s="98">
        <v>532.48568005134234</v>
      </c>
      <c r="AF127" s="97">
        <v>891.36087262238516</v>
      </c>
      <c r="AG127" s="98">
        <v>667.38536105499543</v>
      </c>
      <c r="AH127" s="97">
        <v>717.13786231510494</v>
      </c>
      <c r="AI127" s="98">
        <v>707.19594409808838</v>
      </c>
      <c r="AJ127" s="97">
        <v>758.47726267936787</v>
      </c>
      <c r="AK127" s="98">
        <v>582.83775862214202</v>
      </c>
      <c r="AL127" s="97">
        <v>583.22843229072305</v>
      </c>
      <c r="AM127" s="98">
        <v>435.26824109275435</v>
      </c>
      <c r="AN127" s="97">
        <v>909.8738624948262</v>
      </c>
      <c r="AO127" s="98">
        <v>488.74799154538312</v>
      </c>
      <c r="AP127" s="97">
        <v>-984.49531125882254</v>
      </c>
      <c r="AQ127" s="98">
        <v>-441.54254033530719</v>
      </c>
      <c r="AR127" s="97">
        <v>-571.0612970827051</v>
      </c>
      <c r="AS127" s="98">
        <v>-254.70411315917545</v>
      </c>
      <c r="AT127" s="97">
        <v>-833.66130791626028</v>
      </c>
      <c r="AU127" s="98">
        <v>-217.51569205375449</v>
      </c>
      <c r="AV127" s="97">
        <v>-420.68921092003143</v>
      </c>
      <c r="AW127" s="98">
        <v>-129.75612615732211</v>
      </c>
      <c r="AX127" s="97">
        <v>0.71875758213082008</v>
      </c>
      <c r="AY127" s="98">
        <v>51.147174703981136</v>
      </c>
    </row>
    <row r="128" spans="2:51" x14ac:dyDescent="0.25">
      <c r="B128" s="95">
        <v>10442</v>
      </c>
      <c r="C128" s="96" t="s">
        <v>161</v>
      </c>
      <c r="D128" s="97">
        <v>-858.14689882841685</v>
      </c>
      <c r="E128" s="98">
        <v>143.83122520547613</v>
      </c>
      <c r="F128" s="97">
        <v>-1243.6492355968203</v>
      </c>
      <c r="G128" s="98">
        <v>106.9268469050794</v>
      </c>
      <c r="H128" s="97">
        <v>475.47652797020692</v>
      </c>
      <c r="I128" s="98">
        <v>1019.6454167327811</v>
      </c>
      <c r="J128" s="97">
        <v>-106.35528370313568</v>
      </c>
      <c r="K128" s="98">
        <v>1408.3835183675856</v>
      </c>
      <c r="L128" s="97">
        <v>137.89719817227342</v>
      </c>
      <c r="M128" s="98">
        <v>850.03301557312398</v>
      </c>
      <c r="N128" s="97">
        <v>-422.43028811782278</v>
      </c>
      <c r="O128" s="98">
        <v>103.18129557092288</v>
      </c>
      <c r="P128" s="97">
        <v>762.65932700016947</v>
      </c>
      <c r="Q128" s="98">
        <v>610.31446738976638</v>
      </c>
      <c r="R128" s="97">
        <v>-2814.1071851956367</v>
      </c>
      <c r="S128" s="98">
        <v>-1015.0160935153117</v>
      </c>
      <c r="T128" s="97">
        <v>-1409.0542169122837</v>
      </c>
      <c r="U128" s="98">
        <v>-428.37319441611999</v>
      </c>
      <c r="V128" s="97">
        <v>-532.57717030284311</v>
      </c>
      <c r="W128" s="98">
        <v>904.19566110941923</v>
      </c>
      <c r="X128" s="97">
        <v>12.861425140552456</v>
      </c>
      <c r="Y128" s="98">
        <v>495.75196504629503</v>
      </c>
      <c r="Z128" s="97">
        <v>-332.53326584558999</v>
      </c>
      <c r="AA128" s="98">
        <v>367.01768209033844</v>
      </c>
      <c r="AB128" s="97">
        <v>-823.70189882841623</v>
      </c>
      <c r="AC128" s="98">
        <v>167.37922520547636</v>
      </c>
      <c r="AD128" s="97">
        <v>-1205.8682355968203</v>
      </c>
      <c r="AE128" s="98">
        <v>135.78784690507928</v>
      </c>
      <c r="AF128" s="97">
        <v>528.06252797020716</v>
      </c>
      <c r="AG128" s="98">
        <v>1057.6884167327817</v>
      </c>
      <c r="AH128" s="97">
        <v>-57.755283703135319</v>
      </c>
      <c r="AI128" s="98">
        <v>1446.6035183675858</v>
      </c>
      <c r="AJ128" s="97">
        <v>177.33819817227413</v>
      </c>
      <c r="AK128" s="98">
        <v>878.60501557312409</v>
      </c>
      <c r="AL128" s="97">
        <v>-382.99828811782209</v>
      </c>
      <c r="AM128" s="98">
        <v>130.81329557092295</v>
      </c>
      <c r="AN128" s="97">
        <v>800.4283270001697</v>
      </c>
      <c r="AO128" s="98">
        <v>635.92246738976655</v>
      </c>
      <c r="AP128" s="97">
        <v>-2772.3381851956365</v>
      </c>
      <c r="AQ128" s="98">
        <v>-982.93409351531182</v>
      </c>
      <c r="AR128" s="97">
        <v>-1361.5652169122841</v>
      </c>
      <c r="AS128" s="98">
        <v>-399.19019441611999</v>
      </c>
      <c r="AT128" s="97">
        <v>-472.32417030284341</v>
      </c>
      <c r="AU128" s="98">
        <v>945.24466110941921</v>
      </c>
      <c r="AV128" s="97">
        <v>66.960425140552616</v>
      </c>
      <c r="AW128" s="98">
        <v>529.42796504629496</v>
      </c>
      <c r="AX128" s="97">
        <v>-293.71626584558999</v>
      </c>
      <c r="AY128" s="98">
        <v>394.27168209033835</v>
      </c>
    </row>
    <row r="129" spans="2:51" x14ac:dyDescent="0.25">
      <c r="B129" s="95">
        <v>10446</v>
      </c>
      <c r="C129" s="96" t="s">
        <v>162</v>
      </c>
      <c r="D129" s="97">
        <v>429.55660999468819</v>
      </c>
      <c r="E129" s="98">
        <v>7514.7987395535383</v>
      </c>
      <c r="F129" s="97">
        <v>-8580.0899109664751</v>
      </c>
      <c r="G129" s="98">
        <v>3203.3090295821821</v>
      </c>
      <c r="H129" s="97">
        <v>-6586.943133666231</v>
      </c>
      <c r="I129" s="98">
        <v>6263.9545944474958</v>
      </c>
      <c r="J129" s="97">
        <v>-7066.436983309286</v>
      </c>
      <c r="K129" s="98">
        <v>5964.5743138689868</v>
      </c>
      <c r="L129" s="97">
        <v>-657.37873069282796</v>
      </c>
      <c r="M129" s="98">
        <v>6623.1399512646894</v>
      </c>
      <c r="N129" s="97">
        <v>763.73749951736681</v>
      </c>
      <c r="O129" s="98">
        <v>7431.2331814647769</v>
      </c>
      <c r="P129" s="97">
        <v>7663.257494290774</v>
      </c>
      <c r="Q129" s="98">
        <v>8134.1610303494999</v>
      </c>
      <c r="R129" s="97">
        <v>-23084.255050634274</v>
      </c>
      <c r="S129" s="98">
        <v>-8052.3107944664807</v>
      </c>
      <c r="T129" s="97">
        <v>-7626.9391406948271</v>
      </c>
      <c r="U129" s="98">
        <v>5967.6545273307966</v>
      </c>
      <c r="V129" s="97">
        <v>-9453.1337607082824</v>
      </c>
      <c r="W129" s="98">
        <v>7146.9982660250753</v>
      </c>
      <c r="X129" s="97">
        <v>-2117.1590001192526</v>
      </c>
      <c r="Y129" s="98">
        <v>8909.9046601780974</v>
      </c>
      <c r="Z129" s="97">
        <v>643.33548608593992</v>
      </c>
      <c r="AA129" s="98">
        <v>8763.5990653041299</v>
      </c>
      <c r="AB129" s="97">
        <v>395.46960999468138</v>
      </c>
      <c r="AC129" s="98">
        <v>7499.0447395535411</v>
      </c>
      <c r="AD129" s="97">
        <v>-10003.866910966484</v>
      </c>
      <c r="AE129" s="98">
        <v>4826.0360295821811</v>
      </c>
      <c r="AF129" s="97">
        <v>-4916.3841336662372</v>
      </c>
      <c r="AG129" s="98">
        <v>4744.4125944474872</v>
      </c>
      <c r="AH129" s="97">
        <v>-6715.0659833092868</v>
      </c>
      <c r="AI129" s="98">
        <v>6264.9083138689821</v>
      </c>
      <c r="AJ129" s="97">
        <v>-495.01173069282959</v>
      </c>
      <c r="AK129" s="98">
        <v>6763.2399512646916</v>
      </c>
      <c r="AL129" s="97">
        <v>847.49849951736542</v>
      </c>
      <c r="AM129" s="98">
        <v>7500.3981814647814</v>
      </c>
      <c r="AN129" s="97">
        <v>7768.3784942907732</v>
      </c>
      <c r="AO129" s="98">
        <v>8230.3820303495013</v>
      </c>
      <c r="AP129" s="97">
        <v>-24505.748050634269</v>
      </c>
      <c r="AQ129" s="98">
        <v>-6980.5577944664801</v>
      </c>
      <c r="AR129" s="97">
        <v>-6815.6891406948344</v>
      </c>
      <c r="AS129" s="98">
        <v>3855.7715273307986</v>
      </c>
      <c r="AT129" s="97">
        <v>-10214.165760708282</v>
      </c>
      <c r="AU129" s="98">
        <v>6556.9262660250715</v>
      </c>
      <c r="AV129" s="97">
        <v>-2867.8740001192491</v>
      </c>
      <c r="AW129" s="98">
        <v>8309.4496601780993</v>
      </c>
      <c r="AX129" s="97">
        <v>-81.687513914061128</v>
      </c>
      <c r="AY129" s="98">
        <v>8187.9220653041266</v>
      </c>
    </row>
    <row r="130" spans="2:51" x14ac:dyDescent="0.25">
      <c r="B130" s="95">
        <v>10448</v>
      </c>
      <c r="C130" s="96" t="s">
        <v>163</v>
      </c>
      <c r="D130" s="97">
        <v>-198.4578119733842</v>
      </c>
      <c r="E130" s="98">
        <v>-38.706581502329755</v>
      </c>
      <c r="F130" s="97">
        <v>-187.47054497291583</v>
      </c>
      <c r="G130" s="98">
        <v>53.364616351008863</v>
      </c>
      <c r="H130" s="97">
        <v>481.63894359795086</v>
      </c>
      <c r="I130" s="98">
        <v>369.03449112790304</v>
      </c>
      <c r="J130" s="97">
        <v>204.62843688778685</v>
      </c>
      <c r="K130" s="98">
        <v>522.11601641002289</v>
      </c>
      <c r="L130" s="97">
        <v>530.46376531873148</v>
      </c>
      <c r="M130" s="98">
        <v>459.78778259457067</v>
      </c>
      <c r="N130" s="97">
        <v>585.55895190005458</v>
      </c>
      <c r="O130" s="98">
        <v>183.07250462450975</v>
      </c>
      <c r="P130" s="97">
        <v>1171.9673096225138</v>
      </c>
      <c r="Q130" s="98">
        <v>512.98617273335685</v>
      </c>
      <c r="R130" s="97">
        <v>-1731.8720134428486</v>
      </c>
      <c r="S130" s="98">
        <v>-1009.4895081417731</v>
      </c>
      <c r="T130" s="97">
        <v>-1265.3842173722314</v>
      </c>
      <c r="U130" s="98">
        <v>-633.9255179414431</v>
      </c>
      <c r="V130" s="97">
        <v>-1629.5640128015989</v>
      </c>
      <c r="W130" s="98">
        <v>-499.12591989631892</v>
      </c>
      <c r="X130" s="97">
        <v>-854.09860644772652</v>
      </c>
      <c r="Y130" s="98">
        <v>-421.56336824812274</v>
      </c>
      <c r="Z130" s="97">
        <v>-555.60012980797455</v>
      </c>
      <c r="AA130" s="98">
        <v>-253.43195765973655</v>
      </c>
      <c r="AB130" s="97">
        <v>-207.7218807346876</v>
      </c>
      <c r="AC130" s="98">
        <v>-43.841935132176786</v>
      </c>
      <c r="AD130" s="97">
        <v>-198.45200674309717</v>
      </c>
      <c r="AE130" s="98">
        <v>46.709020723314097</v>
      </c>
      <c r="AF130" s="97">
        <v>470.67054788101632</v>
      </c>
      <c r="AG130" s="98">
        <v>362.20739119766131</v>
      </c>
      <c r="AH130" s="97">
        <v>193.35356554866303</v>
      </c>
      <c r="AI130" s="98">
        <v>515.696035986271</v>
      </c>
      <c r="AJ130" s="97">
        <v>521.44105034535778</v>
      </c>
      <c r="AK130" s="98">
        <v>454.4815629311538</v>
      </c>
      <c r="AL130" s="97">
        <v>576.41256246228204</v>
      </c>
      <c r="AM130" s="98">
        <v>177.31797432207077</v>
      </c>
      <c r="AN130" s="97">
        <v>1165.3811630470273</v>
      </c>
      <c r="AO130" s="98">
        <v>508.67366582947852</v>
      </c>
      <c r="AP130" s="97">
        <v>-1744.7057251303786</v>
      </c>
      <c r="AQ130" s="98">
        <v>-1017.4669345541183</v>
      </c>
      <c r="AR130" s="97">
        <v>-1276.4444024507484</v>
      </c>
      <c r="AS130" s="98">
        <v>-640.00474879347939</v>
      </c>
      <c r="AT130" s="97">
        <v>-1641.4346352772332</v>
      </c>
      <c r="AU130" s="98">
        <v>-505.13522224003509</v>
      </c>
      <c r="AV130" s="97">
        <v>-864.25990526388432</v>
      </c>
      <c r="AW130" s="98">
        <v>-427.08868538119327</v>
      </c>
      <c r="AX130" s="97">
        <v>-564.44524328878333</v>
      </c>
      <c r="AY130" s="98">
        <v>-258.65759656447608</v>
      </c>
    </row>
    <row r="131" spans="2:51" x14ac:dyDescent="0.25">
      <c r="B131" s="95">
        <v>10451</v>
      </c>
      <c r="C131" s="96" t="s">
        <v>164</v>
      </c>
      <c r="D131" s="97">
        <v>-146.59757146830452</v>
      </c>
      <c r="E131" s="98">
        <v>2058.2563694260762</v>
      </c>
      <c r="F131" s="97">
        <v>-3034.83443192495</v>
      </c>
      <c r="G131" s="98">
        <v>504.09528908737593</v>
      </c>
      <c r="H131" s="97">
        <v>-2380.5974586267548</v>
      </c>
      <c r="I131" s="98">
        <v>293.57354972510984</v>
      </c>
      <c r="J131" s="97">
        <v>-3015.6974879762456</v>
      </c>
      <c r="K131" s="98">
        <v>1094.3044604584748</v>
      </c>
      <c r="L131" s="97">
        <v>-1711.1878123153147</v>
      </c>
      <c r="M131" s="98">
        <v>614.4082653243704</v>
      </c>
      <c r="N131" s="97">
        <v>-1027.8511758288969</v>
      </c>
      <c r="O131" s="98">
        <v>521.45905057599157</v>
      </c>
      <c r="P131" s="97">
        <v>2773.2481862139448</v>
      </c>
      <c r="Q131" s="98">
        <v>2798.3443734755028</v>
      </c>
      <c r="R131" s="97">
        <v>-5027.7098309679441</v>
      </c>
      <c r="S131" s="98">
        <v>-923.16969451178556</v>
      </c>
      <c r="T131" s="97">
        <v>-2802.0146833263079</v>
      </c>
      <c r="U131" s="98">
        <v>527.46756634781923</v>
      </c>
      <c r="V131" s="97">
        <v>-3925.4898923342935</v>
      </c>
      <c r="W131" s="98">
        <v>1227.4361113822069</v>
      </c>
      <c r="X131" s="97">
        <v>-1262.6206120200932</v>
      </c>
      <c r="Y131" s="98">
        <v>1682.8502399726513</v>
      </c>
      <c r="Z131" s="97">
        <v>-380.61445368753266</v>
      </c>
      <c r="AA131" s="98">
        <v>2075.6263623589048</v>
      </c>
      <c r="AB131" s="97">
        <v>-118.22557146830513</v>
      </c>
      <c r="AC131" s="98">
        <v>2079.416369426076</v>
      </c>
      <c r="AD131" s="97">
        <v>-3007.7964319249495</v>
      </c>
      <c r="AE131" s="98">
        <v>526.58828908737451</v>
      </c>
      <c r="AF131" s="97">
        <v>-2352.8284586267546</v>
      </c>
      <c r="AG131" s="98">
        <v>315.33154972510965</v>
      </c>
      <c r="AH131" s="97">
        <v>-2988.6384879762463</v>
      </c>
      <c r="AI131" s="98">
        <v>1116.7834604584741</v>
      </c>
      <c r="AJ131" s="97">
        <v>-1683.0728123153149</v>
      </c>
      <c r="AK131" s="98">
        <v>635.83626532437029</v>
      </c>
      <c r="AL131" s="97">
        <v>-999.45117582889725</v>
      </c>
      <c r="AM131" s="98">
        <v>542.59705057599149</v>
      </c>
      <c r="AN131" s="97">
        <v>2801.6291862139442</v>
      </c>
      <c r="AO131" s="98">
        <v>2819.5043734755027</v>
      </c>
      <c r="AP131" s="97">
        <v>-5000.6198309679439</v>
      </c>
      <c r="AQ131" s="98">
        <v>-900.73069451178708</v>
      </c>
      <c r="AR131" s="97">
        <v>-2773.5876833263083</v>
      </c>
      <c r="AS131" s="98">
        <v>548.58156634781972</v>
      </c>
      <c r="AT131" s="97">
        <v>-3898.1258923342939</v>
      </c>
      <c r="AU131" s="98">
        <v>1249.6081113822074</v>
      </c>
      <c r="AV131" s="97">
        <v>-1234.414612020093</v>
      </c>
      <c r="AW131" s="98">
        <v>1704.1822399726516</v>
      </c>
      <c r="AX131" s="97">
        <v>-353.26845368753311</v>
      </c>
      <c r="AY131" s="98">
        <v>2097.8173623589055</v>
      </c>
    </row>
    <row r="132" spans="2:51" x14ac:dyDescent="0.25">
      <c r="B132" s="95">
        <v>10482</v>
      </c>
      <c r="C132" s="96" t="s">
        <v>165</v>
      </c>
      <c r="D132" s="97">
        <v>-410.26392630255827</v>
      </c>
      <c r="E132" s="98">
        <v>35.952406611747506</v>
      </c>
      <c r="F132" s="97">
        <v>-726.41122189441444</v>
      </c>
      <c r="G132" s="98">
        <v>-187.25132614795893</v>
      </c>
      <c r="H132" s="97">
        <v>-634.61534924991111</v>
      </c>
      <c r="I132" s="98">
        <v>-170.09270956504406</v>
      </c>
      <c r="J132" s="97">
        <v>-723.2447685642685</v>
      </c>
      <c r="K132" s="98">
        <v>-72.395089386472591</v>
      </c>
      <c r="L132" s="97">
        <v>-401.18698083852996</v>
      </c>
      <c r="M132" s="98">
        <v>-22.429888167850777</v>
      </c>
      <c r="N132" s="97">
        <v>-340.92224219601576</v>
      </c>
      <c r="O132" s="98">
        <v>-56.011976429209881</v>
      </c>
      <c r="P132" s="97">
        <v>46.65052281892622</v>
      </c>
      <c r="Q132" s="98">
        <v>176.22767961184991</v>
      </c>
      <c r="R132" s="97">
        <v>-1138.2542064733157</v>
      </c>
      <c r="S132" s="98">
        <v>-456.42136674209496</v>
      </c>
      <c r="T132" s="97">
        <v>-791.50646755293315</v>
      </c>
      <c r="U132" s="98">
        <v>-212.52681445740791</v>
      </c>
      <c r="V132" s="97">
        <v>-901.64939996993462</v>
      </c>
      <c r="W132" s="98">
        <v>-105.98050825979249</v>
      </c>
      <c r="X132" s="97">
        <v>-511.70968879533666</v>
      </c>
      <c r="Y132" s="98">
        <v>-59.907235409026043</v>
      </c>
      <c r="Z132" s="97">
        <v>-417.00397977416901</v>
      </c>
      <c r="AA132" s="98">
        <v>10.458921773726047</v>
      </c>
      <c r="AB132" s="97">
        <v>-404.12558578602193</v>
      </c>
      <c r="AC132" s="98">
        <v>41.83161866894784</v>
      </c>
      <c r="AD132" s="97">
        <v>-721.80227664195627</v>
      </c>
      <c r="AE132" s="98">
        <v>-182.1069554441392</v>
      </c>
      <c r="AF132" s="97">
        <v>-629.91955280009256</v>
      </c>
      <c r="AG132" s="98">
        <v>-165.21351919520771</v>
      </c>
      <c r="AH132" s="97">
        <v>74.863415367292419</v>
      </c>
      <c r="AI132" s="98">
        <v>627.06789161679217</v>
      </c>
      <c r="AJ132" s="97">
        <v>375.28185740531376</v>
      </c>
      <c r="AK132" s="98">
        <v>556.88257593112507</v>
      </c>
      <c r="AL132" s="97">
        <v>516.05081657194478</v>
      </c>
      <c r="AM132" s="98">
        <v>584.33979336591233</v>
      </c>
      <c r="AN132" s="97">
        <v>842.22193965488691</v>
      </c>
      <c r="AO132" s="98">
        <v>834.62330396728714</v>
      </c>
      <c r="AP132" s="97">
        <v>-320.4470111648684</v>
      </c>
      <c r="AQ132" s="98">
        <v>220.95357020438087</v>
      </c>
      <c r="AR132" s="97">
        <v>41.675149006781339</v>
      </c>
      <c r="AS132" s="98">
        <v>403.89199690089004</v>
      </c>
      <c r="AT132" s="97">
        <v>-90.133789388912646</v>
      </c>
      <c r="AU132" s="98">
        <v>579.53567402349654</v>
      </c>
      <c r="AV132" s="97">
        <v>373.47285071629835</v>
      </c>
      <c r="AW132" s="98">
        <v>553.36080782340991</v>
      </c>
      <c r="AX132" s="97">
        <v>353.22416915818599</v>
      </c>
      <c r="AY132" s="98">
        <v>691.70897283825718</v>
      </c>
    </row>
    <row r="133" spans="2:51" x14ac:dyDescent="0.25">
      <c r="B133" s="95">
        <v>10502</v>
      </c>
      <c r="C133" s="96" t="s">
        <v>166</v>
      </c>
      <c r="D133" s="97">
        <v>-476.1399641361736</v>
      </c>
      <c r="E133" s="98">
        <v>-85.811769602811637</v>
      </c>
      <c r="F133" s="97">
        <v>-1836.2196323388198</v>
      </c>
      <c r="G133" s="98">
        <v>-997.25114457411973</v>
      </c>
      <c r="H133" s="97">
        <v>-1699.514461969834</v>
      </c>
      <c r="I133" s="98">
        <v>-914.5325397181482</v>
      </c>
      <c r="J133" s="97">
        <v>-1763.0076544004155</v>
      </c>
      <c r="K133" s="98">
        <v>-730.57413369812411</v>
      </c>
      <c r="L133" s="97">
        <v>-1001.6412527497696</v>
      </c>
      <c r="M133" s="98">
        <v>-524.53524083453385</v>
      </c>
      <c r="N133" s="97">
        <v>-895.52242330153467</v>
      </c>
      <c r="O133" s="98">
        <v>-698.21594548278676</v>
      </c>
      <c r="P133" s="97">
        <v>419.89679052324072</v>
      </c>
      <c r="Q133" s="98">
        <v>132.40802018840895</v>
      </c>
      <c r="R133" s="97">
        <v>-1298.5648453137865</v>
      </c>
      <c r="S133" s="98">
        <v>-468.81869639479146</v>
      </c>
      <c r="T133" s="97">
        <v>8.4448649883152029</v>
      </c>
      <c r="U133" s="98">
        <v>405.8486825086402</v>
      </c>
      <c r="V133" s="97">
        <v>305.60305422156216</v>
      </c>
      <c r="W133" s="98">
        <v>1243.1963984779145</v>
      </c>
      <c r="X133" s="97">
        <v>1188.2009141941835</v>
      </c>
      <c r="Y133" s="98">
        <v>1124.9561604209634</v>
      </c>
      <c r="Z133" s="97">
        <v>939.28548683888494</v>
      </c>
      <c r="AA133" s="98">
        <v>985.0533396735359</v>
      </c>
      <c r="AB133" s="97">
        <v>-121.819829903548</v>
      </c>
      <c r="AC133" s="98">
        <v>150.18638156484712</v>
      </c>
      <c r="AD133" s="97">
        <v>-1509.6250723969051</v>
      </c>
      <c r="AE133" s="98">
        <v>-742.30956075338463</v>
      </c>
      <c r="AF133" s="97">
        <v>-1357.7378526708171</v>
      </c>
      <c r="AG133" s="98">
        <v>-649.13864913903581</v>
      </c>
      <c r="AH133" s="97">
        <v>-1425.2080844862253</v>
      </c>
      <c r="AI133" s="98">
        <v>-445.17809396611437</v>
      </c>
      <c r="AJ133" s="97">
        <v>-682.12055942604729</v>
      </c>
      <c r="AK133" s="98">
        <v>-300.47143572580944</v>
      </c>
      <c r="AL133" s="97">
        <v>-529.13753284689119</v>
      </c>
      <c r="AM133" s="98">
        <v>-448.23576659498076</v>
      </c>
      <c r="AN133" s="97">
        <v>730.7897676327425</v>
      </c>
      <c r="AO133" s="98">
        <v>365.86512383221134</v>
      </c>
      <c r="AP133" s="97">
        <v>-987.64878506792775</v>
      </c>
      <c r="AQ133" s="98">
        <v>-239.08803868535097</v>
      </c>
      <c r="AR133" s="97">
        <v>-8.5070736875204602</v>
      </c>
      <c r="AS133" s="98">
        <v>398.40680131082809</v>
      </c>
      <c r="AT133" s="97">
        <v>284.7297973756813</v>
      </c>
      <c r="AU133" s="98">
        <v>1236.9506737300558</v>
      </c>
      <c r="AV133" s="97">
        <v>1174.5775572573457</v>
      </c>
      <c r="AW133" s="98">
        <v>1119.5252522541882</v>
      </c>
      <c r="AX133" s="97">
        <v>929.92929532881362</v>
      </c>
      <c r="AY133" s="98">
        <v>981.31247402384815</v>
      </c>
    </row>
    <row r="134" spans="2:51" x14ac:dyDescent="0.25">
      <c r="B134" s="95">
        <v>10597</v>
      </c>
      <c r="C134" s="96" t="s">
        <v>167</v>
      </c>
      <c r="D134" s="97">
        <v>-432.66095113981464</v>
      </c>
      <c r="E134" s="98">
        <v>-33.01634796419421</v>
      </c>
      <c r="F134" s="97">
        <v>-1053.2288793747666</v>
      </c>
      <c r="G134" s="98">
        <v>-136.88771154934329</v>
      </c>
      <c r="H134" s="97">
        <v>424.84304292753313</v>
      </c>
      <c r="I134" s="98">
        <v>561.91186320939278</v>
      </c>
      <c r="J134" s="97">
        <v>-193.5942912219698</v>
      </c>
      <c r="K134" s="98">
        <v>698.29714352130532</v>
      </c>
      <c r="L134" s="97">
        <v>280.5491663140283</v>
      </c>
      <c r="M134" s="98">
        <v>364.01996700025165</v>
      </c>
      <c r="N134" s="97">
        <v>-154.71223545108296</v>
      </c>
      <c r="O134" s="98">
        <v>-154.36382614615923</v>
      </c>
      <c r="P134" s="97">
        <v>915.52176063203842</v>
      </c>
      <c r="Q134" s="98">
        <v>285.07551130566208</v>
      </c>
      <c r="R134" s="97">
        <v>-2550.0640812371585</v>
      </c>
      <c r="S134" s="98">
        <v>-1493.8285443514051</v>
      </c>
      <c r="T134" s="97">
        <v>-960.59385782645404</v>
      </c>
      <c r="U134" s="98">
        <v>-530.93371075873074</v>
      </c>
      <c r="V134" s="97">
        <v>-200.4492837927337</v>
      </c>
      <c r="W134" s="98">
        <v>479.89000594215804</v>
      </c>
      <c r="X134" s="97">
        <v>739.4138991701584</v>
      </c>
      <c r="Y134" s="98">
        <v>396.75436007780672</v>
      </c>
      <c r="Z134" s="97">
        <v>-14.038286967949716</v>
      </c>
      <c r="AA134" s="98">
        <v>-27.901239518564125</v>
      </c>
      <c r="AB134" s="97">
        <v>-464.33808948491696</v>
      </c>
      <c r="AC134" s="98">
        <v>-50.575944246897507</v>
      </c>
      <c r="AD134" s="97">
        <v>-1090.7783938147404</v>
      </c>
      <c r="AE134" s="98">
        <v>-159.64555466339652</v>
      </c>
      <c r="AF134" s="97">
        <v>387.33820595995167</v>
      </c>
      <c r="AG134" s="98">
        <v>538.5675860285678</v>
      </c>
      <c r="AH134" s="97">
        <v>-232.14707709123195</v>
      </c>
      <c r="AI134" s="98">
        <v>676.34495239492844</v>
      </c>
      <c r="AJ134" s="97">
        <v>249.6973022115244</v>
      </c>
      <c r="AK134" s="98">
        <v>345.87611911889053</v>
      </c>
      <c r="AL134" s="97">
        <v>-185.98698643185344</v>
      </c>
      <c r="AM134" s="98">
        <v>-174.04060718030405</v>
      </c>
      <c r="AN134" s="97">
        <v>893.0013884706982</v>
      </c>
      <c r="AO134" s="98">
        <v>270.32951995691656</v>
      </c>
      <c r="AP134" s="97">
        <v>-2593.9470953945183</v>
      </c>
      <c r="AQ134" s="98">
        <v>-1521.1061959549079</v>
      </c>
      <c r="AR134" s="97">
        <v>-998.41255519170409</v>
      </c>
      <c r="AS134" s="98">
        <v>-551.72075818827534</v>
      </c>
      <c r="AT134" s="97">
        <v>-241.03915419328951</v>
      </c>
      <c r="AU134" s="98">
        <v>459.34206889590359</v>
      </c>
      <c r="AV134" s="97">
        <v>704.66881289555567</v>
      </c>
      <c r="AW134" s="98">
        <v>377.86134020343661</v>
      </c>
      <c r="AX134" s="97">
        <v>-44.28286854749058</v>
      </c>
      <c r="AY134" s="98">
        <v>-45.769553192835701</v>
      </c>
    </row>
    <row r="135" spans="2:51" x14ac:dyDescent="0.25">
      <c r="B135" s="95">
        <v>10706</v>
      </c>
      <c r="C135" s="96" t="s">
        <v>168</v>
      </c>
      <c r="D135" s="97">
        <v>-91.17750122907637</v>
      </c>
      <c r="E135" s="98">
        <v>1017.8105418408759</v>
      </c>
      <c r="F135" s="97">
        <v>-2105.2378025984817</v>
      </c>
      <c r="G135" s="98">
        <v>58.775690501462122</v>
      </c>
      <c r="H135" s="97">
        <v>-1571.9661409770642</v>
      </c>
      <c r="I135" s="98">
        <v>-61.386209649879675</v>
      </c>
      <c r="J135" s="97">
        <v>-2021.5951609844406</v>
      </c>
      <c r="K135" s="98">
        <v>333.06884864782478</v>
      </c>
      <c r="L135" s="97">
        <v>-826.38785421940611</v>
      </c>
      <c r="M135" s="98">
        <v>424.27365053448466</v>
      </c>
      <c r="N135" s="97">
        <v>-239.61981521840698</v>
      </c>
      <c r="O135" s="98">
        <v>502.2601021270757</v>
      </c>
      <c r="P135" s="97">
        <v>1613.4834902093799</v>
      </c>
      <c r="Q135" s="98">
        <v>1385.4067635366737</v>
      </c>
      <c r="R135" s="97">
        <v>-3250.7522375920453</v>
      </c>
      <c r="S135" s="98">
        <v>-768.84754147748299</v>
      </c>
      <c r="T135" s="97">
        <v>-1565.1439543353417</v>
      </c>
      <c r="U135" s="98">
        <v>249.39288276270327</v>
      </c>
      <c r="V135" s="97">
        <v>-1810.5490387390992</v>
      </c>
      <c r="W135" s="98">
        <v>967.0347824359842</v>
      </c>
      <c r="X135" s="97">
        <v>-182.14141082432616</v>
      </c>
      <c r="Y135" s="98">
        <v>1315.5849568217709</v>
      </c>
      <c r="Z135" s="97">
        <v>144.03458422306539</v>
      </c>
      <c r="AA135" s="98">
        <v>1216.9307169237527</v>
      </c>
      <c r="AB135" s="97">
        <v>-74.588501229076428</v>
      </c>
      <c r="AC135" s="98">
        <v>1029.4685418408753</v>
      </c>
      <c r="AD135" s="97">
        <v>-2089.6358025984819</v>
      </c>
      <c r="AE135" s="98">
        <v>71.420690501462559</v>
      </c>
      <c r="AF135" s="97">
        <v>-1555.8471409770646</v>
      </c>
      <c r="AG135" s="98">
        <v>-49.257209649879769</v>
      </c>
      <c r="AH135" s="97">
        <v>-2005.780160984441</v>
      </c>
      <c r="AI135" s="98">
        <v>345.50184864782477</v>
      </c>
      <c r="AJ135" s="97">
        <v>-810.09185421940583</v>
      </c>
      <c r="AK135" s="98">
        <v>436.22365053448448</v>
      </c>
      <c r="AL135" s="97">
        <v>-223.22581521840675</v>
      </c>
      <c r="AM135" s="98">
        <v>514.11410212707597</v>
      </c>
      <c r="AN135" s="97">
        <v>1630.0684902093799</v>
      </c>
      <c r="AO135" s="98">
        <v>1397.0697635366741</v>
      </c>
      <c r="AP135" s="97">
        <v>-3235.0982375920448</v>
      </c>
      <c r="AQ135" s="98">
        <v>-756.25454147748314</v>
      </c>
      <c r="AR135" s="97">
        <v>-1548.5779543353419</v>
      </c>
      <c r="AS135" s="98">
        <v>261.07388276270376</v>
      </c>
      <c r="AT135" s="97">
        <v>-1794.4670387390988</v>
      </c>
      <c r="AU135" s="98">
        <v>979.20078243598346</v>
      </c>
      <c r="AV135" s="97">
        <v>-165.76541082432595</v>
      </c>
      <c r="AW135" s="98">
        <v>1327.455956821771</v>
      </c>
      <c r="AX135" s="97">
        <v>160.17558422306502</v>
      </c>
      <c r="AY135" s="98">
        <v>1229.0387169237529</v>
      </c>
    </row>
    <row r="136" spans="2:51" x14ac:dyDescent="0.25">
      <c r="B136" s="95">
        <v>11680</v>
      </c>
      <c r="C136" s="96" t="s">
        <v>169</v>
      </c>
      <c r="D136" s="97">
        <v>160.15667396124718</v>
      </c>
      <c r="E136" s="98">
        <v>12.850184897910822</v>
      </c>
      <c r="F136" s="97">
        <v>-77.257711918916812</v>
      </c>
      <c r="G136" s="98">
        <v>54.753369324442929</v>
      </c>
      <c r="H136" s="97">
        <v>348.78757587293239</v>
      </c>
      <c r="I136" s="98">
        <v>538.060533000448</v>
      </c>
      <c r="J136" s="97">
        <v>263.5939377511263</v>
      </c>
      <c r="K136" s="98">
        <v>341.58234953136434</v>
      </c>
      <c r="L136" s="97">
        <v>463.19792170316168</v>
      </c>
      <c r="M136" s="98">
        <v>307.17723180721396</v>
      </c>
      <c r="N136" s="97">
        <v>238.92470745978244</v>
      </c>
      <c r="O136" s="98">
        <v>104.85738286838296</v>
      </c>
      <c r="P136" s="97">
        <v>771.61341723648502</v>
      </c>
      <c r="Q136" s="98">
        <v>211.11567230522678</v>
      </c>
      <c r="R136" s="97">
        <v>-1065.5829381073968</v>
      </c>
      <c r="S136" s="98">
        <v>-822.9148157630791</v>
      </c>
      <c r="T136" s="97">
        <v>-515.17064310429532</v>
      </c>
      <c r="U136" s="98">
        <v>-232.94179804963869</v>
      </c>
      <c r="V136" s="97">
        <v>15.087957100365657</v>
      </c>
      <c r="W136" s="98">
        <v>127.23337962167898</v>
      </c>
      <c r="X136" s="97">
        <v>376.95858944827978</v>
      </c>
      <c r="Y136" s="98">
        <v>203.56895756604217</v>
      </c>
      <c r="Z136" s="97">
        <v>137.01233880305927</v>
      </c>
      <c r="AA136" s="98">
        <v>-1.7077115558181504</v>
      </c>
      <c r="AB136" s="97">
        <v>202.09967396124694</v>
      </c>
      <c r="AC136" s="98">
        <v>34.975184897910822</v>
      </c>
      <c r="AD136" s="97">
        <v>-165.94271191891676</v>
      </c>
      <c r="AE136" s="98">
        <v>207.50736932444306</v>
      </c>
      <c r="AF136" s="97">
        <v>533.07857587293256</v>
      </c>
      <c r="AG136" s="98">
        <v>417.83753300044805</v>
      </c>
      <c r="AH136" s="97">
        <v>303.04593775112653</v>
      </c>
      <c r="AI136" s="98">
        <v>366.19734953136458</v>
      </c>
      <c r="AJ136" s="97">
        <v>503.25492170316193</v>
      </c>
      <c r="AK136" s="98">
        <v>331.1892318072139</v>
      </c>
      <c r="AL136" s="97">
        <v>278.63670745978243</v>
      </c>
      <c r="AM136" s="98">
        <v>129.21438286838293</v>
      </c>
      <c r="AN136" s="97">
        <v>813.09241723648483</v>
      </c>
      <c r="AO136" s="98">
        <v>233.70467230522672</v>
      </c>
      <c r="AP136" s="97">
        <v>-1125.353938107397</v>
      </c>
      <c r="AQ136" s="98">
        <v>-699.07481576307919</v>
      </c>
      <c r="AR136" s="97">
        <v>-368.07364310429557</v>
      </c>
      <c r="AS136" s="98">
        <v>-315.96979804963871</v>
      </c>
      <c r="AT136" s="97">
        <v>56.662957100365475</v>
      </c>
      <c r="AU136" s="98">
        <v>149.72737962167912</v>
      </c>
      <c r="AV136" s="97">
        <v>418.4715894482797</v>
      </c>
      <c r="AW136" s="98">
        <v>226.12395756604224</v>
      </c>
      <c r="AX136" s="97">
        <v>178.08133880305923</v>
      </c>
      <c r="AY136" s="98">
        <v>21.291288444181873</v>
      </c>
    </row>
    <row r="137" spans="2:51" x14ac:dyDescent="0.25">
      <c r="B137" s="95">
        <v>12026</v>
      </c>
      <c r="C137" s="96" t="s">
        <v>170</v>
      </c>
      <c r="D137" s="97">
        <v>-1303.3567825177888</v>
      </c>
      <c r="E137" s="98">
        <v>1189.3603713472421</v>
      </c>
      <c r="F137" s="97">
        <v>-468.23880651475702</v>
      </c>
      <c r="G137" s="98">
        <v>854.60242312797345</v>
      </c>
      <c r="H137" s="97">
        <v>3613.4242138165901</v>
      </c>
      <c r="I137" s="98">
        <v>3605.2762531235639</v>
      </c>
      <c r="J137" s="97">
        <v>3970.3894714906855</v>
      </c>
      <c r="K137" s="98">
        <v>4788.4882873391944</v>
      </c>
      <c r="L137" s="97">
        <v>5396.6254615261169</v>
      </c>
      <c r="M137" s="98">
        <v>3800.4536882524517</v>
      </c>
      <c r="N137" s="97">
        <v>4272.4578677338795</v>
      </c>
      <c r="O137" s="98">
        <v>2342.5943980884476</v>
      </c>
      <c r="P137" s="97">
        <v>6484.69007738853</v>
      </c>
      <c r="Q137" s="98">
        <v>3712.2006743666971</v>
      </c>
      <c r="R137" s="97">
        <v>-9204.5301365573978</v>
      </c>
      <c r="S137" s="98">
        <v>-4839.0160671406593</v>
      </c>
      <c r="T137" s="97">
        <v>-6168.0503230686845</v>
      </c>
      <c r="U137" s="98">
        <v>-2401.4376739975669</v>
      </c>
      <c r="V137" s="97">
        <v>-8523.9360429604894</v>
      </c>
      <c r="W137" s="98">
        <v>-1587.9881033071833</v>
      </c>
      <c r="X137" s="97">
        <v>-4350.1382043477752</v>
      </c>
      <c r="Y137" s="98">
        <v>-1014.1493859584698</v>
      </c>
      <c r="Z137" s="97">
        <v>-2184.4105789564637</v>
      </c>
      <c r="AA137" s="98">
        <v>-416.3232781141196</v>
      </c>
      <c r="AB137" s="97">
        <v>-1364.7297825177884</v>
      </c>
      <c r="AC137" s="98">
        <v>1151.6833713472424</v>
      </c>
      <c r="AD137" s="97">
        <v>-512.74780651475521</v>
      </c>
      <c r="AE137" s="98">
        <v>825.7664231279723</v>
      </c>
      <c r="AF137" s="97">
        <v>3583.8482138165891</v>
      </c>
      <c r="AG137" s="98">
        <v>3585.807253123563</v>
      </c>
      <c r="AH137" s="97">
        <v>4049.9814714906861</v>
      </c>
      <c r="AI137" s="98">
        <v>4840.1792873391933</v>
      </c>
      <c r="AJ137" s="97">
        <v>5466.3254615261139</v>
      </c>
      <c r="AK137" s="98">
        <v>3842.1256882524503</v>
      </c>
      <c r="AL137" s="97">
        <v>4337.8538677338802</v>
      </c>
      <c r="AM137" s="98">
        <v>2381.596398088448</v>
      </c>
      <c r="AN137" s="97">
        <v>6540.3520773885302</v>
      </c>
      <c r="AO137" s="98">
        <v>3745.785674366698</v>
      </c>
      <c r="AP137" s="97">
        <v>-9063.1531365573974</v>
      </c>
      <c r="AQ137" s="98">
        <v>-4746.1930671406608</v>
      </c>
      <c r="AR137" s="97">
        <v>-6025.1813230686857</v>
      </c>
      <c r="AS137" s="98">
        <v>-2316.9706739975682</v>
      </c>
      <c r="AT137" s="97">
        <v>-8387.66204296049</v>
      </c>
      <c r="AU137" s="98">
        <v>-1498.2381033071833</v>
      </c>
      <c r="AV137" s="97">
        <v>-4208.2302043477757</v>
      </c>
      <c r="AW137" s="98">
        <v>-929.72538595846891</v>
      </c>
      <c r="AX137" s="97">
        <v>-2046.7185789564628</v>
      </c>
      <c r="AY137" s="98">
        <v>-329.35627811411905</v>
      </c>
    </row>
    <row r="138" spans="2:51" x14ac:dyDescent="0.25">
      <c r="B138" s="95">
        <v>10298</v>
      </c>
      <c r="C138" s="96" t="s">
        <v>171</v>
      </c>
      <c r="D138" s="97">
        <v>-28089.282360943587</v>
      </c>
      <c r="E138" s="98">
        <v>-4833.2690517461306</v>
      </c>
      <c r="F138" s="97">
        <v>-38801.907288965594</v>
      </c>
      <c r="G138" s="98">
        <v>-7218.9162867761042</v>
      </c>
      <c r="H138" s="97">
        <v>11280.248957589007</v>
      </c>
      <c r="I138" s="98">
        <v>19999.867160210008</v>
      </c>
      <c r="J138" s="97">
        <v>4113.9234465534391</v>
      </c>
      <c r="K138" s="98">
        <v>36954.892889942828</v>
      </c>
      <c r="L138" s="97">
        <v>32878.9044212749</v>
      </c>
      <c r="M138" s="98">
        <v>35715.407459659851</v>
      </c>
      <c r="N138" s="97">
        <v>994.6447838449385</v>
      </c>
      <c r="O138" s="98">
        <v>-1490.7229801685025</v>
      </c>
      <c r="P138" s="97">
        <v>48831.743260927848</v>
      </c>
      <c r="Q138" s="98">
        <v>26921.266602716394</v>
      </c>
      <c r="R138" s="97">
        <v>-98040.111656005232</v>
      </c>
      <c r="S138" s="98">
        <v>-45582.454862385435</v>
      </c>
      <c r="T138" s="97">
        <v>-46019.618238932599</v>
      </c>
      <c r="U138" s="98">
        <v>-12467.15537531866</v>
      </c>
      <c r="V138" s="97">
        <v>-38382.482163203094</v>
      </c>
      <c r="W138" s="98">
        <v>24843.396156998497</v>
      </c>
      <c r="X138" s="97">
        <v>-12849.381413534749</v>
      </c>
      <c r="Y138" s="98">
        <v>6684.1408383511734</v>
      </c>
      <c r="Z138" s="97">
        <v>-17725.519646031898</v>
      </c>
      <c r="AA138" s="98">
        <v>3594.5599032229511</v>
      </c>
      <c r="AB138" s="97">
        <v>-33398.16114446029</v>
      </c>
      <c r="AC138" s="98">
        <v>-8971.5852794337698</v>
      </c>
      <c r="AD138" s="97">
        <v>-40676.496868124785</v>
      </c>
      <c r="AE138" s="98">
        <v>-10580.094350016676</v>
      </c>
      <c r="AF138" s="97">
        <v>9616.7811020902009</v>
      </c>
      <c r="AG138" s="98">
        <v>18569.659509405989</v>
      </c>
      <c r="AH138" s="97">
        <v>7963.5744365196151</v>
      </c>
      <c r="AI138" s="98">
        <v>39445.685506078706</v>
      </c>
      <c r="AJ138" s="97">
        <v>37984.41722942784</v>
      </c>
      <c r="AK138" s="98">
        <v>38844.370561062868</v>
      </c>
      <c r="AL138" s="97">
        <v>-1919.9085794430284</v>
      </c>
      <c r="AM138" s="98">
        <v>-4768.8895876611496</v>
      </c>
      <c r="AN138" s="97">
        <v>45951.411041255342</v>
      </c>
      <c r="AO138" s="98">
        <v>24327.028767921089</v>
      </c>
      <c r="AP138" s="97">
        <v>-101945.91598038396</v>
      </c>
      <c r="AQ138" s="98">
        <v>-50214.949912622076</v>
      </c>
      <c r="AR138" s="97">
        <v>-51727.113072667504</v>
      </c>
      <c r="AS138" s="98">
        <v>-16299.703243631622</v>
      </c>
      <c r="AT138" s="97">
        <v>-40965.929650261591</v>
      </c>
      <c r="AU138" s="98">
        <v>22617.441863376414</v>
      </c>
      <c r="AV138" s="97">
        <v>-18082.026825708017</v>
      </c>
      <c r="AW138" s="98">
        <v>1910.7266248158121</v>
      </c>
      <c r="AX138" s="97">
        <v>-22704.050596712244</v>
      </c>
      <c r="AY138" s="98">
        <v>-786.62030826733098</v>
      </c>
    </row>
    <row r="139" spans="2:51" x14ac:dyDescent="0.25">
      <c r="B139" s="95" t="s">
        <v>172</v>
      </c>
      <c r="C139" s="96" t="s">
        <v>172</v>
      </c>
      <c r="D139" s="97" t="s">
        <v>172</v>
      </c>
      <c r="E139" s="98" t="s">
        <v>172</v>
      </c>
      <c r="F139" s="97" t="s">
        <v>172</v>
      </c>
      <c r="G139" s="98" t="s">
        <v>172</v>
      </c>
      <c r="H139" s="97" t="s">
        <v>172</v>
      </c>
      <c r="I139" s="98" t="s">
        <v>172</v>
      </c>
      <c r="J139" s="97" t="s">
        <v>172</v>
      </c>
      <c r="K139" s="98" t="s">
        <v>172</v>
      </c>
      <c r="L139" s="97" t="s">
        <v>172</v>
      </c>
      <c r="M139" s="98" t="s">
        <v>172</v>
      </c>
      <c r="N139" s="97" t="s">
        <v>172</v>
      </c>
      <c r="O139" s="98" t="s">
        <v>172</v>
      </c>
      <c r="P139" s="97" t="s">
        <v>172</v>
      </c>
      <c r="Q139" s="98" t="s">
        <v>172</v>
      </c>
      <c r="R139" s="97" t="s">
        <v>172</v>
      </c>
      <c r="S139" s="98" t="s">
        <v>172</v>
      </c>
      <c r="T139" s="97" t="s">
        <v>172</v>
      </c>
      <c r="U139" s="98" t="s">
        <v>172</v>
      </c>
      <c r="V139" s="97" t="s">
        <v>172</v>
      </c>
      <c r="W139" s="98" t="s">
        <v>172</v>
      </c>
      <c r="X139" s="97" t="s">
        <v>172</v>
      </c>
      <c r="Y139" s="98" t="s">
        <v>172</v>
      </c>
      <c r="Z139" s="97" t="s">
        <v>172</v>
      </c>
      <c r="AA139" s="98" t="s">
        <v>172</v>
      </c>
      <c r="AB139" s="97" t="s">
        <v>172</v>
      </c>
      <c r="AC139" s="98" t="s">
        <v>172</v>
      </c>
      <c r="AD139" s="97" t="s">
        <v>172</v>
      </c>
      <c r="AE139" s="98" t="s">
        <v>172</v>
      </c>
      <c r="AF139" s="97" t="s">
        <v>172</v>
      </c>
      <c r="AG139" s="98" t="s">
        <v>172</v>
      </c>
      <c r="AH139" s="97" t="s">
        <v>172</v>
      </c>
      <c r="AI139" s="98" t="s">
        <v>172</v>
      </c>
      <c r="AJ139" s="97" t="s">
        <v>172</v>
      </c>
      <c r="AK139" s="98" t="s">
        <v>172</v>
      </c>
      <c r="AL139" s="97" t="s">
        <v>172</v>
      </c>
      <c r="AM139" s="98" t="s">
        <v>172</v>
      </c>
      <c r="AN139" s="97" t="s">
        <v>172</v>
      </c>
      <c r="AO139" s="98" t="s">
        <v>172</v>
      </c>
      <c r="AP139" s="97" t="s">
        <v>172</v>
      </c>
      <c r="AQ139" s="98" t="s">
        <v>172</v>
      </c>
      <c r="AR139" s="97" t="s">
        <v>172</v>
      </c>
      <c r="AS139" s="98" t="s">
        <v>172</v>
      </c>
      <c r="AT139" s="97" t="s">
        <v>172</v>
      </c>
      <c r="AU139" s="98" t="s">
        <v>172</v>
      </c>
      <c r="AV139" s="97" t="s">
        <v>172</v>
      </c>
      <c r="AW139" s="98" t="s">
        <v>172</v>
      </c>
      <c r="AX139" s="97" t="s">
        <v>172</v>
      </c>
      <c r="AY139" s="98" t="s">
        <v>172</v>
      </c>
    </row>
    <row r="140" spans="2:51" x14ac:dyDescent="0.25">
      <c r="B140" s="95"/>
      <c r="C140" s="96"/>
      <c r="D140" s="97"/>
      <c r="E140" s="98"/>
      <c r="F140" s="97"/>
      <c r="G140" s="98"/>
      <c r="H140" s="97"/>
      <c r="I140" s="98"/>
      <c r="J140" s="97"/>
      <c r="K140" s="98"/>
      <c r="L140" s="97"/>
      <c r="M140" s="98"/>
      <c r="N140" s="97"/>
      <c r="O140" s="98"/>
      <c r="P140" s="97"/>
      <c r="Q140" s="98"/>
      <c r="R140" s="97"/>
      <c r="S140" s="98"/>
      <c r="T140" s="97"/>
      <c r="U140" s="98"/>
      <c r="V140" s="97"/>
      <c r="W140" s="98"/>
      <c r="X140" s="97"/>
      <c r="Y140" s="98"/>
      <c r="Z140" s="97"/>
      <c r="AA140" s="98"/>
      <c r="AB140" s="97"/>
      <c r="AC140" s="98"/>
      <c r="AD140" s="97"/>
      <c r="AE140" s="98"/>
      <c r="AF140" s="97"/>
      <c r="AG140" s="98"/>
      <c r="AH140" s="97"/>
      <c r="AI140" s="98"/>
      <c r="AJ140" s="97"/>
      <c r="AK140" s="98"/>
      <c r="AL140" s="97"/>
      <c r="AM140" s="98"/>
      <c r="AN140" s="97"/>
      <c r="AO140" s="98"/>
      <c r="AP140" s="97"/>
      <c r="AQ140" s="98"/>
      <c r="AR140" s="97"/>
      <c r="AS140" s="98"/>
      <c r="AT140" s="97"/>
      <c r="AU140" s="98"/>
      <c r="AV140" s="97"/>
      <c r="AW140" s="98"/>
      <c r="AX140" s="97"/>
      <c r="AY140" s="98"/>
    </row>
    <row r="141" spans="2:51" x14ac:dyDescent="0.25">
      <c r="B141" s="95"/>
      <c r="C141" s="96"/>
      <c r="D141" s="97"/>
      <c r="E141" s="98"/>
      <c r="F141" s="97"/>
      <c r="G141" s="98"/>
      <c r="H141" s="97"/>
      <c r="I141" s="98"/>
      <c r="J141" s="97"/>
      <c r="K141" s="98"/>
      <c r="L141" s="97"/>
      <c r="M141" s="98"/>
      <c r="N141" s="97"/>
      <c r="O141" s="98"/>
      <c r="P141" s="97"/>
      <c r="Q141" s="98"/>
      <c r="R141" s="97"/>
      <c r="S141" s="98"/>
      <c r="T141" s="97"/>
      <c r="U141" s="98"/>
      <c r="V141" s="97"/>
      <c r="W141" s="98"/>
      <c r="X141" s="97"/>
      <c r="Y141" s="98"/>
      <c r="Z141" s="97"/>
      <c r="AA141" s="98"/>
      <c r="AB141" s="97"/>
      <c r="AC141" s="98"/>
      <c r="AD141" s="97"/>
      <c r="AE141" s="98"/>
      <c r="AF141" s="97"/>
      <c r="AG141" s="98"/>
      <c r="AH141" s="97"/>
      <c r="AI141" s="98"/>
      <c r="AJ141" s="97"/>
      <c r="AK141" s="98"/>
      <c r="AL141" s="97"/>
      <c r="AM141" s="98"/>
      <c r="AN141" s="97"/>
      <c r="AO141" s="98"/>
      <c r="AP141" s="97"/>
      <c r="AQ141" s="98"/>
      <c r="AR141" s="97"/>
      <c r="AS141" s="98"/>
      <c r="AT141" s="97"/>
      <c r="AU141" s="98"/>
      <c r="AV141" s="97"/>
      <c r="AW141" s="98"/>
      <c r="AX141" s="97"/>
      <c r="AY141" s="98"/>
    </row>
    <row r="142" spans="2:51" x14ac:dyDescent="0.25">
      <c r="B142" s="95"/>
      <c r="C142" s="96"/>
      <c r="D142" s="97"/>
      <c r="E142" s="98"/>
      <c r="F142" s="97"/>
      <c r="G142" s="98"/>
      <c r="H142" s="97"/>
      <c r="I142" s="98"/>
      <c r="J142" s="97"/>
      <c r="K142" s="98"/>
      <c r="L142" s="97"/>
      <c r="M142" s="98"/>
      <c r="N142" s="97"/>
      <c r="O142" s="98"/>
      <c r="P142" s="97"/>
      <c r="Q142" s="98"/>
      <c r="R142" s="97"/>
      <c r="S142" s="98"/>
      <c r="T142" s="97"/>
      <c r="U142" s="98"/>
      <c r="V142" s="97"/>
      <c r="W142" s="98"/>
      <c r="X142" s="97"/>
      <c r="Y142" s="98"/>
      <c r="Z142" s="97"/>
      <c r="AA142" s="98"/>
      <c r="AB142" s="97"/>
      <c r="AC142" s="98"/>
      <c r="AD142" s="97"/>
      <c r="AE142" s="98"/>
      <c r="AF142" s="97"/>
      <c r="AG142" s="98"/>
      <c r="AH142" s="97"/>
      <c r="AI142" s="98"/>
      <c r="AJ142" s="97"/>
      <c r="AK142" s="98"/>
      <c r="AL142" s="97"/>
      <c r="AM142" s="98"/>
      <c r="AN142" s="97"/>
      <c r="AO142" s="98"/>
      <c r="AP142" s="97"/>
      <c r="AQ142" s="98"/>
      <c r="AR142" s="97"/>
      <c r="AS142" s="98"/>
      <c r="AT142" s="97"/>
      <c r="AU142" s="98"/>
      <c r="AV142" s="97"/>
      <c r="AW142" s="98"/>
      <c r="AX142" s="97"/>
      <c r="AY142" s="98"/>
    </row>
    <row r="143" spans="2:51" x14ac:dyDescent="0.25">
      <c r="B143" s="95"/>
      <c r="C143" s="96"/>
      <c r="D143" s="97"/>
      <c r="E143" s="98"/>
      <c r="F143" s="97"/>
      <c r="G143" s="98"/>
      <c r="H143" s="97"/>
      <c r="I143" s="98"/>
      <c r="J143" s="97"/>
      <c r="K143" s="98"/>
      <c r="L143" s="97"/>
      <c r="M143" s="98"/>
      <c r="N143" s="97"/>
      <c r="O143" s="98"/>
      <c r="P143" s="97"/>
      <c r="Q143" s="98"/>
      <c r="R143" s="97"/>
      <c r="S143" s="98"/>
      <c r="T143" s="97"/>
      <c r="U143" s="98"/>
      <c r="V143" s="97"/>
      <c r="W143" s="98"/>
      <c r="X143" s="97"/>
      <c r="Y143" s="98"/>
      <c r="Z143" s="97"/>
      <c r="AA143" s="98"/>
      <c r="AB143" s="97"/>
      <c r="AC143" s="98"/>
      <c r="AD143" s="97"/>
      <c r="AE143" s="98"/>
      <c r="AF143" s="97"/>
      <c r="AG143" s="98"/>
      <c r="AH143" s="97"/>
      <c r="AI143" s="98"/>
      <c r="AJ143" s="97"/>
      <c r="AK143" s="98"/>
      <c r="AL143" s="97"/>
      <c r="AM143" s="98"/>
      <c r="AN143" s="97"/>
      <c r="AO143" s="98"/>
      <c r="AP143" s="97"/>
      <c r="AQ143" s="98"/>
      <c r="AR143" s="97"/>
      <c r="AS143" s="98"/>
      <c r="AT143" s="97"/>
      <c r="AU143" s="98"/>
      <c r="AV143" s="97"/>
      <c r="AW143" s="98"/>
      <c r="AX143" s="97"/>
      <c r="AY143" s="98"/>
    </row>
    <row r="144" spans="2:51" x14ac:dyDescent="0.25">
      <c r="B144" s="95"/>
      <c r="C144" s="96"/>
      <c r="D144" s="97"/>
      <c r="E144" s="98"/>
      <c r="F144" s="97"/>
      <c r="G144" s="98"/>
      <c r="H144" s="97"/>
      <c r="I144" s="98"/>
      <c r="J144" s="97"/>
      <c r="K144" s="98"/>
      <c r="L144" s="97"/>
      <c r="M144" s="98"/>
      <c r="N144" s="97"/>
      <c r="O144" s="98"/>
      <c r="P144" s="97"/>
      <c r="Q144" s="98"/>
      <c r="R144" s="97"/>
      <c r="S144" s="98"/>
      <c r="T144" s="97"/>
      <c r="U144" s="98"/>
      <c r="V144" s="97"/>
      <c r="W144" s="98"/>
      <c r="X144" s="97"/>
      <c r="Y144" s="98"/>
      <c r="Z144" s="97"/>
      <c r="AA144" s="98"/>
      <c r="AB144" s="97"/>
      <c r="AC144" s="98"/>
      <c r="AD144" s="97"/>
      <c r="AE144" s="98"/>
      <c r="AF144" s="97"/>
      <c r="AG144" s="98"/>
      <c r="AH144" s="97"/>
      <c r="AI144" s="98"/>
      <c r="AJ144" s="97"/>
      <c r="AK144" s="98"/>
      <c r="AL144" s="97"/>
      <c r="AM144" s="98"/>
      <c r="AN144" s="97"/>
      <c r="AO144" s="98"/>
      <c r="AP144" s="97"/>
      <c r="AQ144" s="98"/>
      <c r="AR144" s="97"/>
      <c r="AS144" s="98"/>
      <c r="AT144" s="97"/>
      <c r="AU144" s="98"/>
      <c r="AV144" s="97"/>
      <c r="AW144" s="98"/>
      <c r="AX144" s="97"/>
      <c r="AY144" s="98"/>
    </row>
    <row r="145" spans="2:51" x14ac:dyDescent="0.25">
      <c r="B145" s="95"/>
      <c r="C145" s="96"/>
      <c r="D145" s="97"/>
      <c r="E145" s="98"/>
      <c r="F145" s="97"/>
      <c r="G145" s="98"/>
      <c r="H145" s="97"/>
      <c r="I145" s="98"/>
      <c r="J145" s="97"/>
      <c r="K145" s="98"/>
      <c r="L145" s="97"/>
      <c r="M145" s="98"/>
      <c r="N145" s="97"/>
      <c r="O145" s="98"/>
      <c r="P145" s="97"/>
      <c r="Q145" s="98"/>
      <c r="R145" s="97"/>
      <c r="S145" s="98"/>
      <c r="T145" s="97"/>
      <c r="U145" s="98"/>
      <c r="V145" s="97"/>
      <c r="W145" s="98"/>
      <c r="X145" s="97"/>
      <c r="Y145" s="98"/>
      <c r="Z145" s="97"/>
      <c r="AA145" s="98"/>
      <c r="AB145" s="97"/>
      <c r="AC145" s="98"/>
      <c r="AD145" s="97"/>
      <c r="AE145" s="98"/>
      <c r="AF145" s="97"/>
      <c r="AG145" s="98"/>
      <c r="AH145" s="97"/>
      <c r="AI145" s="98"/>
      <c r="AJ145" s="97"/>
      <c r="AK145" s="98"/>
      <c r="AL145" s="97"/>
      <c r="AM145" s="98"/>
      <c r="AN145" s="97"/>
      <c r="AO145" s="98"/>
      <c r="AP145" s="97"/>
      <c r="AQ145" s="98"/>
      <c r="AR145" s="97"/>
      <c r="AS145" s="98"/>
      <c r="AT145" s="97"/>
      <c r="AU145" s="98"/>
      <c r="AV145" s="97"/>
      <c r="AW145" s="98"/>
      <c r="AX145" s="97"/>
      <c r="AY145" s="98"/>
    </row>
    <row r="146" spans="2:51" x14ac:dyDescent="0.25">
      <c r="B146" s="95"/>
      <c r="C146" s="96"/>
      <c r="D146" s="97"/>
      <c r="E146" s="98"/>
      <c r="F146" s="97"/>
      <c r="G146" s="98"/>
      <c r="H146" s="97"/>
      <c r="I146" s="98"/>
      <c r="J146" s="97"/>
      <c r="K146" s="98"/>
      <c r="L146" s="97"/>
      <c r="M146" s="98"/>
      <c r="N146" s="97"/>
      <c r="O146" s="98"/>
      <c r="P146" s="97"/>
      <c r="Q146" s="98"/>
      <c r="R146" s="97"/>
      <c r="S146" s="98"/>
      <c r="T146" s="97"/>
      <c r="U146" s="98"/>
      <c r="V146" s="97"/>
      <c r="W146" s="98"/>
      <c r="X146" s="97"/>
      <c r="Y146" s="98"/>
      <c r="Z146" s="97"/>
      <c r="AA146" s="98"/>
      <c r="AB146" s="97"/>
      <c r="AC146" s="98"/>
      <c r="AD146" s="97"/>
      <c r="AE146" s="98"/>
      <c r="AF146" s="97"/>
      <c r="AG146" s="98"/>
      <c r="AH146" s="97"/>
      <c r="AI146" s="98"/>
      <c r="AJ146" s="97"/>
      <c r="AK146" s="98"/>
      <c r="AL146" s="97"/>
      <c r="AM146" s="98"/>
      <c r="AN146" s="97"/>
      <c r="AO146" s="98"/>
      <c r="AP146" s="97"/>
      <c r="AQ146" s="98"/>
      <c r="AR146" s="97"/>
      <c r="AS146" s="98"/>
      <c r="AT146" s="97"/>
      <c r="AU146" s="98"/>
      <c r="AV146" s="97"/>
      <c r="AW146" s="98"/>
      <c r="AX146" s="97"/>
      <c r="AY146" s="98"/>
    </row>
    <row r="147" spans="2:51" x14ac:dyDescent="0.25">
      <c r="B147" s="95"/>
      <c r="C147" s="96"/>
      <c r="D147" s="97"/>
      <c r="E147" s="98"/>
      <c r="F147" s="97"/>
      <c r="G147" s="98"/>
      <c r="H147" s="97"/>
      <c r="I147" s="98"/>
      <c r="J147" s="97"/>
      <c r="K147" s="98"/>
      <c r="L147" s="97"/>
      <c r="M147" s="98"/>
      <c r="N147" s="97"/>
      <c r="O147" s="98"/>
      <c r="P147" s="97"/>
      <c r="Q147" s="98"/>
      <c r="R147" s="97"/>
      <c r="S147" s="98"/>
      <c r="T147" s="97"/>
      <c r="U147" s="98"/>
      <c r="V147" s="97"/>
      <c r="W147" s="98"/>
      <c r="X147" s="97"/>
      <c r="Y147" s="98"/>
      <c r="Z147" s="97"/>
      <c r="AA147" s="98"/>
      <c r="AB147" s="97"/>
      <c r="AC147" s="98"/>
      <c r="AD147" s="97"/>
      <c r="AE147" s="98"/>
      <c r="AF147" s="97"/>
      <c r="AG147" s="98"/>
      <c r="AH147" s="97"/>
      <c r="AI147" s="98"/>
      <c r="AJ147" s="97"/>
      <c r="AK147" s="98"/>
      <c r="AL147" s="97"/>
      <c r="AM147" s="98"/>
      <c r="AN147" s="97"/>
      <c r="AO147" s="98"/>
      <c r="AP147" s="97"/>
      <c r="AQ147" s="98"/>
      <c r="AR147" s="97"/>
      <c r="AS147" s="98"/>
      <c r="AT147" s="97"/>
      <c r="AU147" s="98"/>
      <c r="AV147" s="97"/>
      <c r="AW147" s="98"/>
      <c r="AX147" s="97"/>
      <c r="AY147" s="98"/>
    </row>
    <row r="148" spans="2:51" x14ac:dyDescent="0.25">
      <c r="B148" s="95"/>
      <c r="C148" s="96"/>
      <c r="D148" s="97"/>
      <c r="E148" s="98"/>
      <c r="F148" s="97"/>
      <c r="G148" s="98"/>
      <c r="H148" s="97"/>
      <c r="I148" s="98"/>
      <c r="J148" s="97"/>
      <c r="K148" s="98"/>
      <c r="L148" s="97"/>
      <c r="M148" s="98"/>
      <c r="N148" s="97"/>
      <c r="O148" s="98"/>
      <c r="P148" s="97"/>
      <c r="Q148" s="98"/>
      <c r="R148" s="97"/>
      <c r="S148" s="98"/>
      <c r="T148" s="97"/>
      <c r="U148" s="98"/>
      <c r="V148" s="97"/>
      <c r="W148" s="98"/>
      <c r="X148" s="97"/>
      <c r="Y148" s="98"/>
      <c r="Z148" s="97"/>
      <c r="AA148" s="98"/>
      <c r="AB148" s="97"/>
      <c r="AC148" s="98"/>
      <c r="AD148" s="97"/>
      <c r="AE148" s="98"/>
      <c r="AF148" s="97"/>
      <c r="AG148" s="98"/>
      <c r="AH148" s="97"/>
      <c r="AI148" s="98"/>
      <c r="AJ148" s="97"/>
      <c r="AK148" s="98"/>
      <c r="AL148" s="97"/>
      <c r="AM148" s="98"/>
      <c r="AN148" s="97"/>
      <c r="AO148" s="98"/>
      <c r="AP148" s="97"/>
      <c r="AQ148" s="98"/>
      <c r="AR148" s="97"/>
      <c r="AS148" s="98"/>
      <c r="AT148" s="97"/>
      <c r="AU148" s="98"/>
      <c r="AV148" s="97"/>
      <c r="AW148" s="98"/>
      <c r="AX148" s="97"/>
      <c r="AY148" s="98"/>
    </row>
    <row r="149" spans="2:51" x14ac:dyDescent="0.25">
      <c r="B149" s="95"/>
      <c r="C149" s="96"/>
      <c r="D149" s="97"/>
      <c r="E149" s="98"/>
      <c r="F149" s="97"/>
      <c r="G149" s="98"/>
      <c r="H149" s="97"/>
      <c r="I149" s="98"/>
      <c r="J149" s="97"/>
      <c r="K149" s="98"/>
      <c r="L149" s="97"/>
      <c r="M149" s="98"/>
      <c r="N149" s="97"/>
      <c r="O149" s="98"/>
      <c r="P149" s="97"/>
      <c r="Q149" s="98"/>
      <c r="R149" s="97"/>
      <c r="S149" s="98"/>
      <c r="T149" s="97"/>
      <c r="U149" s="98"/>
      <c r="V149" s="97"/>
      <c r="W149" s="98"/>
      <c r="X149" s="97"/>
      <c r="Y149" s="98"/>
      <c r="Z149" s="97"/>
      <c r="AA149" s="98"/>
      <c r="AB149" s="97"/>
      <c r="AC149" s="98"/>
      <c r="AD149" s="97"/>
      <c r="AE149" s="98"/>
      <c r="AF149" s="97"/>
      <c r="AG149" s="98"/>
      <c r="AH149" s="97"/>
      <c r="AI149" s="98"/>
      <c r="AJ149" s="97"/>
      <c r="AK149" s="98"/>
      <c r="AL149" s="97"/>
      <c r="AM149" s="98"/>
      <c r="AN149" s="97"/>
      <c r="AO149" s="98"/>
      <c r="AP149" s="97"/>
      <c r="AQ149" s="98"/>
      <c r="AR149" s="97"/>
      <c r="AS149" s="98"/>
      <c r="AT149" s="97"/>
      <c r="AU149" s="98"/>
      <c r="AV149" s="97"/>
      <c r="AW149" s="98"/>
      <c r="AX149" s="97"/>
      <c r="AY149" s="98"/>
    </row>
    <row r="150" spans="2:51" x14ac:dyDescent="0.25">
      <c r="B150" s="95"/>
      <c r="C150" s="96"/>
      <c r="D150" s="97"/>
      <c r="E150" s="98"/>
      <c r="F150" s="97"/>
      <c r="G150" s="98"/>
      <c r="H150" s="97"/>
      <c r="I150" s="98"/>
      <c r="J150" s="97"/>
      <c r="K150" s="98"/>
      <c r="L150" s="97"/>
      <c r="M150" s="98"/>
      <c r="N150" s="97"/>
      <c r="O150" s="98"/>
      <c r="P150" s="97"/>
      <c r="Q150" s="98"/>
      <c r="R150" s="97"/>
      <c r="S150" s="98"/>
      <c r="T150" s="97"/>
      <c r="U150" s="98"/>
      <c r="V150" s="97"/>
      <c r="W150" s="98"/>
      <c r="X150" s="97"/>
      <c r="Y150" s="98"/>
      <c r="Z150" s="97"/>
      <c r="AA150" s="98"/>
      <c r="AB150" s="97"/>
      <c r="AC150" s="98"/>
      <c r="AD150" s="97"/>
      <c r="AE150" s="98"/>
      <c r="AF150" s="97"/>
      <c r="AG150" s="98"/>
      <c r="AH150" s="97"/>
      <c r="AI150" s="98"/>
      <c r="AJ150" s="97"/>
      <c r="AK150" s="98"/>
      <c r="AL150" s="97"/>
      <c r="AM150" s="98"/>
      <c r="AN150" s="97"/>
      <c r="AO150" s="98"/>
      <c r="AP150" s="97"/>
      <c r="AQ150" s="98"/>
      <c r="AR150" s="97"/>
      <c r="AS150" s="98"/>
      <c r="AT150" s="97"/>
      <c r="AU150" s="98"/>
      <c r="AV150" s="97"/>
      <c r="AW150" s="98"/>
      <c r="AX150" s="97"/>
      <c r="AY150" s="98"/>
    </row>
    <row r="151" spans="2:51" x14ac:dyDescent="0.25">
      <c r="B151" s="95"/>
      <c r="C151" s="96"/>
      <c r="D151" s="97"/>
      <c r="E151" s="98"/>
      <c r="F151" s="97"/>
      <c r="G151" s="98"/>
      <c r="H151" s="97"/>
      <c r="I151" s="98"/>
      <c r="J151" s="97"/>
      <c r="K151" s="98"/>
      <c r="L151" s="97"/>
      <c r="M151" s="98"/>
      <c r="N151" s="97"/>
      <c r="O151" s="98"/>
      <c r="P151" s="97"/>
      <c r="Q151" s="98"/>
      <c r="R151" s="97"/>
      <c r="S151" s="98"/>
      <c r="T151" s="97"/>
      <c r="U151" s="98"/>
      <c r="V151" s="97"/>
      <c r="W151" s="98"/>
      <c r="X151" s="97"/>
      <c r="Y151" s="98"/>
      <c r="Z151" s="97"/>
      <c r="AA151" s="98"/>
      <c r="AB151" s="97"/>
      <c r="AC151" s="98"/>
      <c r="AD151" s="97"/>
      <c r="AE151" s="98"/>
      <c r="AF151" s="97"/>
      <c r="AG151" s="98"/>
      <c r="AH151" s="97"/>
      <c r="AI151" s="98"/>
      <c r="AJ151" s="97"/>
      <c r="AK151" s="98"/>
      <c r="AL151" s="97"/>
      <c r="AM151" s="98"/>
      <c r="AN151" s="97"/>
      <c r="AO151" s="98"/>
      <c r="AP151" s="97"/>
      <c r="AQ151" s="98"/>
      <c r="AR151" s="97"/>
      <c r="AS151" s="98"/>
      <c r="AT151" s="97"/>
      <c r="AU151" s="98"/>
      <c r="AV151" s="97"/>
      <c r="AW151" s="98"/>
      <c r="AX151" s="97"/>
      <c r="AY151" s="98"/>
    </row>
    <row r="152" spans="2:51" x14ac:dyDescent="0.25">
      <c r="B152" s="95"/>
      <c r="C152" s="96"/>
      <c r="D152" s="97"/>
      <c r="E152" s="98"/>
      <c r="F152" s="97"/>
      <c r="G152" s="98"/>
      <c r="H152" s="97"/>
      <c r="I152" s="98"/>
      <c r="J152" s="97"/>
      <c r="K152" s="98"/>
      <c r="L152" s="97"/>
      <c r="M152" s="98"/>
      <c r="N152" s="97"/>
      <c r="O152" s="98"/>
      <c r="P152" s="97"/>
      <c r="Q152" s="98"/>
      <c r="R152" s="97"/>
      <c r="S152" s="98"/>
      <c r="T152" s="97"/>
      <c r="U152" s="98"/>
      <c r="V152" s="97"/>
      <c r="W152" s="98"/>
      <c r="X152" s="97"/>
      <c r="Y152" s="98"/>
      <c r="Z152" s="97"/>
      <c r="AA152" s="98"/>
      <c r="AB152" s="97"/>
      <c r="AC152" s="98"/>
      <c r="AD152" s="97"/>
      <c r="AE152" s="98"/>
      <c r="AF152" s="97"/>
      <c r="AG152" s="98"/>
      <c r="AH152" s="97"/>
      <c r="AI152" s="98"/>
      <c r="AJ152" s="97"/>
      <c r="AK152" s="98"/>
      <c r="AL152" s="97"/>
      <c r="AM152" s="98"/>
      <c r="AN152" s="97"/>
      <c r="AO152" s="98"/>
      <c r="AP152" s="97"/>
      <c r="AQ152" s="98"/>
      <c r="AR152" s="97"/>
      <c r="AS152" s="98"/>
      <c r="AT152" s="97"/>
      <c r="AU152" s="98"/>
      <c r="AV152" s="97"/>
      <c r="AW152" s="98"/>
      <c r="AX152" s="97"/>
      <c r="AY152" s="98"/>
    </row>
    <row r="153" spans="2:51" x14ac:dyDescent="0.25">
      <c r="B153" s="95"/>
      <c r="C153" s="96"/>
      <c r="D153" s="97"/>
      <c r="E153" s="98"/>
      <c r="F153" s="97"/>
      <c r="G153" s="98"/>
      <c r="H153" s="97"/>
      <c r="I153" s="98"/>
      <c r="J153" s="97"/>
      <c r="K153" s="98"/>
      <c r="L153" s="97"/>
      <c r="M153" s="98"/>
      <c r="N153" s="97"/>
      <c r="O153" s="98"/>
      <c r="P153" s="97"/>
      <c r="Q153" s="98"/>
      <c r="R153" s="97"/>
      <c r="S153" s="98"/>
      <c r="T153" s="97"/>
      <c r="U153" s="98"/>
      <c r="V153" s="97"/>
      <c r="W153" s="98"/>
      <c r="X153" s="97"/>
      <c r="Y153" s="98"/>
      <c r="Z153" s="97"/>
      <c r="AA153" s="98"/>
      <c r="AB153" s="97"/>
      <c r="AC153" s="98"/>
      <c r="AD153" s="97"/>
      <c r="AE153" s="98"/>
      <c r="AF153" s="97"/>
      <c r="AG153" s="98"/>
      <c r="AH153" s="97"/>
      <c r="AI153" s="98"/>
      <c r="AJ153" s="97"/>
      <c r="AK153" s="98"/>
      <c r="AL153" s="97"/>
      <c r="AM153" s="98"/>
      <c r="AN153" s="97"/>
      <c r="AO153" s="98"/>
      <c r="AP153" s="97"/>
      <c r="AQ153" s="98"/>
      <c r="AR153" s="97"/>
      <c r="AS153" s="98"/>
      <c r="AT153" s="97"/>
      <c r="AU153" s="98"/>
      <c r="AV153" s="97"/>
      <c r="AW153" s="98"/>
      <c r="AX153" s="97"/>
      <c r="AY153" s="98"/>
    </row>
    <row r="154" spans="2:51" x14ac:dyDescent="0.25">
      <c r="B154" s="95"/>
      <c r="C154" s="96"/>
      <c r="D154" s="97"/>
      <c r="E154" s="98"/>
      <c r="F154" s="97"/>
      <c r="G154" s="98"/>
      <c r="H154" s="97"/>
      <c r="I154" s="98"/>
      <c r="J154" s="97"/>
      <c r="K154" s="98"/>
      <c r="L154" s="97"/>
      <c r="M154" s="98"/>
      <c r="N154" s="97"/>
      <c r="O154" s="98"/>
      <c r="P154" s="97"/>
      <c r="Q154" s="98"/>
      <c r="R154" s="97"/>
      <c r="S154" s="98"/>
      <c r="T154" s="97"/>
      <c r="U154" s="98"/>
      <c r="V154" s="97"/>
      <c r="W154" s="98"/>
      <c r="X154" s="97"/>
      <c r="Y154" s="98"/>
      <c r="Z154" s="97"/>
      <c r="AA154" s="98"/>
      <c r="AB154" s="97"/>
      <c r="AC154" s="98"/>
      <c r="AD154" s="97"/>
      <c r="AE154" s="98"/>
      <c r="AF154" s="97"/>
      <c r="AG154" s="98"/>
      <c r="AH154" s="97"/>
      <c r="AI154" s="98"/>
      <c r="AJ154" s="97"/>
      <c r="AK154" s="98"/>
      <c r="AL154" s="97"/>
      <c r="AM154" s="98"/>
      <c r="AN154" s="97"/>
      <c r="AO154" s="98"/>
      <c r="AP154" s="97"/>
      <c r="AQ154" s="98"/>
      <c r="AR154" s="97"/>
      <c r="AS154" s="98"/>
      <c r="AT154" s="97"/>
      <c r="AU154" s="98"/>
      <c r="AV154" s="97"/>
      <c r="AW154" s="98"/>
      <c r="AX154" s="97"/>
      <c r="AY154" s="98"/>
    </row>
    <row r="155" spans="2:51" x14ac:dyDescent="0.25">
      <c r="B155" s="95"/>
      <c r="C155" s="96"/>
      <c r="D155" s="97"/>
      <c r="E155" s="98"/>
      <c r="F155" s="97"/>
      <c r="G155" s="98"/>
      <c r="H155" s="97"/>
      <c r="I155" s="98"/>
      <c r="J155" s="97"/>
      <c r="K155" s="98"/>
      <c r="L155" s="97"/>
      <c r="M155" s="98"/>
      <c r="N155" s="97"/>
      <c r="O155" s="98"/>
      <c r="P155" s="97"/>
      <c r="Q155" s="98"/>
      <c r="R155" s="97"/>
      <c r="S155" s="98"/>
      <c r="T155" s="97"/>
      <c r="U155" s="98"/>
      <c r="V155" s="97"/>
      <c r="W155" s="98"/>
      <c r="X155" s="97"/>
      <c r="Y155" s="98"/>
      <c r="Z155" s="97"/>
      <c r="AA155" s="98"/>
      <c r="AB155" s="97"/>
      <c r="AC155" s="98"/>
      <c r="AD155" s="97"/>
      <c r="AE155" s="98"/>
      <c r="AF155" s="97"/>
      <c r="AG155" s="98"/>
      <c r="AH155" s="97"/>
      <c r="AI155" s="98"/>
      <c r="AJ155" s="97"/>
      <c r="AK155" s="98"/>
      <c r="AL155" s="97"/>
      <c r="AM155" s="98"/>
      <c r="AN155" s="97"/>
      <c r="AO155" s="98"/>
      <c r="AP155" s="97"/>
      <c r="AQ155" s="98"/>
      <c r="AR155" s="97"/>
      <c r="AS155" s="98"/>
      <c r="AT155" s="97"/>
      <c r="AU155" s="98"/>
      <c r="AV155" s="97"/>
      <c r="AW155" s="98"/>
      <c r="AX155" s="97"/>
      <c r="AY155" s="98"/>
    </row>
    <row r="156" spans="2:51" x14ac:dyDescent="0.25">
      <c r="B156" s="95"/>
      <c r="C156" s="96"/>
      <c r="D156" s="97"/>
      <c r="E156" s="98"/>
      <c r="F156" s="97"/>
      <c r="G156" s="98"/>
      <c r="H156" s="97"/>
      <c r="I156" s="98"/>
      <c r="J156" s="97"/>
      <c r="K156" s="98"/>
      <c r="L156" s="97"/>
      <c r="M156" s="98"/>
      <c r="N156" s="97"/>
      <c r="O156" s="98"/>
      <c r="P156" s="97"/>
      <c r="Q156" s="98"/>
      <c r="R156" s="97"/>
      <c r="S156" s="98"/>
      <c r="T156" s="97"/>
      <c r="U156" s="98"/>
      <c r="V156" s="97"/>
      <c r="W156" s="98"/>
      <c r="X156" s="97"/>
      <c r="Y156" s="98"/>
      <c r="Z156" s="97"/>
      <c r="AA156" s="98"/>
      <c r="AB156" s="97"/>
      <c r="AC156" s="98"/>
      <c r="AD156" s="97"/>
      <c r="AE156" s="98"/>
      <c r="AF156" s="97"/>
      <c r="AG156" s="98"/>
      <c r="AH156" s="97"/>
      <c r="AI156" s="98"/>
      <c r="AJ156" s="97"/>
      <c r="AK156" s="98"/>
      <c r="AL156" s="97"/>
      <c r="AM156" s="98"/>
      <c r="AN156" s="97"/>
      <c r="AO156" s="98"/>
      <c r="AP156" s="97"/>
      <c r="AQ156" s="98"/>
      <c r="AR156" s="97"/>
      <c r="AS156" s="98"/>
      <c r="AT156" s="97"/>
      <c r="AU156" s="98"/>
      <c r="AV156" s="97"/>
      <c r="AW156" s="98"/>
      <c r="AX156" s="97"/>
      <c r="AY156" s="98"/>
    </row>
    <row r="157" spans="2:51" x14ac:dyDescent="0.25">
      <c r="B157" s="95"/>
      <c r="C157" s="96"/>
      <c r="D157" s="97"/>
      <c r="E157" s="98"/>
      <c r="F157" s="97"/>
      <c r="G157" s="98"/>
      <c r="H157" s="97"/>
      <c r="I157" s="98"/>
      <c r="J157" s="97"/>
      <c r="K157" s="98"/>
      <c r="L157" s="97"/>
      <c r="M157" s="98"/>
      <c r="N157" s="97"/>
      <c r="O157" s="98"/>
      <c r="P157" s="97"/>
      <c r="Q157" s="98"/>
      <c r="R157" s="97"/>
      <c r="S157" s="98"/>
      <c r="T157" s="97"/>
      <c r="U157" s="98"/>
      <c r="V157" s="97"/>
      <c r="W157" s="98"/>
      <c r="X157" s="97"/>
      <c r="Y157" s="98"/>
      <c r="Z157" s="97"/>
      <c r="AA157" s="98"/>
      <c r="AB157" s="97"/>
      <c r="AC157" s="98"/>
      <c r="AD157" s="97"/>
      <c r="AE157" s="98"/>
      <c r="AF157" s="97"/>
      <c r="AG157" s="98"/>
      <c r="AH157" s="97"/>
      <c r="AI157" s="98"/>
      <c r="AJ157" s="97"/>
      <c r="AK157" s="98"/>
      <c r="AL157" s="97"/>
      <c r="AM157" s="98"/>
      <c r="AN157" s="97"/>
      <c r="AO157" s="98"/>
      <c r="AP157" s="97"/>
      <c r="AQ157" s="98"/>
      <c r="AR157" s="97"/>
      <c r="AS157" s="98"/>
      <c r="AT157" s="97"/>
      <c r="AU157" s="98"/>
      <c r="AV157" s="97"/>
      <c r="AW157" s="98"/>
      <c r="AX157" s="97"/>
      <c r="AY157" s="98"/>
    </row>
    <row r="158" spans="2:51" x14ac:dyDescent="0.25">
      <c r="B158" s="95"/>
      <c r="C158" s="96"/>
      <c r="D158" s="97"/>
      <c r="E158" s="98"/>
      <c r="F158" s="97"/>
      <c r="G158" s="98"/>
      <c r="H158" s="97"/>
      <c r="I158" s="98"/>
      <c r="J158" s="97"/>
      <c r="K158" s="98"/>
      <c r="L158" s="97"/>
      <c r="M158" s="98"/>
      <c r="N158" s="97"/>
      <c r="O158" s="98"/>
      <c r="P158" s="97"/>
      <c r="Q158" s="98"/>
      <c r="R158" s="97"/>
      <c r="S158" s="98"/>
      <c r="T158" s="97"/>
      <c r="U158" s="98"/>
      <c r="V158" s="97"/>
      <c r="W158" s="98"/>
      <c r="X158" s="97"/>
      <c r="Y158" s="98"/>
      <c r="Z158" s="97"/>
      <c r="AA158" s="98"/>
      <c r="AB158" s="97"/>
      <c r="AC158" s="98"/>
      <c r="AD158" s="97"/>
      <c r="AE158" s="98"/>
      <c r="AF158" s="97"/>
      <c r="AG158" s="98"/>
      <c r="AH158" s="97"/>
      <c r="AI158" s="98"/>
      <c r="AJ158" s="97"/>
      <c r="AK158" s="98"/>
      <c r="AL158" s="97"/>
      <c r="AM158" s="98"/>
      <c r="AN158" s="97"/>
      <c r="AO158" s="98"/>
      <c r="AP158" s="97"/>
      <c r="AQ158" s="98"/>
      <c r="AR158" s="97"/>
      <c r="AS158" s="98"/>
      <c r="AT158" s="97"/>
      <c r="AU158" s="98"/>
      <c r="AV158" s="97"/>
      <c r="AW158" s="98"/>
      <c r="AX158" s="97"/>
      <c r="AY158" s="98"/>
    </row>
    <row r="159" spans="2:51" x14ac:dyDescent="0.25">
      <c r="B159" s="95"/>
      <c r="C159" s="96"/>
      <c r="D159" s="97"/>
      <c r="E159" s="98"/>
      <c r="F159" s="97"/>
      <c r="G159" s="98"/>
      <c r="H159" s="97"/>
      <c r="I159" s="98"/>
      <c r="J159" s="97"/>
      <c r="K159" s="98"/>
      <c r="L159" s="97"/>
      <c r="M159" s="98"/>
      <c r="N159" s="97"/>
      <c r="O159" s="98"/>
      <c r="P159" s="97"/>
      <c r="Q159" s="98"/>
      <c r="R159" s="97"/>
      <c r="S159" s="98"/>
      <c r="T159" s="97"/>
      <c r="U159" s="98"/>
      <c r="V159" s="97"/>
      <c r="W159" s="98"/>
      <c r="X159" s="97"/>
      <c r="Y159" s="98"/>
      <c r="Z159" s="97"/>
      <c r="AA159" s="98"/>
      <c r="AB159" s="97"/>
      <c r="AC159" s="98"/>
      <c r="AD159" s="97"/>
      <c r="AE159" s="98"/>
      <c r="AF159" s="97"/>
      <c r="AG159" s="98"/>
      <c r="AH159" s="97"/>
      <c r="AI159" s="98"/>
      <c r="AJ159" s="97"/>
      <c r="AK159" s="98"/>
      <c r="AL159" s="97"/>
      <c r="AM159" s="98"/>
      <c r="AN159" s="97"/>
      <c r="AO159" s="98"/>
      <c r="AP159" s="97"/>
      <c r="AQ159" s="98"/>
      <c r="AR159" s="97"/>
      <c r="AS159" s="98"/>
      <c r="AT159" s="97"/>
      <c r="AU159" s="98"/>
      <c r="AV159" s="97"/>
      <c r="AW159" s="98"/>
      <c r="AX159" s="97"/>
      <c r="AY159" s="98"/>
    </row>
    <row r="160" spans="2:51" x14ac:dyDescent="0.25">
      <c r="B160" s="95"/>
      <c r="C160" s="96"/>
      <c r="D160" s="97"/>
      <c r="E160" s="98"/>
      <c r="F160" s="97"/>
      <c r="G160" s="98"/>
      <c r="H160" s="97"/>
      <c r="I160" s="98"/>
      <c r="J160" s="97"/>
      <c r="K160" s="98"/>
      <c r="L160" s="97"/>
      <c r="M160" s="98"/>
      <c r="N160" s="97"/>
      <c r="O160" s="98"/>
      <c r="P160" s="97"/>
      <c r="Q160" s="98"/>
      <c r="R160" s="97"/>
      <c r="S160" s="98"/>
      <c r="T160" s="97"/>
      <c r="U160" s="98"/>
      <c r="V160" s="97"/>
      <c r="W160" s="98"/>
      <c r="X160" s="97"/>
      <c r="Y160" s="98"/>
      <c r="Z160" s="97"/>
      <c r="AA160" s="98"/>
      <c r="AB160" s="97"/>
      <c r="AC160" s="98"/>
      <c r="AD160" s="97"/>
      <c r="AE160" s="98"/>
      <c r="AF160" s="97"/>
      <c r="AG160" s="98"/>
      <c r="AH160" s="97"/>
      <c r="AI160" s="98"/>
      <c r="AJ160" s="97"/>
      <c r="AK160" s="98"/>
      <c r="AL160" s="97"/>
      <c r="AM160" s="98"/>
      <c r="AN160" s="97"/>
      <c r="AO160" s="98"/>
      <c r="AP160" s="97"/>
      <c r="AQ160" s="98"/>
      <c r="AR160" s="97"/>
      <c r="AS160" s="98"/>
      <c r="AT160" s="97"/>
      <c r="AU160" s="98"/>
      <c r="AV160" s="97"/>
      <c r="AW160" s="98"/>
      <c r="AX160" s="97"/>
      <c r="AY160" s="98"/>
    </row>
    <row r="161" spans="2:51" x14ac:dyDescent="0.25">
      <c r="B161" s="95"/>
      <c r="C161" s="96"/>
      <c r="D161" s="97"/>
      <c r="E161" s="98"/>
      <c r="F161" s="97"/>
      <c r="G161" s="98"/>
      <c r="H161" s="97"/>
      <c r="I161" s="98"/>
      <c r="J161" s="97"/>
      <c r="K161" s="98"/>
      <c r="L161" s="97"/>
      <c r="M161" s="98"/>
      <c r="N161" s="97"/>
      <c r="O161" s="98"/>
      <c r="P161" s="97"/>
      <c r="Q161" s="98"/>
      <c r="R161" s="97"/>
      <c r="S161" s="98"/>
      <c r="T161" s="97"/>
      <c r="U161" s="98"/>
      <c r="V161" s="97"/>
      <c r="W161" s="98"/>
      <c r="X161" s="97"/>
      <c r="Y161" s="98"/>
      <c r="Z161" s="97"/>
      <c r="AA161" s="98"/>
      <c r="AB161" s="97"/>
      <c r="AC161" s="98"/>
      <c r="AD161" s="97"/>
      <c r="AE161" s="98"/>
      <c r="AF161" s="97"/>
      <c r="AG161" s="98"/>
      <c r="AH161" s="97"/>
      <c r="AI161" s="98"/>
      <c r="AJ161" s="97"/>
      <c r="AK161" s="98"/>
      <c r="AL161" s="97"/>
      <c r="AM161" s="98"/>
      <c r="AN161" s="97"/>
      <c r="AO161" s="98"/>
      <c r="AP161" s="97"/>
      <c r="AQ161" s="98"/>
      <c r="AR161" s="97"/>
      <c r="AS161" s="98"/>
      <c r="AT161" s="97"/>
      <c r="AU161" s="98"/>
      <c r="AV161" s="97"/>
      <c r="AW161" s="98"/>
      <c r="AX161" s="97"/>
      <c r="AY161" s="98"/>
    </row>
    <row r="162" spans="2:51" x14ac:dyDescent="0.25">
      <c r="B162" s="95"/>
      <c r="C162" s="96"/>
      <c r="D162" s="97"/>
      <c r="E162" s="98"/>
      <c r="F162" s="97"/>
      <c r="G162" s="98"/>
      <c r="H162" s="97"/>
      <c r="I162" s="98"/>
      <c r="J162" s="97"/>
      <c r="K162" s="98"/>
      <c r="L162" s="97"/>
      <c r="M162" s="98"/>
      <c r="N162" s="97"/>
      <c r="O162" s="98"/>
      <c r="P162" s="97"/>
      <c r="Q162" s="98"/>
      <c r="R162" s="97"/>
      <c r="S162" s="98"/>
      <c r="T162" s="97"/>
      <c r="U162" s="98"/>
      <c r="V162" s="97"/>
      <c r="W162" s="98"/>
      <c r="X162" s="97"/>
      <c r="Y162" s="98"/>
      <c r="Z162" s="97"/>
      <c r="AA162" s="98"/>
      <c r="AB162" s="97"/>
      <c r="AC162" s="98"/>
      <c r="AD162" s="97"/>
      <c r="AE162" s="98"/>
      <c r="AF162" s="97"/>
      <c r="AG162" s="98"/>
      <c r="AH162" s="97"/>
      <c r="AI162" s="98"/>
      <c r="AJ162" s="97"/>
      <c r="AK162" s="98"/>
      <c r="AL162" s="97"/>
      <c r="AM162" s="98"/>
      <c r="AN162" s="97"/>
      <c r="AO162" s="98"/>
      <c r="AP162" s="97"/>
      <c r="AQ162" s="98"/>
      <c r="AR162" s="97"/>
      <c r="AS162" s="98"/>
      <c r="AT162" s="97"/>
      <c r="AU162" s="98"/>
      <c r="AV162" s="97"/>
      <c r="AW162" s="98"/>
      <c r="AX162" s="97"/>
      <c r="AY162" s="98"/>
    </row>
    <row r="163" spans="2:51" x14ac:dyDescent="0.25">
      <c r="B163" s="95"/>
      <c r="C163" s="96"/>
      <c r="D163" s="97"/>
      <c r="E163" s="98"/>
      <c r="F163" s="97"/>
      <c r="G163" s="98"/>
      <c r="H163" s="97"/>
      <c r="I163" s="98"/>
      <c r="J163" s="97"/>
      <c r="K163" s="98"/>
      <c r="L163" s="97"/>
      <c r="M163" s="98"/>
      <c r="N163" s="97"/>
      <c r="O163" s="98"/>
      <c r="P163" s="97"/>
      <c r="Q163" s="98"/>
      <c r="R163" s="97"/>
      <c r="S163" s="98"/>
      <c r="T163" s="97"/>
      <c r="U163" s="98"/>
      <c r="V163" s="97"/>
      <c r="W163" s="98"/>
      <c r="X163" s="97"/>
      <c r="Y163" s="98"/>
      <c r="Z163" s="97"/>
      <c r="AA163" s="98"/>
      <c r="AB163" s="97"/>
      <c r="AC163" s="98"/>
      <c r="AD163" s="97"/>
      <c r="AE163" s="98"/>
      <c r="AF163" s="97"/>
      <c r="AG163" s="98"/>
      <c r="AH163" s="97"/>
      <c r="AI163" s="98"/>
      <c r="AJ163" s="97"/>
      <c r="AK163" s="98"/>
      <c r="AL163" s="97"/>
      <c r="AM163" s="98"/>
      <c r="AN163" s="97"/>
      <c r="AO163" s="98"/>
      <c r="AP163" s="97"/>
      <c r="AQ163" s="98"/>
      <c r="AR163" s="97"/>
      <c r="AS163" s="98"/>
      <c r="AT163" s="97"/>
      <c r="AU163" s="98"/>
      <c r="AV163" s="97"/>
      <c r="AW163" s="98"/>
      <c r="AX163" s="97"/>
      <c r="AY163" s="98"/>
    </row>
    <row r="164" spans="2:51" x14ac:dyDescent="0.25">
      <c r="B164" s="95"/>
      <c r="C164" s="96"/>
      <c r="D164" s="97"/>
      <c r="E164" s="98"/>
      <c r="F164" s="97"/>
      <c r="G164" s="98"/>
      <c r="H164" s="97"/>
      <c r="I164" s="98"/>
      <c r="J164" s="97"/>
      <c r="K164" s="98"/>
      <c r="L164" s="97"/>
      <c r="M164" s="98"/>
      <c r="N164" s="97"/>
      <c r="O164" s="98"/>
      <c r="P164" s="97"/>
      <c r="Q164" s="98"/>
      <c r="R164" s="97"/>
      <c r="S164" s="98"/>
      <c r="T164" s="97"/>
      <c r="U164" s="98"/>
      <c r="V164" s="97"/>
      <c r="W164" s="98"/>
      <c r="X164" s="97"/>
      <c r="Y164" s="98"/>
      <c r="Z164" s="97"/>
      <c r="AA164" s="98"/>
      <c r="AB164" s="97"/>
      <c r="AC164" s="98"/>
      <c r="AD164" s="97"/>
      <c r="AE164" s="98"/>
      <c r="AF164" s="97"/>
      <c r="AG164" s="98"/>
      <c r="AH164" s="97"/>
      <c r="AI164" s="98"/>
      <c r="AJ164" s="97"/>
      <c r="AK164" s="98"/>
      <c r="AL164" s="97"/>
      <c r="AM164" s="98"/>
      <c r="AN164" s="97"/>
      <c r="AO164" s="98"/>
      <c r="AP164" s="97"/>
      <c r="AQ164" s="98"/>
      <c r="AR164" s="97"/>
      <c r="AS164" s="98"/>
      <c r="AT164" s="97"/>
      <c r="AU164" s="98"/>
      <c r="AV164" s="97"/>
      <c r="AW164" s="98"/>
      <c r="AX164" s="97"/>
      <c r="AY164" s="98"/>
    </row>
    <row r="165" spans="2:51" x14ac:dyDescent="0.25">
      <c r="B165" s="95"/>
      <c r="C165" s="96"/>
      <c r="D165" s="97"/>
      <c r="E165" s="98"/>
      <c r="F165" s="97"/>
      <c r="G165" s="98"/>
      <c r="H165" s="97"/>
      <c r="I165" s="98"/>
      <c r="J165" s="97"/>
      <c r="K165" s="98"/>
      <c r="L165" s="97"/>
      <c r="M165" s="98"/>
      <c r="N165" s="97"/>
      <c r="O165" s="98"/>
      <c r="P165" s="97"/>
      <c r="Q165" s="98"/>
      <c r="R165" s="97"/>
      <c r="S165" s="98"/>
      <c r="T165" s="97"/>
      <c r="U165" s="98"/>
      <c r="V165" s="97"/>
      <c r="W165" s="98"/>
      <c r="X165" s="97"/>
      <c r="Y165" s="98"/>
      <c r="Z165" s="97"/>
      <c r="AA165" s="98"/>
      <c r="AB165" s="97"/>
      <c r="AC165" s="98"/>
      <c r="AD165" s="97"/>
      <c r="AE165" s="98"/>
      <c r="AF165" s="97"/>
      <c r="AG165" s="98"/>
      <c r="AH165" s="97"/>
      <c r="AI165" s="98"/>
      <c r="AJ165" s="97"/>
      <c r="AK165" s="98"/>
      <c r="AL165" s="97"/>
      <c r="AM165" s="98"/>
      <c r="AN165" s="97"/>
      <c r="AO165" s="98"/>
      <c r="AP165" s="97"/>
      <c r="AQ165" s="98"/>
      <c r="AR165" s="97"/>
      <c r="AS165" s="98"/>
      <c r="AT165" s="97"/>
      <c r="AU165" s="98"/>
      <c r="AV165" s="97"/>
      <c r="AW165" s="98"/>
      <c r="AX165" s="97"/>
      <c r="AY165" s="98"/>
    </row>
    <row r="166" spans="2:51" x14ac:dyDescent="0.25">
      <c r="B166" s="95"/>
      <c r="C166" s="96"/>
      <c r="D166" s="97"/>
      <c r="E166" s="98"/>
      <c r="F166" s="97"/>
      <c r="G166" s="98"/>
      <c r="H166" s="97"/>
      <c r="I166" s="98"/>
      <c r="J166" s="97"/>
      <c r="K166" s="98"/>
      <c r="L166" s="97"/>
      <c r="M166" s="98"/>
      <c r="N166" s="97"/>
      <c r="O166" s="98"/>
      <c r="P166" s="97"/>
      <c r="Q166" s="98"/>
      <c r="R166" s="97"/>
      <c r="S166" s="98"/>
      <c r="T166" s="97"/>
      <c r="U166" s="98"/>
      <c r="V166" s="97"/>
      <c r="W166" s="98"/>
      <c r="X166" s="97"/>
      <c r="Y166" s="98"/>
      <c r="Z166" s="97"/>
      <c r="AA166" s="98"/>
      <c r="AB166" s="97"/>
      <c r="AC166" s="98"/>
      <c r="AD166" s="97"/>
      <c r="AE166" s="98"/>
      <c r="AF166" s="97"/>
      <c r="AG166" s="98"/>
      <c r="AH166" s="97"/>
      <c r="AI166" s="98"/>
      <c r="AJ166" s="97"/>
      <c r="AK166" s="98"/>
      <c r="AL166" s="97"/>
      <c r="AM166" s="98"/>
      <c r="AN166" s="97"/>
      <c r="AO166" s="98"/>
      <c r="AP166" s="97"/>
      <c r="AQ166" s="98"/>
      <c r="AR166" s="97"/>
      <c r="AS166" s="98"/>
      <c r="AT166" s="97"/>
      <c r="AU166" s="98"/>
      <c r="AV166" s="97"/>
      <c r="AW166" s="98"/>
      <c r="AX166" s="97"/>
      <c r="AY166" s="98"/>
    </row>
    <row r="167" spans="2:51" x14ac:dyDescent="0.25">
      <c r="B167" s="95"/>
      <c r="C167" s="96"/>
      <c r="D167" s="97"/>
      <c r="E167" s="98"/>
      <c r="F167" s="97"/>
      <c r="G167" s="98"/>
      <c r="H167" s="97"/>
      <c r="I167" s="98"/>
      <c r="J167" s="97"/>
      <c r="K167" s="98"/>
      <c r="L167" s="97"/>
      <c r="M167" s="98"/>
      <c r="N167" s="97"/>
      <c r="O167" s="98"/>
      <c r="P167" s="97"/>
      <c r="Q167" s="98"/>
      <c r="R167" s="97"/>
      <c r="S167" s="98"/>
      <c r="T167" s="97"/>
      <c r="U167" s="98"/>
      <c r="V167" s="97"/>
      <c r="W167" s="98"/>
      <c r="X167" s="97"/>
      <c r="Y167" s="98"/>
      <c r="Z167" s="97"/>
      <c r="AA167" s="98"/>
      <c r="AB167" s="97"/>
      <c r="AC167" s="98"/>
      <c r="AD167" s="97"/>
      <c r="AE167" s="98"/>
      <c r="AF167" s="97"/>
      <c r="AG167" s="98"/>
      <c r="AH167" s="97"/>
      <c r="AI167" s="98"/>
      <c r="AJ167" s="97"/>
      <c r="AK167" s="98"/>
      <c r="AL167" s="97"/>
      <c r="AM167" s="98"/>
      <c r="AN167" s="97"/>
      <c r="AO167" s="98"/>
      <c r="AP167" s="97"/>
      <c r="AQ167" s="98"/>
      <c r="AR167" s="97"/>
      <c r="AS167" s="98"/>
      <c r="AT167" s="97"/>
      <c r="AU167" s="98"/>
      <c r="AV167" s="97"/>
      <c r="AW167" s="98"/>
      <c r="AX167" s="97"/>
      <c r="AY167" s="98"/>
    </row>
  </sheetData>
  <conditionalFormatting sqref="B2:M2">
    <cfRule type="expression" dxfId="16" priority="1" stopIfTrue="1">
      <formula>A1 &gt; 30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sheetPr>
  <dimension ref="A1:AY167"/>
  <sheetViews>
    <sheetView workbookViewId="0">
      <pane xSplit="3" ySplit="4" topLeftCell="D5" activePane="bottomRight" state="frozen"/>
      <selection pane="topRight" activeCell="D1" sqref="D1"/>
      <selection pane="bottomLeft" activeCell="A5" sqref="A5"/>
      <selection pane="bottomRight" activeCell="B2" sqref="B2"/>
    </sheetView>
  </sheetViews>
  <sheetFormatPr defaultRowHeight="15" x14ac:dyDescent="0.25"/>
  <cols>
    <col min="3" max="3" width="29.42578125" bestFit="1" customWidth="1"/>
    <col min="4" max="4" width="11.5703125" bestFit="1" customWidth="1"/>
    <col min="5" max="5" width="9.28515625" bestFit="1" customWidth="1"/>
    <col min="6" max="6" width="11.5703125" bestFit="1" customWidth="1"/>
    <col min="7" max="7" width="9.28515625" bestFit="1" customWidth="1"/>
    <col min="8" max="8" width="11.5703125" bestFit="1" customWidth="1"/>
    <col min="9" max="9" width="9.28515625" bestFit="1" customWidth="1"/>
    <col min="10" max="10" width="11.5703125" bestFit="1" customWidth="1"/>
    <col min="11" max="11" width="9.28515625" bestFit="1" customWidth="1"/>
    <col min="12" max="12" width="11.5703125" bestFit="1" customWidth="1"/>
    <col min="13" max="13" width="9.28515625" bestFit="1" customWidth="1"/>
    <col min="14" max="14" width="11.5703125" bestFit="1" customWidth="1"/>
    <col min="15" max="15" width="9.28515625" bestFit="1" customWidth="1"/>
    <col min="16" max="16" width="11.5703125" bestFit="1" customWidth="1"/>
    <col min="17" max="17" width="9.28515625" bestFit="1" customWidth="1"/>
    <col min="18" max="18" width="11.5703125" bestFit="1" customWidth="1"/>
    <col min="19" max="19" width="9.28515625" bestFit="1" customWidth="1"/>
    <col min="20" max="20" width="11.5703125" bestFit="1" customWidth="1"/>
    <col min="21" max="21" width="9.28515625" bestFit="1" customWidth="1"/>
    <col min="22" max="22" width="11.5703125" bestFit="1" customWidth="1"/>
    <col min="23" max="23" width="9.28515625" bestFit="1" customWidth="1"/>
    <col min="24" max="24" width="11.5703125" bestFit="1" customWidth="1"/>
    <col min="25" max="25" width="9.28515625" bestFit="1" customWidth="1"/>
    <col min="26" max="26" width="11.5703125" bestFit="1" customWidth="1"/>
    <col min="27" max="27" width="9.28515625" bestFit="1" customWidth="1"/>
    <col min="28" max="28" width="11.5703125" bestFit="1" customWidth="1"/>
    <col min="29" max="29" width="9.28515625" bestFit="1" customWidth="1"/>
    <col min="30" max="30" width="11.5703125" bestFit="1" customWidth="1"/>
    <col min="31" max="31" width="9.28515625" bestFit="1" customWidth="1"/>
    <col min="32" max="32" width="11.5703125" bestFit="1" customWidth="1"/>
    <col min="33" max="33" width="9.28515625" bestFit="1" customWidth="1"/>
    <col min="34" max="34" width="11.5703125" bestFit="1" customWidth="1"/>
    <col min="35" max="35" width="9.28515625" bestFit="1" customWidth="1"/>
    <col min="36" max="36" width="11.5703125" bestFit="1" customWidth="1"/>
    <col min="37" max="37" width="9.28515625" bestFit="1" customWidth="1"/>
    <col min="38" max="38" width="11.5703125" bestFit="1" customWidth="1"/>
    <col min="39" max="39" width="9.28515625" bestFit="1" customWidth="1"/>
    <col min="40" max="40" width="11.5703125" bestFit="1" customWidth="1"/>
    <col min="41" max="41" width="9.28515625" bestFit="1" customWidth="1"/>
    <col min="42" max="42" width="11.5703125" bestFit="1" customWidth="1"/>
    <col min="43" max="43" width="9.28515625" bestFit="1" customWidth="1"/>
    <col min="44" max="44" width="11.5703125" bestFit="1" customWidth="1"/>
    <col min="45" max="45" width="9.28515625" bestFit="1" customWidth="1"/>
    <col min="46" max="46" width="11.5703125" bestFit="1" customWidth="1"/>
    <col min="47" max="47" width="9.28515625" bestFit="1" customWidth="1"/>
    <col min="48" max="48" width="11.5703125" bestFit="1" customWidth="1"/>
    <col min="49" max="49" width="9.28515625" bestFit="1" customWidth="1"/>
    <col min="50" max="50" width="11.5703125" bestFit="1" customWidth="1"/>
    <col min="51" max="51" width="9.28515625" bestFit="1" customWidth="1"/>
    <col min="259" max="259" width="29.42578125" bestFit="1" customWidth="1"/>
    <col min="260" max="260" width="11.5703125" bestFit="1" customWidth="1"/>
    <col min="261" max="261" width="9.28515625" bestFit="1" customWidth="1"/>
    <col min="262" max="262" width="11.5703125" bestFit="1" customWidth="1"/>
    <col min="263" max="263" width="9.28515625" bestFit="1" customWidth="1"/>
    <col min="264" max="264" width="11.5703125" bestFit="1" customWidth="1"/>
    <col min="265" max="265" width="9.28515625" bestFit="1" customWidth="1"/>
    <col min="266" max="266" width="11.5703125" bestFit="1" customWidth="1"/>
    <col min="267" max="267" width="9.28515625" bestFit="1" customWidth="1"/>
    <col min="268" max="268" width="11.5703125" bestFit="1" customWidth="1"/>
    <col min="269" max="269" width="9.28515625" bestFit="1" customWidth="1"/>
    <col min="270" max="270" width="11.5703125" bestFit="1" customWidth="1"/>
    <col min="271" max="271" width="9.28515625" bestFit="1" customWidth="1"/>
    <col min="272" max="272" width="11.5703125" bestFit="1" customWidth="1"/>
    <col min="273" max="273" width="9.28515625" bestFit="1" customWidth="1"/>
    <col min="274" max="274" width="11.5703125" bestFit="1" customWidth="1"/>
    <col min="275" max="275" width="9.28515625" bestFit="1" customWidth="1"/>
    <col min="276" max="276" width="11.5703125" bestFit="1" customWidth="1"/>
    <col min="277" max="277" width="9.28515625" bestFit="1" customWidth="1"/>
    <col min="278" max="278" width="11.5703125" bestFit="1" customWidth="1"/>
    <col min="279" max="279" width="9.28515625" bestFit="1" customWidth="1"/>
    <col min="280" max="280" width="11.5703125" bestFit="1" customWidth="1"/>
    <col min="281" max="281" width="9.28515625" bestFit="1" customWidth="1"/>
    <col min="282" max="282" width="11.5703125" bestFit="1" customWidth="1"/>
    <col min="283" max="283" width="9.28515625" bestFit="1" customWidth="1"/>
    <col min="284" max="284" width="11.5703125" bestFit="1" customWidth="1"/>
    <col min="285" max="285" width="9.28515625" bestFit="1" customWidth="1"/>
    <col min="286" max="286" width="11.5703125" bestFit="1" customWidth="1"/>
    <col min="287" max="287" width="9.28515625" bestFit="1" customWidth="1"/>
    <col min="288" max="288" width="11.5703125" bestFit="1" customWidth="1"/>
    <col min="289" max="289" width="9.28515625" bestFit="1" customWidth="1"/>
    <col min="290" max="290" width="11.5703125" bestFit="1" customWidth="1"/>
    <col min="291" max="291" width="9.28515625" bestFit="1" customWidth="1"/>
    <col min="292" max="292" width="11.5703125" bestFit="1" customWidth="1"/>
    <col min="293" max="293" width="9.28515625" bestFit="1" customWidth="1"/>
    <col min="294" max="294" width="11.5703125" bestFit="1" customWidth="1"/>
    <col min="295" max="295" width="9.28515625" bestFit="1" customWidth="1"/>
    <col min="296" max="296" width="11.5703125" bestFit="1" customWidth="1"/>
    <col min="297" max="297" width="9.28515625" bestFit="1" customWidth="1"/>
    <col min="298" max="298" width="11.5703125" bestFit="1" customWidth="1"/>
    <col min="299" max="299" width="9.28515625" bestFit="1" customWidth="1"/>
    <col min="300" max="300" width="11.5703125" bestFit="1" customWidth="1"/>
    <col min="301" max="301" width="9.28515625" bestFit="1" customWidth="1"/>
    <col min="302" max="302" width="11.5703125" bestFit="1" customWidth="1"/>
    <col min="303" max="303" width="9.28515625" bestFit="1" customWidth="1"/>
    <col min="304" max="304" width="11.5703125" bestFit="1" customWidth="1"/>
    <col min="305" max="305" width="9.28515625" bestFit="1" customWidth="1"/>
    <col min="306" max="306" width="11.5703125" bestFit="1" customWidth="1"/>
    <col min="307" max="307" width="9.28515625" bestFit="1" customWidth="1"/>
    <col min="515" max="515" width="29.42578125" bestFit="1" customWidth="1"/>
    <col min="516" max="516" width="11.5703125" bestFit="1" customWidth="1"/>
    <col min="517" max="517" width="9.28515625" bestFit="1" customWidth="1"/>
    <col min="518" max="518" width="11.5703125" bestFit="1" customWidth="1"/>
    <col min="519" max="519" width="9.28515625" bestFit="1" customWidth="1"/>
    <col min="520" max="520" width="11.5703125" bestFit="1" customWidth="1"/>
    <col min="521" max="521" width="9.28515625" bestFit="1" customWidth="1"/>
    <col min="522" max="522" width="11.5703125" bestFit="1" customWidth="1"/>
    <col min="523" max="523" width="9.28515625" bestFit="1" customWidth="1"/>
    <col min="524" max="524" width="11.5703125" bestFit="1" customWidth="1"/>
    <col min="525" max="525" width="9.28515625" bestFit="1" customWidth="1"/>
    <col min="526" max="526" width="11.5703125" bestFit="1" customWidth="1"/>
    <col min="527" max="527" width="9.28515625" bestFit="1" customWidth="1"/>
    <col min="528" max="528" width="11.5703125" bestFit="1" customWidth="1"/>
    <col min="529" max="529" width="9.28515625" bestFit="1" customWidth="1"/>
    <col min="530" max="530" width="11.5703125" bestFit="1" customWidth="1"/>
    <col min="531" max="531" width="9.28515625" bestFit="1" customWidth="1"/>
    <col min="532" max="532" width="11.5703125" bestFit="1" customWidth="1"/>
    <col min="533" max="533" width="9.28515625" bestFit="1" customWidth="1"/>
    <col min="534" max="534" width="11.5703125" bestFit="1" customWidth="1"/>
    <col min="535" max="535" width="9.28515625" bestFit="1" customWidth="1"/>
    <col min="536" max="536" width="11.5703125" bestFit="1" customWidth="1"/>
    <col min="537" max="537" width="9.28515625" bestFit="1" customWidth="1"/>
    <col min="538" max="538" width="11.5703125" bestFit="1" customWidth="1"/>
    <col min="539" max="539" width="9.28515625" bestFit="1" customWidth="1"/>
    <col min="540" max="540" width="11.5703125" bestFit="1" customWidth="1"/>
    <col min="541" max="541" width="9.28515625" bestFit="1" customWidth="1"/>
    <col min="542" max="542" width="11.5703125" bestFit="1" customWidth="1"/>
    <col min="543" max="543" width="9.28515625" bestFit="1" customWidth="1"/>
    <col min="544" max="544" width="11.5703125" bestFit="1" customWidth="1"/>
    <col min="545" max="545" width="9.28515625" bestFit="1" customWidth="1"/>
    <col min="546" max="546" width="11.5703125" bestFit="1" customWidth="1"/>
    <col min="547" max="547" width="9.28515625" bestFit="1" customWidth="1"/>
    <col min="548" max="548" width="11.5703125" bestFit="1" customWidth="1"/>
    <col min="549" max="549" width="9.28515625" bestFit="1" customWidth="1"/>
    <col min="550" max="550" width="11.5703125" bestFit="1" customWidth="1"/>
    <col min="551" max="551" width="9.28515625" bestFit="1" customWidth="1"/>
    <col min="552" max="552" width="11.5703125" bestFit="1" customWidth="1"/>
    <col min="553" max="553" width="9.28515625" bestFit="1" customWidth="1"/>
    <col min="554" max="554" width="11.5703125" bestFit="1" customWidth="1"/>
    <col min="555" max="555" width="9.28515625" bestFit="1" customWidth="1"/>
    <col min="556" max="556" width="11.5703125" bestFit="1" customWidth="1"/>
    <col min="557" max="557" width="9.28515625" bestFit="1" customWidth="1"/>
    <col min="558" max="558" width="11.5703125" bestFit="1" customWidth="1"/>
    <col min="559" max="559" width="9.28515625" bestFit="1" customWidth="1"/>
    <col min="560" max="560" width="11.5703125" bestFit="1" customWidth="1"/>
    <col min="561" max="561" width="9.28515625" bestFit="1" customWidth="1"/>
    <col min="562" max="562" width="11.5703125" bestFit="1" customWidth="1"/>
    <col min="563" max="563" width="9.28515625" bestFit="1" customWidth="1"/>
    <col min="771" max="771" width="29.42578125" bestFit="1" customWidth="1"/>
    <col min="772" max="772" width="11.5703125" bestFit="1" customWidth="1"/>
    <col min="773" max="773" width="9.28515625" bestFit="1" customWidth="1"/>
    <col min="774" max="774" width="11.5703125" bestFit="1" customWidth="1"/>
    <col min="775" max="775" width="9.28515625" bestFit="1" customWidth="1"/>
    <col min="776" max="776" width="11.5703125" bestFit="1" customWidth="1"/>
    <col min="777" max="777" width="9.28515625" bestFit="1" customWidth="1"/>
    <col min="778" max="778" width="11.5703125" bestFit="1" customWidth="1"/>
    <col min="779" max="779" width="9.28515625" bestFit="1" customWidth="1"/>
    <col min="780" max="780" width="11.5703125" bestFit="1" customWidth="1"/>
    <col min="781" max="781" width="9.28515625" bestFit="1" customWidth="1"/>
    <col min="782" max="782" width="11.5703125" bestFit="1" customWidth="1"/>
    <col min="783" max="783" width="9.28515625" bestFit="1" customWidth="1"/>
    <col min="784" max="784" width="11.5703125" bestFit="1" customWidth="1"/>
    <col min="785" max="785" width="9.28515625" bestFit="1" customWidth="1"/>
    <col min="786" max="786" width="11.5703125" bestFit="1" customWidth="1"/>
    <col min="787" max="787" width="9.28515625" bestFit="1" customWidth="1"/>
    <col min="788" max="788" width="11.5703125" bestFit="1" customWidth="1"/>
    <col min="789" max="789" width="9.28515625" bestFit="1" customWidth="1"/>
    <col min="790" max="790" width="11.5703125" bestFit="1" customWidth="1"/>
    <col min="791" max="791" width="9.28515625" bestFit="1" customWidth="1"/>
    <col min="792" max="792" width="11.5703125" bestFit="1" customWidth="1"/>
    <col min="793" max="793" width="9.28515625" bestFit="1" customWidth="1"/>
    <col min="794" max="794" width="11.5703125" bestFit="1" customWidth="1"/>
    <col min="795" max="795" width="9.28515625" bestFit="1" customWidth="1"/>
    <col min="796" max="796" width="11.5703125" bestFit="1" customWidth="1"/>
    <col min="797" max="797" width="9.28515625" bestFit="1" customWidth="1"/>
    <col min="798" max="798" width="11.5703125" bestFit="1" customWidth="1"/>
    <col min="799" max="799" width="9.28515625" bestFit="1" customWidth="1"/>
    <col min="800" max="800" width="11.5703125" bestFit="1" customWidth="1"/>
    <col min="801" max="801" width="9.28515625" bestFit="1" customWidth="1"/>
    <col min="802" max="802" width="11.5703125" bestFit="1" customWidth="1"/>
    <col min="803" max="803" width="9.28515625" bestFit="1" customWidth="1"/>
    <col min="804" max="804" width="11.5703125" bestFit="1" customWidth="1"/>
    <col min="805" max="805" width="9.28515625" bestFit="1" customWidth="1"/>
    <col min="806" max="806" width="11.5703125" bestFit="1" customWidth="1"/>
    <col min="807" max="807" width="9.28515625" bestFit="1" customWidth="1"/>
    <col min="808" max="808" width="11.5703125" bestFit="1" customWidth="1"/>
    <col min="809" max="809" width="9.28515625" bestFit="1" customWidth="1"/>
    <col min="810" max="810" width="11.5703125" bestFit="1" customWidth="1"/>
    <col min="811" max="811" width="9.28515625" bestFit="1" customWidth="1"/>
    <col min="812" max="812" width="11.5703125" bestFit="1" customWidth="1"/>
    <col min="813" max="813" width="9.28515625" bestFit="1" customWidth="1"/>
    <col min="814" max="814" width="11.5703125" bestFit="1" customWidth="1"/>
    <col min="815" max="815" width="9.28515625" bestFit="1" customWidth="1"/>
    <col min="816" max="816" width="11.5703125" bestFit="1" customWidth="1"/>
    <col min="817" max="817" width="9.28515625" bestFit="1" customWidth="1"/>
    <col min="818" max="818" width="11.5703125" bestFit="1" customWidth="1"/>
    <col min="819" max="819" width="9.28515625" bestFit="1" customWidth="1"/>
    <col min="1027" max="1027" width="29.42578125" bestFit="1" customWidth="1"/>
    <col min="1028" max="1028" width="11.5703125" bestFit="1" customWidth="1"/>
    <col min="1029" max="1029" width="9.28515625" bestFit="1" customWidth="1"/>
    <col min="1030" max="1030" width="11.5703125" bestFit="1" customWidth="1"/>
    <col min="1031" max="1031" width="9.28515625" bestFit="1" customWidth="1"/>
    <col min="1032" max="1032" width="11.5703125" bestFit="1" customWidth="1"/>
    <col min="1033" max="1033" width="9.28515625" bestFit="1" customWidth="1"/>
    <col min="1034" max="1034" width="11.5703125" bestFit="1" customWidth="1"/>
    <col min="1035" max="1035" width="9.28515625" bestFit="1" customWidth="1"/>
    <col min="1036" max="1036" width="11.5703125" bestFit="1" customWidth="1"/>
    <col min="1037" max="1037" width="9.28515625" bestFit="1" customWidth="1"/>
    <col min="1038" max="1038" width="11.5703125" bestFit="1" customWidth="1"/>
    <col min="1039" max="1039" width="9.28515625" bestFit="1" customWidth="1"/>
    <col min="1040" max="1040" width="11.5703125" bestFit="1" customWidth="1"/>
    <col min="1041" max="1041" width="9.28515625" bestFit="1" customWidth="1"/>
    <col min="1042" max="1042" width="11.5703125" bestFit="1" customWidth="1"/>
    <col min="1043" max="1043" width="9.28515625" bestFit="1" customWidth="1"/>
    <col min="1044" max="1044" width="11.5703125" bestFit="1" customWidth="1"/>
    <col min="1045" max="1045" width="9.28515625" bestFit="1" customWidth="1"/>
    <col min="1046" max="1046" width="11.5703125" bestFit="1" customWidth="1"/>
    <col min="1047" max="1047" width="9.28515625" bestFit="1" customWidth="1"/>
    <col min="1048" max="1048" width="11.5703125" bestFit="1" customWidth="1"/>
    <col min="1049" max="1049" width="9.28515625" bestFit="1" customWidth="1"/>
    <col min="1050" max="1050" width="11.5703125" bestFit="1" customWidth="1"/>
    <col min="1051" max="1051" width="9.28515625" bestFit="1" customWidth="1"/>
    <col min="1052" max="1052" width="11.5703125" bestFit="1" customWidth="1"/>
    <col min="1053" max="1053" width="9.28515625" bestFit="1" customWidth="1"/>
    <col min="1054" max="1054" width="11.5703125" bestFit="1" customWidth="1"/>
    <col min="1055" max="1055" width="9.28515625" bestFit="1" customWidth="1"/>
    <col min="1056" max="1056" width="11.5703125" bestFit="1" customWidth="1"/>
    <col min="1057" max="1057" width="9.28515625" bestFit="1" customWidth="1"/>
    <col min="1058" max="1058" width="11.5703125" bestFit="1" customWidth="1"/>
    <col min="1059" max="1059" width="9.28515625" bestFit="1" customWidth="1"/>
    <col min="1060" max="1060" width="11.5703125" bestFit="1" customWidth="1"/>
    <col min="1061" max="1061" width="9.28515625" bestFit="1" customWidth="1"/>
    <col min="1062" max="1062" width="11.5703125" bestFit="1" customWidth="1"/>
    <col min="1063" max="1063" width="9.28515625" bestFit="1" customWidth="1"/>
    <col min="1064" max="1064" width="11.5703125" bestFit="1" customWidth="1"/>
    <col min="1065" max="1065" width="9.28515625" bestFit="1" customWidth="1"/>
    <col min="1066" max="1066" width="11.5703125" bestFit="1" customWidth="1"/>
    <col min="1067" max="1067" width="9.28515625" bestFit="1" customWidth="1"/>
    <col min="1068" max="1068" width="11.5703125" bestFit="1" customWidth="1"/>
    <col min="1069" max="1069" width="9.28515625" bestFit="1" customWidth="1"/>
    <col min="1070" max="1070" width="11.5703125" bestFit="1" customWidth="1"/>
    <col min="1071" max="1071" width="9.28515625" bestFit="1" customWidth="1"/>
    <col min="1072" max="1072" width="11.5703125" bestFit="1" customWidth="1"/>
    <col min="1073" max="1073" width="9.28515625" bestFit="1" customWidth="1"/>
    <col min="1074" max="1074" width="11.5703125" bestFit="1" customWidth="1"/>
    <col min="1075" max="1075" width="9.28515625" bestFit="1" customWidth="1"/>
    <col min="1283" max="1283" width="29.42578125" bestFit="1" customWidth="1"/>
    <col min="1284" max="1284" width="11.5703125" bestFit="1" customWidth="1"/>
    <col min="1285" max="1285" width="9.28515625" bestFit="1" customWidth="1"/>
    <col min="1286" max="1286" width="11.5703125" bestFit="1" customWidth="1"/>
    <col min="1287" max="1287" width="9.28515625" bestFit="1" customWidth="1"/>
    <col min="1288" max="1288" width="11.5703125" bestFit="1" customWidth="1"/>
    <col min="1289" max="1289" width="9.28515625" bestFit="1" customWidth="1"/>
    <col min="1290" max="1290" width="11.5703125" bestFit="1" customWidth="1"/>
    <col min="1291" max="1291" width="9.28515625" bestFit="1" customWidth="1"/>
    <col min="1292" max="1292" width="11.5703125" bestFit="1" customWidth="1"/>
    <col min="1293" max="1293" width="9.28515625" bestFit="1" customWidth="1"/>
    <col min="1294" max="1294" width="11.5703125" bestFit="1" customWidth="1"/>
    <col min="1295" max="1295" width="9.28515625" bestFit="1" customWidth="1"/>
    <col min="1296" max="1296" width="11.5703125" bestFit="1" customWidth="1"/>
    <col min="1297" max="1297" width="9.28515625" bestFit="1" customWidth="1"/>
    <col min="1298" max="1298" width="11.5703125" bestFit="1" customWidth="1"/>
    <col min="1299" max="1299" width="9.28515625" bestFit="1" customWidth="1"/>
    <col min="1300" max="1300" width="11.5703125" bestFit="1" customWidth="1"/>
    <col min="1301" max="1301" width="9.28515625" bestFit="1" customWidth="1"/>
    <col min="1302" max="1302" width="11.5703125" bestFit="1" customWidth="1"/>
    <col min="1303" max="1303" width="9.28515625" bestFit="1" customWidth="1"/>
    <col min="1304" max="1304" width="11.5703125" bestFit="1" customWidth="1"/>
    <col min="1305" max="1305" width="9.28515625" bestFit="1" customWidth="1"/>
    <col min="1306" max="1306" width="11.5703125" bestFit="1" customWidth="1"/>
    <col min="1307" max="1307" width="9.28515625" bestFit="1" customWidth="1"/>
    <col min="1308" max="1308" width="11.5703125" bestFit="1" customWidth="1"/>
    <col min="1309" max="1309" width="9.28515625" bestFit="1" customWidth="1"/>
    <col min="1310" max="1310" width="11.5703125" bestFit="1" customWidth="1"/>
    <col min="1311" max="1311" width="9.28515625" bestFit="1" customWidth="1"/>
    <col min="1312" max="1312" width="11.5703125" bestFit="1" customWidth="1"/>
    <col min="1313" max="1313" width="9.28515625" bestFit="1" customWidth="1"/>
    <col min="1314" max="1314" width="11.5703125" bestFit="1" customWidth="1"/>
    <col min="1315" max="1315" width="9.28515625" bestFit="1" customWidth="1"/>
    <col min="1316" max="1316" width="11.5703125" bestFit="1" customWidth="1"/>
    <col min="1317" max="1317" width="9.28515625" bestFit="1" customWidth="1"/>
    <col min="1318" max="1318" width="11.5703125" bestFit="1" customWidth="1"/>
    <col min="1319" max="1319" width="9.28515625" bestFit="1" customWidth="1"/>
    <col min="1320" max="1320" width="11.5703125" bestFit="1" customWidth="1"/>
    <col min="1321" max="1321" width="9.28515625" bestFit="1" customWidth="1"/>
    <col min="1322" max="1322" width="11.5703125" bestFit="1" customWidth="1"/>
    <col min="1323" max="1323" width="9.28515625" bestFit="1" customWidth="1"/>
    <col min="1324" max="1324" width="11.5703125" bestFit="1" customWidth="1"/>
    <col min="1325" max="1325" width="9.28515625" bestFit="1" customWidth="1"/>
    <col min="1326" max="1326" width="11.5703125" bestFit="1" customWidth="1"/>
    <col min="1327" max="1327" width="9.28515625" bestFit="1" customWidth="1"/>
    <col min="1328" max="1328" width="11.5703125" bestFit="1" customWidth="1"/>
    <col min="1329" max="1329" width="9.28515625" bestFit="1" customWidth="1"/>
    <col min="1330" max="1330" width="11.5703125" bestFit="1" customWidth="1"/>
    <col min="1331" max="1331" width="9.28515625" bestFit="1" customWidth="1"/>
    <col min="1539" max="1539" width="29.42578125" bestFit="1" customWidth="1"/>
    <col min="1540" max="1540" width="11.5703125" bestFit="1" customWidth="1"/>
    <col min="1541" max="1541" width="9.28515625" bestFit="1" customWidth="1"/>
    <col min="1542" max="1542" width="11.5703125" bestFit="1" customWidth="1"/>
    <col min="1543" max="1543" width="9.28515625" bestFit="1" customWidth="1"/>
    <col min="1544" max="1544" width="11.5703125" bestFit="1" customWidth="1"/>
    <col min="1545" max="1545" width="9.28515625" bestFit="1" customWidth="1"/>
    <col min="1546" max="1546" width="11.5703125" bestFit="1" customWidth="1"/>
    <col min="1547" max="1547" width="9.28515625" bestFit="1" customWidth="1"/>
    <col min="1548" max="1548" width="11.5703125" bestFit="1" customWidth="1"/>
    <col min="1549" max="1549" width="9.28515625" bestFit="1" customWidth="1"/>
    <col min="1550" max="1550" width="11.5703125" bestFit="1" customWidth="1"/>
    <col min="1551" max="1551" width="9.28515625" bestFit="1" customWidth="1"/>
    <col min="1552" max="1552" width="11.5703125" bestFit="1" customWidth="1"/>
    <col min="1553" max="1553" width="9.28515625" bestFit="1" customWidth="1"/>
    <col min="1554" max="1554" width="11.5703125" bestFit="1" customWidth="1"/>
    <col min="1555" max="1555" width="9.28515625" bestFit="1" customWidth="1"/>
    <col min="1556" max="1556" width="11.5703125" bestFit="1" customWidth="1"/>
    <col min="1557" max="1557" width="9.28515625" bestFit="1" customWidth="1"/>
    <col min="1558" max="1558" width="11.5703125" bestFit="1" customWidth="1"/>
    <col min="1559" max="1559" width="9.28515625" bestFit="1" customWidth="1"/>
    <col min="1560" max="1560" width="11.5703125" bestFit="1" customWidth="1"/>
    <col min="1561" max="1561" width="9.28515625" bestFit="1" customWidth="1"/>
    <col min="1562" max="1562" width="11.5703125" bestFit="1" customWidth="1"/>
    <col min="1563" max="1563" width="9.28515625" bestFit="1" customWidth="1"/>
    <col min="1564" max="1564" width="11.5703125" bestFit="1" customWidth="1"/>
    <col min="1565" max="1565" width="9.28515625" bestFit="1" customWidth="1"/>
    <col min="1566" max="1566" width="11.5703125" bestFit="1" customWidth="1"/>
    <col min="1567" max="1567" width="9.28515625" bestFit="1" customWidth="1"/>
    <col min="1568" max="1568" width="11.5703125" bestFit="1" customWidth="1"/>
    <col min="1569" max="1569" width="9.28515625" bestFit="1" customWidth="1"/>
    <col min="1570" max="1570" width="11.5703125" bestFit="1" customWidth="1"/>
    <col min="1571" max="1571" width="9.28515625" bestFit="1" customWidth="1"/>
    <col min="1572" max="1572" width="11.5703125" bestFit="1" customWidth="1"/>
    <col min="1573" max="1573" width="9.28515625" bestFit="1" customWidth="1"/>
    <col min="1574" max="1574" width="11.5703125" bestFit="1" customWidth="1"/>
    <col min="1575" max="1575" width="9.28515625" bestFit="1" customWidth="1"/>
    <col min="1576" max="1576" width="11.5703125" bestFit="1" customWidth="1"/>
    <col min="1577" max="1577" width="9.28515625" bestFit="1" customWidth="1"/>
    <col min="1578" max="1578" width="11.5703125" bestFit="1" customWidth="1"/>
    <col min="1579" max="1579" width="9.28515625" bestFit="1" customWidth="1"/>
    <col min="1580" max="1580" width="11.5703125" bestFit="1" customWidth="1"/>
    <col min="1581" max="1581" width="9.28515625" bestFit="1" customWidth="1"/>
    <col min="1582" max="1582" width="11.5703125" bestFit="1" customWidth="1"/>
    <col min="1583" max="1583" width="9.28515625" bestFit="1" customWidth="1"/>
    <col min="1584" max="1584" width="11.5703125" bestFit="1" customWidth="1"/>
    <col min="1585" max="1585" width="9.28515625" bestFit="1" customWidth="1"/>
    <col min="1586" max="1586" width="11.5703125" bestFit="1" customWidth="1"/>
    <col min="1587" max="1587" width="9.28515625" bestFit="1" customWidth="1"/>
    <col min="1795" max="1795" width="29.42578125" bestFit="1" customWidth="1"/>
    <col min="1796" max="1796" width="11.5703125" bestFit="1" customWidth="1"/>
    <col min="1797" max="1797" width="9.28515625" bestFit="1" customWidth="1"/>
    <col min="1798" max="1798" width="11.5703125" bestFit="1" customWidth="1"/>
    <col min="1799" max="1799" width="9.28515625" bestFit="1" customWidth="1"/>
    <col min="1800" max="1800" width="11.5703125" bestFit="1" customWidth="1"/>
    <col min="1801" max="1801" width="9.28515625" bestFit="1" customWidth="1"/>
    <col min="1802" max="1802" width="11.5703125" bestFit="1" customWidth="1"/>
    <col min="1803" max="1803" width="9.28515625" bestFit="1" customWidth="1"/>
    <col min="1804" max="1804" width="11.5703125" bestFit="1" customWidth="1"/>
    <col min="1805" max="1805" width="9.28515625" bestFit="1" customWidth="1"/>
    <col min="1806" max="1806" width="11.5703125" bestFit="1" customWidth="1"/>
    <col min="1807" max="1807" width="9.28515625" bestFit="1" customWidth="1"/>
    <col min="1808" max="1808" width="11.5703125" bestFit="1" customWidth="1"/>
    <col min="1809" max="1809" width="9.28515625" bestFit="1" customWidth="1"/>
    <col min="1810" max="1810" width="11.5703125" bestFit="1" customWidth="1"/>
    <col min="1811" max="1811" width="9.28515625" bestFit="1" customWidth="1"/>
    <col min="1812" max="1812" width="11.5703125" bestFit="1" customWidth="1"/>
    <col min="1813" max="1813" width="9.28515625" bestFit="1" customWidth="1"/>
    <col min="1814" max="1814" width="11.5703125" bestFit="1" customWidth="1"/>
    <col min="1815" max="1815" width="9.28515625" bestFit="1" customWidth="1"/>
    <col min="1816" max="1816" width="11.5703125" bestFit="1" customWidth="1"/>
    <col min="1817" max="1817" width="9.28515625" bestFit="1" customWidth="1"/>
    <col min="1818" max="1818" width="11.5703125" bestFit="1" customWidth="1"/>
    <col min="1819" max="1819" width="9.28515625" bestFit="1" customWidth="1"/>
    <col min="1820" max="1820" width="11.5703125" bestFit="1" customWidth="1"/>
    <col min="1821" max="1821" width="9.28515625" bestFit="1" customWidth="1"/>
    <col min="1822" max="1822" width="11.5703125" bestFit="1" customWidth="1"/>
    <col min="1823" max="1823" width="9.28515625" bestFit="1" customWidth="1"/>
    <col min="1824" max="1824" width="11.5703125" bestFit="1" customWidth="1"/>
    <col min="1825" max="1825" width="9.28515625" bestFit="1" customWidth="1"/>
    <col min="1826" max="1826" width="11.5703125" bestFit="1" customWidth="1"/>
    <col min="1827" max="1827" width="9.28515625" bestFit="1" customWidth="1"/>
    <col min="1828" max="1828" width="11.5703125" bestFit="1" customWidth="1"/>
    <col min="1829" max="1829" width="9.28515625" bestFit="1" customWidth="1"/>
    <col min="1830" max="1830" width="11.5703125" bestFit="1" customWidth="1"/>
    <col min="1831" max="1831" width="9.28515625" bestFit="1" customWidth="1"/>
    <col min="1832" max="1832" width="11.5703125" bestFit="1" customWidth="1"/>
    <col min="1833" max="1833" width="9.28515625" bestFit="1" customWidth="1"/>
    <col min="1834" max="1834" width="11.5703125" bestFit="1" customWidth="1"/>
    <col min="1835" max="1835" width="9.28515625" bestFit="1" customWidth="1"/>
    <col min="1836" max="1836" width="11.5703125" bestFit="1" customWidth="1"/>
    <col min="1837" max="1837" width="9.28515625" bestFit="1" customWidth="1"/>
    <col min="1838" max="1838" width="11.5703125" bestFit="1" customWidth="1"/>
    <col min="1839" max="1839" width="9.28515625" bestFit="1" customWidth="1"/>
    <col min="1840" max="1840" width="11.5703125" bestFit="1" customWidth="1"/>
    <col min="1841" max="1841" width="9.28515625" bestFit="1" customWidth="1"/>
    <col min="1842" max="1842" width="11.5703125" bestFit="1" customWidth="1"/>
    <col min="1843" max="1843" width="9.28515625" bestFit="1" customWidth="1"/>
    <col min="2051" max="2051" width="29.42578125" bestFit="1" customWidth="1"/>
    <col min="2052" max="2052" width="11.5703125" bestFit="1" customWidth="1"/>
    <col min="2053" max="2053" width="9.28515625" bestFit="1" customWidth="1"/>
    <col min="2054" max="2054" width="11.5703125" bestFit="1" customWidth="1"/>
    <col min="2055" max="2055" width="9.28515625" bestFit="1" customWidth="1"/>
    <col min="2056" max="2056" width="11.5703125" bestFit="1" customWidth="1"/>
    <col min="2057" max="2057" width="9.28515625" bestFit="1" customWidth="1"/>
    <col min="2058" max="2058" width="11.5703125" bestFit="1" customWidth="1"/>
    <col min="2059" max="2059" width="9.28515625" bestFit="1" customWidth="1"/>
    <col min="2060" max="2060" width="11.5703125" bestFit="1" customWidth="1"/>
    <col min="2061" max="2061" width="9.28515625" bestFit="1" customWidth="1"/>
    <col min="2062" max="2062" width="11.5703125" bestFit="1" customWidth="1"/>
    <col min="2063" max="2063" width="9.28515625" bestFit="1" customWidth="1"/>
    <col min="2064" max="2064" width="11.5703125" bestFit="1" customWidth="1"/>
    <col min="2065" max="2065" width="9.28515625" bestFit="1" customWidth="1"/>
    <col min="2066" max="2066" width="11.5703125" bestFit="1" customWidth="1"/>
    <col min="2067" max="2067" width="9.28515625" bestFit="1" customWidth="1"/>
    <col min="2068" max="2068" width="11.5703125" bestFit="1" customWidth="1"/>
    <col min="2069" max="2069" width="9.28515625" bestFit="1" customWidth="1"/>
    <col min="2070" max="2070" width="11.5703125" bestFit="1" customWidth="1"/>
    <col min="2071" max="2071" width="9.28515625" bestFit="1" customWidth="1"/>
    <col min="2072" max="2072" width="11.5703125" bestFit="1" customWidth="1"/>
    <col min="2073" max="2073" width="9.28515625" bestFit="1" customWidth="1"/>
    <col min="2074" max="2074" width="11.5703125" bestFit="1" customWidth="1"/>
    <col min="2075" max="2075" width="9.28515625" bestFit="1" customWidth="1"/>
    <col min="2076" max="2076" width="11.5703125" bestFit="1" customWidth="1"/>
    <col min="2077" max="2077" width="9.28515625" bestFit="1" customWidth="1"/>
    <col min="2078" max="2078" width="11.5703125" bestFit="1" customWidth="1"/>
    <col min="2079" max="2079" width="9.28515625" bestFit="1" customWidth="1"/>
    <col min="2080" max="2080" width="11.5703125" bestFit="1" customWidth="1"/>
    <col min="2081" max="2081" width="9.28515625" bestFit="1" customWidth="1"/>
    <col min="2082" max="2082" width="11.5703125" bestFit="1" customWidth="1"/>
    <col min="2083" max="2083" width="9.28515625" bestFit="1" customWidth="1"/>
    <col min="2084" max="2084" width="11.5703125" bestFit="1" customWidth="1"/>
    <col min="2085" max="2085" width="9.28515625" bestFit="1" customWidth="1"/>
    <col min="2086" max="2086" width="11.5703125" bestFit="1" customWidth="1"/>
    <col min="2087" max="2087" width="9.28515625" bestFit="1" customWidth="1"/>
    <col min="2088" max="2088" width="11.5703125" bestFit="1" customWidth="1"/>
    <col min="2089" max="2089" width="9.28515625" bestFit="1" customWidth="1"/>
    <col min="2090" max="2090" width="11.5703125" bestFit="1" customWidth="1"/>
    <col min="2091" max="2091" width="9.28515625" bestFit="1" customWidth="1"/>
    <col min="2092" max="2092" width="11.5703125" bestFit="1" customWidth="1"/>
    <col min="2093" max="2093" width="9.28515625" bestFit="1" customWidth="1"/>
    <col min="2094" max="2094" width="11.5703125" bestFit="1" customWidth="1"/>
    <col min="2095" max="2095" width="9.28515625" bestFit="1" customWidth="1"/>
    <col min="2096" max="2096" width="11.5703125" bestFit="1" customWidth="1"/>
    <col min="2097" max="2097" width="9.28515625" bestFit="1" customWidth="1"/>
    <col min="2098" max="2098" width="11.5703125" bestFit="1" customWidth="1"/>
    <col min="2099" max="2099" width="9.28515625" bestFit="1" customWidth="1"/>
    <col min="2307" max="2307" width="29.42578125" bestFit="1" customWidth="1"/>
    <col min="2308" max="2308" width="11.5703125" bestFit="1" customWidth="1"/>
    <col min="2309" max="2309" width="9.28515625" bestFit="1" customWidth="1"/>
    <col min="2310" max="2310" width="11.5703125" bestFit="1" customWidth="1"/>
    <col min="2311" max="2311" width="9.28515625" bestFit="1" customWidth="1"/>
    <col min="2312" max="2312" width="11.5703125" bestFit="1" customWidth="1"/>
    <col min="2313" max="2313" width="9.28515625" bestFit="1" customWidth="1"/>
    <col min="2314" max="2314" width="11.5703125" bestFit="1" customWidth="1"/>
    <col min="2315" max="2315" width="9.28515625" bestFit="1" customWidth="1"/>
    <col min="2316" max="2316" width="11.5703125" bestFit="1" customWidth="1"/>
    <col min="2317" max="2317" width="9.28515625" bestFit="1" customWidth="1"/>
    <col min="2318" max="2318" width="11.5703125" bestFit="1" customWidth="1"/>
    <col min="2319" max="2319" width="9.28515625" bestFit="1" customWidth="1"/>
    <col min="2320" max="2320" width="11.5703125" bestFit="1" customWidth="1"/>
    <col min="2321" max="2321" width="9.28515625" bestFit="1" customWidth="1"/>
    <col min="2322" max="2322" width="11.5703125" bestFit="1" customWidth="1"/>
    <col min="2323" max="2323" width="9.28515625" bestFit="1" customWidth="1"/>
    <col min="2324" max="2324" width="11.5703125" bestFit="1" customWidth="1"/>
    <col min="2325" max="2325" width="9.28515625" bestFit="1" customWidth="1"/>
    <col min="2326" max="2326" width="11.5703125" bestFit="1" customWidth="1"/>
    <col min="2327" max="2327" width="9.28515625" bestFit="1" customWidth="1"/>
    <col min="2328" max="2328" width="11.5703125" bestFit="1" customWidth="1"/>
    <col min="2329" max="2329" width="9.28515625" bestFit="1" customWidth="1"/>
    <col min="2330" max="2330" width="11.5703125" bestFit="1" customWidth="1"/>
    <col min="2331" max="2331" width="9.28515625" bestFit="1" customWidth="1"/>
    <col min="2332" max="2332" width="11.5703125" bestFit="1" customWidth="1"/>
    <col min="2333" max="2333" width="9.28515625" bestFit="1" customWidth="1"/>
    <col min="2334" max="2334" width="11.5703125" bestFit="1" customWidth="1"/>
    <col min="2335" max="2335" width="9.28515625" bestFit="1" customWidth="1"/>
    <col min="2336" max="2336" width="11.5703125" bestFit="1" customWidth="1"/>
    <col min="2337" max="2337" width="9.28515625" bestFit="1" customWidth="1"/>
    <col min="2338" max="2338" width="11.5703125" bestFit="1" customWidth="1"/>
    <col min="2339" max="2339" width="9.28515625" bestFit="1" customWidth="1"/>
    <col min="2340" max="2340" width="11.5703125" bestFit="1" customWidth="1"/>
    <col min="2341" max="2341" width="9.28515625" bestFit="1" customWidth="1"/>
    <col min="2342" max="2342" width="11.5703125" bestFit="1" customWidth="1"/>
    <col min="2343" max="2343" width="9.28515625" bestFit="1" customWidth="1"/>
    <col min="2344" max="2344" width="11.5703125" bestFit="1" customWidth="1"/>
    <col min="2345" max="2345" width="9.28515625" bestFit="1" customWidth="1"/>
    <col min="2346" max="2346" width="11.5703125" bestFit="1" customWidth="1"/>
    <col min="2347" max="2347" width="9.28515625" bestFit="1" customWidth="1"/>
    <col min="2348" max="2348" width="11.5703125" bestFit="1" customWidth="1"/>
    <col min="2349" max="2349" width="9.28515625" bestFit="1" customWidth="1"/>
    <col min="2350" max="2350" width="11.5703125" bestFit="1" customWidth="1"/>
    <col min="2351" max="2351" width="9.28515625" bestFit="1" customWidth="1"/>
    <col min="2352" max="2352" width="11.5703125" bestFit="1" customWidth="1"/>
    <col min="2353" max="2353" width="9.28515625" bestFit="1" customWidth="1"/>
    <col min="2354" max="2354" width="11.5703125" bestFit="1" customWidth="1"/>
    <col min="2355" max="2355" width="9.28515625" bestFit="1" customWidth="1"/>
    <col min="2563" max="2563" width="29.42578125" bestFit="1" customWidth="1"/>
    <col min="2564" max="2564" width="11.5703125" bestFit="1" customWidth="1"/>
    <col min="2565" max="2565" width="9.28515625" bestFit="1" customWidth="1"/>
    <col min="2566" max="2566" width="11.5703125" bestFit="1" customWidth="1"/>
    <col min="2567" max="2567" width="9.28515625" bestFit="1" customWidth="1"/>
    <col min="2568" max="2568" width="11.5703125" bestFit="1" customWidth="1"/>
    <col min="2569" max="2569" width="9.28515625" bestFit="1" customWidth="1"/>
    <col min="2570" max="2570" width="11.5703125" bestFit="1" customWidth="1"/>
    <col min="2571" max="2571" width="9.28515625" bestFit="1" customWidth="1"/>
    <col min="2572" max="2572" width="11.5703125" bestFit="1" customWidth="1"/>
    <col min="2573" max="2573" width="9.28515625" bestFit="1" customWidth="1"/>
    <col min="2574" max="2574" width="11.5703125" bestFit="1" customWidth="1"/>
    <col min="2575" max="2575" width="9.28515625" bestFit="1" customWidth="1"/>
    <col min="2576" max="2576" width="11.5703125" bestFit="1" customWidth="1"/>
    <col min="2577" max="2577" width="9.28515625" bestFit="1" customWidth="1"/>
    <col min="2578" max="2578" width="11.5703125" bestFit="1" customWidth="1"/>
    <col min="2579" max="2579" width="9.28515625" bestFit="1" customWidth="1"/>
    <col min="2580" max="2580" width="11.5703125" bestFit="1" customWidth="1"/>
    <col min="2581" max="2581" width="9.28515625" bestFit="1" customWidth="1"/>
    <col min="2582" max="2582" width="11.5703125" bestFit="1" customWidth="1"/>
    <col min="2583" max="2583" width="9.28515625" bestFit="1" customWidth="1"/>
    <col min="2584" max="2584" width="11.5703125" bestFit="1" customWidth="1"/>
    <col min="2585" max="2585" width="9.28515625" bestFit="1" customWidth="1"/>
    <col min="2586" max="2586" width="11.5703125" bestFit="1" customWidth="1"/>
    <col min="2587" max="2587" width="9.28515625" bestFit="1" customWidth="1"/>
    <col min="2588" max="2588" width="11.5703125" bestFit="1" customWidth="1"/>
    <col min="2589" max="2589" width="9.28515625" bestFit="1" customWidth="1"/>
    <col min="2590" max="2590" width="11.5703125" bestFit="1" customWidth="1"/>
    <col min="2591" max="2591" width="9.28515625" bestFit="1" customWidth="1"/>
    <col min="2592" max="2592" width="11.5703125" bestFit="1" customWidth="1"/>
    <col min="2593" max="2593" width="9.28515625" bestFit="1" customWidth="1"/>
    <col min="2594" max="2594" width="11.5703125" bestFit="1" customWidth="1"/>
    <col min="2595" max="2595" width="9.28515625" bestFit="1" customWidth="1"/>
    <col min="2596" max="2596" width="11.5703125" bestFit="1" customWidth="1"/>
    <col min="2597" max="2597" width="9.28515625" bestFit="1" customWidth="1"/>
    <col min="2598" max="2598" width="11.5703125" bestFit="1" customWidth="1"/>
    <col min="2599" max="2599" width="9.28515625" bestFit="1" customWidth="1"/>
    <col min="2600" max="2600" width="11.5703125" bestFit="1" customWidth="1"/>
    <col min="2601" max="2601" width="9.28515625" bestFit="1" customWidth="1"/>
    <col min="2602" max="2602" width="11.5703125" bestFit="1" customWidth="1"/>
    <col min="2603" max="2603" width="9.28515625" bestFit="1" customWidth="1"/>
    <col min="2604" max="2604" width="11.5703125" bestFit="1" customWidth="1"/>
    <col min="2605" max="2605" width="9.28515625" bestFit="1" customWidth="1"/>
    <col min="2606" max="2606" width="11.5703125" bestFit="1" customWidth="1"/>
    <col min="2607" max="2607" width="9.28515625" bestFit="1" customWidth="1"/>
    <col min="2608" max="2608" width="11.5703125" bestFit="1" customWidth="1"/>
    <col min="2609" max="2609" width="9.28515625" bestFit="1" customWidth="1"/>
    <col min="2610" max="2610" width="11.5703125" bestFit="1" customWidth="1"/>
    <col min="2611" max="2611" width="9.28515625" bestFit="1" customWidth="1"/>
    <col min="2819" max="2819" width="29.42578125" bestFit="1" customWidth="1"/>
    <col min="2820" max="2820" width="11.5703125" bestFit="1" customWidth="1"/>
    <col min="2821" max="2821" width="9.28515625" bestFit="1" customWidth="1"/>
    <col min="2822" max="2822" width="11.5703125" bestFit="1" customWidth="1"/>
    <col min="2823" max="2823" width="9.28515625" bestFit="1" customWidth="1"/>
    <col min="2824" max="2824" width="11.5703125" bestFit="1" customWidth="1"/>
    <col min="2825" max="2825" width="9.28515625" bestFit="1" customWidth="1"/>
    <col min="2826" max="2826" width="11.5703125" bestFit="1" customWidth="1"/>
    <col min="2827" max="2827" width="9.28515625" bestFit="1" customWidth="1"/>
    <col min="2828" max="2828" width="11.5703125" bestFit="1" customWidth="1"/>
    <col min="2829" max="2829" width="9.28515625" bestFit="1" customWidth="1"/>
    <col min="2830" max="2830" width="11.5703125" bestFit="1" customWidth="1"/>
    <col min="2831" max="2831" width="9.28515625" bestFit="1" customWidth="1"/>
    <col min="2832" max="2832" width="11.5703125" bestFit="1" customWidth="1"/>
    <col min="2833" max="2833" width="9.28515625" bestFit="1" customWidth="1"/>
    <col min="2834" max="2834" width="11.5703125" bestFit="1" customWidth="1"/>
    <col min="2835" max="2835" width="9.28515625" bestFit="1" customWidth="1"/>
    <col min="2836" max="2836" width="11.5703125" bestFit="1" customWidth="1"/>
    <col min="2837" max="2837" width="9.28515625" bestFit="1" customWidth="1"/>
    <col min="2838" max="2838" width="11.5703125" bestFit="1" customWidth="1"/>
    <col min="2839" max="2839" width="9.28515625" bestFit="1" customWidth="1"/>
    <col min="2840" max="2840" width="11.5703125" bestFit="1" customWidth="1"/>
    <col min="2841" max="2841" width="9.28515625" bestFit="1" customWidth="1"/>
    <col min="2842" max="2842" width="11.5703125" bestFit="1" customWidth="1"/>
    <col min="2843" max="2843" width="9.28515625" bestFit="1" customWidth="1"/>
    <col min="2844" max="2844" width="11.5703125" bestFit="1" customWidth="1"/>
    <col min="2845" max="2845" width="9.28515625" bestFit="1" customWidth="1"/>
    <col min="2846" max="2846" width="11.5703125" bestFit="1" customWidth="1"/>
    <col min="2847" max="2847" width="9.28515625" bestFit="1" customWidth="1"/>
    <col min="2848" max="2848" width="11.5703125" bestFit="1" customWidth="1"/>
    <col min="2849" max="2849" width="9.28515625" bestFit="1" customWidth="1"/>
    <col min="2850" max="2850" width="11.5703125" bestFit="1" customWidth="1"/>
    <col min="2851" max="2851" width="9.28515625" bestFit="1" customWidth="1"/>
    <col min="2852" max="2852" width="11.5703125" bestFit="1" customWidth="1"/>
    <col min="2853" max="2853" width="9.28515625" bestFit="1" customWidth="1"/>
    <col min="2854" max="2854" width="11.5703125" bestFit="1" customWidth="1"/>
    <col min="2855" max="2855" width="9.28515625" bestFit="1" customWidth="1"/>
    <col min="2856" max="2856" width="11.5703125" bestFit="1" customWidth="1"/>
    <col min="2857" max="2857" width="9.28515625" bestFit="1" customWidth="1"/>
    <col min="2858" max="2858" width="11.5703125" bestFit="1" customWidth="1"/>
    <col min="2859" max="2859" width="9.28515625" bestFit="1" customWidth="1"/>
    <col min="2860" max="2860" width="11.5703125" bestFit="1" customWidth="1"/>
    <col min="2861" max="2861" width="9.28515625" bestFit="1" customWidth="1"/>
    <col min="2862" max="2862" width="11.5703125" bestFit="1" customWidth="1"/>
    <col min="2863" max="2863" width="9.28515625" bestFit="1" customWidth="1"/>
    <col min="2864" max="2864" width="11.5703125" bestFit="1" customWidth="1"/>
    <col min="2865" max="2865" width="9.28515625" bestFit="1" customWidth="1"/>
    <col min="2866" max="2866" width="11.5703125" bestFit="1" customWidth="1"/>
    <col min="2867" max="2867" width="9.28515625" bestFit="1" customWidth="1"/>
    <col min="3075" max="3075" width="29.42578125" bestFit="1" customWidth="1"/>
    <col min="3076" max="3076" width="11.5703125" bestFit="1" customWidth="1"/>
    <col min="3077" max="3077" width="9.28515625" bestFit="1" customWidth="1"/>
    <col min="3078" max="3078" width="11.5703125" bestFit="1" customWidth="1"/>
    <col min="3079" max="3079" width="9.28515625" bestFit="1" customWidth="1"/>
    <col min="3080" max="3080" width="11.5703125" bestFit="1" customWidth="1"/>
    <col min="3081" max="3081" width="9.28515625" bestFit="1" customWidth="1"/>
    <col min="3082" max="3082" width="11.5703125" bestFit="1" customWidth="1"/>
    <col min="3083" max="3083" width="9.28515625" bestFit="1" customWidth="1"/>
    <col min="3084" max="3084" width="11.5703125" bestFit="1" customWidth="1"/>
    <col min="3085" max="3085" width="9.28515625" bestFit="1" customWidth="1"/>
    <col min="3086" max="3086" width="11.5703125" bestFit="1" customWidth="1"/>
    <col min="3087" max="3087" width="9.28515625" bestFit="1" customWidth="1"/>
    <col min="3088" max="3088" width="11.5703125" bestFit="1" customWidth="1"/>
    <col min="3089" max="3089" width="9.28515625" bestFit="1" customWidth="1"/>
    <col min="3090" max="3090" width="11.5703125" bestFit="1" customWidth="1"/>
    <col min="3091" max="3091" width="9.28515625" bestFit="1" customWidth="1"/>
    <col min="3092" max="3092" width="11.5703125" bestFit="1" customWidth="1"/>
    <col min="3093" max="3093" width="9.28515625" bestFit="1" customWidth="1"/>
    <col min="3094" max="3094" width="11.5703125" bestFit="1" customWidth="1"/>
    <col min="3095" max="3095" width="9.28515625" bestFit="1" customWidth="1"/>
    <col min="3096" max="3096" width="11.5703125" bestFit="1" customWidth="1"/>
    <col min="3097" max="3097" width="9.28515625" bestFit="1" customWidth="1"/>
    <col min="3098" max="3098" width="11.5703125" bestFit="1" customWidth="1"/>
    <col min="3099" max="3099" width="9.28515625" bestFit="1" customWidth="1"/>
    <col min="3100" max="3100" width="11.5703125" bestFit="1" customWidth="1"/>
    <col min="3101" max="3101" width="9.28515625" bestFit="1" customWidth="1"/>
    <col min="3102" max="3102" width="11.5703125" bestFit="1" customWidth="1"/>
    <col min="3103" max="3103" width="9.28515625" bestFit="1" customWidth="1"/>
    <col min="3104" max="3104" width="11.5703125" bestFit="1" customWidth="1"/>
    <col min="3105" max="3105" width="9.28515625" bestFit="1" customWidth="1"/>
    <col min="3106" max="3106" width="11.5703125" bestFit="1" customWidth="1"/>
    <col min="3107" max="3107" width="9.28515625" bestFit="1" customWidth="1"/>
    <col min="3108" max="3108" width="11.5703125" bestFit="1" customWidth="1"/>
    <col min="3109" max="3109" width="9.28515625" bestFit="1" customWidth="1"/>
    <col min="3110" max="3110" width="11.5703125" bestFit="1" customWidth="1"/>
    <col min="3111" max="3111" width="9.28515625" bestFit="1" customWidth="1"/>
    <col min="3112" max="3112" width="11.5703125" bestFit="1" customWidth="1"/>
    <col min="3113" max="3113" width="9.28515625" bestFit="1" customWidth="1"/>
    <col min="3114" max="3114" width="11.5703125" bestFit="1" customWidth="1"/>
    <col min="3115" max="3115" width="9.28515625" bestFit="1" customWidth="1"/>
    <col min="3116" max="3116" width="11.5703125" bestFit="1" customWidth="1"/>
    <col min="3117" max="3117" width="9.28515625" bestFit="1" customWidth="1"/>
    <col min="3118" max="3118" width="11.5703125" bestFit="1" customWidth="1"/>
    <col min="3119" max="3119" width="9.28515625" bestFit="1" customWidth="1"/>
    <col min="3120" max="3120" width="11.5703125" bestFit="1" customWidth="1"/>
    <col min="3121" max="3121" width="9.28515625" bestFit="1" customWidth="1"/>
    <col min="3122" max="3122" width="11.5703125" bestFit="1" customWidth="1"/>
    <col min="3123" max="3123" width="9.28515625" bestFit="1" customWidth="1"/>
    <col min="3331" max="3331" width="29.42578125" bestFit="1" customWidth="1"/>
    <col min="3332" max="3332" width="11.5703125" bestFit="1" customWidth="1"/>
    <col min="3333" max="3333" width="9.28515625" bestFit="1" customWidth="1"/>
    <col min="3334" max="3334" width="11.5703125" bestFit="1" customWidth="1"/>
    <col min="3335" max="3335" width="9.28515625" bestFit="1" customWidth="1"/>
    <col min="3336" max="3336" width="11.5703125" bestFit="1" customWidth="1"/>
    <col min="3337" max="3337" width="9.28515625" bestFit="1" customWidth="1"/>
    <col min="3338" max="3338" width="11.5703125" bestFit="1" customWidth="1"/>
    <col min="3339" max="3339" width="9.28515625" bestFit="1" customWidth="1"/>
    <col min="3340" max="3340" width="11.5703125" bestFit="1" customWidth="1"/>
    <col min="3341" max="3341" width="9.28515625" bestFit="1" customWidth="1"/>
    <col min="3342" max="3342" width="11.5703125" bestFit="1" customWidth="1"/>
    <col min="3343" max="3343" width="9.28515625" bestFit="1" customWidth="1"/>
    <col min="3344" max="3344" width="11.5703125" bestFit="1" customWidth="1"/>
    <col min="3345" max="3345" width="9.28515625" bestFit="1" customWidth="1"/>
    <col min="3346" max="3346" width="11.5703125" bestFit="1" customWidth="1"/>
    <col min="3347" max="3347" width="9.28515625" bestFit="1" customWidth="1"/>
    <col min="3348" max="3348" width="11.5703125" bestFit="1" customWidth="1"/>
    <col min="3349" max="3349" width="9.28515625" bestFit="1" customWidth="1"/>
    <col min="3350" max="3350" width="11.5703125" bestFit="1" customWidth="1"/>
    <col min="3351" max="3351" width="9.28515625" bestFit="1" customWidth="1"/>
    <col min="3352" max="3352" width="11.5703125" bestFit="1" customWidth="1"/>
    <col min="3353" max="3353" width="9.28515625" bestFit="1" customWidth="1"/>
    <col min="3354" max="3354" width="11.5703125" bestFit="1" customWidth="1"/>
    <col min="3355" max="3355" width="9.28515625" bestFit="1" customWidth="1"/>
    <col min="3356" max="3356" width="11.5703125" bestFit="1" customWidth="1"/>
    <col min="3357" max="3357" width="9.28515625" bestFit="1" customWidth="1"/>
    <col min="3358" max="3358" width="11.5703125" bestFit="1" customWidth="1"/>
    <col min="3359" max="3359" width="9.28515625" bestFit="1" customWidth="1"/>
    <col min="3360" max="3360" width="11.5703125" bestFit="1" customWidth="1"/>
    <col min="3361" max="3361" width="9.28515625" bestFit="1" customWidth="1"/>
    <col min="3362" max="3362" width="11.5703125" bestFit="1" customWidth="1"/>
    <col min="3363" max="3363" width="9.28515625" bestFit="1" customWidth="1"/>
    <col min="3364" max="3364" width="11.5703125" bestFit="1" customWidth="1"/>
    <col min="3365" max="3365" width="9.28515625" bestFit="1" customWidth="1"/>
    <col min="3366" max="3366" width="11.5703125" bestFit="1" customWidth="1"/>
    <col min="3367" max="3367" width="9.28515625" bestFit="1" customWidth="1"/>
    <col min="3368" max="3368" width="11.5703125" bestFit="1" customWidth="1"/>
    <col min="3369" max="3369" width="9.28515625" bestFit="1" customWidth="1"/>
    <col min="3370" max="3370" width="11.5703125" bestFit="1" customWidth="1"/>
    <col min="3371" max="3371" width="9.28515625" bestFit="1" customWidth="1"/>
    <col min="3372" max="3372" width="11.5703125" bestFit="1" customWidth="1"/>
    <col min="3373" max="3373" width="9.28515625" bestFit="1" customWidth="1"/>
    <col min="3374" max="3374" width="11.5703125" bestFit="1" customWidth="1"/>
    <col min="3375" max="3375" width="9.28515625" bestFit="1" customWidth="1"/>
    <col min="3376" max="3376" width="11.5703125" bestFit="1" customWidth="1"/>
    <col min="3377" max="3377" width="9.28515625" bestFit="1" customWidth="1"/>
    <col min="3378" max="3378" width="11.5703125" bestFit="1" customWidth="1"/>
    <col min="3379" max="3379" width="9.28515625" bestFit="1" customWidth="1"/>
    <col min="3587" max="3587" width="29.42578125" bestFit="1" customWidth="1"/>
    <col min="3588" max="3588" width="11.5703125" bestFit="1" customWidth="1"/>
    <col min="3589" max="3589" width="9.28515625" bestFit="1" customWidth="1"/>
    <col min="3590" max="3590" width="11.5703125" bestFit="1" customWidth="1"/>
    <col min="3591" max="3591" width="9.28515625" bestFit="1" customWidth="1"/>
    <col min="3592" max="3592" width="11.5703125" bestFit="1" customWidth="1"/>
    <col min="3593" max="3593" width="9.28515625" bestFit="1" customWidth="1"/>
    <col min="3594" max="3594" width="11.5703125" bestFit="1" customWidth="1"/>
    <col min="3595" max="3595" width="9.28515625" bestFit="1" customWidth="1"/>
    <col min="3596" max="3596" width="11.5703125" bestFit="1" customWidth="1"/>
    <col min="3597" max="3597" width="9.28515625" bestFit="1" customWidth="1"/>
    <col min="3598" max="3598" width="11.5703125" bestFit="1" customWidth="1"/>
    <col min="3599" max="3599" width="9.28515625" bestFit="1" customWidth="1"/>
    <col min="3600" max="3600" width="11.5703125" bestFit="1" customWidth="1"/>
    <col min="3601" max="3601" width="9.28515625" bestFit="1" customWidth="1"/>
    <col min="3602" max="3602" width="11.5703125" bestFit="1" customWidth="1"/>
    <col min="3603" max="3603" width="9.28515625" bestFit="1" customWidth="1"/>
    <col min="3604" max="3604" width="11.5703125" bestFit="1" customWidth="1"/>
    <col min="3605" max="3605" width="9.28515625" bestFit="1" customWidth="1"/>
    <col min="3606" max="3606" width="11.5703125" bestFit="1" customWidth="1"/>
    <col min="3607" max="3607" width="9.28515625" bestFit="1" customWidth="1"/>
    <col min="3608" max="3608" width="11.5703125" bestFit="1" customWidth="1"/>
    <col min="3609" max="3609" width="9.28515625" bestFit="1" customWidth="1"/>
    <col min="3610" max="3610" width="11.5703125" bestFit="1" customWidth="1"/>
    <col min="3611" max="3611" width="9.28515625" bestFit="1" customWidth="1"/>
    <col min="3612" max="3612" width="11.5703125" bestFit="1" customWidth="1"/>
    <col min="3613" max="3613" width="9.28515625" bestFit="1" customWidth="1"/>
    <col min="3614" max="3614" width="11.5703125" bestFit="1" customWidth="1"/>
    <col min="3615" max="3615" width="9.28515625" bestFit="1" customWidth="1"/>
    <col min="3616" max="3616" width="11.5703125" bestFit="1" customWidth="1"/>
    <col min="3617" max="3617" width="9.28515625" bestFit="1" customWidth="1"/>
    <col min="3618" max="3618" width="11.5703125" bestFit="1" customWidth="1"/>
    <col min="3619" max="3619" width="9.28515625" bestFit="1" customWidth="1"/>
    <col min="3620" max="3620" width="11.5703125" bestFit="1" customWidth="1"/>
    <col min="3621" max="3621" width="9.28515625" bestFit="1" customWidth="1"/>
    <col min="3622" max="3622" width="11.5703125" bestFit="1" customWidth="1"/>
    <col min="3623" max="3623" width="9.28515625" bestFit="1" customWidth="1"/>
    <col min="3624" max="3624" width="11.5703125" bestFit="1" customWidth="1"/>
    <col min="3625" max="3625" width="9.28515625" bestFit="1" customWidth="1"/>
    <col min="3626" max="3626" width="11.5703125" bestFit="1" customWidth="1"/>
    <col min="3627" max="3627" width="9.28515625" bestFit="1" customWidth="1"/>
    <col min="3628" max="3628" width="11.5703125" bestFit="1" customWidth="1"/>
    <col min="3629" max="3629" width="9.28515625" bestFit="1" customWidth="1"/>
    <col min="3630" max="3630" width="11.5703125" bestFit="1" customWidth="1"/>
    <col min="3631" max="3631" width="9.28515625" bestFit="1" customWidth="1"/>
    <col min="3632" max="3632" width="11.5703125" bestFit="1" customWidth="1"/>
    <col min="3633" max="3633" width="9.28515625" bestFit="1" customWidth="1"/>
    <col min="3634" max="3634" width="11.5703125" bestFit="1" customWidth="1"/>
    <col min="3635" max="3635" width="9.28515625" bestFit="1" customWidth="1"/>
    <col min="3843" max="3843" width="29.42578125" bestFit="1" customWidth="1"/>
    <col min="3844" max="3844" width="11.5703125" bestFit="1" customWidth="1"/>
    <col min="3845" max="3845" width="9.28515625" bestFit="1" customWidth="1"/>
    <col min="3846" max="3846" width="11.5703125" bestFit="1" customWidth="1"/>
    <col min="3847" max="3847" width="9.28515625" bestFit="1" customWidth="1"/>
    <col min="3848" max="3848" width="11.5703125" bestFit="1" customWidth="1"/>
    <col min="3849" max="3849" width="9.28515625" bestFit="1" customWidth="1"/>
    <col min="3850" max="3850" width="11.5703125" bestFit="1" customWidth="1"/>
    <col min="3851" max="3851" width="9.28515625" bestFit="1" customWidth="1"/>
    <col min="3852" max="3852" width="11.5703125" bestFit="1" customWidth="1"/>
    <col min="3853" max="3853" width="9.28515625" bestFit="1" customWidth="1"/>
    <col min="3854" max="3854" width="11.5703125" bestFit="1" customWidth="1"/>
    <col min="3855" max="3855" width="9.28515625" bestFit="1" customWidth="1"/>
    <col min="3856" max="3856" width="11.5703125" bestFit="1" customWidth="1"/>
    <col min="3857" max="3857" width="9.28515625" bestFit="1" customWidth="1"/>
    <col min="3858" max="3858" width="11.5703125" bestFit="1" customWidth="1"/>
    <col min="3859" max="3859" width="9.28515625" bestFit="1" customWidth="1"/>
    <col min="3860" max="3860" width="11.5703125" bestFit="1" customWidth="1"/>
    <col min="3861" max="3861" width="9.28515625" bestFit="1" customWidth="1"/>
    <col min="3862" max="3862" width="11.5703125" bestFit="1" customWidth="1"/>
    <col min="3863" max="3863" width="9.28515625" bestFit="1" customWidth="1"/>
    <col min="3864" max="3864" width="11.5703125" bestFit="1" customWidth="1"/>
    <col min="3865" max="3865" width="9.28515625" bestFit="1" customWidth="1"/>
    <col min="3866" max="3866" width="11.5703125" bestFit="1" customWidth="1"/>
    <col min="3867" max="3867" width="9.28515625" bestFit="1" customWidth="1"/>
    <col min="3868" max="3868" width="11.5703125" bestFit="1" customWidth="1"/>
    <col min="3869" max="3869" width="9.28515625" bestFit="1" customWidth="1"/>
    <col min="3870" max="3870" width="11.5703125" bestFit="1" customWidth="1"/>
    <col min="3871" max="3871" width="9.28515625" bestFit="1" customWidth="1"/>
    <col min="3872" max="3872" width="11.5703125" bestFit="1" customWidth="1"/>
    <col min="3873" max="3873" width="9.28515625" bestFit="1" customWidth="1"/>
    <col min="3874" max="3874" width="11.5703125" bestFit="1" customWidth="1"/>
    <col min="3875" max="3875" width="9.28515625" bestFit="1" customWidth="1"/>
    <col min="3876" max="3876" width="11.5703125" bestFit="1" customWidth="1"/>
    <col min="3877" max="3877" width="9.28515625" bestFit="1" customWidth="1"/>
    <col min="3878" max="3878" width="11.5703125" bestFit="1" customWidth="1"/>
    <col min="3879" max="3879" width="9.28515625" bestFit="1" customWidth="1"/>
    <col min="3880" max="3880" width="11.5703125" bestFit="1" customWidth="1"/>
    <col min="3881" max="3881" width="9.28515625" bestFit="1" customWidth="1"/>
    <col min="3882" max="3882" width="11.5703125" bestFit="1" customWidth="1"/>
    <col min="3883" max="3883" width="9.28515625" bestFit="1" customWidth="1"/>
    <col min="3884" max="3884" width="11.5703125" bestFit="1" customWidth="1"/>
    <col min="3885" max="3885" width="9.28515625" bestFit="1" customWidth="1"/>
    <col min="3886" max="3886" width="11.5703125" bestFit="1" customWidth="1"/>
    <col min="3887" max="3887" width="9.28515625" bestFit="1" customWidth="1"/>
    <col min="3888" max="3888" width="11.5703125" bestFit="1" customWidth="1"/>
    <col min="3889" max="3889" width="9.28515625" bestFit="1" customWidth="1"/>
    <col min="3890" max="3890" width="11.5703125" bestFit="1" customWidth="1"/>
    <col min="3891" max="3891" width="9.28515625" bestFit="1" customWidth="1"/>
    <col min="4099" max="4099" width="29.42578125" bestFit="1" customWidth="1"/>
    <col min="4100" max="4100" width="11.5703125" bestFit="1" customWidth="1"/>
    <col min="4101" max="4101" width="9.28515625" bestFit="1" customWidth="1"/>
    <col min="4102" max="4102" width="11.5703125" bestFit="1" customWidth="1"/>
    <col min="4103" max="4103" width="9.28515625" bestFit="1" customWidth="1"/>
    <col min="4104" max="4104" width="11.5703125" bestFit="1" customWidth="1"/>
    <col min="4105" max="4105" width="9.28515625" bestFit="1" customWidth="1"/>
    <col min="4106" max="4106" width="11.5703125" bestFit="1" customWidth="1"/>
    <col min="4107" max="4107" width="9.28515625" bestFit="1" customWidth="1"/>
    <col min="4108" max="4108" width="11.5703125" bestFit="1" customWidth="1"/>
    <col min="4109" max="4109" width="9.28515625" bestFit="1" customWidth="1"/>
    <col min="4110" max="4110" width="11.5703125" bestFit="1" customWidth="1"/>
    <col min="4111" max="4111" width="9.28515625" bestFit="1" customWidth="1"/>
    <col min="4112" max="4112" width="11.5703125" bestFit="1" customWidth="1"/>
    <col min="4113" max="4113" width="9.28515625" bestFit="1" customWidth="1"/>
    <col min="4114" max="4114" width="11.5703125" bestFit="1" customWidth="1"/>
    <col min="4115" max="4115" width="9.28515625" bestFit="1" customWidth="1"/>
    <col min="4116" max="4116" width="11.5703125" bestFit="1" customWidth="1"/>
    <col min="4117" max="4117" width="9.28515625" bestFit="1" customWidth="1"/>
    <col min="4118" max="4118" width="11.5703125" bestFit="1" customWidth="1"/>
    <col min="4119" max="4119" width="9.28515625" bestFit="1" customWidth="1"/>
    <col min="4120" max="4120" width="11.5703125" bestFit="1" customWidth="1"/>
    <col min="4121" max="4121" width="9.28515625" bestFit="1" customWidth="1"/>
    <col min="4122" max="4122" width="11.5703125" bestFit="1" customWidth="1"/>
    <col min="4123" max="4123" width="9.28515625" bestFit="1" customWidth="1"/>
    <col min="4124" max="4124" width="11.5703125" bestFit="1" customWidth="1"/>
    <col min="4125" max="4125" width="9.28515625" bestFit="1" customWidth="1"/>
    <col min="4126" max="4126" width="11.5703125" bestFit="1" customWidth="1"/>
    <col min="4127" max="4127" width="9.28515625" bestFit="1" customWidth="1"/>
    <col min="4128" max="4128" width="11.5703125" bestFit="1" customWidth="1"/>
    <col min="4129" max="4129" width="9.28515625" bestFit="1" customWidth="1"/>
    <col min="4130" max="4130" width="11.5703125" bestFit="1" customWidth="1"/>
    <col min="4131" max="4131" width="9.28515625" bestFit="1" customWidth="1"/>
    <col min="4132" max="4132" width="11.5703125" bestFit="1" customWidth="1"/>
    <col min="4133" max="4133" width="9.28515625" bestFit="1" customWidth="1"/>
    <col min="4134" max="4134" width="11.5703125" bestFit="1" customWidth="1"/>
    <col min="4135" max="4135" width="9.28515625" bestFit="1" customWidth="1"/>
    <col min="4136" max="4136" width="11.5703125" bestFit="1" customWidth="1"/>
    <col min="4137" max="4137" width="9.28515625" bestFit="1" customWidth="1"/>
    <col min="4138" max="4138" width="11.5703125" bestFit="1" customWidth="1"/>
    <col min="4139" max="4139" width="9.28515625" bestFit="1" customWidth="1"/>
    <col min="4140" max="4140" width="11.5703125" bestFit="1" customWidth="1"/>
    <col min="4141" max="4141" width="9.28515625" bestFit="1" customWidth="1"/>
    <col min="4142" max="4142" width="11.5703125" bestFit="1" customWidth="1"/>
    <col min="4143" max="4143" width="9.28515625" bestFit="1" customWidth="1"/>
    <col min="4144" max="4144" width="11.5703125" bestFit="1" customWidth="1"/>
    <col min="4145" max="4145" width="9.28515625" bestFit="1" customWidth="1"/>
    <col min="4146" max="4146" width="11.5703125" bestFit="1" customWidth="1"/>
    <col min="4147" max="4147" width="9.28515625" bestFit="1" customWidth="1"/>
    <col min="4355" max="4355" width="29.42578125" bestFit="1" customWidth="1"/>
    <col min="4356" max="4356" width="11.5703125" bestFit="1" customWidth="1"/>
    <col min="4357" max="4357" width="9.28515625" bestFit="1" customWidth="1"/>
    <col min="4358" max="4358" width="11.5703125" bestFit="1" customWidth="1"/>
    <col min="4359" max="4359" width="9.28515625" bestFit="1" customWidth="1"/>
    <col min="4360" max="4360" width="11.5703125" bestFit="1" customWidth="1"/>
    <col min="4361" max="4361" width="9.28515625" bestFit="1" customWidth="1"/>
    <col min="4362" max="4362" width="11.5703125" bestFit="1" customWidth="1"/>
    <col min="4363" max="4363" width="9.28515625" bestFit="1" customWidth="1"/>
    <col min="4364" max="4364" width="11.5703125" bestFit="1" customWidth="1"/>
    <col min="4365" max="4365" width="9.28515625" bestFit="1" customWidth="1"/>
    <col min="4366" max="4366" width="11.5703125" bestFit="1" customWidth="1"/>
    <col min="4367" max="4367" width="9.28515625" bestFit="1" customWidth="1"/>
    <col min="4368" max="4368" width="11.5703125" bestFit="1" customWidth="1"/>
    <col min="4369" max="4369" width="9.28515625" bestFit="1" customWidth="1"/>
    <col min="4370" max="4370" width="11.5703125" bestFit="1" customWidth="1"/>
    <col min="4371" max="4371" width="9.28515625" bestFit="1" customWidth="1"/>
    <col min="4372" max="4372" width="11.5703125" bestFit="1" customWidth="1"/>
    <col min="4373" max="4373" width="9.28515625" bestFit="1" customWidth="1"/>
    <col min="4374" max="4374" width="11.5703125" bestFit="1" customWidth="1"/>
    <col min="4375" max="4375" width="9.28515625" bestFit="1" customWidth="1"/>
    <col min="4376" max="4376" width="11.5703125" bestFit="1" customWidth="1"/>
    <col min="4377" max="4377" width="9.28515625" bestFit="1" customWidth="1"/>
    <col min="4378" max="4378" width="11.5703125" bestFit="1" customWidth="1"/>
    <col min="4379" max="4379" width="9.28515625" bestFit="1" customWidth="1"/>
    <col min="4380" max="4380" width="11.5703125" bestFit="1" customWidth="1"/>
    <col min="4381" max="4381" width="9.28515625" bestFit="1" customWidth="1"/>
    <col min="4382" max="4382" width="11.5703125" bestFit="1" customWidth="1"/>
    <col min="4383" max="4383" width="9.28515625" bestFit="1" customWidth="1"/>
    <col min="4384" max="4384" width="11.5703125" bestFit="1" customWidth="1"/>
    <col min="4385" max="4385" width="9.28515625" bestFit="1" customWidth="1"/>
    <col min="4386" max="4386" width="11.5703125" bestFit="1" customWidth="1"/>
    <col min="4387" max="4387" width="9.28515625" bestFit="1" customWidth="1"/>
    <col min="4388" max="4388" width="11.5703125" bestFit="1" customWidth="1"/>
    <col min="4389" max="4389" width="9.28515625" bestFit="1" customWidth="1"/>
    <col min="4390" max="4390" width="11.5703125" bestFit="1" customWidth="1"/>
    <col min="4391" max="4391" width="9.28515625" bestFit="1" customWidth="1"/>
    <col min="4392" max="4392" width="11.5703125" bestFit="1" customWidth="1"/>
    <col min="4393" max="4393" width="9.28515625" bestFit="1" customWidth="1"/>
    <col min="4394" max="4394" width="11.5703125" bestFit="1" customWidth="1"/>
    <col min="4395" max="4395" width="9.28515625" bestFit="1" customWidth="1"/>
    <col min="4396" max="4396" width="11.5703125" bestFit="1" customWidth="1"/>
    <col min="4397" max="4397" width="9.28515625" bestFit="1" customWidth="1"/>
    <col min="4398" max="4398" width="11.5703125" bestFit="1" customWidth="1"/>
    <col min="4399" max="4399" width="9.28515625" bestFit="1" customWidth="1"/>
    <col min="4400" max="4400" width="11.5703125" bestFit="1" customWidth="1"/>
    <col min="4401" max="4401" width="9.28515625" bestFit="1" customWidth="1"/>
    <col min="4402" max="4402" width="11.5703125" bestFit="1" customWidth="1"/>
    <col min="4403" max="4403" width="9.28515625" bestFit="1" customWidth="1"/>
    <col min="4611" max="4611" width="29.42578125" bestFit="1" customWidth="1"/>
    <col min="4612" max="4612" width="11.5703125" bestFit="1" customWidth="1"/>
    <col min="4613" max="4613" width="9.28515625" bestFit="1" customWidth="1"/>
    <col min="4614" max="4614" width="11.5703125" bestFit="1" customWidth="1"/>
    <col min="4615" max="4615" width="9.28515625" bestFit="1" customWidth="1"/>
    <col min="4616" max="4616" width="11.5703125" bestFit="1" customWidth="1"/>
    <col min="4617" max="4617" width="9.28515625" bestFit="1" customWidth="1"/>
    <col min="4618" max="4618" width="11.5703125" bestFit="1" customWidth="1"/>
    <col min="4619" max="4619" width="9.28515625" bestFit="1" customWidth="1"/>
    <col min="4620" max="4620" width="11.5703125" bestFit="1" customWidth="1"/>
    <col min="4621" max="4621" width="9.28515625" bestFit="1" customWidth="1"/>
    <col min="4622" max="4622" width="11.5703125" bestFit="1" customWidth="1"/>
    <col min="4623" max="4623" width="9.28515625" bestFit="1" customWidth="1"/>
    <col min="4624" max="4624" width="11.5703125" bestFit="1" customWidth="1"/>
    <col min="4625" max="4625" width="9.28515625" bestFit="1" customWidth="1"/>
    <col min="4626" max="4626" width="11.5703125" bestFit="1" customWidth="1"/>
    <col min="4627" max="4627" width="9.28515625" bestFit="1" customWidth="1"/>
    <col min="4628" max="4628" width="11.5703125" bestFit="1" customWidth="1"/>
    <col min="4629" max="4629" width="9.28515625" bestFit="1" customWidth="1"/>
    <col min="4630" max="4630" width="11.5703125" bestFit="1" customWidth="1"/>
    <col min="4631" max="4631" width="9.28515625" bestFit="1" customWidth="1"/>
    <col min="4632" max="4632" width="11.5703125" bestFit="1" customWidth="1"/>
    <col min="4633" max="4633" width="9.28515625" bestFit="1" customWidth="1"/>
    <col min="4634" max="4634" width="11.5703125" bestFit="1" customWidth="1"/>
    <col min="4635" max="4635" width="9.28515625" bestFit="1" customWidth="1"/>
    <col min="4636" max="4636" width="11.5703125" bestFit="1" customWidth="1"/>
    <col min="4637" max="4637" width="9.28515625" bestFit="1" customWidth="1"/>
    <col min="4638" max="4638" width="11.5703125" bestFit="1" customWidth="1"/>
    <col min="4639" max="4639" width="9.28515625" bestFit="1" customWidth="1"/>
    <col min="4640" max="4640" width="11.5703125" bestFit="1" customWidth="1"/>
    <col min="4641" max="4641" width="9.28515625" bestFit="1" customWidth="1"/>
    <col min="4642" max="4642" width="11.5703125" bestFit="1" customWidth="1"/>
    <col min="4643" max="4643" width="9.28515625" bestFit="1" customWidth="1"/>
    <col min="4644" max="4644" width="11.5703125" bestFit="1" customWidth="1"/>
    <col min="4645" max="4645" width="9.28515625" bestFit="1" customWidth="1"/>
    <col min="4646" max="4646" width="11.5703125" bestFit="1" customWidth="1"/>
    <col min="4647" max="4647" width="9.28515625" bestFit="1" customWidth="1"/>
    <col min="4648" max="4648" width="11.5703125" bestFit="1" customWidth="1"/>
    <col min="4649" max="4649" width="9.28515625" bestFit="1" customWidth="1"/>
    <col min="4650" max="4650" width="11.5703125" bestFit="1" customWidth="1"/>
    <col min="4651" max="4651" width="9.28515625" bestFit="1" customWidth="1"/>
    <col min="4652" max="4652" width="11.5703125" bestFit="1" customWidth="1"/>
    <col min="4653" max="4653" width="9.28515625" bestFit="1" customWidth="1"/>
    <col min="4654" max="4654" width="11.5703125" bestFit="1" customWidth="1"/>
    <col min="4655" max="4655" width="9.28515625" bestFit="1" customWidth="1"/>
    <col min="4656" max="4656" width="11.5703125" bestFit="1" customWidth="1"/>
    <col min="4657" max="4657" width="9.28515625" bestFit="1" customWidth="1"/>
    <col min="4658" max="4658" width="11.5703125" bestFit="1" customWidth="1"/>
    <col min="4659" max="4659" width="9.28515625" bestFit="1" customWidth="1"/>
    <col min="4867" max="4867" width="29.42578125" bestFit="1" customWidth="1"/>
    <col min="4868" max="4868" width="11.5703125" bestFit="1" customWidth="1"/>
    <col min="4869" max="4869" width="9.28515625" bestFit="1" customWidth="1"/>
    <col min="4870" max="4870" width="11.5703125" bestFit="1" customWidth="1"/>
    <col min="4871" max="4871" width="9.28515625" bestFit="1" customWidth="1"/>
    <col min="4872" max="4872" width="11.5703125" bestFit="1" customWidth="1"/>
    <col min="4873" max="4873" width="9.28515625" bestFit="1" customWidth="1"/>
    <col min="4874" max="4874" width="11.5703125" bestFit="1" customWidth="1"/>
    <col min="4875" max="4875" width="9.28515625" bestFit="1" customWidth="1"/>
    <col min="4876" max="4876" width="11.5703125" bestFit="1" customWidth="1"/>
    <col min="4877" max="4877" width="9.28515625" bestFit="1" customWidth="1"/>
    <col min="4878" max="4878" width="11.5703125" bestFit="1" customWidth="1"/>
    <col min="4879" max="4879" width="9.28515625" bestFit="1" customWidth="1"/>
    <col min="4880" max="4880" width="11.5703125" bestFit="1" customWidth="1"/>
    <col min="4881" max="4881" width="9.28515625" bestFit="1" customWidth="1"/>
    <col min="4882" max="4882" width="11.5703125" bestFit="1" customWidth="1"/>
    <col min="4883" max="4883" width="9.28515625" bestFit="1" customWidth="1"/>
    <col min="4884" max="4884" width="11.5703125" bestFit="1" customWidth="1"/>
    <col min="4885" max="4885" width="9.28515625" bestFit="1" customWidth="1"/>
    <col min="4886" max="4886" width="11.5703125" bestFit="1" customWidth="1"/>
    <col min="4887" max="4887" width="9.28515625" bestFit="1" customWidth="1"/>
    <col min="4888" max="4888" width="11.5703125" bestFit="1" customWidth="1"/>
    <col min="4889" max="4889" width="9.28515625" bestFit="1" customWidth="1"/>
    <col min="4890" max="4890" width="11.5703125" bestFit="1" customWidth="1"/>
    <col min="4891" max="4891" width="9.28515625" bestFit="1" customWidth="1"/>
    <col min="4892" max="4892" width="11.5703125" bestFit="1" customWidth="1"/>
    <col min="4893" max="4893" width="9.28515625" bestFit="1" customWidth="1"/>
    <col min="4894" max="4894" width="11.5703125" bestFit="1" customWidth="1"/>
    <col min="4895" max="4895" width="9.28515625" bestFit="1" customWidth="1"/>
    <col min="4896" max="4896" width="11.5703125" bestFit="1" customWidth="1"/>
    <col min="4897" max="4897" width="9.28515625" bestFit="1" customWidth="1"/>
    <col min="4898" max="4898" width="11.5703125" bestFit="1" customWidth="1"/>
    <col min="4899" max="4899" width="9.28515625" bestFit="1" customWidth="1"/>
    <col min="4900" max="4900" width="11.5703125" bestFit="1" customWidth="1"/>
    <col min="4901" max="4901" width="9.28515625" bestFit="1" customWidth="1"/>
    <col min="4902" max="4902" width="11.5703125" bestFit="1" customWidth="1"/>
    <col min="4903" max="4903" width="9.28515625" bestFit="1" customWidth="1"/>
    <col min="4904" max="4904" width="11.5703125" bestFit="1" customWidth="1"/>
    <col min="4905" max="4905" width="9.28515625" bestFit="1" customWidth="1"/>
    <col min="4906" max="4906" width="11.5703125" bestFit="1" customWidth="1"/>
    <col min="4907" max="4907" width="9.28515625" bestFit="1" customWidth="1"/>
    <col min="4908" max="4908" width="11.5703125" bestFit="1" customWidth="1"/>
    <col min="4909" max="4909" width="9.28515625" bestFit="1" customWidth="1"/>
    <col min="4910" max="4910" width="11.5703125" bestFit="1" customWidth="1"/>
    <col min="4911" max="4911" width="9.28515625" bestFit="1" customWidth="1"/>
    <col min="4912" max="4912" width="11.5703125" bestFit="1" customWidth="1"/>
    <col min="4913" max="4913" width="9.28515625" bestFit="1" customWidth="1"/>
    <col min="4914" max="4914" width="11.5703125" bestFit="1" customWidth="1"/>
    <col min="4915" max="4915" width="9.28515625" bestFit="1" customWidth="1"/>
    <col min="5123" max="5123" width="29.42578125" bestFit="1" customWidth="1"/>
    <col min="5124" max="5124" width="11.5703125" bestFit="1" customWidth="1"/>
    <col min="5125" max="5125" width="9.28515625" bestFit="1" customWidth="1"/>
    <col min="5126" max="5126" width="11.5703125" bestFit="1" customWidth="1"/>
    <col min="5127" max="5127" width="9.28515625" bestFit="1" customWidth="1"/>
    <col min="5128" max="5128" width="11.5703125" bestFit="1" customWidth="1"/>
    <col min="5129" max="5129" width="9.28515625" bestFit="1" customWidth="1"/>
    <col min="5130" max="5130" width="11.5703125" bestFit="1" customWidth="1"/>
    <col min="5131" max="5131" width="9.28515625" bestFit="1" customWidth="1"/>
    <col min="5132" max="5132" width="11.5703125" bestFit="1" customWidth="1"/>
    <col min="5133" max="5133" width="9.28515625" bestFit="1" customWidth="1"/>
    <col min="5134" max="5134" width="11.5703125" bestFit="1" customWidth="1"/>
    <col min="5135" max="5135" width="9.28515625" bestFit="1" customWidth="1"/>
    <col min="5136" max="5136" width="11.5703125" bestFit="1" customWidth="1"/>
    <col min="5137" max="5137" width="9.28515625" bestFit="1" customWidth="1"/>
    <col min="5138" max="5138" width="11.5703125" bestFit="1" customWidth="1"/>
    <col min="5139" max="5139" width="9.28515625" bestFit="1" customWidth="1"/>
    <col min="5140" max="5140" width="11.5703125" bestFit="1" customWidth="1"/>
    <col min="5141" max="5141" width="9.28515625" bestFit="1" customWidth="1"/>
    <col min="5142" max="5142" width="11.5703125" bestFit="1" customWidth="1"/>
    <col min="5143" max="5143" width="9.28515625" bestFit="1" customWidth="1"/>
    <col min="5144" max="5144" width="11.5703125" bestFit="1" customWidth="1"/>
    <col min="5145" max="5145" width="9.28515625" bestFit="1" customWidth="1"/>
    <col min="5146" max="5146" width="11.5703125" bestFit="1" customWidth="1"/>
    <col min="5147" max="5147" width="9.28515625" bestFit="1" customWidth="1"/>
    <col min="5148" max="5148" width="11.5703125" bestFit="1" customWidth="1"/>
    <col min="5149" max="5149" width="9.28515625" bestFit="1" customWidth="1"/>
    <col min="5150" max="5150" width="11.5703125" bestFit="1" customWidth="1"/>
    <col min="5151" max="5151" width="9.28515625" bestFit="1" customWidth="1"/>
    <col min="5152" max="5152" width="11.5703125" bestFit="1" customWidth="1"/>
    <col min="5153" max="5153" width="9.28515625" bestFit="1" customWidth="1"/>
    <col min="5154" max="5154" width="11.5703125" bestFit="1" customWidth="1"/>
    <col min="5155" max="5155" width="9.28515625" bestFit="1" customWidth="1"/>
    <col min="5156" max="5156" width="11.5703125" bestFit="1" customWidth="1"/>
    <col min="5157" max="5157" width="9.28515625" bestFit="1" customWidth="1"/>
    <col min="5158" max="5158" width="11.5703125" bestFit="1" customWidth="1"/>
    <col min="5159" max="5159" width="9.28515625" bestFit="1" customWidth="1"/>
    <col min="5160" max="5160" width="11.5703125" bestFit="1" customWidth="1"/>
    <col min="5161" max="5161" width="9.28515625" bestFit="1" customWidth="1"/>
    <col min="5162" max="5162" width="11.5703125" bestFit="1" customWidth="1"/>
    <col min="5163" max="5163" width="9.28515625" bestFit="1" customWidth="1"/>
    <col min="5164" max="5164" width="11.5703125" bestFit="1" customWidth="1"/>
    <col min="5165" max="5165" width="9.28515625" bestFit="1" customWidth="1"/>
    <col min="5166" max="5166" width="11.5703125" bestFit="1" customWidth="1"/>
    <col min="5167" max="5167" width="9.28515625" bestFit="1" customWidth="1"/>
    <col min="5168" max="5168" width="11.5703125" bestFit="1" customWidth="1"/>
    <col min="5169" max="5169" width="9.28515625" bestFit="1" customWidth="1"/>
    <col min="5170" max="5170" width="11.5703125" bestFit="1" customWidth="1"/>
    <col min="5171" max="5171" width="9.28515625" bestFit="1" customWidth="1"/>
    <col min="5379" max="5379" width="29.42578125" bestFit="1" customWidth="1"/>
    <col min="5380" max="5380" width="11.5703125" bestFit="1" customWidth="1"/>
    <col min="5381" max="5381" width="9.28515625" bestFit="1" customWidth="1"/>
    <col min="5382" max="5382" width="11.5703125" bestFit="1" customWidth="1"/>
    <col min="5383" max="5383" width="9.28515625" bestFit="1" customWidth="1"/>
    <col min="5384" max="5384" width="11.5703125" bestFit="1" customWidth="1"/>
    <col min="5385" max="5385" width="9.28515625" bestFit="1" customWidth="1"/>
    <col min="5386" max="5386" width="11.5703125" bestFit="1" customWidth="1"/>
    <col min="5387" max="5387" width="9.28515625" bestFit="1" customWidth="1"/>
    <col min="5388" max="5388" width="11.5703125" bestFit="1" customWidth="1"/>
    <col min="5389" max="5389" width="9.28515625" bestFit="1" customWidth="1"/>
    <col min="5390" max="5390" width="11.5703125" bestFit="1" customWidth="1"/>
    <col min="5391" max="5391" width="9.28515625" bestFit="1" customWidth="1"/>
    <col min="5392" max="5392" width="11.5703125" bestFit="1" customWidth="1"/>
    <col min="5393" max="5393" width="9.28515625" bestFit="1" customWidth="1"/>
    <col min="5394" max="5394" width="11.5703125" bestFit="1" customWidth="1"/>
    <col min="5395" max="5395" width="9.28515625" bestFit="1" customWidth="1"/>
    <col min="5396" max="5396" width="11.5703125" bestFit="1" customWidth="1"/>
    <col min="5397" max="5397" width="9.28515625" bestFit="1" customWidth="1"/>
    <col min="5398" max="5398" width="11.5703125" bestFit="1" customWidth="1"/>
    <col min="5399" max="5399" width="9.28515625" bestFit="1" customWidth="1"/>
    <col min="5400" max="5400" width="11.5703125" bestFit="1" customWidth="1"/>
    <col min="5401" max="5401" width="9.28515625" bestFit="1" customWidth="1"/>
    <col min="5402" max="5402" width="11.5703125" bestFit="1" customWidth="1"/>
    <col min="5403" max="5403" width="9.28515625" bestFit="1" customWidth="1"/>
    <col min="5404" max="5404" width="11.5703125" bestFit="1" customWidth="1"/>
    <col min="5405" max="5405" width="9.28515625" bestFit="1" customWidth="1"/>
    <col min="5406" max="5406" width="11.5703125" bestFit="1" customWidth="1"/>
    <col min="5407" max="5407" width="9.28515625" bestFit="1" customWidth="1"/>
    <col min="5408" max="5408" width="11.5703125" bestFit="1" customWidth="1"/>
    <col min="5409" max="5409" width="9.28515625" bestFit="1" customWidth="1"/>
    <col min="5410" max="5410" width="11.5703125" bestFit="1" customWidth="1"/>
    <col min="5411" max="5411" width="9.28515625" bestFit="1" customWidth="1"/>
    <col min="5412" max="5412" width="11.5703125" bestFit="1" customWidth="1"/>
    <col min="5413" max="5413" width="9.28515625" bestFit="1" customWidth="1"/>
    <col min="5414" max="5414" width="11.5703125" bestFit="1" customWidth="1"/>
    <col min="5415" max="5415" width="9.28515625" bestFit="1" customWidth="1"/>
    <col min="5416" max="5416" width="11.5703125" bestFit="1" customWidth="1"/>
    <col min="5417" max="5417" width="9.28515625" bestFit="1" customWidth="1"/>
    <col min="5418" max="5418" width="11.5703125" bestFit="1" customWidth="1"/>
    <col min="5419" max="5419" width="9.28515625" bestFit="1" customWidth="1"/>
    <col min="5420" max="5420" width="11.5703125" bestFit="1" customWidth="1"/>
    <col min="5421" max="5421" width="9.28515625" bestFit="1" customWidth="1"/>
    <col min="5422" max="5422" width="11.5703125" bestFit="1" customWidth="1"/>
    <col min="5423" max="5423" width="9.28515625" bestFit="1" customWidth="1"/>
    <col min="5424" max="5424" width="11.5703125" bestFit="1" customWidth="1"/>
    <col min="5425" max="5425" width="9.28515625" bestFit="1" customWidth="1"/>
    <col min="5426" max="5426" width="11.5703125" bestFit="1" customWidth="1"/>
    <col min="5427" max="5427" width="9.28515625" bestFit="1" customWidth="1"/>
    <col min="5635" max="5635" width="29.42578125" bestFit="1" customWidth="1"/>
    <col min="5636" max="5636" width="11.5703125" bestFit="1" customWidth="1"/>
    <col min="5637" max="5637" width="9.28515625" bestFit="1" customWidth="1"/>
    <col min="5638" max="5638" width="11.5703125" bestFit="1" customWidth="1"/>
    <col min="5639" max="5639" width="9.28515625" bestFit="1" customWidth="1"/>
    <col min="5640" max="5640" width="11.5703125" bestFit="1" customWidth="1"/>
    <col min="5641" max="5641" width="9.28515625" bestFit="1" customWidth="1"/>
    <col min="5642" max="5642" width="11.5703125" bestFit="1" customWidth="1"/>
    <col min="5643" max="5643" width="9.28515625" bestFit="1" customWidth="1"/>
    <col min="5644" max="5644" width="11.5703125" bestFit="1" customWidth="1"/>
    <col min="5645" max="5645" width="9.28515625" bestFit="1" customWidth="1"/>
    <col min="5646" max="5646" width="11.5703125" bestFit="1" customWidth="1"/>
    <col min="5647" max="5647" width="9.28515625" bestFit="1" customWidth="1"/>
    <col min="5648" max="5648" width="11.5703125" bestFit="1" customWidth="1"/>
    <col min="5649" max="5649" width="9.28515625" bestFit="1" customWidth="1"/>
    <col min="5650" max="5650" width="11.5703125" bestFit="1" customWidth="1"/>
    <col min="5651" max="5651" width="9.28515625" bestFit="1" customWidth="1"/>
    <col min="5652" max="5652" width="11.5703125" bestFit="1" customWidth="1"/>
    <col min="5653" max="5653" width="9.28515625" bestFit="1" customWidth="1"/>
    <col min="5654" max="5654" width="11.5703125" bestFit="1" customWidth="1"/>
    <col min="5655" max="5655" width="9.28515625" bestFit="1" customWidth="1"/>
    <col min="5656" max="5656" width="11.5703125" bestFit="1" customWidth="1"/>
    <col min="5657" max="5657" width="9.28515625" bestFit="1" customWidth="1"/>
    <col min="5658" max="5658" width="11.5703125" bestFit="1" customWidth="1"/>
    <col min="5659" max="5659" width="9.28515625" bestFit="1" customWidth="1"/>
    <col min="5660" max="5660" width="11.5703125" bestFit="1" customWidth="1"/>
    <col min="5661" max="5661" width="9.28515625" bestFit="1" customWidth="1"/>
    <col min="5662" max="5662" width="11.5703125" bestFit="1" customWidth="1"/>
    <col min="5663" max="5663" width="9.28515625" bestFit="1" customWidth="1"/>
    <col min="5664" max="5664" width="11.5703125" bestFit="1" customWidth="1"/>
    <col min="5665" max="5665" width="9.28515625" bestFit="1" customWidth="1"/>
    <col min="5666" max="5666" width="11.5703125" bestFit="1" customWidth="1"/>
    <col min="5667" max="5667" width="9.28515625" bestFit="1" customWidth="1"/>
    <col min="5668" max="5668" width="11.5703125" bestFit="1" customWidth="1"/>
    <col min="5669" max="5669" width="9.28515625" bestFit="1" customWidth="1"/>
    <col min="5670" max="5670" width="11.5703125" bestFit="1" customWidth="1"/>
    <col min="5671" max="5671" width="9.28515625" bestFit="1" customWidth="1"/>
    <col min="5672" max="5672" width="11.5703125" bestFit="1" customWidth="1"/>
    <col min="5673" max="5673" width="9.28515625" bestFit="1" customWidth="1"/>
    <col min="5674" max="5674" width="11.5703125" bestFit="1" customWidth="1"/>
    <col min="5675" max="5675" width="9.28515625" bestFit="1" customWidth="1"/>
    <col min="5676" max="5676" width="11.5703125" bestFit="1" customWidth="1"/>
    <col min="5677" max="5677" width="9.28515625" bestFit="1" customWidth="1"/>
    <col min="5678" max="5678" width="11.5703125" bestFit="1" customWidth="1"/>
    <col min="5679" max="5679" width="9.28515625" bestFit="1" customWidth="1"/>
    <col min="5680" max="5680" width="11.5703125" bestFit="1" customWidth="1"/>
    <col min="5681" max="5681" width="9.28515625" bestFit="1" customWidth="1"/>
    <col min="5682" max="5682" width="11.5703125" bestFit="1" customWidth="1"/>
    <col min="5683" max="5683" width="9.28515625" bestFit="1" customWidth="1"/>
    <col min="5891" max="5891" width="29.42578125" bestFit="1" customWidth="1"/>
    <col min="5892" max="5892" width="11.5703125" bestFit="1" customWidth="1"/>
    <col min="5893" max="5893" width="9.28515625" bestFit="1" customWidth="1"/>
    <col min="5894" max="5894" width="11.5703125" bestFit="1" customWidth="1"/>
    <col min="5895" max="5895" width="9.28515625" bestFit="1" customWidth="1"/>
    <col min="5896" max="5896" width="11.5703125" bestFit="1" customWidth="1"/>
    <col min="5897" max="5897" width="9.28515625" bestFit="1" customWidth="1"/>
    <col min="5898" max="5898" width="11.5703125" bestFit="1" customWidth="1"/>
    <col min="5899" max="5899" width="9.28515625" bestFit="1" customWidth="1"/>
    <col min="5900" max="5900" width="11.5703125" bestFit="1" customWidth="1"/>
    <col min="5901" max="5901" width="9.28515625" bestFit="1" customWidth="1"/>
    <col min="5902" max="5902" width="11.5703125" bestFit="1" customWidth="1"/>
    <col min="5903" max="5903" width="9.28515625" bestFit="1" customWidth="1"/>
    <col min="5904" max="5904" width="11.5703125" bestFit="1" customWidth="1"/>
    <col min="5905" max="5905" width="9.28515625" bestFit="1" customWidth="1"/>
    <col min="5906" max="5906" width="11.5703125" bestFit="1" customWidth="1"/>
    <col min="5907" max="5907" width="9.28515625" bestFit="1" customWidth="1"/>
    <col min="5908" max="5908" width="11.5703125" bestFit="1" customWidth="1"/>
    <col min="5909" max="5909" width="9.28515625" bestFit="1" customWidth="1"/>
    <col min="5910" max="5910" width="11.5703125" bestFit="1" customWidth="1"/>
    <col min="5911" max="5911" width="9.28515625" bestFit="1" customWidth="1"/>
    <col min="5912" max="5912" width="11.5703125" bestFit="1" customWidth="1"/>
    <col min="5913" max="5913" width="9.28515625" bestFit="1" customWidth="1"/>
    <col min="5914" max="5914" width="11.5703125" bestFit="1" customWidth="1"/>
    <col min="5915" max="5915" width="9.28515625" bestFit="1" customWidth="1"/>
    <col min="5916" max="5916" width="11.5703125" bestFit="1" customWidth="1"/>
    <col min="5917" max="5917" width="9.28515625" bestFit="1" customWidth="1"/>
    <col min="5918" max="5918" width="11.5703125" bestFit="1" customWidth="1"/>
    <col min="5919" max="5919" width="9.28515625" bestFit="1" customWidth="1"/>
    <col min="5920" max="5920" width="11.5703125" bestFit="1" customWidth="1"/>
    <col min="5921" max="5921" width="9.28515625" bestFit="1" customWidth="1"/>
    <col min="5922" max="5922" width="11.5703125" bestFit="1" customWidth="1"/>
    <col min="5923" max="5923" width="9.28515625" bestFit="1" customWidth="1"/>
    <col min="5924" max="5924" width="11.5703125" bestFit="1" customWidth="1"/>
    <col min="5925" max="5925" width="9.28515625" bestFit="1" customWidth="1"/>
    <col min="5926" max="5926" width="11.5703125" bestFit="1" customWidth="1"/>
    <col min="5927" max="5927" width="9.28515625" bestFit="1" customWidth="1"/>
    <col min="5928" max="5928" width="11.5703125" bestFit="1" customWidth="1"/>
    <col min="5929" max="5929" width="9.28515625" bestFit="1" customWidth="1"/>
    <col min="5930" max="5930" width="11.5703125" bestFit="1" customWidth="1"/>
    <col min="5931" max="5931" width="9.28515625" bestFit="1" customWidth="1"/>
    <col min="5932" max="5932" width="11.5703125" bestFit="1" customWidth="1"/>
    <col min="5933" max="5933" width="9.28515625" bestFit="1" customWidth="1"/>
    <col min="5934" max="5934" width="11.5703125" bestFit="1" customWidth="1"/>
    <col min="5935" max="5935" width="9.28515625" bestFit="1" customWidth="1"/>
    <col min="5936" max="5936" width="11.5703125" bestFit="1" customWidth="1"/>
    <col min="5937" max="5937" width="9.28515625" bestFit="1" customWidth="1"/>
    <col min="5938" max="5938" width="11.5703125" bestFit="1" customWidth="1"/>
    <col min="5939" max="5939" width="9.28515625" bestFit="1" customWidth="1"/>
    <col min="6147" max="6147" width="29.42578125" bestFit="1" customWidth="1"/>
    <col min="6148" max="6148" width="11.5703125" bestFit="1" customWidth="1"/>
    <col min="6149" max="6149" width="9.28515625" bestFit="1" customWidth="1"/>
    <col min="6150" max="6150" width="11.5703125" bestFit="1" customWidth="1"/>
    <col min="6151" max="6151" width="9.28515625" bestFit="1" customWidth="1"/>
    <col min="6152" max="6152" width="11.5703125" bestFit="1" customWidth="1"/>
    <col min="6153" max="6153" width="9.28515625" bestFit="1" customWidth="1"/>
    <col min="6154" max="6154" width="11.5703125" bestFit="1" customWidth="1"/>
    <col min="6155" max="6155" width="9.28515625" bestFit="1" customWidth="1"/>
    <col min="6156" max="6156" width="11.5703125" bestFit="1" customWidth="1"/>
    <col min="6157" max="6157" width="9.28515625" bestFit="1" customWidth="1"/>
    <col min="6158" max="6158" width="11.5703125" bestFit="1" customWidth="1"/>
    <col min="6159" max="6159" width="9.28515625" bestFit="1" customWidth="1"/>
    <col min="6160" max="6160" width="11.5703125" bestFit="1" customWidth="1"/>
    <col min="6161" max="6161" width="9.28515625" bestFit="1" customWidth="1"/>
    <col min="6162" max="6162" width="11.5703125" bestFit="1" customWidth="1"/>
    <col min="6163" max="6163" width="9.28515625" bestFit="1" customWidth="1"/>
    <col min="6164" max="6164" width="11.5703125" bestFit="1" customWidth="1"/>
    <col min="6165" max="6165" width="9.28515625" bestFit="1" customWidth="1"/>
    <col min="6166" max="6166" width="11.5703125" bestFit="1" customWidth="1"/>
    <col min="6167" max="6167" width="9.28515625" bestFit="1" customWidth="1"/>
    <col min="6168" max="6168" width="11.5703125" bestFit="1" customWidth="1"/>
    <col min="6169" max="6169" width="9.28515625" bestFit="1" customWidth="1"/>
    <col min="6170" max="6170" width="11.5703125" bestFit="1" customWidth="1"/>
    <col min="6171" max="6171" width="9.28515625" bestFit="1" customWidth="1"/>
    <col min="6172" max="6172" width="11.5703125" bestFit="1" customWidth="1"/>
    <col min="6173" max="6173" width="9.28515625" bestFit="1" customWidth="1"/>
    <col min="6174" max="6174" width="11.5703125" bestFit="1" customWidth="1"/>
    <col min="6175" max="6175" width="9.28515625" bestFit="1" customWidth="1"/>
    <col min="6176" max="6176" width="11.5703125" bestFit="1" customWidth="1"/>
    <col min="6177" max="6177" width="9.28515625" bestFit="1" customWidth="1"/>
    <col min="6178" max="6178" width="11.5703125" bestFit="1" customWidth="1"/>
    <col min="6179" max="6179" width="9.28515625" bestFit="1" customWidth="1"/>
    <col min="6180" max="6180" width="11.5703125" bestFit="1" customWidth="1"/>
    <col min="6181" max="6181" width="9.28515625" bestFit="1" customWidth="1"/>
    <col min="6182" max="6182" width="11.5703125" bestFit="1" customWidth="1"/>
    <col min="6183" max="6183" width="9.28515625" bestFit="1" customWidth="1"/>
    <col min="6184" max="6184" width="11.5703125" bestFit="1" customWidth="1"/>
    <col min="6185" max="6185" width="9.28515625" bestFit="1" customWidth="1"/>
    <col min="6186" max="6186" width="11.5703125" bestFit="1" customWidth="1"/>
    <col min="6187" max="6187" width="9.28515625" bestFit="1" customWidth="1"/>
    <col min="6188" max="6188" width="11.5703125" bestFit="1" customWidth="1"/>
    <col min="6189" max="6189" width="9.28515625" bestFit="1" customWidth="1"/>
    <col min="6190" max="6190" width="11.5703125" bestFit="1" customWidth="1"/>
    <col min="6191" max="6191" width="9.28515625" bestFit="1" customWidth="1"/>
    <col min="6192" max="6192" width="11.5703125" bestFit="1" customWidth="1"/>
    <col min="6193" max="6193" width="9.28515625" bestFit="1" customWidth="1"/>
    <col min="6194" max="6194" width="11.5703125" bestFit="1" customWidth="1"/>
    <col min="6195" max="6195" width="9.28515625" bestFit="1" customWidth="1"/>
    <col min="6403" max="6403" width="29.42578125" bestFit="1" customWidth="1"/>
    <col min="6404" max="6404" width="11.5703125" bestFit="1" customWidth="1"/>
    <col min="6405" max="6405" width="9.28515625" bestFit="1" customWidth="1"/>
    <col min="6406" max="6406" width="11.5703125" bestFit="1" customWidth="1"/>
    <col min="6407" max="6407" width="9.28515625" bestFit="1" customWidth="1"/>
    <col min="6408" max="6408" width="11.5703125" bestFit="1" customWidth="1"/>
    <col min="6409" max="6409" width="9.28515625" bestFit="1" customWidth="1"/>
    <col min="6410" max="6410" width="11.5703125" bestFit="1" customWidth="1"/>
    <col min="6411" max="6411" width="9.28515625" bestFit="1" customWidth="1"/>
    <col min="6412" max="6412" width="11.5703125" bestFit="1" customWidth="1"/>
    <col min="6413" max="6413" width="9.28515625" bestFit="1" customWidth="1"/>
    <col min="6414" max="6414" width="11.5703125" bestFit="1" customWidth="1"/>
    <col min="6415" max="6415" width="9.28515625" bestFit="1" customWidth="1"/>
    <col min="6416" max="6416" width="11.5703125" bestFit="1" customWidth="1"/>
    <col min="6417" max="6417" width="9.28515625" bestFit="1" customWidth="1"/>
    <col min="6418" max="6418" width="11.5703125" bestFit="1" customWidth="1"/>
    <col min="6419" max="6419" width="9.28515625" bestFit="1" customWidth="1"/>
    <col min="6420" max="6420" width="11.5703125" bestFit="1" customWidth="1"/>
    <col min="6421" max="6421" width="9.28515625" bestFit="1" customWidth="1"/>
    <col min="6422" max="6422" width="11.5703125" bestFit="1" customWidth="1"/>
    <col min="6423" max="6423" width="9.28515625" bestFit="1" customWidth="1"/>
    <col min="6424" max="6424" width="11.5703125" bestFit="1" customWidth="1"/>
    <col min="6425" max="6425" width="9.28515625" bestFit="1" customWidth="1"/>
    <col min="6426" max="6426" width="11.5703125" bestFit="1" customWidth="1"/>
    <col min="6427" max="6427" width="9.28515625" bestFit="1" customWidth="1"/>
    <col min="6428" max="6428" width="11.5703125" bestFit="1" customWidth="1"/>
    <col min="6429" max="6429" width="9.28515625" bestFit="1" customWidth="1"/>
    <col min="6430" max="6430" width="11.5703125" bestFit="1" customWidth="1"/>
    <col min="6431" max="6431" width="9.28515625" bestFit="1" customWidth="1"/>
    <col min="6432" max="6432" width="11.5703125" bestFit="1" customWidth="1"/>
    <col min="6433" max="6433" width="9.28515625" bestFit="1" customWidth="1"/>
    <col min="6434" max="6434" width="11.5703125" bestFit="1" customWidth="1"/>
    <col min="6435" max="6435" width="9.28515625" bestFit="1" customWidth="1"/>
    <col min="6436" max="6436" width="11.5703125" bestFit="1" customWidth="1"/>
    <col min="6437" max="6437" width="9.28515625" bestFit="1" customWidth="1"/>
    <col min="6438" max="6438" width="11.5703125" bestFit="1" customWidth="1"/>
    <col min="6439" max="6439" width="9.28515625" bestFit="1" customWidth="1"/>
    <col min="6440" max="6440" width="11.5703125" bestFit="1" customWidth="1"/>
    <col min="6441" max="6441" width="9.28515625" bestFit="1" customWidth="1"/>
    <col min="6442" max="6442" width="11.5703125" bestFit="1" customWidth="1"/>
    <col min="6443" max="6443" width="9.28515625" bestFit="1" customWidth="1"/>
    <col min="6444" max="6444" width="11.5703125" bestFit="1" customWidth="1"/>
    <col min="6445" max="6445" width="9.28515625" bestFit="1" customWidth="1"/>
    <col min="6446" max="6446" width="11.5703125" bestFit="1" customWidth="1"/>
    <col min="6447" max="6447" width="9.28515625" bestFit="1" customWidth="1"/>
    <col min="6448" max="6448" width="11.5703125" bestFit="1" customWidth="1"/>
    <col min="6449" max="6449" width="9.28515625" bestFit="1" customWidth="1"/>
    <col min="6450" max="6450" width="11.5703125" bestFit="1" customWidth="1"/>
    <col min="6451" max="6451" width="9.28515625" bestFit="1" customWidth="1"/>
    <col min="6659" max="6659" width="29.42578125" bestFit="1" customWidth="1"/>
    <col min="6660" max="6660" width="11.5703125" bestFit="1" customWidth="1"/>
    <col min="6661" max="6661" width="9.28515625" bestFit="1" customWidth="1"/>
    <col min="6662" max="6662" width="11.5703125" bestFit="1" customWidth="1"/>
    <col min="6663" max="6663" width="9.28515625" bestFit="1" customWidth="1"/>
    <col min="6664" max="6664" width="11.5703125" bestFit="1" customWidth="1"/>
    <col min="6665" max="6665" width="9.28515625" bestFit="1" customWidth="1"/>
    <col min="6666" max="6666" width="11.5703125" bestFit="1" customWidth="1"/>
    <col min="6667" max="6667" width="9.28515625" bestFit="1" customWidth="1"/>
    <col min="6668" max="6668" width="11.5703125" bestFit="1" customWidth="1"/>
    <col min="6669" max="6669" width="9.28515625" bestFit="1" customWidth="1"/>
    <col min="6670" max="6670" width="11.5703125" bestFit="1" customWidth="1"/>
    <col min="6671" max="6671" width="9.28515625" bestFit="1" customWidth="1"/>
    <col min="6672" max="6672" width="11.5703125" bestFit="1" customWidth="1"/>
    <col min="6673" max="6673" width="9.28515625" bestFit="1" customWidth="1"/>
    <col min="6674" max="6674" width="11.5703125" bestFit="1" customWidth="1"/>
    <col min="6675" max="6675" width="9.28515625" bestFit="1" customWidth="1"/>
    <col min="6676" max="6676" width="11.5703125" bestFit="1" customWidth="1"/>
    <col min="6677" max="6677" width="9.28515625" bestFit="1" customWidth="1"/>
    <col min="6678" max="6678" width="11.5703125" bestFit="1" customWidth="1"/>
    <col min="6679" max="6679" width="9.28515625" bestFit="1" customWidth="1"/>
    <col min="6680" max="6680" width="11.5703125" bestFit="1" customWidth="1"/>
    <col min="6681" max="6681" width="9.28515625" bestFit="1" customWidth="1"/>
    <col min="6682" max="6682" width="11.5703125" bestFit="1" customWidth="1"/>
    <col min="6683" max="6683" width="9.28515625" bestFit="1" customWidth="1"/>
    <col min="6684" max="6684" width="11.5703125" bestFit="1" customWidth="1"/>
    <col min="6685" max="6685" width="9.28515625" bestFit="1" customWidth="1"/>
    <col min="6686" max="6686" width="11.5703125" bestFit="1" customWidth="1"/>
    <col min="6687" max="6687" width="9.28515625" bestFit="1" customWidth="1"/>
    <col min="6688" max="6688" width="11.5703125" bestFit="1" customWidth="1"/>
    <col min="6689" max="6689" width="9.28515625" bestFit="1" customWidth="1"/>
    <col min="6690" max="6690" width="11.5703125" bestFit="1" customWidth="1"/>
    <col min="6691" max="6691" width="9.28515625" bestFit="1" customWidth="1"/>
    <col min="6692" max="6692" width="11.5703125" bestFit="1" customWidth="1"/>
    <col min="6693" max="6693" width="9.28515625" bestFit="1" customWidth="1"/>
    <col min="6694" max="6694" width="11.5703125" bestFit="1" customWidth="1"/>
    <col min="6695" max="6695" width="9.28515625" bestFit="1" customWidth="1"/>
    <col min="6696" max="6696" width="11.5703125" bestFit="1" customWidth="1"/>
    <col min="6697" max="6697" width="9.28515625" bestFit="1" customWidth="1"/>
    <col min="6698" max="6698" width="11.5703125" bestFit="1" customWidth="1"/>
    <col min="6699" max="6699" width="9.28515625" bestFit="1" customWidth="1"/>
    <col min="6700" max="6700" width="11.5703125" bestFit="1" customWidth="1"/>
    <col min="6701" max="6701" width="9.28515625" bestFit="1" customWidth="1"/>
    <col min="6702" max="6702" width="11.5703125" bestFit="1" customWidth="1"/>
    <col min="6703" max="6703" width="9.28515625" bestFit="1" customWidth="1"/>
    <col min="6704" max="6704" width="11.5703125" bestFit="1" customWidth="1"/>
    <col min="6705" max="6705" width="9.28515625" bestFit="1" customWidth="1"/>
    <col min="6706" max="6706" width="11.5703125" bestFit="1" customWidth="1"/>
    <col min="6707" max="6707" width="9.28515625" bestFit="1" customWidth="1"/>
    <col min="6915" max="6915" width="29.42578125" bestFit="1" customWidth="1"/>
    <col min="6916" max="6916" width="11.5703125" bestFit="1" customWidth="1"/>
    <col min="6917" max="6917" width="9.28515625" bestFit="1" customWidth="1"/>
    <col min="6918" max="6918" width="11.5703125" bestFit="1" customWidth="1"/>
    <col min="6919" max="6919" width="9.28515625" bestFit="1" customWidth="1"/>
    <col min="6920" max="6920" width="11.5703125" bestFit="1" customWidth="1"/>
    <col min="6921" max="6921" width="9.28515625" bestFit="1" customWidth="1"/>
    <col min="6922" max="6922" width="11.5703125" bestFit="1" customWidth="1"/>
    <col min="6923" max="6923" width="9.28515625" bestFit="1" customWidth="1"/>
    <col min="6924" max="6924" width="11.5703125" bestFit="1" customWidth="1"/>
    <col min="6925" max="6925" width="9.28515625" bestFit="1" customWidth="1"/>
    <col min="6926" max="6926" width="11.5703125" bestFit="1" customWidth="1"/>
    <col min="6927" max="6927" width="9.28515625" bestFit="1" customWidth="1"/>
    <col min="6928" max="6928" width="11.5703125" bestFit="1" customWidth="1"/>
    <col min="6929" max="6929" width="9.28515625" bestFit="1" customWidth="1"/>
    <col min="6930" max="6930" width="11.5703125" bestFit="1" customWidth="1"/>
    <col min="6931" max="6931" width="9.28515625" bestFit="1" customWidth="1"/>
    <col min="6932" max="6932" width="11.5703125" bestFit="1" customWidth="1"/>
    <col min="6933" max="6933" width="9.28515625" bestFit="1" customWidth="1"/>
    <col min="6934" max="6934" width="11.5703125" bestFit="1" customWidth="1"/>
    <col min="6935" max="6935" width="9.28515625" bestFit="1" customWidth="1"/>
    <col min="6936" max="6936" width="11.5703125" bestFit="1" customWidth="1"/>
    <col min="6937" max="6937" width="9.28515625" bestFit="1" customWidth="1"/>
    <col min="6938" max="6938" width="11.5703125" bestFit="1" customWidth="1"/>
    <col min="6939" max="6939" width="9.28515625" bestFit="1" customWidth="1"/>
    <col min="6940" max="6940" width="11.5703125" bestFit="1" customWidth="1"/>
    <col min="6941" max="6941" width="9.28515625" bestFit="1" customWidth="1"/>
    <col min="6942" max="6942" width="11.5703125" bestFit="1" customWidth="1"/>
    <col min="6943" max="6943" width="9.28515625" bestFit="1" customWidth="1"/>
    <col min="6944" max="6944" width="11.5703125" bestFit="1" customWidth="1"/>
    <col min="6945" max="6945" width="9.28515625" bestFit="1" customWidth="1"/>
    <col min="6946" max="6946" width="11.5703125" bestFit="1" customWidth="1"/>
    <col min="6947" max="6947" width="9.28515625" bestFit="1" customWidth="1"/>
    <col min="6948" max="6948" width="11.5703125" bestFit="1" customWidth="1"/>
    <col min="6949" max="6949" width="9.28515625" bestFit="1" customWidth="1"/>
    <col min="6950" max="6950" width="11.5703125" bestFit="1" customWidth="1"/>
    <col min="6951" max="6951" width="9.28515625" bestFit="1" customWidth="1"/>
    <col min="6952" max="6952" width="11.5703125" bestFit="1" customWidth="1"/>
    <col min="6953" max="6953" width="9.28515625" bestFit="1" customWidth="1"/>
    <col min="6954" max="6954" width="11.5703125" bestFit="1" customWidth="1"/>
    <col min="6955" max="6955" width="9.28515625" bestFit="1" customWidth="1"/>
    <col min="6956" max="6956" width="11.5703125" bestFit="1" customWidth="1"/>
    <col min="6957" max="6957" width="9.28515625" bestFit="1" customWidth="1"/>
    <col min="6958" max="6958" width="11.5703125" bestFit="1" customWidth="1"/>
    <col min="6959" max="6959" width="9.28515625" bestFit="1" customWidth="1"/>
    <col min="6960" max="6960" width="11.5703125" bestFit="1" customWidth="1"/>
    <col min="6961" max="6961" width="9.28515625" bestFit="1" customWidth="1"/>
    <col min="6962" max="6962" width="11.5703125" bestFit="1" customWidth="1"/>
    <col min="6963" max="6963" width="9.28515625" bestFit="1" customWidth="1"/>
    <col min="7171" max="7171" width="29.42578125" bestFit="1" customWidth="1"/>
    <col min="7172" max="7172" width="11.5703125" bestFit="1" customWidth="1"/>
    <col min="7173" max="7173" width="9.28515625" bestFit="1" customWidth="1"/>
    <col min="7174" max="7174" width="11.5703125" bestFit="1" customWidth="1"/>
    <col min="7175" max="7175" width="9.28515625" bestFit="1" customWidth="1"/>
    <col min="7176" max="7176" width="11.5703125" bestFit="1" customWidth="1"/>
    <col min="7177" max="7177" width="9.28515625" bestFit="1" customWidth="1"/>
    <col min="7178" max="7178" width="11.5703125" bestFit="1" customWidth="1"/>
    <col min="7179" max="7179" width="9.28515625" bestFit="1" customWidth="1"/>
    <col min="7180" max="7180" width="11.5703125" bestFit="1" customWidth="1"/>
    <col min="7181" max="7181" width="9.28515625" bestFit="1" customWidth="1"/>
    <col min="7182" max="7182" width="11.5703125" bestFit="1" customWidth="1"/>
    <col min="7183" max="7183" width="9.28515625" bestFit="1" customWidth="1"/>
    <col min="7184" max="7184" width="11.5703125" bestFit="1" customWidth="1"/>
    <col min="7185" max="7185" width="9.28515625" bestFit="1" customWidth="1"/>
    <col min="7186" max="7186" width="11.5703125" bestFit="1" customWidth="1"/>
    <col min="7187" max="7187" width="9.28515625" bestFit="1" customWidth="1"/>
    <col min="7188" max="7188" width="11.5703125" bestFit="1" customWidth="1"/>
    <col min="7189" max="7189" width="9.28515625" bestFit="1" customWidth="1"/>
    <col min="7190" max="7190" width="11.5703125" bestFit="1" customWidth="1"/>
    <col min="7191" max="7191" width="9.28515625" bestFit="1" customWidth="1"/>
    <col min="7192" max="7192" width="11.5703125" bestFit="1" customWidth="1"/>
    <col min="7193" max="7193" width="9.28515625" bestFit="1" customWidth="1"/>
    <col min="7194" max="7194" width="11.5703125" bestFit="1" customWidth="1"/>
    <col min="7195" max="7195" width="9.28515625" bestFit="1" customWidth="1"/>
    <col min="7196" max="7196" width="11.5703125" bestFit="1" customWidth="1"/>
    <col min="7197" max="7197" width="9.28515625" bestFit="1" customWidth="1"/>
    <col min="7198" max="7198" width="11.5703125" bestFit="1" customWidth="1"/>
    <col min="7199" max="7199" width="9.28515625" bestFit="1" customWidth="1"/>
    <col min="7200" max="7200" width="11.5703125" bestFit="1" customWidth="1"/>
    <col min="7201" max="7201" width="9.28515625" bestFit="1" customWidth="1"/>
    <col min="7202" max="7202" width="11.5703125" bestFit="1" customWidth="1"/>
    <col min="7203" max="7203" width="9.28515625" bestFit="1" customWidth="1"/>
    <col min="7204" max="7204" width="11.5703125" bestFit="1" customWidth="1"/>
    <col min="7205" max="7205" width="9.28515625" bestFit="1" customWidth="1"/>
    <col min="7206" max="7206" width="11.5703125" bestFit="1" customWidth="1"/>
    <col min="7207" max="7207" width="9.28515625" bestFit="1" customWidth="1"/>
    <col min="7208" max="7208" width="11.5703125" bestFit="1" customWidth="1"/>
    <col min="7209" max="7209" width="9.28515625" bestFit="1" customWidth="1"/>
    <col min="7210" max="7210" width="11.5703125" bestFit="1" customWidth="1"/>
    <col min="7211" max="7211" width="9.28515625" bestFit="1" customWidth="1"/>
    <col min="7212" max="7212" width="11.5703125" bestFit="1" customWidth="1"/>
    <col min="7213" max="7213" width="9.28515625" bestFit="1" customWidth="1"/>
    <col min="7214" max="7214" width="11.5703125" bestFit="1" customWidth="1"/>
    <col min="7215" max="7215" width="9.28515625" bestFit="1" customWidth="1"/>
    <col min="7216" max="7216" width="11.5703125" bestFit="1" customWidth="1"/>
    <col min="7217" max="7217" width="9.28515625" bestFit="1" customWidth="1"/>
    <col min="7218" max="7218" width="11.5703125" bestFit="1" customWidth="1"/>
    <col min="7219" max="7219" width="9.28515625" bestFit="1" customWidth="1"/>
    <col min="7427" max="7427" width="29.42578125" bestFit="1" customWidth="1"/>
    <col min="7428" max="7428" width="11.5703125" bestFit="1" customWidth="1"/>
    <col min="7429" max="7429" width="9.28515625" bestFit="1" customWidth="1"/>
    <col min="7430" max="7430" width="11.5703125" bestFit="1" customWidth="1"/>
    <col min="7431" max="7431" width="9.28515625" bestFit="1" customWidth="1"/>
    <col min="7432" max="7432" width="11.5703125" bestFit="1" customWidth="1"/>
    <col min="7433" max="7433" width="9.28515625" bestFit="1" customWidth="1"/>
    <col min="7434" max="7434" width="11.5703125" bestFit="1" customWidth="1"/>
    <col min="7435" max="7435" width="9.28515625" bestFit="1" customWidth="1"/>
    <col min="7436" max="7436" width="11.5703125" bestFit="1" customWidth="1"/>
    <col min="7437" max="7437" width="9.28515625" bestFit="1" customWidth="1"/>
    <col min="7438" max="7438" width="11.5703125" bestFit="1" customWidth="1"/>
    <col min="7439" max="7439" width="9.28515625" bestFit="1" customWidth="1"/>
    <col min="7440" max="7440" width="11.5703125" bestFit="1" customWidth="1"/>
    <col min="7441" max="7441" width="9.28515625" bestFit="1" customWidth="1"/>
    <col min="7442" max="7442" width="11.5703125" bestFit="1" customWidth="1"/>
    <col min="7443" max="7443" width="9.28515625" bestFit="1" customWidth="1"/>
    <col min="7444" max="7444" width="11.5703125" bestFit="1" customWidth="1"/>
    <col min="7445" max="7445" width="9.28515625" bestFit="1" customWidth="1"/>
    <col min="7446" max="7446" width="11.5703125" bestFit="1" customWidth="1"/>
    <col min="7447" max="7447" width="9.28515625" bestFit="1" customWidth="1"/>
    <col min="7448" max="7448" width="11.5703125" bestFit="1" customWidth="1"/>
    <col min="7449" max="7449" width="9.28515625" bestFit="1" customWidth="1"/>
    <col min="7450" max="7450" width="11.5703125" bestFit="1" customWidth="1"/>
    <col min="7451" max="7451" width="9.28515625" bestFit="1" customWidth="1"/>
    <col min="7452" max="7452" width="11.5703125" bestFit="1" customWidth="1"/>
    <col min="7453" max="7453" width="9.28515625" bestFit="1" customWidth="1"/>
    <col min="7454" max="7454" width="11.5703125" bestFit="1" customWidth="1"/>
    <col min="7455" max="7455" width="9.28515625" bestFit="1" customWidth="1"/>
    <col min="7456" max="7456" width="11.5703125" bestFit="1" customWidth="1"/>
    <col min="7457" max="7457" width="9.28515625" bestFit="1" customWidth="1"/>
    <col min="7458" max="7458" width="11.5703125" bestFit="1" customWidth="1"/>
    <col min="7459" max="7459" width="9.28515625" bestFit="1" customWidth="1"/>
    <col min="7460" max="7460" width="11.5703125" bestFit="1" customWidth="1"/>
    <col min="7461" max="7461" width="9.28515625" bestFit="1" customWidth="1"/>
    <col min="7462" max="7462" width="11.5703125" bestFit="1" customWidth="1"/>
    <col min="7463" max="7463" width="9.28515625" bestFit="1" customWidth="1"/>
    <col min="7464" max="7464" width="11.5703125" bestFit="1" customWidth="1"/>
    <col min="7465" max="7465" width="9.28515625" bestFit="1" customWidth="1"/>
    <col min="7466" max="7466" width="11.5703125" bestFit="1" customWidth="1"/>
    <col min="7467" max="7467" width="9.28515625" bestFit="1" customWidth="1"/>
    <col min="7468" max="7468" width="11.5703125" bestFit="1" customWidth="1"/>
    <col min="7469" max="7469" width="9.28515625" bestFit="1" customWidth="1"/>
    <col min="7470" max="7470" width="11.5703125" bestFit="1" customWidth="1"/>
    <col min="7471" max="7471" width="9.28515625" bestFit="1" customWidth="1"/>
    <col min="7472" max="7472" width="11.5703125" bestFit="1" customWidth="1"/>
    <col min="7473" max="7473" width="9.28515625" bestFit="1" customWidth="1"/>
    <col min="7474" max="7474" width="11.5703125" bestFit="1" customWidth="1"/>
    <col min="7475" max="7475" width="9.28515625" bestFit="1" customWidth="1"/>
    <col min="7683" max="7683" width="29.42578125" bestFit="1" customWidth="1"/>
    <col min="7684" max="7684" width="11.5703125" bestFit="1" customWidth="1"/>
    <col min="7685" max="7685" width="9.28515625" bestFit="1" customWidth="1"/>
    <col min="7686" max="7686" width="11.5703125" bestFit="1" customWidth="1"/>
    <col min="7687" max="7687" width="9.28515625" bestFit="1" customWidth="1"/>
    <col min="7688" max="7688" width="11.5703125" bestFit="1" customWidth="1"/>
    <col min="7689" max="7689" width="9.28515625" bestFit="1" customWidth="1"/>
    <col min="7690" max="7690" width="11.5703125" bestFit="1" customWidth="1"/>
    <col min="7691" max="7691" width="9.28515625" bestFit="1" customWidth="1"/>
    <col min="7692" max="7692" width="11.5703125" bestFit="1" customWidth="1"/>
    <col min="7693" max="7693" width="9.28515625" bestFit="1" customWidth="1"/>
    <col min="7694" max="7694" width="11.5703125" bestFit="1" customWidth="1"/>
    <col min="7695" max="7695" width="9.28515625" bestFit="1" customWidth="1"/>
    <col min="7696" max="7696" width="11.5703125" bestFit="1" customWidth="1"/>
    <col min="7697" max="7697" width="9.28515625" bestFit="1" customWidth="1"/>
    <col min="7698" max="7698" width="11.5703125" bestFit="1" customWidth="1"/>
    <col min="7699" max="7699" width="9.28515625" bestFit="1" customWidth="1"/>
    <col min="7700" max="7700" width="11.5703125" bestFit="1" customWidth="1"/>
    <col min="7701" max="7701" width="9.28515625" bestFit="1" customWidth="1"/>
    <col min="7702" max="7702" width="11.5703125" bestFit="1" customWidth="1"/>
    <col min="7703" max="7703" width="9.28515625" bestFit="1" customWidth="1"/>
    <col min="7704" max="7704" width="11.5703125" bestFit="1" customWidth="1"/>
    <col min="7705" max="7705" width="9.28515625" bestFit="1" customWidth="1"/>
    <col min="7706" max="7706" width="11.5703125" bestFit="1" customWidth="1"/>
    <col min="7707" max="7707" width="9.28515625" bestFit="1" customWidth="1"/>
    <col min="7708" max="7708" width="11.5703125" bestFit="1" customWidth="1"/>
    <col min="7709" max="7709" width="9.28515625" bestFit="1" customWidth="1"/>
    <col min="7710" max="7710" width="11.5703125" bestFit="1" customWidth="1"/>
    <col min="7711" max="7711" width="9.28515625" bestFit="1" customWidth="1"/>
    <col min="7712" max="7712" width="11.5703125" bestFit="1" customWidth="1"/>
    <col min="7713" max="7713" width="9.28515625" bestFit="1" customWidth="1"/>
    <col min="7714" max="7714" width="11.5703125" bestFit="1" customWidth="1"/>
    <col min="7715" max="7715" width="9.28515625" bestFit="1" customWidth="1"/>
    <col min="7716" max="7716" width="11.5703125" bestFit="1" customWidth="1"/>
    <col min="7717" max="7717" width="9.28515625" bestFit="1" customWidth="1"/>
    <col min="7718" max="7718" width="11.5703125" bestFit="1" customWidth="1"/>
    <col min="7719" max="7719" width="9.28515625" bestFit="1" customWidth="1"/>
    <col min="7720" max="7720" width="11.5703125" bestFit="1" customWidth="1"/>
    <col min="7721" max="7721" width="9.28515625" bestFit="1" customWidth="1"/>
    <col min="7722" max="7722" width="11.5703125" bestFit="1" customWidth="1"/>
    <col min="7723" max="7723" width="9.28515625" bestFit="1" customWidth="1"/>
    <col min="7724" max="7724" width="11.5703125" bestFit="1" customWidth="1"/>
    <col min="7725" max="7725" width="9.28515625" bestFit="1" customWidth="1"/>
    <col min="7726" max="7726" width="11.5703125" bestFit="1" customWidth="1"/>
    <col min="7727" max="7727" width="9.28515625" bestFit="1" customWidth="1"/>
    <col min="7728" max="7728" width="11.5703125" bestFit="1" customWidth="1"/>
    <col min="7729" max="7729" width="9.28515625" bestFit="1" customWidth="1"/>
    <col min="7730" max="7730" width="11.5703125" bestFit="1" customWidth="1"/>
    <col min="7731" max="7731" width="9.28515625" bestFit="1" customWidth="1"/>
    <col min="7939" max="7939" width="29.42578125" bestFit="1" customWidth="1"/>
    <col min="7940" max="7940" width="11.5703125" bestFit="1" customWidth="1"/>
    <col min="7941" max="7941" width="9.28515625" bestFit="1" customWidth="1"/>
    <col min="7942" max="7942" width="11.5703125" bestFit="1" customWidth="1"/>
    <col min="7943" max="7943" width="9.28515625" bestFit="1" customWidth="1"/>
    <col min="7944" max="7944" width="11.5703125" bestFit="1" customWidth="1"/>
    <col min="7945" max="7945" width="9.28515625" bestFit="1" customWidth="1"/>
    <col min="7946" max="7946" width="11.5703125" bestFit="1" customWidth="1"/>
    <col min="7947" max="7947" width="9.28515625" bestFit="1" customWidth="1"/>
    <col min="7948" max="7948" width="11.5703125" bestFit="1" customWidth="1"/>
    <col min="7949" max="7949" width="9.28515625" bestFit="1" customWidth="1"/>
    <col min="7950" max="7950" width="11.5703125" bestFit="1" customWidth="1"/>
    <col min="7951" max="7951" width="9.28515625" bestFit="1" customWidth="1"/>
    <col min="7952" max="7952" width="11.5703125" bestFit="1" customWidth="1"/>
    <col min="7953" max="7953" width="9.28515625" bestFit="1" customWidth="1"/>
    <col min="7954" max="7954" width="11.5703125" bestFit="1" customWidth="1"/>
    <col min="7955" max="7955" width="9.28515625" bestFit="1" customWidth="1"/>
    <col min="7956" max="7956" width="11.5703125" bestFit="1" customWidth="1"/>
    <col min="7957" max="7957" width="9.28515625" bestFit="1" customWidth="1"/>
    <col min="7958" max="7958" width="11.5703125" bestFit="1" customWidth="1"/>
    <col min="7959" max="7959" width="9.28515625" bestFit="1" customWidth="1"/>
    <col min="7960" max="7960" width="11.5703125" bestFit="1" customWidth="1"/>
    <col min="7961" max="7961" width="9.28515625" bestFit="1" customWidth="1"/>
    <col min="7962" max="7962" width="11.5703125" bestFit="1" customWidth="1"/>
    <col min="7963" max="7963" width="9.28515625" bestFit="1" customWidth="1"/>
    <col min="7964" max="7964" width="11.5703125" bestFit="1" customWidth="1"/>
    <col min="7965" max="7965" width="9.28515625" bestFit="1" customWidth="1"/>
    <col min="7966" max="7966" width="11.5703125" bestFit="1" customWidth="1"/>
    <col min="7967" max="7967" width="9.28515625" bestFit="1" customWidth="1"/>
    <col min="7968" max="7968" width="11.5703125" bestFit="1" customWidth="1"/>
    <col min="7969" max="7969" width="9.28515625" bestFit="1" customWidth="1"/>
    <col min="7970" max="7970" width="11.5703125" bestFit="1" customWidth="1"/>
    <col min="7971" max="7971" width="9.28515625" bestFit="1" customWidth="1"/>
    <col min="7972" max="7972" width="11.5703125" bestFit="1" customWidth="1"/>
    <col min="7973" max="7973" width="9.28515625" bestFit="1" customWidth="1"/>
    <col min="7974" max="7974" width="11.5703125" bestFit="1" customWidth="1"/>
    <col min="7975" max="7975" width="9.28515625" bestFit="1" customWidth="1"/>
    <col min="7976" max="7976" width="11.5703125" bestFit="1" customWidth="1"/>
    <col min="7977" max="7977" width="9.28515625" bestFit="1" customWidth="1"/>
    <col min="7978" max="7978" width="11.5703125" bestFit="1" customWidth="1"/>
    <col min="7979" max="7979" width="9.28515625" bestFit="1" customWidth="1"/>
    <col min="7980" max="7980" width="11.5703125" bestFit="1" customWidth="1"/>
    <col min="7981" max="7981" width="9.28515625" bestFit="1" customWidth="1"/>
    <col min="7982" max="7982" width="11.5703125" bestFit="1" customWidth="1"/>
    <col min="7983" max="7983" width="9.28515625" bestFit="1" customWidth="1"/>
    <col min="7984" max="7984" width="11.5703125" bestFit="1" customWidth="1"/>
    <col min="7985" max="7985" width="9.28515625" bestFit="1" customWidth="1"/>
    <col min="7986" max="7986" width="11.5703125" bestFit="1" customWidth="1"/>
    <col min="7987" max="7987" width="9.28515625" bestFit="1" customWidth="1"/>
    <col min="8195" max="8195" width="29.42578125" bestFit="1" customWidth="1"/>
    <col min="8196" max="8196" width="11.5703125" bestFit="1" customWidth="1"/>
    <col min="8197" max="8197" width="9.28515625" bestFit="1" customWidth="1"/>
    <col min="8198" max="8198" width="11.5703125" bestFit="1" customWidth="1"/>
    <col min="8199" max="8199" width="9.28515625" bestFit="1" customWidth="1"/>
    <col min="8200" max="8200" width="11.5703125" bestFit="1" customWidth="1"/>
    <col min="8201" max="8201" width="9.28515625" bestFit="1" customWidth="1"/>
    <col min="8202" max="8202" width="11.5703125" bestFit="1" customWidth="1"/>
    <col min="8203" max="8203" width="9.28515625" bestFit="1" customWidth="1"/>
    <col min="8204" max="8204" width="11.5703125" bestFit="1" customWidth="1"/>
    <col min="8205" max="8205" width="9.28515625" bestFit="1" customWidth="1"/>
    <col min="8206" max="8206" width="11.5703125" bestFit="1" customWidth="1"/>
    <col min="8207" max="8207" width="9.28515625" bestFit="1" customWidth="1"/>
    <col min="8208" max="8208" width="11.5703125" bestFit="1" customWidth="1"/>
    <col min="8209" max="8209" width="9.28515625" bestFit="1" customWidth="1"/>
    <col min="8210" max="8210" width="11.5703125" bestFit="1" customWidth="1"/>
    <col min="8211" max="8211" width="9.28515625" bestFit="1" customWidth="1"/>
    <col min="8212" max="8212" width="11.5703125" bestFit="1" customWidth="1"/>
    <col min="8213" max="8213" width="9.28515625" bestFit="1" customWidth="1"/>
    <col min="8214" max="8214" width="11.5703125" bestFit="1" customWidth="1"/>
    <col min="8215" max="8215" width="9.28515625" bestFit="1" customWidth="1"/>
    <col min="8216" max="8216" width="11.5703125" bestFit="1" customWidth="1"/>
    <col min="8217" max="8217" width="9.28515625" bestFit="1" customWidth="1"/>
    <col min="8218" max="8218" width="11.5703125" bestFit="1" customWidth="1"/>
    <col min="8219" max="8219" width="9.28515625" bestFit="1" customWidth="1"/>
    <col min="8220" max="8220" width="11.5703125" bestFit="1" customWidth="1"/>
    <col min="8221" max="8221" width="9.28515625" bestFit="1" customWidth="1"/>
    <col min="8222" max="8222" width="11.5703125" bestFit="1" customWidth="1"/>
    <col min="8223" max="8223" width="9.28515625" bestFit="1" customWidth="1"/>
    <col min="8224" max="8224" width="11.5703125" bestFit="1" customWidth="1"/>
    <col min="8225" max="8225" width="9.28515625" bestFit="1" customWidth="1"/>
    <col min="8226" max="8226" width="11.5703125" bestFit="1" customWidth="1"/>
    <col min="8227" max="8227" width="9.28515625" bestFit="1" customWidth="1"/>
    <col min="8228" max="8228" width="11.5703125" bestFit="1" customWidth="1"/>
    <col min="8229" max="8229" width="9.28515625" bestFit="1" customWidth="1"/>
    <col min="8230" max="8230" width="11.5703125" bestFit="1" customWidth="1"/>
    <col min="8231" max="8231" width="9.28515625" bestFit="1" customWidth="1"/>
    <col min="8232" max="8232" width="11.5703125" bestFit="1" customWidth="1"/>
    <col min="8233" max="8233" width="9.28515625" bestFit="1" customWidth="1"/>
    <col min="8234" max="8234" width="11.5703125" bestFit="1" customWidth="1"/>
    <col min="8235" max="8235" width="9.28515625" bestFit="1" customWidth="1"/>
    <col min="8236" max="8236" width="11.5703125" bestFit="1" customWidth="1"/>
    <col min="8237" max="8237" width="9.28515625" bestFit="1" customWidth="1"/>
    <col min="8238" max="8238" width="11.5703125" bestFit="1" customWidth="1"/>
    <col min="8239" max="8239" width="9.28515625" bestFit="1" customWidth="1"/>
    <col min="8240" max="8240" width="11.5703125" bestFit="1" customWidth="1"/>
    <col min="8241" max="8241" width="9.28515625" bestFit="1" customWidth="1"/>
    <col min="8242" max="8242" width="11.5703125" bestFit="1" customWidth="1"/>
    <col min="8243" max="8243" width="9.28515625" bestFit="1" customWidth="1"/>
    <col min="8451" max="8451" width="29.42578125" bestFit="1" customWidth="1"/>
    <col min="8452" max="8452" width="11.5703125" bestFit="1" customWidth="1"/>
    <col min="8453" max="8453" width="9.28515625" bestFit="1" customWidth="1"/>
    <col min="8454" max="8454" width="11.5703125" bestFit="1" customWidth="1"/>
    <col min="8455" max="8455" width="9.28515625" bestFit="1" customWidth="1"/>
    <col min="8456" max="8456" width="11.5703125" bestFit="1" customWidth="1"/>
    <col min="8457" max="8457" width="9.28515625" bestFit="1" customWidth="1"/>
    <col min="8458" max="8458" width="11.5703125" bestFit="1" customWidth="1"/>
    <col min="8459" max="8459" width="9.28515625" bestFit="1" customWidth="1"/>
    <col min="8460" max="8460" width="11.5703125" bestFit="1" customWidth="1"/>
    <col min="8461" max="8461" width="9.28515625" bestFit="1" customWidth="1"/>
    <col min="8462" max="8462" width="11.5703125" bestFit="1" customWidth="1"/>
    <col min="8463" max="8463" width="9.28515625" bestFit="1" customWidth="1"/>
    <col min="8464" max="8464" width="11.5703125" bestFit="1" customWidth="1"/>
    <col min="8465" max="8465" width="9.28515625" bestFit="1" customWidth="1"/>
    <col min="8466" max="8466" width="11.5703125" bestFit="1" customWidth="1"/>
    <col min="8467" max="8467" width="9.28515625" bestFit="1" customWidth="1"/>
    <col min="8468" max="8468" width="11.5703125" bestFit="1" customWidth="1"/>
    <col min="8469" max="8469" width="9.28515625" bestFit="1" customWidth="1"/>
    <col min="8470" max="8470" width="11.5703125" bestFit="1" customWidth="1"/>
    <col min="8471" max="8471" width="9.28515625" bestFit="1" customWidth="1"/>
    <col min="8472" max="8472" width="11.5703125" bestFit="1" customWidth="1"/>
    <col min="8473" max="8473" width="9.28515625" bestFit="1" customWidth="1"/>
    <col min="8474" max="8474" width="11.5703125" bestFit="1" customWidth="1"/>
    <col min="8475" max="8475" width="9.28515625" bestFit="1" customWidth="1"/>
    <col min="8476" max="8476" width="11.5703125" bestFit="1" customWidth="1"/>
    <col min="8477" max="8477" width="9.28515625" bestFit="1" customWidth="1"/>
    <col min="8478" max="8478" width="11.5703125" bestFit="1" customWidth="1"/>
    <col min="8479" max="8479" width="9.28515625" bestFit="1" customWidth="1"/>
    <col min="8480" max="8480" width="11.5703125" bestFit="1" customWidth="1"/>
    <col min="8481" max="8481" width="9.28515625" bestFit="1" customWidth="1"/>
    <col min="8482" max="8482" width="11.5703125" bestFit="1" customWidth="1"/>
    <col min="8483" max="8483" width="9.28515625" bestFit="1" customWidth="1"/>
    <col min="8484" max="8484" width="11.5703125" bestFit="1" customWidth="1"/>
    <col min="8485" max="8485" width="9.28515625" bestFit="1" customWidth="1"/>
    <col min="8486" max="8486" width="11.5703125" bestFit="1" customWidth="1"/>
    <col min="8487" max="8487" width="9.28515625" bestFit="1" customWidth="1"/>
    <col min="8488" max="8488" width="11.5703125" bestFit="1" customWidth="1"/>
    <col min="8489" max="8489" width="9.28515625" bestFit="1" customWidth="1"/>
    <col min="8490" max="8490" width="11.5703125" bestFit="1" customWidth="1"/>
    <col min="8491" max="8491" width="9.28515625" bestFit="1" customWidth="1"/>
    <col min="8492" max="8492" width="11.5703125" bestFit="1" customWidth="1"/>
    <col min="8493" max="8493" width="9.28515625" bestFit="1" customWidth="1"/>
    <col min="8494" max="8494" width="11.5703125" bestFit="1" customWidth="1"/>
    <col min="8495" max="8495" width="9.28515625" bestFit="1" customWidth="1"/>
    <col min="8496" max="8496" width="11.5703125" bestFit="1" customWidth="1"/>
    <col min="8497" max="8497" width="9.28515625" bestFit="1" customWidth="1"/>
    <col min="8498" max="8498" width="11.5703125" bestFit="1" customWidth="1"/>
    <col min="8499" max="8499" width="9.28515625" bestFit="1" customWidth="1"/>
    <col min="8707" max="8707" width="29.42578125" bestFit="1" customWidth="1"/>
    <col min="8708" max="8708" width="11.5703125" bestFit="1" customWidth="1"/>
    <col min="8709" max="8709" width="9.28515625" bestFit="1" customWidth="1"/>
    <col min="8710" max="8710" width="11.5703125" bestFit="1" customWidth="1"/>
    <col min="8711" max="8711" width="9.28515625" bestFit="1" customWidth="1"/>
    <col min="8712" max="8712" width="11.5703125" bestFit="1" customWidth="1"/>
    <col min="8713" max="8713" width="9.28515625" bestFit="1" customWidth="1"/>
    <col min="8714" max="8714" width="11.5703125" bestFit="1" customWidth="1"/>
    <col min="8715" max="8715" width="9.28515625" bestFit="1" customWidth="1"/>
    <col min="8716" max="8716" width="11.5703125" bestFit="1" customWidth="1"/>
    <col min="8717" max="8717" width="9.28515625" bestFit="1" customWidth="1"/>
    <col min="8718" max="8718" width="11.5703125" bestFit="1" customWidth="1"/>
    <col min="8719" max="8719" width="9.28515625" bestFit="1" customWidth="1"/>
    <col min="8720" max="8720" width="11.5703125" bestFit="1" customWidth="1"/>
    <col min="8721" max="8721" width="9.28515625" bestFit="1" customWidth="1"/>
    <col min="8722" max="8722" width="11.5703125" bestFit="1" customWidth="1"/>
    <col min="8723" max="8723" width="9.28515625" bestFit="1" customWidth="1"/>
    <col min="8724" max="8724" width="11.5703125" bestFit="1" customWidth="1"/>
    <col min="8725" max="8725" width="9.28515625" bestFit="1" customWidth="1"/>
    <col min="8726" max="8726" width="11.5703125" bestFit="1" customWidth="1"/>
    <col min="8727" max="8727" width="9.28515625" bestFit="1" customWidth="1"/>
    <col min="8728" max="8728" width="11.5703125" bestFit="1" customWidth="1"/>
    <col min="8729" max="8729" width="9.28515625" bestFit="1" customWidth="1"/>
    <col min="8730" max="8730" width="11.5703125" bestFit="1" customWidth="1"/>
    <col min="8731" max="8731" width="9.28515625" bestFit="1" customWidth="1"/>
    <col min="8732" max="8732" width="11.5703125" bestFit="1" customWidth="1"/>
    <col min="8733" max="8733" width="9.28515625" bestFit="1" customWidth="1"/>
    <col min="8734" max="8734" width="11.5703125" bestFit="1" customWidth="1"/>
    <col min="8735" max="8735" width="9.28515625" bestFit="1" customWidth="1"/>
    <col min="8736" max="8736" width="11.5703125" bestFit="1" customWidth="1"/>
    <col min="8737" max="8737" width="9.28515625" bestFit="1" customWidth="1"/>
    <col min="8738" max="8738" width="11.5703125" bestFit="1" customWidth="1"/>
    <col min="8739" max="8739" width="9.28515625" bestFit="1" customWidth="1"/>
    <col min="8740" max="8740" width="11.5703125" bestFit="1" customWidth="1"/>
    <col min="8741" max="8741" width="9.28515625" bestFit="1" customWidth="1"/>
    <col min="8742" max="8742" width="11.5703125" bestFit="1" customWidth="1"/>
    <col min="8743" max="8743" width="9.28515625" bestFit="1" customWidth="1"/>
    <col min="8744" max="8744" width="11.5703125" bestFit="1" customWidth="1"/>
    <col min="8745" max="8745" width="9.28515625" bestFit="1" customWidth="1"/>
    <col min="8746" max="8746" width="11.5703125" bestFit="1" customWidth="1"/>
    <col min="8747" max="8747" width="9.28515625" bestFit="1" customWidth="1"/>
    <col min="8748" max="8748" width="11.5703125" bestFit="1" customWidth="1"/>
    <col min="8749" max="8749" width="9.28515625" bestFit="1" customWidth="1"/>
    <col min="8750" max="8750" width="11.5703125" bestFit="1" customWidth="1"/>
    <col min="8751" max="8751" width="9.28515625" bestFit="1" customWidth="1"/>
    <col min="8752" max="8752" width="11.5703125" bestFit="1" customWidth="1"/>
    <col min="8753" max="8753" width="9.28515625" bestFit="1" customWidth="1"/>
    <col min="8754" max="8754" width="11.5703125" bestFit="1" customWidth="1"/>
    <col min="8755" max="8755" width="9.28515625" bestFit="1" customWidth="1"/>
    <col min="8963" max="8963" width="29.42578125" bestFit="1" customWidth="1"/>
    <col min="8964" max="8964" width="11.5703125" bestFit="1" customWidth="1"/>
    <col min="8965" max="8965" width="9.28515625" bestFit="1" customWidth="1"/>
    <col min="8966" max="8966" width="11.5703125" bestFit="1" customWidth="1"/>
    <col min="8967" max="8967" width="9.28515625" bestFit="1" customWidth="1"/>
    <col min="8968" max="8968" width="11.5703125" bestFit="1" customWidth="1"/>
    <col min="8969" max="8969" width="9.28515625" bestFit="1" customWidth="1"/>
    <col min="8970" max="8970" width="11.5703125" bestFit="1" customWidth="1"/>
    <col min="8971" max="8971" width="9.28515625" bestFit="1" customWidth="1"/>
    <col min="8972" max="8972" width="11.5703125" bestFit="1" customWidth="1"/>
    <col min="8973" max="8973" width="9.28515625" bestFit="1" customWidth="1"/>
    <col min="8974" max="8974" width="11.5703125" bestFit="1" customWidth="1"/>
    <col min="8975" max="8975" width="9.28515625" bestFit="1" customWidth="1"/>
    <col min="8976" max="8976" width="11.5703125" bestFit="1" customWidth="1"/>
    <col min="8977" max="8977" width="9.28515625" bestFit="1" customWidth="1"/>
    <col min="8978" max="8978" width="11.5703125" bestFit="1" customWidth="1"/>
    <col min="8979" max="8979" width="9.28515625" bestFit="1" customWidth="1"/>
    <col min="8980" max="8980" width="11.5703125" bestFit="1" customWidth="1"/>
    <col min="8981" max="8981" width="9.28515625" bestFit="1" customWidth="1"/>
    <col min="8982" max="8982" width="11.5703125" bestFit="1" customWidth="1"/>
    <col min="8983" max="8983" width="9.28515625" bestFit="1" customWidth="1"/>
    <col min="8984" max="8984" width="11.5703125" bestFit="1" customWidth="1"/>
    <col min="8985" max="8985" width="9.28515625" bestFit="1" customWidth="1"/>
    <col min="8986" max="8986" width="11.5703125" bestFit="1" customWidth="1"/>
    <col min="8987" max="8987" width="9.28515625" bestFit="1" customWidth="1"/>
    <col min="8988" max="8988" width="11.5703125" bestFit="1" customWidth="1"/>
    <col min="8989" max="8989" width="9.28515625" bestFit="1" customWidth="1"/>
    <col min="8990" max="8990" width="11.5703125" bestFit="1" customWidth="1"/>
    <col min="8991" max="8991" width="9.28515625" bestFit="1" customWidth="1"/>
    <col min="8992" max="8992" width="11.5703125" bestFit="1" customWidth="1"/>
    <col min="8993" max="8993" width="9.28515625" bestFit="1" customWidth="1"/>
    <col min="8994" max="8994" width="11.5703125" bestFit="1" customWidth="1"/>
    <col min="8995" max="8995" width="9.28515625" bestFit="1" customWidth="1"/>
    <col min="8996" max="8996" width="11.5703125" bestFit="1" customWidth="1"/>
    <col min="8997" max="8997" width="9.28515625" bestFit="1" customWidth="1"/>
    <col min="8998" max="8998" width="11.5703125" bestFit="1" customWidth="1"/>
    <col min="8999" max="8999" width="9.28515625" bestFit="1" customWidth="1"/>
    <col min="9000" max="9000" width="11.5703125" bestFit="1" customWidth="1"/>
    <col min="9001" max="9001" width="9.28515625" bestFit="1" customWidth="1"/>
    <col min="9002" max="9002" width="11.5703125" bestFit="1" customWidth="1"/>
    <col min="9003" max="9003" width="9.28515625" bestFit="1" customWidth="1"/>
    <col min="9004" max="9004" width="11.5703125" bestFit="1" customWidth="1"/>
    <col min="9005" max="9005" width="9.28515625" bestFit="1" customWidth="1"/>
    <col min="9006" max="9006" width="11.5703125" bestFit="1" customWidth="1"/>
    <col min="9007" max="9007" width="9.28515625" bestFit="1" customWidth="1"/>
    <col min="9008" max="9008" width="11.5703125" bestFit="1" customWidth="1"/>
    <col min="9009" max="9009" width="9.28515625" bestFit="1" customWidth="1"/>
    <col min="9010" max="9010" width="11.5703125" bestFit="1" customWidth="1"/>
    <col min="9011" max="9011" width="9.28515625" bestFit="1" customWidth="1"/>
    <col min="9219" max="9219" width="29.42578125" bestFit="1" customWidth="1"/>
    <col min="9220" max="9220" width="11.5703125" bestFit="1" customWidth="1"/>
    <col min="9221" max="9221" width="9.28515625" bestFit="1" customWidth="1"/>
    <col min="9222" max="9222" width="11.5703125" bestFit="1" customWidth="1"/>
    <col min="9223" max="9223" width="9.28515625" bestFit="1" customWidth="1"/>
    <col min="9224" max="9224" width="11.5703125" bestFit="1" customWidth="1"/>
    <col min="9225" max="9225" width="9.28515625" bestFit="1" customWidth="1"/>
    <col min="9226" max="9226" width="11.5703125" bestFit="1" customWidth="1"/>
    <col min="9227" max="9227" width="9.28515625" bestFit="1" customWidth="1"/>
    <col min="9228" max="9228" width="11.5703125" bestFit="1" customWidth="1"/>
    <col min="9229" max="9229" width="9.28515625" bestFit="1" customWidth="1"/>
    <col min="9230" max="9230" width="11.5703125" bestFit="1" customWidth="1"/>
    <col min="9231" max="9231" width="9.28515625" bestFit="1" customWidth="1"/>
    <col min="9232" max="9232" width="11.5703125" bestFit="1" customWidth="1"/>
    <col min="9233" max="9233" width="9.28515625" bestFit="1" customWidth="1"/>
    <col min="9234" max="9234" width="11.5703125" bestFit="1" customWidth="1"/>
    <col min="9235" max="9235" width="9.28515625" bestFit="1" customWidth="1"/>
    <col min="9236" max="9236" width="11.5703125" bestFit="1" customWidth="1"/>
    <col min="9237" max="9237" width="9.28515625" bestFit="1" customWidth="1"/>
    <col min="9238" max="9238" width="11.5703125" bestFit="1" customWidth="1"/>
    <col min="9239" max="9239" width="9.28515625" bestFit="1" customWidth="1"/>
    <col min="9240" max="9240" width="11.5703125" bestFit="1" customWidth="1"/>
    <col min="9241" max="9241" width="9.28515625" bestFit="1" customWidth="1"/>
    <col min="9242" max="9242" width="11.5703125" bestFit="1" customWidth="1"/>
    <col min="9243" max="9243" width="9.28515625" bestFit="1" customWidth="1"/>
    <col min="9244" max="9244" width="11.5703125" bestFit="1" customWidth="1"/>
    <col min="9245" max="9245" width="9.28515625" bestFit="1" customWidth="1"/>
    <col min="9246" max="9246" width="11.5703125" bestFit="1" customWidth="1"/>
    <col min="9247" max="9247" width="9.28515625" bestFit="1" customWidth="1"/>
    <col min="9248" max="9248" width="11.5703125" bestFit="1" customWidth="1"/>
    <col min="9249" max="9249" width="9.28515625" bestFit="1" customWidth="1"/>
    <col min="9250" max="9250" width="11.5703125" bestFit="1" customWidth="1"/>
    <col min="9251" max="9251" width="9.28515625" bestFit="1" customWidth="1"/>
    <col min="9252" max="9252" width="11.5703125" bestFit="1" customWidth="1"/>
    <col min="9253" max="9253" width="9.28515625" bestFit="1" customWidth="1"/>
    <col min="9254" max="9254" width="11.5703125" bestFit="1" customWidth="1"/>
    <col min="9255" max="9255" width="9.28515625" bestFit="1" customWidth="1"/>
    <col min="9256" max="9256" width="11.5703125" bestFit="1" customWidth="1"/>
    <col min="9257" max="9257" width="9.28515625" bestFit="1" customWidth="1"/>
    <col min="9258" max="9258" width="11.5703125" bestFit="1" customWidth="1"/>
    <col min="9259" max="9259" width="9.28515625" bestFit="1" customWidth="1"/>
    <col min="9260" max="9260" width="11.5703125" bestFit="1" customWidth="1"/>
    <col min="9261" max="9261" width="9.28515625" bestFit="1" customWidth="1"/>
    <col min="9262" max="9262" width="11.5703125" bestFit="1" customWidth="1"/>
    <col min="9263" max="9263" width="9.28515625" bestFit="1" customWidth="1"/>
    <col min="9264" max="9264" width="11.5703125" bestFit="1" customWidth="1"/>
    <col min="9265" max="9265" width="9.28515625" bestFit="1" customWidth="1"/>
    <col min="9266" max="9266" width="11.5703125" bestFit="1" customWidth="1"/>
    <col min="9267" max="9267" width="9.28515625" bestFit="1" customWidth="1"/>
    <col min="9475" max="9475" width="29.42578125" bestFit="1" customWidth="1"/>
    <col min="9476" max="9476" width="11.5703125" bestFit="1" customWidth="1"/>
    <col min="9477" max="9477" width="9.28515625" bestFit="1" customWidth="1"/>
    <col min="9478" max="9478" width="11.5703125" bestFit="1" customWidth="1"/>
    <col min="9479" max="9479" width="9.28515625" bestFit="1" customWidth="1"/>
    <col min="9480" max="9480" width="11.5703125" bestFit="1" customWidth="1"/>
    <col min="9481" max="9481" width="9.28515625" bestFit="1" customWidth="1"/>
    <col min="9482" max="9482" width="11.5703125" bestFit="1" customWidth="1"/>
    <col min="9483" max="9483" width="9.28515625" bestFit="1" customWidth="1"/>
    <col min="9484" max="9484" width="11.5703125" bestFit="1" customWidth="1"/>
    <col min="9485" max="9485" width="9.28515625" bestFit="1" customWidth="1"/>
    <col min="9486" max="9486" width="11.5703125" bestFit="1" customWidth="1"/>
    <col min="9487" max="9487" width="9.28515625" bestFit="1" customWidth="1"/>
    <col min="9488" max="9488" width="11.5703125" bestFit="1" customWidth="1"/>
    <col min="9489" max="9489" width="9.28515625" bestFit="1" customWidth="1"/>
    <col min="9490" max="9490" width="11.5703125" bestFit="1" customWidth="1"/>
    <col min="9491" max="9491" width="9.28515625" bestFit="1" customWidth="1"/>
    <col min="9492" max="9492" width="11.5703125" bestFit="1" customWidth="1"/>
    <col min="9493" max="9493" width="9.28515625" bestFit="1" customWidth="1"/>
    <col min="9494" max="9494" width="11.5703125" bestFit="1" customWidth="1"/>
    <col min="9495" max="9495" width="9.28515625" bestFit="1" customWidth="1"/>
    <col min="9496" max="9496" width="11.5703125" bestFit="1" customWidth="1"/>
    <col min="9497" max="9497" width="9.28515625" bestFit="1" customWidth="1"/>
    <col min="9498" max="9498" width="11.5703125" bestFit="1" customWidth="1"/>
    <col min="9499" max="9499" width="9.28515625" bestFit="1" customWidth="1"/>
    <col min="9500" max="9500" width="11.5703125" bestFit="1" customWidth="1"/>
    <col min="9501" max="9501" width="9.28515625" bestFit="1" customWidth="1"/>
    <col min="9502" max="9502" width="11.5703125" bestFit="1" customWidth="1"/>
    <col min="9503" max="9503" width="9.28515625" bestFit="1" customWidth="1"/>
    <col min="9504" max="9504" width="11.5703125" bestFit="1" customWidth="1"/>
    <col min="9505" max="9505" width="9.28515625" bestFit="1" customWidth="1"/>
    <col min="9506" max="9506" width="11.5703125" bestFit="1" customWidth="1"/>
    <col min="9507" max="9507" width="9.28515625" bestFit="1" customWidth="1"/>
    <col min="9508" max="9508" width="11.5703125" bestFit="1" customWidth="1"/>
    <col min="9509" max="9509" width="9.28515625" bestFit="1" customWidth="1"/>
    <col min="9510" max="9510" width="11.5703125" bestFit="1" customWidth="1"/>
    <col min="9511" max="9511" width="9.28515625" bestFit="1" customWidth="1"/>
    <col min="9512" max="9512" width="11.5703125" bestFit="1" customWidth="1"/>
    <col min="9513" max="9513" width="9.28515625" bestFit="1" customWidth="1"/>
    <col min="9514" max="9514" width="11.5703125" bestFit="1" customWidth="1"/>
    <col min="9515" max="9515" width="9.28515625" bestFit="1" customWidth="1"/>
    <col min="9516" max="9516" width="11.5703125" bestFit="1" customWidth="1"/>
    <col min="9517" max="9517" width="9.28515625" bestFit="1" customWidth="1"/>
    <col min="9518" max="9518" width="11.5703125" bestFit="1" customWidth="1"/>
    <col min="9519" max="9519" width="9.28515625" bestFit="1" customWidth="1"/>
    <col min="9520" max="9520" width="11.5703125" bestFit="1" customWidth="1"/>
    <col min="9521" max="9521" width="9.28515625" bestFit="1" customWidth="1"/>
    <col min="9522" max="9522" width="11.5703125" bestFit="1" customWidth="1"/>
    <col min="9523" max="9523" width="9.28515625" bestFit="1" customWidth="1"/>
    <col min="9731" max="9731" width="29.42578125" bestFit="1" customWidth="1"/>
    <col min="9732" max="9732" width="11.5703125" bestFit="1" customWidth="1"/>
    <col min="9733" max="9733" width="9.28515625" bestFit="1" customWidth="1"/>
    <col min="9734" max="9734" width="11.5703125" bestFit="1" customWidth="1"/>
    <col min="9735" max="9735" width="9.28515625" bestFit="1" customWidth="1"/>
    <col min="9736" max="9736" width="11.5703125" bestFit="1" customWidth="1"/>
    <col min="9737" max="9737" width="9.28515625" bestFit="1" customWidth="1"/>
    <col min="9738" max="9738" width="11.5703125" bestFit="1" customWidth="1"/>
    <col min="9739" max="9739" width="9.28515625" bestFit="1" customWidth="1"/>
    <col min="9740" max="9740" width="11.5703125" bestFit="1" customWidth="1"/>
    <col min="9741" max="9741" width="9.28515625" bestFit="1" customWidth="1"/>
    <col min="9742" max="9742" width="11.5703125" bestFit="1" customWidth="1"/>
    <col min="9743" max="9743" width="9.28515625" bestFit="1" customWidth="1"/>
    <col min="9744" max="9744" width="11.5703125" bestFit="1" customWidth="1"/>
    <col min="9745" max="9745" width="9.28515625" bestFit="1" customWidth="1"/>
    <col min="9746" max="9746" width="11.5703125" bestFit="1" customWidth="1"/>
    <col min="9747" max="9747" width="9.28515625" bestFit="1" customWidth="1"/>
    <col min="9748" max="9748" width="11.5703125" bestFit="1" customWidth="1"/>
    <col min="9749" max="9749" width="9.28515625" bestFit="1" customWidth="1"/>
    <col min="9750" max="9750" width="11.5703125" bestFit="1" customWidth="1"/>
    <col min="9751" max="9751" width="9.28515625" bestFit="1" customWidth="1"/>
    <col min="9752" max="9752" width="11.5703125" bestFit="1" customWidth="1"/>
    <col min="9753" max="9753" width="9.28515625" bestFit="1" customWidth="1"/>
    <col min="9754" max="9754" width="11.5703125" bestFit="1" customWidth="1"/>
    <col min="9755" max="9755" width="9.28515625" bestFit="1" customWidth="1"/>
    <col min="9756" max="9756" width="11.5703125" bestFit="1" customWidth="1"/>
    <col min="9757" max="9757" width="9.28515625" bestFit="1" customWidth="1"/>
    <col min="9758" max="9758" width="11.5703125" bestFit="1" customWidth="1"/>
    <col min="9759" max="9759" width="9.28515625" bestFit="1" customWidth="1"/>
    <col min="9760" max="9760" width="11.5703125" bestFit="1" customWidth="1"/>
    <col min="9761" max="9761" width="9.28515625" bestFit="1" customWidth="1"/>
    <col min="9762" max="9762" width="11.5703125" bestFit="1" customWidth="1"/>
    <col min="9763" max="9763" width="9.28515625" bestFit="1" customWidth="1"/>
    <col min="9764" max="9764" width="11.5703125" bestFit="1" customWidth="1"/>
    <col min="9765" max="9765" width="9.28515625" bestFit="1" customWidth="1"/>
    <col min="9766" max="9766" width="11.5703125" bestFit="1" customWidth="1"/>
    <col min="9767" max="9767" width="9.28515625" bestFit="1" customWidth="1"/>
    <col min="9768" max="9768" width="11.5703125" bestFit="1" customWidth="1"/>
    <col min="9769" max="9769" width="9.28515625" bestFit="1" customWidth="1"/>
    <col min="9770" max="9770" width="11.5703125" bestFit="1" customWidth="1"/>
    <col min="9771" max="9771" width="9.28515625" bestFit="1" customWidth="1"/>
    <col min="9772" max="9772" width="11.5703125" bestFit="1" customWidth="1"/>
    <col min="9773" max="9773" width="9.28515625" bestFit="1" customWidth="1"/>
    <col min="9774" max="9774" width="11.5703125" bestFit="1" customWidth="1"/>
    <col min="9775" max="9775" width="9.28515625" bestFit="1" customWidth="1"/>
    <col min="9776" max="9776" width="11.5703125" bestFit="1" customWidth="1"/>
    <col min="9777" max="9777" width="9.28515625" bestFit="1" customWidth="1"/>
    <col min="9778" max="9778" width="11.5703125" bestFit="1" customWidth="1"/>
    <col min="9779" max="9779" width="9.28515625" bestFit="1" customWidth="1"/>
    <col min="9987" max="9987" width="29.42578125" bestFit="1" customWidth="1"/>
    <col min="9988" max="9988" width="11.5703125" bestFit="1" customWidth="1"/>
    <col min="9989" max="9989" width="9.28515625" bestFit="1" customWidth="1"/>
    <col min="9990" max="9990" width="11.5703125" bestFit="1" customWidth="1"/>
    <col min="9991" max="9991" width="9.28515625" bestFit="1" customWidth="1"/>
    <col min="9992" max="9992" width="11.5703125" bestFit="1" customWidth="1"/>
    <col min="9993" max="9993" width="9.28515625" bestFit="1" customWidth="1"/>
    <col min="9994" max="9994" width="11.5703125" bestFit="1" customWidth="1"/>
    <col min="9995" max="9995" width="9.28515625" bestFit="1" customWidth="1"/>
    <col min="9996" max="9996" width="11.5703125" bestFit="1" customWidth="1"/>
    <col min="9997" max="9997" width="9.28515625" bestFit="1" customWidth="1"/>
    <col min="9998" max="9998" width="11.5703125" bestFit="1" customWidth="1"/>
    <col min="9999" max="9999" width="9.28515625" bestFit="1" customWidth="1"/>
    <col min="10000" max="10000" width="11.5703125" bestFit="1" customWidth="1"/>
    <col min="10001" max="10001" width="9.28515625" bestFit="1" customWidth="1"/>
    <col min="10002" max="10002" width="11.5703125" bestFit="1" customWidth="1"/>
    <col min="10003" max="10003" width="9.28515625" bestFit="1" customWidth="1"/>
    <col min="10004" max="10004" width="11.5703125" bestFit="1" customWidth="1"/>
    <col min="10005" max="10005" width="9.28515625" bestFit="1" customWidth="1"/>
    <col min="10006" max="10006" width="11.5703125" bestFit="1" customWidth="1"/>
    <col min="10007" max="10007" width="9.28515625" bestFit="1" customWidth="1"/>
    <col min="10008" max="10008" width="11.5703125" bestFit="1" customWidth="1"/>
    <col min="10009" max="10009" width="9.28515625" bestFit="1" customWidth="1"/>
    <col min="10010" max="10010" width="11.5703125" bestFit="1" customWidth="1"/>
    <col min="10011" max="10011" width="9.28515625" bestFit="1" customWidth="1"/>
    <col min="10012" max="10012" width="11.5703125" bestFit="1" customWidth="1"/>
    <col min="10013" max="10013" width="9.28515625" bestFit="1" customWidth="1"/>
    <col min="10014" max="10014" width="11.5703125" bestFit="1" customWidth="1"/>
    <col min="10015" max="10015" width="9.28515625" bestFit="1" customWidth="1"/>
    <col min="10016" max="10016" width="11.5703125" bestFit="1" customWidth="1"/>
    <col min="10017" max="10017" width="9.28515625" bestFit="1" customWidth="1"/>
    <col min="10018" max="10018" width="11.5703125" bestFit="1" customWidth="1"/>
    <col min="10019" max="10019" width="9.28515625" bestFit="1" customWidth="1"/>
    <col min="10020" max="10020" width="11.5703125" bestFit="1" customWidth="1"/>
    <col min="10021" max="10021" width="9.28515625" bestFit="1" customWidth="1"/>
    <col min="10022" max="10022" width="11.5703125" bestFit="1" customWidth="1"/>
    <col min="10023" max="10023" width="9.28515625" bestFit="1" customWidth="1"/>
    <col min="10024" max="10024" width="11.5703125" bestFit="1" customWidth="1"/>
    <col min="10025" max="10025" width="9.28515625" bestFit="1" customWidth="1"/>
    <col min="10026" max="10026" width="11.5703125" bestFit="1" customWidth="1"/>
    <col min="10027" max="10027" width="9.28515625" bestFit="1" customWidth="1"/>
    <col min="10028" max="10028" width="11.5703125" bestFit="1" customWidth="1"/>
    <col min="10029" max="10029" width="9.28515625" bestFit="1" customWidth="1"/>
    <col min="10030" max="10030" width="11.5703125" bestFit="1" customWidth="1"/>
    <col min="10031" max="10031" width="9.28515625" bestFit="1" customWidth="1"/>
    <col min="10032" max="10032" width="11.5703125" bestFit="1" customWidth="1"/>
    <col min="10033" max="10033" width="9.28515625" bestFit="1" customWidth="1"/>
    <col min="10034" max="10034" width="11.5703125" bestFit="1" customWidth="1"/>
    <col min="10035" max="10035" width="9.28515625" bestFit="1" customWidth="1"/>
    <col min="10243" max="10243" width="29.42578125" bestFit="1" customWidth="1"/>
    <col min="10244" max="10244" width="11.5703125" bestFit="1" customWidth="1"/>
    <col min="10245" max="10245" width="9.28515625" bestFit="1" customWidth="1"/>
    <col min="10246" max="10246" width="11.5703125" bestFit="1" customWidth="1"/>
    <col min="10247" max="10247" width="9.28515625" bestFit="1" customWidth="1"/>
    <col min="10248" max="10248" width="11.5703125" bestFit="1" customWidth="1"/>
    <col min="10249" max="10249" width="9.28515625" bestFit="1" customWidth="1"/>
    <col min="10250" max="10250" width="11.5703125" bestFit="1" customWidth="1"/>
    <col min="10251" max="10251" width="9.28515625" bestFit="1" customWidth="1"/>
    <col min="10252" max="10252" width="11.5703125" bestFit="1" customWidth="1"/>
    <col min="10253" max="10253" width="9.28515625" bestFit="1" customWidth="1"/>
    <col min="10254" max="10254" width="11.5703125" bestFit="1" customWidth="1"/>
    <col min="10255" max="10255" width="9.28515625" bestFit="1" customWidth="1"/>
    <col min="10256" max="10256" width="11.5703125" bestFit="1" customWidth="1"/>
    <col min="10257" max="10257" width="9.28515625" bestFit="1" customWidth="1"/>
    <col min="10258" max="10258" width="11.5703125" bestFit="1" customWidth="1"/>
    <col min="10259" max="10259" width="9.28515625" bestFit="1" customWidth="1"/>
    <col min="10260" max="10260" width="11.5703125" bestFit="1" customWidth="1"/>
    <col min="10261" max="10261" width="9.28515625" bestFit="1" customWidth="1"/>
    <col min="10262" max="10262" width="11.5703125" bestFit="1" customWidth="1"/>
    <col min="10263" max="10263" width="9.28515625" bestFit="1" customWidth="1"/>
    <col min="10264" max="10264" width="11.5703125" bestFit="1" customWidth="1"/>
    <col min="10265" max="10265" width="9.28515625" bestFit="1" customWidth="1"/>
    <col min="10266" max="10266" width="11.5703125" bestFit="1" customWidth="1"/>
    <col min="10267" max="10267" width="9.28515625" bestFit="1" customWidth="1"/>
    <col min="10268" max="10268" width="11.5703125" bestFit="1" customWidth="1"/>
    <col min="10269" max="10269" width="9.28515625" bestFit="1" customWidth="1"/>
    <col min="10270" max="10270" width="11.5703125" bestFit="1" customWidth="1"/>
    <col min="10271" max="10271" width="9.28515625" bestFit="1" customWidth="1"/>
    <col min="10272" max="10272" width="11.5703125" bestFit="1" customWidth="1"/>
    <col min="10273" max="10273" width="9.28515625" bestFit="1" customWidth="1"/>
    <col min="10274" max="10274" width="11.5703125" bestFit="1" customWidth="1"/>
    <col min="10275" max="10275" width="9.28515625" bestFit="1" customWidth="1"/>
    <col min="10276" max="10276" width="11.5703125" bestFit="1" customWidth="1"/>
    <col min="10277" max="10277" width="9.28515625" bestFit="1" customWidth="1"/>
    <col min="10278" max="10278" width="11.5703125" bestFit="1" customWidth="1"/>
    <col min="10279" max="10279" width="9.28515625" bestFit="1" customWidth="1"/>
    <col min="10280" max="10280" width="11.5703125" bestFit="1" customWidth="1"/>
    <col min="10281" max="10281" width="9.28515625" bestFit="1" customWidth="1"/>
    <col min="10282" max="10282" width="11.5703125" bestFit="1" customWidth="1"/>
    <col min="10283" max="10283" width="9.28515625" bestFit="1" customWidth="1"/>
    <col min="10284" max="10284" width="11.5703125" bestFit="1" customWidth="1"/>
    <col min="10285" max="10285" width="9.28515625" bestFit="1" customWidth="1"/>
    <col min="10286" max="10286" width="11.5703125" bestFit="1" customWidth="1"/>
    <col min="10287" max="10287" width="9.28515625" bestFit="1" customWidth="1"/>
    <col min="10288" max="10288" width="11.5703125" bestFit="1" customWidth="1"/>
    <col min="10289" max="10289" width="9.28515625" bestFit="1" customWidth="1"/>
    <col min="10290" max="10290" width="11.5703125" bestFit="1" customWidth="1"/>
    <col min="10291" max="10291" width="9.28515625" bestFit="1" customWidth="1"/>
    <col min="10499" max="10499" width="29.42578125" bestFit="1" customWidth="1"/>
    <col min="10500" max="10500" width="11.5703125" bestFit="1" customWidth="1"/>
    <col min="10501" max="10501" width="9.28515625" bestFit="1" customWidth="1"/>
    <col min="10502" max="10502" width="11.5703125" bestFit="1" customWidth="1"/>
    <col min="10503" max="10503" width="9.28515625" bestFit="1" customWidth="1"/>
    <col min="10504" max="10504" width="11.5703125" bestFit="1" customWidth="1"/>
    <col min="10505" max="10505" width="9.28515625" bestFit="1" customWidth="1"/>
    <col min="10506" max="10506" width="11.5703125" bestFit="1" customWidth="1"/>
    <col min="10507" max="10507" width="9.28515625" bestFit="1" customWidth="1"/>
    <col min="10508" max="10508" width="11.5703125" bestFit="1" customWidth="1"/>
    <col min="10509" max="10509" width="9.28515625" bestFit="1" customWidth="1"/>
    <col min="10510" max="10510" width="11.5703125" bestFit="1" customWidth="1"/>
    <col min="10511" max="10511" width="9.28515625" bestFit="1" customWidth="1"/>
    <col min="10512" max="10512" width="11.5703125" bestFit="1" customWidth="1"/>
    <col min="10513" max="10513" width="9.28515625" bestFit="1" customWidth="1"/>
    <col min="10514" max="10514" width="11.5703125" bestFit="1" customWidth="1"/>
    <col min="10515" max="10515" width="9.28515625" bestFit="1" customWidth="1"/>
    <col min="10516" max="10516" width="11.5703125" bestFit="1" customWidth="1"/>
    <col min="10517" max="10517" width="9.28515625" bestFit="1" customWidth="1"/>
    <col min="10518" max="10518" width="11.5703125" bestFit="1" customWidth="1"/>
    <col min="10519" max="10519" width="9.28515625" bestFit="1" customWidth="1"/>
    <col min="10520" max="10520" width="11.5703125" bestFit="1" customWidth="1"/>
    <col min="10521" max="10521" width="9.28515625" bestFit="1" customWidth="1"/>
    <col min="10522" max="10522" width="11.5703125" bestFit="1" customWidth="1"/>
    <col min="10523" max="10523" width="9.28515625" bestFit="1" customWidth="1"/>
    <col min="10524" max="10524" width="11.5703125" bestFit="1" customWidth="1"/>
    <col min="10525" max="10525" width="9.28515625" bestFit="1" customWidth="1"/>
    <col min="10526" max="10526" width="11.5703125" bestFit="1" customWidth="1"/>
    <col min="10527" max="10527" width="9.28515625" bestFit="1" customWidth="1"/>
    <col min="10528" max="10528" width="11.5703125" bestFit="1" customWidth="1"/>
    <col min="10529" max="10529" width="9.28515625" bestFit="1" customWidth="1"/>
    <col min="10530" max="10530" width="11.5703125" bestFit="1" customWidth="1"/>
    <col min="10531" max="10531" width="9.28515625" bestFit="1" customWidth="1"/>
    <col min="10532" max="10532" width="11.5703125" bestFit="1" customWidth="1"/>
    <col min="10533" max="10533" width="9.28515625" bestFit="1" customWidth="1"/>
    <col min="10534" max="10534" width="11.5703125" bestFit="1" customWidth="1"/>
    <col min="10535" max="10535" width="9.28515625" bestFit="1" customWidth="1"/>
    <col min="10536" max="10536" width="11.5703125" bestFit="1" customWidth="1"/>
    <col min="10537" max="10537" width="9.28515625" bestFit="1" customWidth="1"/>
    <col min="10538" max="10538" width="11.5703125" bestFit="1" customWidth="1"/>
    <col min="10539" max="10539" width="9.28515625" bestFit="1" customWidth="1"/>
    <col min="10540" max="10540" width="11.5703125" bestFit="1" customWidth="1"/>
    <col min="10541" max="10541" width="9.28515625" bestFit="1" customWidth="1"/>
    <col min="10542" max="10542" width="11.5703125" bestFit="1" customWidth="1"/>
    <col min="10543" max="10543" width="9.28515625" bestFit="1" customWidth="1"/>
    <col min="10544" max="10544" width="11.5703125" bestFit="1" customWidth="1"/>
    <col min="10545" max="10545" width="9.28515625" bestFit="1" customWidth="1"/>
    <col min="10546" max="10546" width="11.5703125" bestFit="1" customWidth="1"/>
    <col min="10547" max="10547" width="9.28515625" bestFit="1" customWidth="1"/>
    <col min="10755" max="10755" width="29.42578125" bestFit="1" customWidth="1"/>
    <col min="10756" max="10756" width="11.5703125" bestFit="1" customWidth="1"/>
    <col min="10757" max="10757" width="9.28515625" bestFit="1" customWidth="1"/>
    <col min="10758" max="10758" width="11.5703125" bestFit="1" customWidth="1"/>
    <col min="10759" max="10759" width="9.28515625" bestFit="1" customWidth="1"/>
    <col min="10760" max="10760" width="11.5703125" bestFit="1" customWidth="1"/>
    <col min="10761" max="10761" width="9.28515625" bestFit="1" customWidth="1"/>
    <col min="10762" max="10762" width="11.5703125" bestFit="1" customWidth="1"/>
    <col min="10763" max="10763" width="9.28515625" bestFit="1" customWidth="1"/>
    <col min="10764" max="10764" width="11.5703125" bestFit="1" customWidth="1"/>
    <col min="10765" max="10765" width="9.28515625" bestFit="1" customWidth="1"/>
    <col min="10766" max="10766" width="11.5703125" bestFit="1" customWidth="1"/>
    <col min="10767" max="10767" width="9.28515625" bestFit="1" customWidth="1"/>
    <col min="10768" max="10768" width="11.5703125" bestFit="1" customWidth="1"/>
    <col min="10769" max="10769" width="9.28515625" bestFit="1" customWidth="1"/>
    <col min="10770" max="10770" width="11.5703125" bestFit="1" customWidth="1"/>
    <col min="10771" max="10771" width="9.28515625" bestFit="1" customWidth="1"/>
    <col min="10772" max="10772" width="11.5703125" bestFit="1" customWidth="1"/>
    <col min="10773" max="10773" width="9.28515625" bestFit="1" customWidth="1"/>
    <col min="10774" max="10774" width="11.5703125" bestFit="1" customWidth="1"/>
    <col min="10775" max="10775" width="9.28515625" bestFit="1" customWidth="1"/>
    <col min="10776" max="10776" width="11.5703125" bestFit="1" customWidth="1"/>
    <col min="10777" max="10777" width="9.28515625" bestFit="1" customWidth="1"/>
    <col min="10778" max="10778" width="11.5703125" bestFit="1" customWidth="1"/>
    <col min="10779" max="10779" width="9.28515625" bestFit="1" customWidth="1"/>
    <col min="10780" max="10780" width="11.5703125" bestFit="1" customWidth="1"/>
    <col min="10781" max="10781" width="9.28515625" bestFit="1" customWidth="1"/>
    <col min="10782" max="10782" width="11.5703125" bestFit="1" customWidth="1"/>
    <col min="10783" max="10783" width="9.28515625" bestFit="1" customWidth="1"/>
    <col min="10784" max="10784" width="11.5703125" bestFit="1" customWidth="1"/>
    <col min="10785" max="10785" width="9.28515625" bestFit="1" customWidth="1"/>
    <col min="10786" max="10786" width="11.5703125" bestFit="1" customWidth="1"/>
    <col min="10787" max="10787" width="9.28515625" bestFit="1" customWidth="1"/>
    <col min="10788" max="10788" width="11.5703125" bestFit="1" customWidth="1"/>
    <col min="10789" max="10789" width="9.28515625" bestFit="1" customWidth="1"/>
    <col min="10790" max="10790" width="11.5703125" bestFit="1" customWidth="1"/>
    <col min="10791" max="10791" width="9.28515625" bestFit="1" customWidth="1"/>
    <col min="10792" max="10792" width="11.5703125" bestFit="1" customWidth="1"/>
    <col min="10793" max="10793" width="9.28515625" bestFit="1" customWidth="1"/>
    <col min="10794" max="10794" width="11.5703125" bestFit="1" customWidth="1"/>
    <col min="10795" max="10795" width="9.28515625" bestFit="1" customWidth="1"/>
    <col min="10796" max="10796" width="11.5703125" bestFit="1" customWidth="1"/>
    <col min="10797" max="10797" width="9.28515625" bestFit="1" customWidth="1"/>
    <col min="10798" max="10798" width="11.5703125" bestFit="1" customWidth="1"/>
    <col min="10799" max="10799" width="9.28515625" bestFit="1" customWidth="1"/>
    <col min="10800" max="10800" width="11.5703125" bestFit="1" customWidth="1"/>
    <col min="10801" max="10801" width="9.28515625" bestFit="1" customWidth="1"/>
    <col min="10802" max="10802" width="11.5703125" bestFit="1" customWidth="1"/>
    <col min="10803" max="10803" width="9.28515625" bestFit="1" customWidth="1"/>
    <col min="11011" max="11011" width="29.42578125" bestFit="1" customWidth="1"/>
    <col min="11012" max="11012" width="11.5703125" bestFit="1" customWidth="1"/>
    <col min="11013" max="11013" width="9.28515625" bestFit="1" customWidth="1"/>
    <col min="11014" max="11014" width="11.5703125" bestFit="1" customWidth="1"/>
    <col min="11015" max="11015" width="9.28515625" bestFit="1" customWidth="1"/>
    <col min="11016" max="11016" width="11.5703125" bestFit="1" customWidth="1"/>
    <col min="11017" max="11017" width="9.28515625" bestFit="1" customWidth="1"/>
    <col min="11018" max="11018" width="11.5703125" bestFit="1" customWidth="1"/>
    <col min="11019" max="11019" width="9.28515625" bestFit="1" customWidth="1"/>
    <col min="11020" max="11020" width="11.5703125" bestFit="1" customWidth="1"/>
    <col min="11021" max="11021" width="9.28515625" bestFit="1" customWidth="1"/>
    <col min="11022" max="11022" width="11.5703125" bestFit="1" customWidth="1"/>
    <col min="11023" max="11023" width="9.28515625" bestFit="1" customWidth="1"/>
    <col min="11024" max="11024" width="11.5703125" bestFit="1" customWidth="1"/>
    <col min="11025" max="11025" width="9.28515625" bestFit="1" customWidth="1"/>
    <col min="11026" max="11026" width="11.5703125" bestFit="1" customWidth="1"/>
    <col min="11027" max="11027" width="9.28515625" bestFit="1" customWidth="1"/>
    <col min="11028" max="11028" width="11.5703125" bestFit="1" customWidth="1"/>
    <col min="11029" max="11029" width="9.28515625" bestFit="1" customWidth="1"/>
    <col min="11030" max="11030" width="11.5703125" bestFit="1" customWidth="1"/>
    <col min="11031" max="11031" width="9.28515625" bestFit="1" customWidth="1"/>
    <col min="11032" max="11032" width="11.5703125" bestFit="1" customWidth="1"/>
    <col min="11033" max="11033" width="9.28515625" bestFit="1" customWidth="1"/>
    <col min="11034" max="11034" width="11.5703125" bestFit="1" customWidth="1"/>
    <col min="11035" max="11035" width="9.28515625" bestFit="1" customWidth="1"/>
    <col min="11036" max="11036" width="11.5703125" bestFit="1" customWidth="1"/>
    <col min="11037" max="11037" width="9.28515625" bestFit="1" customWidth="1"/>
    <col min="11038" max="11038" width="11.5703125" bestFit="1" customWidth="1"/>
    <col min="11039" max="11039" width="9.28515625" bestFit="1" customWidth="1"/>
    <col min="11040" max="11040" width="11.5703125" bestFit="1" customWidth="1"/>
    <col min="11041" max="11041" width="9.28515625" bestFit="1" customWidth="1"/>
    <col min="11042" max="11042" width="11.5703125" bestFit="1" customWidth="1"/>
    <col min="11043" max="11043" width="9.28515625" bestFit="1" customWidth="1"/>
    <col min="11044" max="11044" width="11.5703125" bestFit="1" customWidth="1"/>
    <col min="11045" max="11045" width="9.28515625" bestFit="1" customWidth="1"/>
    <col min="11046" max="11046" width="11.5703125" bestFit="1" customWidth="1"/>
    <col min="11047" max="11047" width="9.28515625" bestFit="1" customWidth="1"/>
    <col min="11048" max="11048" width="11.5703125" bestFit="1" customWidth="1"/>
    <col min="11049" max="11049" width="9.28515625" bestFit="1" customWidth="1"/>
    <col min="11050" max="11050" width="11.5703125" bestFit="1" customWidth="1"/>
    <col min="11051" max="11051" width="9.28515625" bestFit="1" customWidth="1"/>
    <col min="11052" max="11052" width="11.5703125" bestFit="1" customWidth="1"/>
    <col min="11053" max="11053" width="9.28515625" bestFit="1" customWidth="1"/>
    <col min="11054" max="11054" width="11.5703125" bestFit="1" customWidth="1"/>
    <col min="11055" max="11055" width="9.28515625" bestFit="1" customWidth="1"/>
    <col min="11056" max="11056" width="11.5703125" bestFit="1" customWidth="1"/>
    <col min="11057" max="11057" width="9.28515625" bestFit="1" customWidth="1"/>
    <col min="11058" max="11058" width="11.5703125" bestFit="1" customWidth="1"/>
    <col min="11059" max="11059" width="9.28515625" bestFit="1" customWidth="1"/>
    <col min="11267" max="11267" width="29.42578125" bestFit="1" customWidth="1"/>
    <col min="11268" max="11268" width="11.5703125" bestFit="1" customWidth="1"/>
    <col min="11269" max="11269" width="9.28515625" bestFit="1" customWidth="1"/>
    <col min="11270" max="11270" width="11.5703125" bestFit="1" customWidth="1"/>
    <col min="11271" max="11271" width="9.28515625" bestFit="1" customWidth="1"/>
    <col min="11272" max="11272" width="11.5703125" bestFit="1" customWidth="1"/>
    <col min="11273" max="11273" width="9.28515625" bestFit="1" customWidth="1"/>
    <col min="11274" max="11274" width="11.5703125" bestFit="1" customWidth="1"/>
    <col min="11275" max="11275" width="9.28515625" bestFit="1" customWidth="1"/>
    <col min="11276" max="11276" width="11.5703125" bestFit="1" customWidth="1"/>
    <col min="11277" max="11277" width="9.28515625" bestFit="1" customWidth="1"/>
    <col min="11278" max="11278" width="11.5703125" bestFit="1" customWidth="1"/>
    <col min="11279" max="11279" width="9.28515625" bestFit="1" customWidth="1"/>
    <col min="11280" max="11280" width="11.5703125" bestFit="1" customWidth="1"/>
    <col min="11281" max="11281" width="9.28515625" bestFit="1" customWidth="1"/>
    <col min="11282" max="11282" width="11.5703125" bestFit="1" customWidth="1"/>
    <col min="11283" max="11283" width="9.28515625" bestFit="1" customWidth="1"/>
    <col min="11284" max="11284" width="11.5703125" bestFit="1" customWidth="1"/>
    <col min="11285" max="11285" width="9.28515625" bestFit="1" customWidth="1"/>
    <col min="11286" max="11286" width="11.5703125" bestFit="1" customWidth="1"/>
    <col min="11287" max="11287" width="9.28515625" bestFit="1" customWidth="1"/>
    <col min="11288" max="11288" width="11.5703125" bestFit="1" customWidth="1"/>
    <col min="11289" max="11289" width="9.28515625" bestFit="1" customWidth="1"/>
    <col min="11290" max="11290" width="11.5703125" bestFit="1" customWidth="1"/>
    <col min="11291" max="11291" width="9.28515625" bestFit="1" customWidth="1"/>
    <col min="11292" max="11292" width="11.5703125" bestFit="1" customWidth="1"/>
    <col min="11293" max="11293" width="9.28515625" bestFit="1" customWidth="1"/>
    <col min="11294" max="11294" width="11.5703125" bestFit="1" customWidth="1"/>
    <col min="11295" max="11295" width="9.28515625" bestFit="1" customWidth="1"/>
    <col min="11296" max="11296" width="11.5703125" bestFit="1" customWidth="1"/>
    <col min="11297" max="11297" width="9.28515625" bestFit="1" customWidth="1"/>
    <col min="11298" max="11298" width="11.5703125" bestFit="1" customWidth="1"/>
    <col min="11299" max="11299" width="9.28515625" bestFit="1" customWidth="1"/>
    <col min="11300" max="11300" width="11.5703125" bestFit="1" customWidth="1"/>
    <col min="11301" max="11301" width="9.28515625" bestFit="1" customWidth="1"/>
    <col min="11302" max="11302" width="11.5703125" bestFit="1" customWidth="1"/>
    <col min="11303" max="11303" width="9.28515625" bestFit="1" customWidth="1"/>
    <col min="11304" max="11304" width="11.5703125" bestFit="1" customWidth="1"/>
    <col min="11305" max="11305" width="9.28515625" bestFit="1" customWidth="1"/>
    <col min="11306" max="11306" width="11.5703125" bestFit="1" customWidth="1"/>
    <col min="11307" max="11307" width="9.28515625" bestFit="1" customWidth="1"/>
    <col min="11308" max="11308" width="11.5703125" bestFit="1" customWidth="1"/>
    <col min="11309" max="11309" width="9.28515625" bestFit="1" customWidth="1"/>
    <col min="11310" max="11310" width="11.5703125" bestFit="1" customWidth="1"/>
    <col min="11311" max="11311" width="9.28515625" bestFit="1" customWidth="1"/>
    <col min="11312" max="11312" width="11.5703125" bestFit="1" customWidth="1"/>
    <col min="11313" max="11313" width="9.28515625" bestFit="1" customWidth="1"/>
    <col min="11314" max="11314" width="11.5703125" bestFit="1" customWidth="1"/>
    <col min="11315" max="11315" width="9.28515625" bestFit="1" customWidth="1"/>
    <col min="11523" max="11523" width="29.42578125" bestFit="1" customWidth="1"/>
    <col min="11524" max="11524" width="11.5703125" bestFit="1" customWidth="1"/>
    <col min="11525" max="11525" width="9.28515625" bestFit="1" customWidth="1"/>
    <col min="11526" max="11526" width="11.5703125" bestFit="1" customWidth="1"/>
    <col min="11527" max="11527" width="9.28515625" bestFit="1" customWidth="1"/>
    <col min="11528" max="11528" width="11.5703125" bestFit="1" customWidth="1"/>
    <col min="11529" max="11529" width="9.28515625" bestFit="1" customWidth="1"/>
    <col min="11530" max="11530" width="11.5703125" bestFit="1" customWidth="1"/>
    <col min="11531" max="11531" width="9.28515625" bestFit="1" customWidth="1"/>
    <col min="11532" max="11532" width="11.5703125" bestFit="1" customWidth="1"/>
    <col min="11533" max="11533" width="9.28515625" bestFit="1" customWidth="1"/>
    <col min="11534" max="11534" width="11.5703125" bestFit="1" customWidth="1"/>
    <col min="11535" max="11535" width="9.28515625" bestFit="1" customWidth="1"/>
    <col min="11536" max="11536" width="11.5703125" bestFit="1" customWidth="1"/>
    <col min="11537" max="11537" width="9.28515625" bestFit="1" customWidth="1"/>
    <col min="11538" max="11538" width="11.5703125" bestFit="1" customWidth="1"/>
    <col min="11539" max="11539" width="9.28515625" bestFit="1" customWidth="1"/>
    <col min="11540" max="11540" width="11.5703125" bestFit="1" customWidth="1"/>
    <col min="11541" max="11541" width="9.28515625" bestFit="1" customWidth="1"/>
    <col min="11542" max="11542" width="11.5703125" bestFit="1" customWidth="1"/>
    <col min="11543" max="11543" width="9.28515625" bestFit="1" customWidth="1"/>
    <col min="11544" max="11544" width="11.5703125" bestFit="1" customWidth="1"/>
    <col min="11545" max="11545" width="9.28515625" bestFit="1" customWidth="1"/>
    <col min="11546" max="11546" width="11.5703125" bestFit="1" customWidth="1"/>
    <col min="11547" max="11547" width="9.28515625" bestFit="1" customWidth="1"/>
    <col min="11548" max="11548" width="11.5703125" bestFit="1" customWidth="1"/>
    <col min="11549" max="11549" width="9.28515625" bestFit="1" customWidth="1"/>
    <col min="11550" max="11550" width="11.5703125" bestFit="1" customWidth="1"/>
    <col min="11551" max="11551" width="9.28515625" bestFit="1" customWidth="1"/>
    <col min="11552" max="11552" width="11.5703125" bestFit="1" customWidth="1"/>
    <col min="11553" max="11553" width="9.28515625" bestFit="1" customWidth="1"/>
    <col min="11554" max="11554" width="11.5703125" bestFit="1" customWidth="1"/>
    <col min="11555" max="11555" width="9.28515625" bestFit="1" customWidth="1"/>
    <col min="11556" max="11556" width="11.5703125" bestFit="1" customWidth="1"/>
    <col min="11557" max="11557" width="9.28515625" bestFit="1" customWidth="1"/>
    <col min="11558" max="11558" width="11.5703125" bestFit="1" customWidth="1"/>
    <col min="11559" max="11559" width="9.28515625" bestFit="1" customWidth="1"/>
    <col min="11560" max="11560" width="11.5703125" bestFit="1" customWidth="1"/>
    <col min="11561" max="11561" width="9.28515625" bestFit="1" customWidth="1"/>
    <col min="11562" max="11562" width="11.5703125" bestFit="1" customWidth="1"/>
    <col min="11563" max="11563" width="9.28515625" bestFit="1" customWidth="1"/>
    <col min="11564" max="11564" width="11.5703125" bestFit="1" customWidth="1"/>
    <col min="11565" max="11565" width="9.28515625" bestFit="1" customWidth="1"/>
    <col min="11566" max="11566" width="11.5703125" bestFit="1" customWidth="1"/>
    <col min="11567" max="11567" width="9.28515625" bestFit="1" customWidth="1"/>
    <col min="11568" max="11568" width="11.5703125" bestFit="1" customWidth="1"/>
    <col min="11569" max="11569" width="9.28515625" bestFit="1" customWidth="1"/>
    <col min="11570" max="11570" width="11.5703125" bestFit="1" customWidth="1"/>
    <col min="11571" max="11571" width="9.28515625" bestFit="1" customWidth="1"/>
    <col min="11779" max="11779" width="29.42578125" bestFit="1" customWidth="1"/>
    <col min="11780" max="11780" width="11.5703125" bestFit="1" customWidth="1"/>
    <col min="11781" max="11781" width="9.28515625" bestFit="1" customWidth="1"/>
    <col min="11782" max="11782" width="11.5703125" bestFit="1" customWidth="1"/>
    <col min="11783" max="11783" width="9.28515625" bestFit="1" customWidth="1"/>
    <col min="11784" max="11784" width="11.5703125" bestFit="1" customWidth="1"/>
    <col min="11785" max="11785" width="9.28515625" bestFit="1" customWidth="1"/>
    <col min="11786" max="11786" width="11.5703125" bestFit="1" customWidth="1"/>
    <col min="11787" max="11787" width="9.28515625" bestFit="1" customWidth="1"/>
    <col min="11788" max="11788" width="11.5703125" bestFit="1" customWidth="1"/>
    <col min="11789" max="11789" width="9.28515625" bestFit="1" customWidth="1"/>
    <col min="11790" max="11790" width="11.5703125" bestFit="1" customWidth="1"/>
    <col min="11791" max="11791" width="9.28515625" bestFit="1" customWidth="1"/>
    <col min="11792" max="11792" width="11.5703125" bestFit="1" customWidth="1"/>
    <col min="11793" max="11793" width="9.28515625" bestFit="1" customWidth="1"/>
    <col min="11794" max="11794" width="11.5703125" bestFit="1" customWidth="1"/>
    <col min="11795" max="11795" width="9.28515625" bestFit="1" customWidth="1"/>
    <col min="11796" max="11796" width="11.5703125" bestFit="1" customWidth="1"/>
    <col min="11797" max="11797" width="9.28515625" bestFit="1" customWidth="1"/>
    <col min="11798" max="11798" width="11.5703125" bestFit="1" customWidth="1"/>
    <col min="11799" max="11799" width="9.28515625" bestFit="1" customWidth="1"/>
    <col min="11800" max="11800" width="11.5703125" bestFit="1" customWidth="1"/>
    <col min="11801" max="11801" width="9.28515625" bestFit="1" customWidth="1"/>
    <col min="11802" max="11802" width="11.5703125" bestFit="1" customWidth="1"/>
    <col min="11803" max="11803" width="9.28515625" bestFit="1" customWidth="1"/>
    <col min="11804" max="11804" width="11.5703125" bestFit="1" customWidth="1"/>
    <col min="11805" max="11805" width="9.28515625" bestFit="1" customWidth="1"/>
    <col min="11806" max="11806" width="11.5703125" bestFit="1" customWidth="1"/>
    <col min="11807" max="11807" width="9.28515625" bestFit="1" customWidth="1"/>
    <col min="11808" max="11808" width="11.5703125" bestFit="1" customWidth="1"/>
    <col min="11809" max="11809" width="9.28515625" bestFit="1" customWidth="1"/>
    <col min="11810" max="11810" width="11.5703125" bestFit="1" customWidth="1"/>
    <col min="11811" max="11811" width="9.28515625" bestFit="1" customWidth="1"/>
    <col min="11812" max="11812" width="11.5703125" bestFit="1" customWidth="1"/>
    <col min="11813" max="11813" width="9.28515625" bestFit="1" customWidth="1"/>
    <col min="11814" max="11814" width="11.5703125" bestFit="1" customWidth="1"/>
    <col min="11815" max="11815" width="9.28515625" bestFit="1" customWidth="1"/>
    <col min="11816" max="11816" width="11.5703125" bestFit="1" customWidth="1"/>
    <col min="11817" max="11817" width="9.28515625" bestFit="1" customWidth="1"/>
    <col min="11818" max="11818" width="11.5703125" bestFit="1" customWidth="1"/>
    <col min="11819" max="11819" width="9.28515625" bestFit="1" customWidth="1"/>
    <col min="11820" max="11820" width="11.5703125" bestFit="1" customWidth="1"/>
    <col min="11821" max="11821" width="9.28515625" bestFit="1" customWidth="1"/>
    <col min="11822" max="11822" width="11.5703125" bestFit="1" customWidth="1"/>
    <col min="11823" max="11823" width="9.28515625" bestFit="1" customWidth="1"/>
    <col min="11824" max="11824" width="11.5703125" bestFit="1" customWidth="1"/>
    <col min="11825" max="11825" width="9.28515625" bestFit="1" customWidth="1"/>
    <col min="11826" max="11826" width="11.5703125" bestFit="1" customWidth="1"/>
    <col min="11827" max="11827" width="9.28515625" bestFit="1" customWidth="1"/>
    <col min="12035" max="12035" width="29.42578125" bestFit="1" customWidth="1"/>
    <col min="12036" max="12036" width="11.5703125" bestFit="1" customWidth="1"/>
    <col min="12037" max="12037" width="9.28515625" bestFit="1" customWidth="1"/>
    <col min="12038" max="12038" width="11.5703125" bestFit="1" customWidth="1"/>
    <col min="12039" max="12039" width="9.28515625" bestFit="1" customWidth="1"/>
    <col min="12040" max="12040" width="11.5703125" bestFit="1" customWidth="1"/>
    <col min="12041" max="12041" width="9.28515625" bestFit="1" customWidth="1"/>
    <col min="12042" max="12042" width="11.5703125" bestFit="1" customWidth="1"/>
    <col min="12043" max="12043" width="9.28515625" bestFit="1" customWidth="1"/>
    <col min="12044" max="12044" width="11.5703125" bestFit="1" customWidth="1"/>
    <col min="12045" max="12045" width="9.28515625" bestFit="1" customWidth="1"/>
    <col min="12046" max="12046" width="11.5703125" bestFit="1" customWidth="1"/>
    <col min="12047" max="12047" width="9.28515625" bestFit="1" customWidth="1"/>
    <col min="12048" max="12048" width="11.5703125" bestFit="1" customWidth="1"/>
    <col min="12049" max="12049" width="9.28515625" bestFit="1" customWidth="1"/>
    <col min="12050" max="12050" width="11.5703125" bestFit="1" customWidth="1"/>
    <col min="12051" max="12051" width="9.28515625" bestFit="1" customWidth="1"/>
    <col min="12052" max="12052" width="11.5703125" bestFit="1" customWidth="1"/>
    <col min="12053" max="12053" width="9.28515625" bestFit="1" customWidth="1"/>
    <col min="12054" max="12054" width="11.5703125" bestFit="1" customWidth="1"/>
    <col min="12055" max="12055" width="9.28515625" bestFit="1" customWidth="1"/>
    <col min="12056" max="12056" width="11.5703125" bestFit="1" customWidth="1"/>
    <col min="12057" max="12057" width="9.28515625" bestFit="1" customWidth="1"/>
    <col min="12058" max="12058" width="11.5703125" bestFit="1" customWidth="1"/>
    <col min="12059" max="12059" width="9.28515625" bestFit="1" customWidth="1"/>
    <col min="12060" max="12060" width="11.5703125" bestFit="1" customWidth="1"/>
    <col min="12061" max="12061" width="9.28515625" bestFit="1" customWidth="1"/>
    <col min="12062" max="12062" width="11.5703125" bestFit="1" customWidth="1"/>
    <col min="12063" max="12063" width="9.28515625" bestFit="1" customWidth="1"/>
    <col min="12064" max="12064" width="11.5703125" bestFit="1" customWidth="1"/>
    <col min="12065" max="12065" width="9.28515625" bestFit="1" customWidth="1"/>
    <col min="12066" max="12066" width="11.5703125" bestFit="1" customWidth="1"/>
    <col min="12067" max="12067" width="9.28515625" bestFit="1" customWidth="1"/>
    <col min="12068" max="12068" width="11.5703125" bestFit="1" customWidth="1"/>
    <col min="12069" max="12069" width="9.28515625" bestFit="1" customWidth="1"/>
    <col min="12070" max="12070" width="11.5703125" bestFit="1" customWidth="1"/>
    <col min="12071" max="12071" width="9.28515625" bestFit="1" customWidth="1"/>
    <col min="12072" max="12072" width="11.5703125" bestFit="1" customWidth="1"/>
    <col min="12073" max="12073" width="9.28515625" bestFit="1" customWidth="1"/>
    <col min="12074" max="12074" width="11.5703125" bestFit="1" customWidth="1"/>
    <col min="12075" max="12075" width="9.28515625" bestFit="1" customWidth="1"/>
    <col min="12076" max="12076" width="11.5703125" bestFit="1" customWidth="1"/>
    <col min="12077" max="12077" width="9.28515625" bestFit="1" customWidth="1"/>
    <col min="12078" max="12078" width="11.5703125" bestFit="1" customWidth="1"/>
    <col min="12079" max="12079" width="9.28515625" bestFit="1" customWidth="1"/>
    <col min="12080" max="12080" width="11.5703125" bestFit="1" customWidth="1"/>
    <col min="12081" max="12081" width="9.28515625" bestFit="1" customWidth="1"/>
    <col min="12082" max="12082" width="11.5703125" bestFit="1" customWidth="1"/>
    <col min="12083" max="12083" width="9.28515625" bestFit="1" customWidth="1"/>
    <col min="12291" max="12291" width="29.42578125" bestFit="1" customWidth="1"/>
    <col min="12292" max="12292" width="11.5703125" bestFit="1" customWidth="1"/>
    <col min="12293" max="12293" width="9.28515625" bestFit="1" customWidth="1"/>
    <col min="12294" max="12294" width="11.5703125" bestFit="1" customWidth="1"/>
    <col min="12295" max="12295" width="9.28515625" bestFit="1" customWidth="1"/>
    <col min="12296" max="12296" width="11.5703125" bestFit="1" customWidth="1"/>
    <col min="12297" max="12297" width="9.28515625" bestFit="1" customWidth="1"/>
    <col min="12298" max="12298" width="11.5703125" bestFit="1" customWidth="1"/>
    <col min="12299" max="12299" width="9.28515625" bestFit="1" customWidth="1"/>
    <col min="12300" max="12300" width="11.5703125" bestFit="1" customWidth="1"/>
    <col min="12301" max="12301" width="9.28515625" bestFit="1" customWidth="1"/>
    <col min="12302" max="12302" width="11.5703125" bestFit="1" customWidth="1"/>
    <col min="12303" max="12303" width="9.28515625" bestFit="1" customWidth="1"/>
    <col min="12304" max="12304" width="11.5703125" bestFit="1" customWidth="1"/>
    <col min="12305" max="12305" width="9.28515625" bestFit="1" customWidth="1"/>
    <col min="12306" max="12306" width="11.5703125" bestFit="1" customWidth="1"/>
    <col min="12307" max="12307" width="9.28515625" bestFit="1" customWidth="1"/>
    <col min="12308" max="12308" width="11.5703125" bestFit="1" customWidth="1"/>
    <col min="12309" max="12309" width="9.28515625" bestFit="1" customWidth="1"/>
    <col min="12310" max="12310" width="11.5703125" bestFit="1" customWidth="1"/>
    <col min="12311" max="12311" width="9.28515625" bestFit="1" customWidth="1"/>
    <col min="12312" max="12312" width="11.5703125" bestFit="1" customWidth="1"/>
    <col min="12313" max="12313" width="9.28515625" bestFit="1" customWidth="1"/>
    <col min="12314" max="12314" width="11.5703125" bestFit="1" customWidth="1"/>
    <col min="12315" max="12315" width="9.28515625" bestFit="1" customWidth="1"/>
    <col min="12316" max="12316" width="11.5703125" bestFit="1" customWidth="1"/>
    <col min="12317" max="12317" width="9.28515625" bestFit="1" customWidth="1"/>
    <col min="12318" max="12318" width="11.5703125" bestFit="1" customWidth="1"/>
    <col min="12319" max="12319" width="9.28515625" bestFit="1" customWidth="1"/>
    <col min="12320" max="12320" width="11.5703125" bestFit="1" customWidth="1"/>
    <col min="12321" max="12321" width="9.28515625" bestFit="1" customWidth="1"/>
    <col min="12322" max="12322" width="11.5703125" bestFit="1" customWidth="1"/>
    <col min="12323" max="12323" width="9.28515625" bestFit="1" customWidth="1"/>
    <col min="12324" max="12324" width="11.5703125" bestFit="1" customWidth="1"/>
    <col min="12325" max="12325" width="9.28515625" bestFit="1" customWidth="1"/>
    <col min="12326" max="12326" width="11.5703125" bestFit="1" customWidth="1"/>
    <col min="12327" max="12327" width="9.28515625" bestFit="1" customWidth="1"/>
    <col min="12328" max="12328" width="11.5703125" bestFit="1" customWidth="1"/>
    <col min="12329" max="12329" width="9.28515625" bestFit="1" customWidth="1"/>
    <col min="12330" max="12330" width="11.5703125" bestFit="1" customWidth="1"/>
    <col min="12331" max="12331" width="9.28515625" bestFit="1" customWidth="1"/>
    <col min="12332" max="12332" width="11.5703125" bestFit="1" customWidth="1"/>
    <col min="12333" max="12333" width="9.28515625" bestFit="1" customWidth="1"/>
    <col min="12334" max="12334" width="11.5703125" bestFit="1" customWidth="1"/>
    <col min="12335" max="12335" width="9.28515625" bestFit="1" customWidth="1"/>
    <col min="12336" max="12336" width="11.5703125" bestFit="1" customWidth="1"/>
    <col min="12337" max="12337" width="9.28515625" bestFit="1" customWidth="1"/>
    <col min="12338" max="12338" width="11.5703125" bestFit="1" customWidth="1"/>
    <col min="12339" max="12339" width="9.28515625" bestFit="1" customWidth="1"/>
    <col min="12547" max="12547" width="29.42578125" bestFit="1" customWidth="1"/>
    <col min="12548" max="12548" width="11.5703125" bestFit="1" customWidth="1"/>
    <col min="12549" max="12549" width="9.28515625" bestFit="1" customWidth="1"/>
    <col min="12550" max="12550" width="11.5703125" bestFit="1" customWidth="1"/>
    <col min="12551" max="12551" width="9.28515625" bestFit="1" customWidth="1"/>
    <col min="12552" max="12552" width="11.5703125" bestFit="1" customWidth="1"/>
    <col min="12553" max="12553" width="9.28515625" bestFit="1" customWidth="1"/>
    <col min="12554" max="12554" width="11.5703125" bestFit="1" customWidth="1"/>
    <col min="12555" max="12555" width="9.28515625" bestFit="1" customWidth="1"/>
    <col min="12556" max="12556" width="11.5703125" bestFit="1" customWidth="1"/>
    <col min="12557" max="12557" width="9.28515625" bestFit="1" customWidth="1"/>
    <col min="12558" max="12558" width="11.5703125" bestFit="1" customWidth="1"/>
    <col min="12559" max="12559" width="9.28515625" bestFit="1" customWidth="1"/>
    <col min="12560" max="12560" width="11.5703125" bestFit="1" customWidth="1"/>
    <col min="12561" max="12561" width="9.28515625" bestFit="1" customWidth="1"/>
    <col min="12562" max="12562" width="11.5703125" bestFit="1" customWidth="1"/>
    <col min="12563" max="12563" width="9.28515625" bestFit="1" customWidth="1"/>
    <col min="12564" max="12564" width="11.5703125" bestFit="1" customWidth="1"/>
    <col min="12565" max="12565" width="9.28515625" bestFit="1" customWidth="1"/>
    <col min="12566" max="12566" width="11.5703125" bestFit="1" customWidth="1"/>
    <col min="12567" max="12567" width="9.28515625" bestFit="1" customWidth="1"/>
    <col min="12568" max="12568" width="11.5703125" bestFit="1" customWidth="1"/>
    <col min="12569" max="12569" width="9.28515625" bestFit="1" customWidth="1"/>
    <col min="12570" max="12570" width="11.5703125" bestFit="1" customWidth="1"/>
    <col min="12571" max="12571" width="9.28515625" bestFit="1" customWidth="1"/>
    <col min="12572" max="12572" width="11.5703125" bestFit="1" customWidth="1"/>
    <col min="12573" max="12573" width="9.28515625" bestFit="1" customWidth="1"/>
    <col min="12574" max="12574" width="11.5703125" bestFit="1" customWidth="1"/>
    <col min="12575" max="12575" width="9.28515625" bestFit="1" customWidth="1"/>
    <col min="12576" max="12576" width="11.5703125" bestFit="1" customWidth="1"/>
    <col min="12577" max="12577" width="9.28515625" bestFit="1" customWidth="1"/>
    <col min="12578" max="12578" width="11.5703125" bestFit="1" customWidth="1"/>
    <col min="12579" max="12579" width="9.28515625" bestFit="1" customWidth="1"/>
    <col min="12580" max="12580" width="11.5703125" bestFit="1" customWidth="1"/>
    <col min="12581" max="12581" width="9.28515625" bestFit="1" customWidth="1"/>
    <col min="12582" max="12582" width="11.5703125" bestFit="1" customWidth="1"/>
    <col min="12583" max="12583" width="9.28515625" bestFit="1" customWidth="1"/>
    <col min="12584" max="12584" width="11.5703125" bestFit="1" customWidth="1"/>
    <col min="12585" max="12585" width="9.28515625" bestFit="1" customWidth="1"/>
    <col min="12586" max="12586" width="11.5703125" bestFit="1" customWidth="1"/>
    <col min="12587" max="12587" width="9.28515625" bestFit="1" customWidth="1"/>
    <col min="12588" max="12588" width="11.5703125" bestFit="1" customWidth="1"/>
    <col min="12589" max="12589" width="9.28515625" bestFit="1" customWidth="1"/>
    <col min="12590" max="12590" width="11.5703125" bestFit="1" customWidth="1"/>
    <col min="12591" max="12591" width="9.28515625" bestFit="1" customWidth="1"/>
    <col min="12592" max="12592" width="11.5703125" bestFit="1" customWidth="1"/>
    <col min="12593" max="12593" width="9.28515625" bestFit="1" customWidth="1"/>
    <col min="12594" max="12594" width="11.5703125" bestFit="1" customWidth="1"/>
    <col min="12595" max="12595" width="9.28515625" bestFit="1" customWidth="1"/>
    <col min="12803" max="12803" width="29.42578125" bestFit="1" customWidth="1"/>
    <col min="12804" max="12804" width="11.5703125" bestFit="1" customWidth="1"/>
    <col min="12805" max="12805" width="9.28515625" bestFit="1" customWidth="1"/>
    <col min="12806" max="12806" width="11.5703125" bestFit="1" customWidth="1"/>
    <col min="12807" max="12807" width="9.28515625" bestFit="1" customWidth="1"/>
    <col min="12808" max="12808" width="11.5703125" bestFit="1" customWidth="1"/>
    <col min="12809" max="12809" width="9.28515625" bestFit="1" customWidth="1"/>
    <col min="12810" max="12810" width="11.5703125" bestFit="1" customWidth="1"/>
    <col min="12811" max="12811" width="9.28515625" bestFit="1" customWidth="1"/>
    <col min="12812" max="12812" width="11.5703125" bestFit="1" customWidth="1"/>
    <col min="12813" max="12813" width="9.28515625" bestFit="1" customWidth="1"/>
    <col min="12814" max="12814" width="11.5703125" bestFit="1" customWidth="1"/>
    <col min="12815" max="12815" width="9.28515625" bestFit="1" customWidth="1"/>
    <col min="12816" max="12816" width="11.5703125" bestFit="1" customWidth="1"/>
    <col min="12817" max="12817" width="9.28515625" bestFit="1" customWidth="1"/>
    <col min="12818" max="12818" width="11.5703125" bestFit="1" customWidth="1"/>
    <col min="12819" max="12819" width="9.28515625" bestFit="1" customWidth="1"/>
    <col min="12820" max="12820" width="11.5703125" bestFit="1" customWidth="1"/>
    <col min="12821" max="12821" width="9.28515625" bestFit="1" customWidth="1"/>
    <col min="12822" max="12822" width="11.5703125" bestFit="1" customWidth="1"/>
    <col min="12823" max="12823" width="9.28515625" bestFit="1" customWidth="1"/>
    <col min="12824" max="12824" width="11.5703125" bestFit="1" customWidth="1"/>
    <col min="12825" max="12825" width="9.28515625" bestFit="1" customWidth="1"/>
    <col min="12826" max="12826" width="11.5703125" bestFit="1" customWidth="1"/>
    <col min="12827" max="12827" width="9.28515625" bestFit="1" customWidth="1"/>
    <col min="12828" max="12828" width="11.5703125" bestFit="1" customWidth="1"/>
    <col min="12829" max="12829" width="9.28515625" bestFit="1" customWidth="1"/>
    <col min="12830" max="12830" width="11.5703125" bestFit="1" customWidth="1"/>
    <col min="12831" max="12831" width="9.28515625" bestFit="1" customWidth="1"/>
    <col min="12832" max="12832" width="11.5703125" bestFit="1" customWidth="1"/>
    <col min="12833" max="12833" width="9.28515625" bestFit="1" customWidth="1"/>
    <col min="12834" max="12834" width="11.5703125" bestFit="1" customWidth="1"/>
    <col min="12835" max="12835" width="9.28515625" bestFit="1" customWidth="1"/>
    <col min="12836" max="12836" width="11.5703125" bestFit="1" customWidth="1"/>
    <col min="12837" max="12837" width="9.28515625" bestFit="1" customWidth="1"/>
    <col min="12838" max="12838" width="11.5703125" bestFit="1" customWidth="1"/>
    <col min="12839" max="12839" width="9.28515625" bestFit="1" customWidth="1"/>
    <col min="12840" max="12840" width="11.5703125" bestFit="1" customWidth="1"/>
    <col min="12841" max="12841" width="9.28515625" bestFit="1" customWidth="1"/>
    <col min="12842" max="12842" width="11.5703125" bestFit="1" customWidth="1"/>
    <col min="12843" max="12843" width="9.28515625" bestFit="1" customWidth="1"/>
    <col min="12844" max="12844" width="11.5703125" bestFit="1" customWidth="1"/>
    <col min="12845" max="12845" width="9.28515625" bestFit="1" customWidth="1"/>
    <col min="12846" max="12846" width="11.5703125" bestFit="1" customWidth="1"/>
    <col min="12847" max="12847" width="9.28515625" bestFit="1" customWidth="1"/>
    <col min="12848" max="12848" width="11.5703125" bestFit="1" customWidth="1"/>
    <col min="12849" max="12849" width="9.28515625" bestFit="1" customWidth="1"/>
    <col min="12850" max="12850" width="11.5703125" bestFit="1" customWidth="1"/>
    <col min="12851" max="12851" width="9.28515625" bestFit="1" customWidth="1"/>
    <col min="13059" max="13059" width="29.42578125" bestFit="1" customWidth="1"/>
    <col min="13060" max="13060" width="11.5703125" bestFit="1" customWidth="1"/>
    <col min="13061" max="13061" width="9.28515625" bestFit="1" customWidth="1"/>
    <col min="13062" max="13062" width="11.5703125" bestFit="1" customWidth="1"/>
    <col min="13063" max="13063" width="9.28515625" bestFit="1" customWidth="1"/>
    <col min="13064" max="13064" width="11.5703125" bestFit="1" customWidth="1"/>
    <col min="13065" max="13065" width="9.28515625" bestFit="1" customWidth="1"/>
    <col min="13066" max="13066" width="11.5703125" bestFit="1" customWidth="1"/>
    <col min="13067" max="13067" width="9.28515625" bestFit="1" customWidth="1"/>
    <col min="13068" max="13068" width="11.5703125" bestFit="1" customWidth="1"/>
    <col min="13069" max="13069" width="9.28515625" bestFit="1" customWidth="1"/>
    <col min="13070" max="13070" width="11.5703125" bestFit="1" customWidth="1"/>
    <col min="13071" max="13071" width="9.28515625" bestFit="1" customWidth="1"/>
    <col min="13072" max="13072" width="11.5703125" bestFit="1" customWidth="1"/>
    <col min="13073" max="13073" width="9.28515625" bestFit="1" customWidth="1"/>
    <col min="13074" max="13074" width="11.5703125" bestFit="1" customWidth="1"/>
    <col min="13075" max="13075" width="9.28515625" bestFit="1" customWidth="1"/>
    <col min="13076" max="13076" width="11.5703125" bestFit="1" customWidth="1"/>
    <col min="13077" max="13077" width="9.28515625" bestFit="1" customWidth="1"/>
    <col min="13078" max="13078" width="11.5703125" bestFit="1" customWidth="1"/>
    <col min="13079" max="13079" width="9.28515625" bestFit="1" customWidth="1"/>
    <col min="13080" max="13080" width="11.5703125" bestFit="1" customWidth="1"/>
    <col min="13081" max="13081" width="9.28515625" bestFit="1" customWidth="1"/>
    <col min="13082" max="13082" width="11.5703125" bestFit="1" customWidth="1"/>
    <col min="13083" max="13083" width="9.28515625" bestFit="1" customWidth="1"/>
    <col min="13084" max="13084" width="11.5703125" bestFit="1" customWidth="1"/>
    <col min="13085" max="13085" width="9.28515625" bestFit="1" customWidth="1"/>
    <col min="13086" max="13086" width="11.5703125" bestFit="1" customWidth="1"/>
    <col min="13087" max="13087" width="9.28515625" bestFit="1" customWidth="1"/>
    <col min="13088" max="13088" width="11.5703125" bestFit="1" customWidth="1"/>
    <col min="13089" max="13089" width="9.28515625" bestFit="1" customWidth="1"/>
    <col min="13090" max="13090" width="11.5703125" bestFit="1" customWidth="1"/>
    <col min="13091" max="13091" width="9.28515625" bestFit="1" customWidth="1"/>
    <col min="13092" max="13092" width="11.5703125" bestFit="1" customWidth="1"/>
    <col min="13093" max="13093" width="9.28515625" bestFit="1" customWidth="1"/>
    <col min="13094" max="13094" width="11.5703125" bestFit="1" customWidth="1"/>
    <col min="13095" max="13095" width="9.28515625" bestFit="1" customWidth="1"/>
    <col min="13096" max="13096" width="11.5703125" bestFit="1" customWidth="1"/>
    <col min="13097" max="13097" width="9.28515625" bestFit="1" customWidth="1"/>
    <col min="13098" max="13098" width="11.5703125" bestFit="1" customWidth="1"/>
    <col min="13099" max="13099" width="9.28515625" bestFit="1" customWidth="1"/>
    <col min="13100" max="13100" width="11.5703125" bestFit="1" customWidth="1"/>
    <col min="13101" max="13101" width="9.28515625" bestFit="1" customWidth="1"/>
    <col min="13102" max="13102" width="11.5703125" bestFit="1" customWidth="1"/>
    <col min="13103" max="13103" width="9.28515625" bestFit="1" customWidth="1"/>
    <col min="13104" max="13104" width="11.5703125" bestFit="1" customWidth="1"/>
    <col min="13105" max="13105" width="9.28515625" bestFit="1" customWidth="1"/>
    <col min="13106" max="13106" width="11.5703125" bestFit="1" customWidth="1"/>
    <col min="13107" max="13107" width="9.28515625" bestFit="1" customWidth="1"/>
    <col min="13315" max="13315" width="29.42578125" bestFit="1" customWidth="1"/>
    <col min="13316" max="13316" width="11.5703125" bestFit="1" customWidth="1"/>
    <col min="13317" max="13317" width="9.28515625" bestFit="1" customWidth="1"/>
    <col min="13318" max="13318" width="11.5703125" bestFit="1" customWidth="1"/>
    <col min="13319" max="13319" width="9.28515625" bestFit="1" customWidth="1"/>
    <col min="13320" max="13320" width="11.5703125" bestFit="1" customWidth="1"/>
    <col min="13321" max="13321" width="9.28515625" bestFit="1" customWidth="1"/>
    <col min="13322" max="13322" width="11.5703125" bestFit="1" customWidth="1"/>
    <col min="13323" max="13323" width="9.28515625" bestFit="1" customWidth="1"/>
    <col min="13324" max="13324" width="11.5703125" bestFit="1" customWidth="1"/>
    <col min="13325" max="13325" width="9.28515625" bestFit="1" customWidth="1"/>
    <col min="13326" max="13326" width="11.5703125" bestFit="1" customWidth="1"/>
    <col min="13327" max="13327" width="9.28515625" bestFit="1" customWidth="1"/>
    <col min="13328" max="13328" width="11.5703125" bestFit="1" customWidth="1"/>
    <col min="13329" max="13329" width="9.28515625" bestFit="1" customWidth="1"/>
    <col min="13330" max="13330" width="11.5703125" bestFit="1" customWidth="1"/>
    <col min="13331" max="13331" width="9.28515625" bestFit="1" customWidth="1"/>
    <col min="13332" max="13332" width="11.5703125" bestFit="1" customWidth="1"/>
    <col min="13333" max="13333" width="9.28515625" bestFit="1" customWidth="1"/>
    <col min="13334" max="13334" width="11.5703125" bestFit="1" customWidth="1"/>
    <col min="13335" max="13335" width="9.28515625" bestFit="1" customWidth="1"/>
    <col min="13336" max="13336" width="11.5703125" bestFit="1" customWidth="1"/>
    <col min="13337" max="13337" width="9.28515625" bestFit="1" customWidth="1"/>
    <col min="13338" max="13338" width="11.5703125" bestFit="1" customWidth="1"/>
    <col min="13339" max="13339" width="9.28515625" bestFit="1" customWidth="1"/>
    <col min="13340" max="13340" width="11.5703125" bestFit="1" customWidth="1"/>
    <col min="13341" max="13341" width="9.28515625" bestFit="1" customWidth="1"/>
    <col min="13342" max="13342" width="11.5703125" bestFit="1" customWidth="1"/>
    <col min="13343" max="13343" width="9.28515625" bestFit="1" customWidth="1"/>
    <col min="13344" max="13344" width="11.5703125" bestFit="1" customWidth="1"/>
    <col min="13345" max="13345" width="9.28515625" bestFit="1" customWidth="1"/>
    <col min="13346" max="13346" width="11.5703125" bestFit="1" customWidth="1"/>
    <col min="13347" max="13347" width="9.28515625" bestFit="1" customWidth="1"/>
    <col min="13348" max="13348" width="11.5703125" bestFit="1" customWidth="1"/>
    <col min="13349" max="13349" width="9.28515625" bestFit="1" customWidth="1"/>
    <col min="13350" max="13350" width="11.5703125" bestFit="1" customWidth="1"/>
    <col min="13351" max="13351" width="9.28515625" bestFit="1" customWidth="1"/>
    <col min="13352" max="13352" width="11.5703125" bestFit="1" customWidth="1"/>
    <col min="13353" max="13353" width="9.28515625" bestFit="1" customWidth="1"/>
    <col min="13354" max="13354" width="11.5703125" bestFit="1" customWidth="1"/>
    <col min="13355" max="13355" width="9.28515625" bestFit="1" customWidth="1"/>
    <col min="13356" max="13356" width="11.5703125" bestFit="1" customWidth="1"/>
    <col min="13357" max="13357" width="9.28515625" bestFit="1" customWidth="1"/>
    <col min="13358" max="13358" width="11.5703125" bestFit="1" customWidth="1"/>
    <col min="13359" max="13359" width="9.28515625" bestFit="1" customWidth="1"/>
    <col min="13360" max="13360" width="11.5703125" bestFit="1" customWidth="1"/>
    <col min="13361" max="13361" width="9.28515625" bestFit="1" customWidth="1"/>
    <col min="13362" max="13362" width="11.5703125" bestFit="1" customWidth="1"/>
    <col min="13363" max="13363" width="9.28515625" bestFit="1" customWidth="1"/>
    <col min="13571" max="13571" width="29.42578125" bestFit="1" customWidth="1"/>
    <col min="13572" max="13572" width="11.5703125" bestFit="1" customWidth="1"/>
    <col min="13573" max="13573" width="9.28515625" bestFit="1" customWidth="1"/>
    <col min="13574" max="13574" width="11.5703125" bestFit="1" customWidth="1"/>
    <col min="13575" max="13575" width="9.28515625" bestFit="1" customWidth="1"/>
    <col min="13576" max="13576" width="11.5703125" bestFit="1" customWidth="1"/>
    <col min="13577" max="13577" width="9.28515625" bestFit="1" customWidth="1"/>
    <col min="13578" max="13578" width="11.5703125" bestFit="1" customWidth="1"/>
    <col min="13579" max="13579" width="9.28515625" bestFit="1" customWidth="1"/>
    <col min="13580" max="13580" width="11.5703125" bestFit="1" customWidth="1"/>
    <col min="13581" max="13581" width="9.28515625" bestFit="1" customWidth="1"/>
    <col min="13582" max="13582" width="11.5703125" bestFit="1" customWidth="1"/>
    <col min="13583" max="13583" width="9.28515625" bestFit="1" customWidth="1"/>
    <col min="13584" max="13584" width="11.5703125" bestFit="1" customWidth="1"/>
    <col min="13585" max="13585" width="9.28515625" bestFit="1" customWidth="1"/>
    <col min="13586" max="13586" width="11.5703125" bestFit="1" customWidth="1"/>
    <col min="13587" max="13587" width="9.28515625" bestFit="1" customWidth="1"/>
    <col min="13588" max="13588" width="11.5703125" bestFit="1" customWidth="1"/>
    <col min="13589" max="13589" width="9.28515625" bestFit="1" customWidth="1"/>
    <col min="13590" max="13590" width="11.5703125" bestFit="1" customWidth="1"/>
    <col min="13591" max="13591" width="9.28515625" bestFit="1" customWidth="1"/>
    <col min="13592" max="13592" width="11.5703125" bestFit="1" customWidth="1"/>
    <col min="13593" max="13593" width="9.28515625" bestFit="1" customWidth="1"/>
    <col min="13594" max="13594" width="11.5703125" bestFit="1" customWidth="1"/>
    <col min="13595" max="13595" width="9.28515625" bestFit="1" customWidth="1"/>
    <col min="13596" max="13596" width="11.5703125" bestFit="1" customWidth="1"/>
    <col min="13597" max="13597" width="9.28515625" bestFit="1" customWidth="1"/>
    <col min="13598" max="13598" width="11.5703125" bestFit="1" customWidth="1"/>
    <col min="13599" max="13599" width="9.28515625" bestFit="1" customWidth="1"/>
    <col min="13600" max="13600" width="11.5703125" bestFit="1" customWidth="1"/>
    <col min="13601" max="13601" width="9.28515625" bestFit="1" customWidth="1"/>
    <col min="13602" max="13602" width="11.5703125" bestFit="1" customWidth="1"/>
    <col min="13603" max="13603" width="9.28515625" bestFit="1" customWidth="1"/>
    <col min="13604" max="13604" width="11.5703125" bestFit="1" customWidth="1"/>
    <col min="13605" max="13605" width="9.28515625" bestFit="1" customWidth="1"/>
    <col min="13606" max="13606" width="11.5703125" bestFit="1" customWidth="1"/>
    <col min="13607" max="13607" width="9.28515625" bestFit="1" customWidth="1"/>
    <col min="13608" max="13608" width="11.5703125" bestFit="1" customWidth="1"/>
    <col min="13609" max="13609" width="9.28515625" bestFit="1" customWidth="1"/>
    <col min="13610" max="13610" width="11.5703125" bestFit="1" customWidth="1"/>
    <col min="13611" max="13611" width="9.28515625" bestFit="1" customWidth="1"/>
    <col min="13612" max="13612" width="11.5703125" bestFit="1" customWidth="1"/>
    <col min="13613" max="13613" width="9.28515625" bestFit="1" customWidth="1"/>
    <col min="13614" max="13614" width="11.5703125" bestFit="1" customWidth="1"/>
    <col min="13615" max="13615" width="9.28515625" bestFit="1" customWidth="1"/>
    <col min="13616" max="13616" width="11.5703125" bestFit="1" customWidth="1"/>
    <col min="13617" max="13617" width="9.28515625" bestFit="1" customWidth="1"/>
    <col min="13618" max="13618" width="11.5703125" bestFit="1" customWidth="1"/>
    <col min="13619" max="13619" width="9.28515625" bestFit="1" customWidth="1"/>
    <col min="13827" max="13827" width="29.42578125" bestFit="1" customWidth="1"/>
    <col min="13828" max="13828" width="11.5703125" bestFit="1" customWidth="1"/>
    <col min="13829" max="13829" width="9.28515625" bestFit="1" customWidth="1"/>
    <col min="13830" max="13830" width="11.5703125" bestFit="1" customWidth="1"/>
    <col min="13831" max="13831" width="9.28515625" bestFit="1" customWidth="1"/>
    <col min="13832" max="13832" width="11.5703125" bestFit="1" customWidth="1"/>
    <col min="13833" max="13833" width="9.28515625" bestFit="1" customWidth="1"/>
    <col min="13834" max="13834" width="11.5703125" bestFit="1" customWidth="1"/>
    <col min="13835" max="13835" width="9.28515625" bestFit="1" customWidth="1"/>
    <col min="13836" max="13836" width="11.5703125" bestFit="1" customWidth="1"/>
    <col min="13837" max="13837" width="9.28515625" bestFit="1" customWidth="1"/>
    <col min="13838" max="13838" width="11.5703125" bestFit="1" customWidth="1"/>
    <col min="13839" max="13839" width="9.28515625" bestFit="1" customWidth="1"/>
    <col min="13840" max="13840" width="11.5703125" bestFit="1" customWidth="1"/>
    <col min="13841" max="13841" width="9.28515625" bestFit="1" customWidth="1"/>
    <col min="13842" max="13842" width="11.5703125" bestFit="1" customWidth="1"/>
    <col min="13843" max="13843" width="9.28515625" bestFit="1" customWidth="1"/>
    <col min="13844" max="13844" width="11.5703125" bestFit="1" customWidth="1"/>
    <col min="13845" max="13845" width="9.28515625" bestFit="1" customWidth="1"/>
    <col min="13846" max="13846" width="11.5703125" bestFit="1" customWidth="1"/>
    <col min="13847" max="13847" width="9.28515625" bestFit="1" customWidth="1"/>
    <col min="13848" max="13848" width="11.5703125" bestFit="1" customWidth="1"/>
    <col min="13849" max="13849" width="9.28515625" bestFit="1" customWidth="1"/>
    <col min="13850" max="13850" width="11.5703125" bestFit="1" customWidth="1"/>
    <col min="13851" max="13851" width="9.28515625" bestFit="1" customWidth="1"/>
    <col min="13852" max="13852" width="11.5703125" bestFit="1" customWidth="1"/>
    <col min="13853" max="13853" width="9.28515625" bestFit="1" customWidth="1"/>
    <col min="13854" max="13854" width="11.5703125" bestFit="1" customWidth="1"/>
    <col min="13855" max="13855" width="9.28515625" bestFit="1" customWidth="1"/>
    <col min="13856" max="13856" width="11.5703125" bestFit="1" customWidth="1"/>
    <col min="13857" max="13857" width="9.28515625" bestFit="1" customWidth="1"/>
    <col min="13858" max="13858" width="11.5703125" bestFit="1" customWidth="1"/>
    <col min="13859" max="13859" width="9.28515625" bestFit="1" customWidth="1"/>
    <col min="13860" max="13860" width="11.5703125" bestFit="1" customWidth="1"/>
    <col min="13861" max="13861" width="9.28515625" bestFit="1" customWidth="1"/>
    <col min="13862" max="13862" width="11.5703125" bestFit="1" customWidth="1"/>
    <col min="13863" max="13863" width="9.28515625" bestFit="1" customWidth="1"/>
    <col min="13864" max="13864" width="11.5703125" bestFit="1" customWidth="1"/>
    <col min="13865" max="13865" width="9.28515625" bestFit="1" customWidth="1"/>
    <col min="13866" max="13866" width="11.5703125" bestFit="1" customWidth="1"/>
    <col min="13867" max="13867" width="9.28515625" bestFit="1" customWidth="1"/>
    <col min="13868" max="13868" width="11.5703125" bestFit="1" customWidth="1"/>
    <col min="13869" max="13869" width="9.28515625" bestFit="1" customWidth="1"/>
    <col min="13870" max="13870" width="11.5703125" bestFit="1" customWidth="1"/>
    <col min="13871" max="13871" width="9.28515625" bestFit="1" customWidth="1"/>
    <col min="13872" max="13872" width="11.5703125" bestFit="1" customWidth="1"/>
    <col min="13873" max="13873" width="9.28515625" bestFit="1" customWidth="1"/>
    <col min="13874" max="13874" width="11.5703125" bestFit="1" customWidth="1"/>
    <col min="13875" max="13875" width="9.28515625" bestFit="1" customWidth="1"/>
    <col min="14083" max="14083" width="29.42578125" bestFit="1" customWidth="1"/>
    <col min="14084" max="14084" width="11.5703125" bestFit="1" customWidth="1"/>
    <col min="14085" max="14085" width="9.28515625" bestFit="1" customWidth="1"/>
    <col min="14086" max="14086" width="11.5703125" bestFit="1" customWidth="1"/>
    <col min="14087" max="14087" width="9.28515625" bestFit="1" customWidth="1"/>
    <col min="14088" max="14088" width="11.5703125" bestFit="1" customWidth="1"/>
    <col min="14089" max="14089" width="9.28515625" bestFit="1" customWidth="1"/>
    <col min="14090" max="14090" width="11.5703125" bestFit="1" customWidth="1"/>
    <col min="14091" max="14091" width="9.28515625" bestFit="1" customWidth="1"/>
    <col min="14092" max="14092" width="11.5703125" bestFit="1" customWidth="1"/>
    <col min="14093" max="14093" width="9.28515625" bestFit="1" customWidth="1"/>
    <col min="14094" max="14094" width="11.5703125" bestFit="1" customWidth="1"/>
    <col min="14095" max="14095" width="9.28515625" bestFit="1" customWidth="1"/>
    <col min="14096" max="14096" width="11.5703125" bestFit="1" customWidth="1"/>
    <col min="14097" max="14097" width="9.28515625" bestFit="1" customWidth="1"/>
    <col min="14098" max="14098" width="11.5703125" bestFit="1" customWidth="1"/>
    <col min="14099" max="14099" width="9.28515625" bestFit="1" customWidth="1"/>
    <col min="14100" max="14100" width="11.5703125" bestFit="1" customWidth="1"/>
    <col min="14101" max="14101" width="9.28515625" bestFit="1" customWidth="1"/>
    <col min="14102" max="14102" width="11.5703125" bestFit="1" customWidth="1"/>
    <col min="14103" max="14103" width="9.28515625" bestFit="1" customWidth="1"/>
    <col min="14104" max="14104" width="11.5703125" bestFit="1" customWidth="1"/>
    <col min="14105" max="14105" width="9.28515625" bestFit="1" customWidth="1"/>
    <col min="14106" max="14106" width="11.5703125" bestFit="1" customWidth="1"/>
    <col min="14107" max="14107" width="9.28515625" bestFit="1" customWidth="1"/>
    <col min="14108" max="14108" width="11.5703125" bestFit="1" customWidth="1"/>
    <col min="14109" max="14109" width="9.28515625" bestFit="1" customWidth="1"/>
    <col min="14110" max="14110" width="11.5703125" bestFit="1" customWidth="1"/>
    <col min="14111" max="14111" width="9.28515625" bestFit="1" customWidth="1"/>
    <col min="14112" max="14112" width="11.5703125" bestFit="1" customWidth="1"/>
    <col min="14113" max="14113" width="9.28515625" bestFit="1" customWidth="1"/>
    <col min="14114" max="14114" width="11.5703125" bestFit="1" customWidth="1"/>
    <col min="14115" max="14115" width="9.28515625" bestFit="1" customWidth="1"/>
    <col min="14116" max="14116" width="11.5703125" bestFit="1" customWidth="1"/>
    <col min="14117" max="14117" width="9.28515625" bestFit="1" customWidth="1"/>
    <col min="14118" max="14118" width="11.5703125" bestFit="1" customWidth="1"/>
    <col min="14119" max="14119" width="9.28515625" bestFit="1" customWidth="1"/>
    <col min="14120" max="14120" width="11.5703125" bestFit="1" customWidth="1"/>
    <col min="14121" max="14121" width="9.28515625" bestFit="1" customWidth="1"/>
    <col min="14122" max="14122" width="11.5703125" bestFit="1" customWidth="1"/>
    <col min="14123" max="14123" width="9.28515625" bestFit="1" customWidth="1"/>
    <col min="14124" max="14124" width="11.5703125" bestFit="1" customWidth="1"/>
    <col min="14125" max="14125" width="9.28515625" bestFit="1" customWidth="1"/>
    <col min="14126" max="14126" width="11.5703125" bestFit="1" customWidth="1"/>
    <col min="14127" max="14127" width="9.28515625" bestFit="1" customWidth="1"/>
    <col min="14128" max="14128" width="11.5703125" bestFit="1" customWidth="1"/>
    <col min="14129" max="14129" width="9.28515625" bestFit="1" customWidth="1"/>
    <col min="14130" max="14130" width="11.5703125" bestFit="1" customWidth="1"/>
    <col min="14131" max="14131" width="9.28515625" bestFit="1" customWidth="1"/>
    <col min="14339" max="14339" width="29.42578125" bestFit="1" customWidth="1"/>
    <col min="14340" max="14340" width="11.5703125" bestFit="1" customWidth="1"/>
    <col min="14341" max="14341" width="9.28515625" bestFit="1" customWidth="1"/>
    <col min="14342" max="14342" width="11.5703125" bestFit="1" customWidth="1"/>
    <col min="14343" max="14343" width="9.28515625" bestFit="1" customWidth="1"/>
    <col min="14344" max="14344" width="11.5703125" bestFit="1" customWidth="1"/>
    <col min="14345" max="14345" width="9.28515625" bestFit="1" customWidth="1"/>
    <col min="14346" max="14346" width="11.5703125" bestFit="1" customWidth="1"/>
    <col min="14347" max="14347" width="9.28515625" bestFit="1" customWidth="1"/>
    <col min="14348" max="14348" width="11.5703125" bestFit="1" customWidth="1"/>
    <col min="14349" max="14349" width="9.28515625" bestFit="1" customWidth="1"/>
    <col min="14350" max="14350" width="11.5703125" bestFit="1" customWidth="1"/>
    <col min="14351" max="14351" width="9.28515625" bestFit="1" customWidth="1"/>
    <col min="14352" max="14352" width="11.5703125" bestFit="1" customWidth="1"/>
    <col min="14353" max="14353" width="9.28515625" bestFit="1" customWidth="1"/>
    <col min="14354" max="14354" width="11.5703125" bestFit="1" customWidth="1"/>
    <col min="14355" max="14355" width="9.28515625" bestFit="1" customWidth="1"/>
    <col min="14356" max="14356" width="11.5703125" bestFit="1" customWidth="1"/>
    <col min="14357" max="14357" width="9.28515625" bestFit="1" customWidth="1"/>
    <col min="14358" max="14358" width="11.5703125" bestFit="1" customWidth="1"/>
    <col min="14359" max="14359" width="9.28515625" bestFit="1" customWidth="1"/>
    <col min="14360" max="14360" width="11.5703125" bestFit="1" customWidth="1"/>
    <col min="14361" max="14361" width="9.28515625" bestFit="1" customWidth="1"/>
    <col min="14362" max="14362" width="11.5703125" bestFit="1" customWidth="1"/>
    <col min="14363" max="14363" width="9.28515625" bestFit="1" customWidth="1"/>
    <col min="14364" max="14364" width="11.5703125" bestFit="1" customWidth="1"/>
    <col min="14365" max="14365" width="9.28515625" bestFit="1" customWidth="1"/>
    <col min="14366" max="14366" width="11.5703125" bestFit="1" customWidth="1"/>
    <col min="14367" max="14367" width="9.28515625" bestFit="1" customWidth="1"/>
    <col min="14368" max="14368" width="11.5703125" bestFit="1" customWidth="1"/>
    <col min="14369" max="14369" width="9.28515625" bestFit="1" customWidth="1"/>
    <col min="14370" max="14370" width="11.5703125" bestFit="1" customWidth="1"/>
    <col min="14371" max="14371" width="9.28515625" bestFit="1" customWidth="1"/>
    <col min="14372" max="14372" width="11.5703125" bestFit="1" customWidth="1"/>
    <col min="14373" max="14373" width="9.28515625" bestFit="1" customWidth="1"/>
    <col min="14374" max="14374" width="11.5703125" bestFit="1" customWidth="1"/>
    <col min="14375" max="14375" width="9.28515625" bestFit="1" customWidth="1"/>
    <col min="14376" max="14376" width="11.5703125" bestFit="1" customWidth="1"/>
    <col min="14377" max="14377" width="9.28515625" bestFit="1" customWidth="1"/>
    <col min="14378" max="14378" width="11.5703125" bestFit="1" customWidth="1"/>
    <col min="14379" max="14379" width="9.28515625" bestFit="1" customWidth="1"/>
    <col min="14380" max="14380" width="11.5703125" bestFit="1" customWidth="1"/>
    <col min="14381" max="14381" width="9.28515625" bestFit="1" customWidth="1"/>
    <col min="14382" max="14382" width="11.5703125" bestFit="1" customWidth="1"/>
    <col min="14383" max="14383" width="9.28515625" bestFit="1" customWidth="1"/>
    <col min="14384" max="14384" width="11.5703125" bestFit="1" customWidth="1"/>
    <col min="14385" max="14385" width="9.28515625" bestFit="1" customWidth="1"/>
    <col min="14386" max="14386" width="11.5703125" bestFit="1" customWidth="1"/>
    <col min="14387" max="14387" width="9.28515625" bestFit="1" customWidth="1"/>
    <col min="14595" max="14595" width="29.42578125" bestFit="1" customWidth="1"/>
    <col min="14596" max="14596" width="11.5703125" bestFit="1" customWidth="1"/>
    <col min="14597" max="14597" width="9.28515625" bestFit="1" customWidth="1"/>
    <col min="14598" max="14598" width="11.5703125" bestFit="1" customWidth="1"/>
    <col min="14599" max="14599" width="9.28515625" bestFit="1" customWidth="1"/>
    <col min="14600" max="14600" width="11.5703125" bestFit="1" customWidth="1"/>
    <col min="14601" max="14601" width="9.28515625" bestFit="1" customWidth="1"/>
    <col min="14602" max="14602" width="11.5703125" bestFit="1" customWidth="1"/>
    <col min="14603" max="14603" width="9.28515625" bestFit="1" customWidth="1"/>
    <col min="14604" max="14604" width="11.5703125" bestFit="1" customWidth="1"/>
    <col min="14605" max="14605" width="9.28515625" bestFit="1" customWidth="1"/>
    <col min="14606" max="14606" width="11.5703125" bestFit="1" customWidth="1"/>
    <col min="14607" max="14607" width="9.28515625" bestFit="1" customWidth="1"/>
    <col min="14608" max="14608" width="11.5703125" bestFit="1" customWidth="1"/>
    <col min="14609" max="14609" width="9.28515625" bestFit="1" customWidth="1"/>
    <col min="14610" max="14610" width="11.5703125" bestFit="1" customWidth="1"/>
    <col min="14611" max="14611" width="9.28515625" bestFit="1" customWidth="1"/>
    <col min="14612" max="14612" width="11.5703125" bestFit="1" customWidth="1"/>
    <col min="14613" max="14613" width="9.28515625" bestFit="1" customWidth="1"/>
    <col min="14614" max="14614" width="11.5703125" bestFit="1" customWidth="1"/>
    <col min="14615" max="14615" width="9.28515625" bestFit="1" customWidth="1"/>
    <col min="14616" max="14616" width="11.5703125" bestFit="1" customWidth="1"/>
    <col min="14617" max="14617" width="9.28515625" bestFit="1" customWidth="1"/>
    <col min="14618" max="14618" width="11.5703125" bestFit="1" customWidth="1"/>
    <col min="14619" max="14619" width="9.28515625" bestFit="1" customWidth="1"/>
    <col min="14620" max="14620" width="11.5703125" bestFit="1" customWidth="1"/>
    <col min="14621" max="14621" width="9.28515625" bestFit="1" customWidth="1"/>
    <col min="14622" max="14622" width="11.5703125" bestFit="1" customWidth="1"/>
    <col min="14623" max="14623" width="9.28515625" bestFit="1" customWidth="1"/>
    <col min="14624" max="14624" width="11.5703125" bestFit="1" customWidth="1"/>
    <col min="14625" max="14625" width="9.28515625" bestFit="1" customWidth="1"/>
    <col min="14626" max="14626" width="11.5703125" bestFit="1" customWidth="1"/>
    <col min="14627" max="14627" width="9.28515625" bestFit="1" customWidth="1"/>
    <col min="14628" max="14628" width="11.5703125" bestFit="1" customWidth="1"/>
    <col min="14629" max="14629" width="9.28515625" bestFit="1" customWidth="1"/>
    <col min="14630" max="14630" width="11.5703125" bestFit="1" customWidth="1"/>
    <col min="14631" max="14631" width="9.28515625" bestFit="1" customWidth="1"/>
    <col min="14632" max="14632" width="11.5703125" bestFit="1" customWidth="1"/>
    <col min="14633" max="14633" width="9.28515625" bestFit="1" customWidth="1"/>
    <col min="14634" max="14634" width="11.5703125" bestFit="1" customWidth="1"/>
    <col min="14635" max="14635" width="9.28515625" bestFit="1" customWidth="1"/>
    <col min="14636" max="14636" width="11.5703125" bestFit="1" customWidth="1"/>
    <col min="14637" max="14637" width="9.28515625" bestFit="1" customWidth="1"/>
    <col min="14638" max="14638" width="11.5703125" bestFit="1" customWidth="1"/>
    <col min="14639" max="14639" width="9.28515625" bestFit="1" customWidth="1"/>
    <col min="14640" max="14640" width="11.5703125" bestFit="1" customWidth="1"/>
    <col min="14641" max="14641" width="9.28515625" bestFit="1" customWidth="1"/>
    <col min="14642" max="14642" width="11.5703125" bestFit="1" customWidth="1"/>
    <col min="14643" max="14643" width="9.28515625" bestFit="1" customWidth="1"/>
    <col min="14851" max="14851" width="29.42578125" bestFit="1" customWidth="1"/>
    <col min="14852" max="14852" width="11.5703125" bestFit="1" customWidth="1"/>
    <col min="14853" max="14853" width="9.28515625" bestFit="1" customWidth="1"/>
    <col min="14854" max="14854" width="11.5703125" bestFit="1" customWidth="1"/>
    <col min="14855" max="14855" width="9.28515625" bestFit="1" customWidth="1"/>
    <col min="14856" max="14856" width="11.5703125" bestFit="1" customWidth="1"/>
    <col min="14857" max="14857" width="9.28515625" bestFit="1" customWidth="1"/>
    <col min="14858" max="14858" width="11.5703125" bestFit="1" customWidth="1"/>
    <col min="14859" max="14859" width="9.28515625" bestFit="1" customWidth="1"/>
    <col min="14860" max="14860" width="11.5703125" bestFit="1" customWidth="1"/>
    <col min="14861" max="14861" width="9.28515625" bestFit="1" customWidth="1"/>
    <col min="14862" max="14862" width="11.5703125" bestFit="1" customWidth="1"/>
    <col min="14863" max="14863" width="9.28515625" bestFit="1" customWidth="1"/>
    <col min="14864" max="14864" width="11.5703125" bestFit="1" customWidth="1"/>
    <col min="14865" max="14865" width="9.28515625" bestFit="1" customWidth="1"/>
    <col min="14866" max="14866" width="11.5703125" bestFit="1" customWidth="1"/>
    <col min="14867" max="14867" width="9.28515625" bestFit="1" customWidth="1"/>
    <col min="14868" max="14868" width="11.5703125" bestFit="1" customWidth="1"/>
    <col min="14869" max="14869" width="9.28515625" bestFit="1" customWidth="1"/>
    <col min="14870" max="14870" width="11.5703125" bestFit="1" customWidth="1"/>
    <col min="14871" max="14871" width="9.28515625" bestFit="1" customWidth="1"/>
    <col min="14872" max="14872" width="11.5703125" bestFit="1" customWidth="1"/>
    <col min="14873" max="14873" width="9.28515625" bestFit="1" customWidth="1"/>
    <col min="14874" max="14874" width="11.5703125" bestFit="1" customWidth="1"/>
    <col min="14875" max="14875" width="9.28515625" bestFit="1" customWidth="1"/>
    <col min="14876" max="14876" width="11.5703125" bestFit="1" customWidth="1"/>
    <col min="14877" max="14877" width="9.28515625" bestFit="1" customWidth="1"/>
    <col min="14878" max="14878" width="11.5703125" bestFit="1" customWidth="1"/>
    <col min="14879" max="14879" width="9.28515625" bestFit="1" customWidth="1"/>
    <col min="14880" max="14880" width="11.5703125" bestFit="1" customWidth="1"/>
    <col min="14881" max="14881" width="9.28515625" bestFit="1" customWidth="1"/>
    <col min="14882" max="14882" width="11.5703125" bestFit="1" customWidth="1"/>
    <col min="14883" max="14883" width="9.28515625" bestFit="1" customWidth="1"/>
    <col min="14884" max="14884" width="11.5703125" bestFit="1" customWidth="1"/>
    <col min="14885" max="14885" width="9.28515625" bestFit="1" customWidth="1"/>
    <col min="14886" max="14886" width="11.5703125" bestFit="1" customWidth="1"/>
    <col min="14887" max="14887" width="9.28515625" bestFit="1" customWidth="1"/>
    <col min="14888" max="14888" width="11.5703125" bestFit="1" customWidth="1"/>
    <col min="14889" max="14889" width="9.28515625" bestFit="1" customWidth="1"/>
    <col min="14890" max="14890" width="11.5703125" bestFit="1" customWidth="1"/>
    <col min="14891" max="14891" width="9.28515625" bestFit="1" customWidth="1"/>
    <col min="14892" max="14892" width="11.5703125" bestFit="1" customWidth="1"/>
    <col min="14893" max="14893" width="9.28515625" bestFit="1" customWidth="1"/>
    <col min="14894" max="14894" width="11.5703125" bestFit="1" customWidth="1"/>
    <col min="14895" max="14895" width="9.28515625" bestFit="1" customWidth="1"/>
    <col min="14896" max="14896" width="11.5703125" bestFit="1" customWidth="1"/>
    <col min="14897" max="14897" width="9.28515625" bestFit="1" customWidth="1"/>
    <col min="14898" max="14898" width="11.5703125" bestFit="1" customWidth="1"/>
    <col min="14899" max="14899" width="9.28515625" bestFit="1" customWidth="1"/>
    <col min="15107" max="15107" width="29.42578125" bestFit="1" customWidth="1"/>
    <col min="15108" max="15108" width="11.5703125" bestFit="1" customWidth="1"/>
    <col min="15109" max="15109" width="9.28515625" bestFit="1" customWidth="1"/>
    <col min="15110" max="15110" width="11.5703125" bestFit="1" customWidth="1"/>
    <col min="15111" max="15111" width="9.28515625" bestFit="1" customWidth="1"/>
    <col min="15112" max="15112" width="11.5703125" bestFit="1" customWidth="1"/>
    <col min="15113" max="15113" width="9.28515625" bestFit="1" customWidth="1"/>
    <col min="15114" max="15114" width="11.5703125" bestFit="1" customWidth="1"/>
    <col min="15115" max="15115" width="9.28515625" bestFit="1" customWidth="1"/>
    <col min="15116" max="15116" width="11.5703125" bestFit="1" customWidth="1"/>
    <col min="15117" max="15117" width="9.28515625" bestFit="1" customWidth="1"/>
    <col min="15118" max="15118" width="11.5703125" bestFit="1" customWidth="1"/>
    <col min="15119" max="15119" width="9.28515625" bestFit="1" customWidth="1"/>
    <col min="15120" max="15120" width="11.5703125" bestFit="1" customWidth="1"/>
    <col min="15121" max="15121" width="9.28515625" bestFit="1" customWidth="1"/>
    <col min="15122" max="15122" width="11.5703125" bestFit="1" customWidth="1"/>
    <col min="15123" max="15123" width="9.28515625" bestFit="1" customWidth="1"/>
    <col min="15124" max="15124" width="11.5703125" bestFit="1" customWidth="1"/>
    <col min="15125" max="15125" width="9.28515625" bestFit="1" customWidth="1"/>
    <col min="15126" max="15126" width="11.5703125" bestFit="1" customWidth="1"/>
    <col min="15127" max="15127" width="9.28515625" bestFit="1" customWidth="1"/>
    <col min="15128" max="15128" width="11.5703125" bestFit="1" customWidth="1"/>
    <col min="15129" max="15129" width="9.28515625" bestFit="1" customWidth="1"/>
    <col min="15130" max="15130" width="11.5703125" bestFit="1" customWidth="1"/>
    <col min="15131" max="15131" width="9.28515625" bestFit="1" customWidth="1"/>
    <col min="15132" max="15132" width="11.5703125" bestFit="1" customWidth="1"/>
    <col min="15133" max="15133" width="9.28515625" bestFit="1" customWidth="1"/>
    <col min="15134" max="15134" width="11.5703125" bestFit="1" customWidth="1"/>
    <col min="15135" max="15135" width="9.28515625" bestFit="1" customWidth="1"/>
    <col min="15136" max="15136" width="11.5703125" bestFit="1" customWidth="1"/>
    <col min="15137" max="15137" width="9.28515625" bestFit="1" customWidth="1"/>
    <col min="15138" max="15138" width="11.5703125" bestFit="1" customWidth="1"/>
    <col min="15139" max="15139" width="9.28515625" bestFit="1" customWidth="1"/>
    <col min="15140" max="15140" width="11.5703125" bestFit="1" customWidth="1"/>
    <col min="15141" max="15141" width="9.28515625" bestFit="1" customWidth="1"/>
    <col min="15142" max="15142" width="11.5703125" bestFit="1" customWidth="1"/>
    <col min="15143" max="15143" width="9.28515625" bestFit="1" customWidth="1"/>
    <col min="15144" max="15144" width="11.5703125" bestFit="1" customWidth="1"/>
    <col min="15145" max="15145" width="9.28515625" bestFit="1" customWidth="1"/>
    <col min="15146" max="15146" width="11.5703125" bestFit="1" customWidth="1"/>
    <col min="15147" max="15147" width="9.28515625" bestFit="1" customWidth="1"/>
    <col min="15148" max="15148" width="11.5703125" bestFit="1" customWidth="1"/>
    <col min="15149" max="15149" width="9.28515625" bestFit="1" customWidth="1"/>
    <col min="15150" max="15150" width="11.5703125" bestFit="1" customWidth="1"/>
    <col min="15151" max="15151" width="9.28515625" bestFit="1" customWidth="1"/>
    <col min="15152" max="15152" width="11.5703125" bestFit="1" customWidth="1"/>
    <col min="15153" max="15153" width="9.28515625" bestFit="1" customWidth="1"/>
    <col min="15154" max="15154" width="11.5703125" bestFit="1" customWidth="1"/>
    <col min="15155" max="15155" width="9.28515625" bestFit="1" customWidth="1"/>
    <col min="15363" max="15363" width="29.42578125" bestFit="1" customWidth="1"/>
    <col min="15364" max="15364" width="11.5703125" bestFit="1" customWidth="1"/>
    <col min="15365" max="15365" width="9.28515625" bestFit="1" customWidth="1"/>
    <col min="15366" max="15366" width="11.5703125" bestFit="1" customWidth="1"/>
    <col min="15367" max="15367" width="9.28515625" bestFit="1" customWidth="1"/>
    <col min="15368" max="15368" width="11.5703125" bestFit="1" customWidth="1"/>
    <col min="15369" max="15369" width="9.28515625" bestFit="1" customWidth="1"/>
    <col min="15370" max="15370" width="11.5703125" bestFit="1" customWidth="1"/>
    <col min="15371" max="15371" width="9.28515625" bestFit="1" customWidth="1"/>
    <col min="15372" max="15372" width="11.5703125" bestFit="1" customWidth="1"/>
    <col min="15373" max="15373" width="9.28515625" bestFit="1" customWidth="1"/>
    <col min="15374" max="15374" width="11.5703125" bestFit="1" customWidth="1"/>
    <col min="15375" max="15375" width="9.28515625" bestFit="1" customWidth="1"/>
    <col min="15376" max="15376" width="11.5703125" bestFit="1" customWidth="1"/>
    <col min="15377" max="15377" width="9.28515625" bestFit="1" customWidth="1"/>
    <col min="15378" max="15378" width="11.5703125" bestFit="1" customWidth="1"/>
    <col min="15379" max="15379" width="9.28515625" bestFit="1" customWidth="1"/>
    <col min="15380" max="15380" width="11.5703125" bestFit="1" customWidth="1"/>
    <col min="15381" max="15381" width="9.28515625" bestFit="1" customWidth="1"/>
    <col min="15382" max="15382" width="11.5703125" bestFit="1" customWidth="1"/>
    <col min="15383" max="15383" width="9.28515625" bestFit="1" customWidth="1"/>
    <col min="15384" max="15384" width="11.5703125" bestFit="1" customWidth="1"/>
    <col min="15385" max="15385" width="9.28515625" bestFit="1" customWidth="1"/>
    <col min="15386" max="15386" width="11.5703125" bestFit="1" customWidth="1"/>
    <col min="15387" max="15387" width="9.28515625" bestFit="1" customWidth="1"/>
    <col min="15388" max="15388" width="11.5703125" bestFit="1" customWidth="1"/>
    <col min="15389" max="15389" width="9.28515625" bestFit="1" customWidth="1"/>
    <col min="15390" max="15390" width="11.5703125" bestFit="1" customWidth="1"/>
    <col min="15391" max="15391" width="9.28515625" bestFit="1" customWidth="1"/>
    <col min="15392" max="15392" width="11.5703125" bestFit="1" customWidth="1"/>
    <col min="15393" max="15393" width="9.28515625" bestFit="1" customWidth="1"/>
    <col min="15394" max="15394" width="11.5703125" bestFit="1" customWidth="1"/>
    <col min="15395" max="15395" width="9.28515625" bestFit="1" customWidth="1"/>
    <col min="15396" max="15396" width="11.5703125" bestFit="1" customWidth="1"/>
    <col min="15397" max="15397" width="9.28515625" bestFit="1" customWidth="1"/>
    <col min="15398" max="15398" width="11.5703125" bestFit="1" customWidth="1"/>
    <col min="15399" max="15399" width="9.28515625" bestFit="1" customWidth="1"/>
    <col min="15400" max="15400" width="11.5703125" bestFit="1" customWidth="1"/>
    <col min="15401" max="15401" width="9.28515625" bestFit="1" customWidth="1"/>
    <col min="15402" max="15402" width="11.5703125" bestFit="1" customWidth="1"/>
    <col min="15403" max="15403" width="9.28515625" bestFit="1" customWidth="1"/>
    <col min="15404" max="15404" width="11.5703125" bestFit="1" customWidth="1"/>
    <col min="15405" max="15405" width="9.28515625" bestFit="1" customWidth="1"/>
    <col min="15406" max="15406" width="11.5703125" bestFit="1" customWidth="1"/>
    <col min="15407" max="15407" width="9.28515625" bestFit="1" customWidth="1"/>
    <col min="15408" max="15408" width="11.5703125" bestFit="1" customWidth="1"/>
    <col min="15409" max="15409" width="9.28515625" bestFit="1" customWidth="1"/>
    <col min="15410" max="15410" width="11.5703125" bestFit="1" customWidth="1"/>
    <col min="15411" max="15411" width="9.28515625" bestFit="1" customWidth="1"/>
    <col min="15619" max="15619" width="29.42578125" bestFit="1" customWidth="1"/>
    <col min="15620" max="15620" width="11.5703125" bestFit="1" customWidth="1"/>
    <col min="15621" max="15621" width="9.28515625" bestFit="1" customWidth="1"/>
    <col min="15622" max="15622" width="11.5703125" bestFit="1" customWidth="1"/>
    <col min="15623" max="15623" width="9.28515625" bestFit="1" customWidth="1"/>
    <col min="15624" max="15624" width="11.5703125" bestFit="1" customWidth="1"/>
    <col min="15625" max="15625" width="9.28515625" bestFit="1" customWidth="1"/>
    <col min="15626" max="15626" width="11.5703125" bestFit="1" customWidth="1"/>
    <col min="15627" max="15627" width="9.28515625" bestFit="1" customWidth="1"/>
    <col min="15628" max="15628" width="11.5703125" bestFit="1" customWidth="1"/>
    <col min="15629" max="15629" width="9.28515625" bestFit="1" customWidth="1"/>
    <col min="15630" max="15630" width="11.5703125" bestFit="1" customWidth="1"/>
    <col min="15631" max="15631" width="9.28515625" bestFit="1" customWidth="1"/>
    <col min="15632" max="15632" width="11.5703125" bestFit="1" customWidth="1"/>
    <col min="15633" max="15633" width="9.28515625" bestFit="1" customWidth="1"/>
    <col min="15634" max="15634" width="11.5703125" bestFit="1" customWidth="1"/>
    <col min="15635" max="15635" width="9.28515625" bestFit="1" customWidth="1"/>
    <col min="15636" max="15636" width="11.5703125" bestFit="1" customWidth="1"/>
    <col min="15637" max="15637" width="9.28515625" bestFit="1" customWidth="1"/>
    <col min="15638" max="15638" width="11.5703125" bestFit="1" customWidth="1"/>
    <col min="15639" max="15639" width="9.28515625" bestFit="1" customWidth="1"/>
    <col min="15640" max="15640" width="11.5703125" bestFit="1" customWidth="1"/>
    <col min="15641" max="15641" width="9.28515625" bestFit="1" customWidth="1"/>
    <col min="15642" max="15642" width="11.5703125" bestFit="1" customWidth="1"/>
    <col min="15643" max="15643" width="9.28515625" bestFit="1" customWidth="1"/>
    <col min="15644" max="15644" width="11.5703125" bestFit="1" customWidth="1"/>
    <col min="15645" max="15645" width="9.28515625" bestFit="1" customWidth="1"/>
    <col min="15646" max="15646" width="11.5703125" bestFit="1" customWidth="1"/>
    <col min="15647" max="15647" width="9.28515625" bestFit="1" customWidth="1"/>
    <col min="15648" max="15648" width="11.5703125" bestFit="1" customWidth="1"/>
    <col min="15649" max="15649" width="9.28515625" bestFit="1" customWidth="1"/>
    <col min="15650" max="15650" width="11.5703125" bestFit="1" customWidth="1"/>
    <col min="15651" max="15651" width="9.28515625" bestFit="1" customWidth="1"/>
    <col min="15652" max="15652" width="11.5703125" bestFit="1" customWidth="1"/>
    <col min="15653" max="15653" width="9.28515625" bestFit="1" customWidth="1"/>
    <col min="15654" max="15654" width="11.5703125" bestFit="1" customWidth="1"/>
    <col min="15655" max="15655" width="9.28515625" bestFit="1" customWidth="1"/>
    <col min="15656" max="15656" width="11.5703125" bestFit="1" customWidth="1"/>
    <col min="15657" max="15657" width="9.28515625" bestFit="1" customWidth="1"/>
    <col min="15658" max="15658" width="11.5703125" bestFit="1" customWidth="1"/>
    <col min="15659" max="15659" width="9.28515625" bestFit="1" customWidth="1"/>
    <col min="15660" max="15660" width="11.5703125" bestFit="1" customWidth="1"/>
    <col min="15661" max="15661" width="9.28515625" bestFit="1" customWidth="1"/>
    <col min="15662" max="15662" width="11.5703125" bestFit="1" customWidth="1"/>
    <col min="15663" max="15663" width="9.28515625" bestFit="1" customWidth="1"/>
    <col min="15664" max="15664" width="11.5703125" bestFit="1" customWidth="1"/>
    <col min="15665" max="15665" width="9.28515625" bestFit="1" customWidth="1"/>
    <col min="15666" max="15666" width="11.5703125" bestFit="1" customWidth="1"/>
    <col min="15667" max="15667" width="9.28515625" bestFit="1" customWidth="1"/>
    <col min="15875" max="15875" width="29.42578125" bestFit="1" customWidth="1"/>
    <col min="15876" max="15876" width="11.5703125" bestFit="1" customWidth="1"/>
    <col min="15877" max="15877" width="9.28515625" bestFit="1" customWidth="1"/>
    <col min="15878" max="15878" width="11.5703125" bestFit="1" customWidth="1"/>
    <col min="15879" max="15879" width="9.28515625" bestFit="1" customWidth="1"/>
    <col min="15880" max="15880" width="11.5703125" bestFit="1" customWidth="1"/>
    <col min="15881" max="15881" width="9.28515625" bestFit="1" customWidth="1"/>
    <col min="15882" max="15882" width="11.5703125" bestFit="1" customWidth="1"/>
    <col min="15883" max="15883" width="9.28515625" bestFit="1" customWidth="1"/>
    <col min="15884" max="15884" width="11.5703125" bestFit="1" customWidth="1"/>
    <col min="15885" max="15885" width="9.28515625" bestFit="1" customWidth="1"/>
    <col min="15886" max="15886" width="11.5703125" bestFit="1" customWidth="1"/>
    <col min="15887" max="15887" width="9.28515625" bestFit="1" customWidth="1"/>
    <col min="15888" max="15888" width="11.5703125" bestFit="1" customWidth="1"/>
    <col min="15889" max="15889" width="9.28515625" bestFit="1" customWidth="1"/>
    <col min="15890" max="15890" width="11.5703125" bestFit="1" customWidth="1"/>
    <col min="15891" max="15891" width="9.28515625" bestFit="1" customWidth="1"/>
    <col min="15892" max="15892" width="11.5703125" bestFit="1" customWidth="1"/>
    <col min="15893" max="15893" width="9.28515625" bestFit="1" customWidth="1"/>
    <col min="15894" max="15894" width="11.5703125" bestFit="1" customWidth="1"/>
    <col min="15895" max="15895" width="9.28515625" bestFit="1" customWidth="1"/>
    <col min="15896" max="15896" width="11.5703125" bestFit="1" customWidth="1"/>
    <col min="15897" max="15897" width="9.28515625" bestFit="1" customWidth="1"/>
    <col min="15898" max="15898" width="11.5703125" bestFit="1" customWidth="1"/>
    <col min="15899" max="15899" width="9.28515625" bestFit="1" customWidth="1"/>
    <col min="15900" max="15900" width="11.5703125" bestFit="1" customWidth="1"/>
    <col min="15901" max="15901" width="9.28515625" bestFit="1" customWidth="1"/>
    <col min="15902" max="15902" width="11.5703125" bestFit="1" customWidth="1"/>
    <col min="15903" max="15903" width="9.28515625" bestFit="1" customWidth="1"/>
    <col min="15904" max="15904" width="11.5703125" bestFit="1" customWidth="1"/>
    <col min="15905" max="15905" width="9.28515625" bestFit="1" customWidth="1"/>
    <col min="15906" max="15906" width="11.5703125" bestFit="1" customWidth="1"/>
    <col min="15907" max="15907" width="9.28515625" bestFit="1" customWidth="1"/>
    <col min="15908" max="15908" width="11.5703125" bestFit="1" customWidth="1"/>
    <col min="15909" max="15909" width="9.28515625" bestFit="1" customWidth="1"/>
    <col min="15910" max="15910" width="11.5703125" bestFit="1" customWidth="1"/>
    <col min="15911" max="15911" width="9.28515625" bestFit="1" customWidth="1"/>
    <col min="15912" max="15912" width="11.5703125" bestFit="1" customWidth="1"/>
    <col min="15913" max="15913" width="9.28515625" bestFit="1" customWidth="1"/>
    <col min="15914" max="15914" width="11.5703125" bestFit="1" customWidth="1"/>
    <col min="15915" max="15915" width="9.28515625" bestFit="1" customWidth="1"/>
    <col min="15916" max="15916" width="11.5703125" bestFit="1" customWidth="1"/>
    <col min="15917" max="15917" width="9.28515625" bestFit="1" customWidth="1"/>
    <col min="15918" max="15918" width="11.5703125" bestFit="1" customWidth="1"/>
    <col min="15919" max="15919" width="9.28515625" bestFit="1" customWidth="1"/>
    <col min="15920" max="15920" width="11.5703125" bestFit="1" customWidth="1"/>
    <col min="15921" max="15921" width="9.28515625" bestFit="1" customWidth="1"/>
    <col min="15922" max="15922" width="11.5703125" bestFit="1" customWidth="1"/>
    <col min="15923" max="15923" width="9.28515625" bestFit="1" customWidth="1"/>
    <col min="16131" max="16131" width="29.42578125" bestFit="1" customWidth="1"/>
    <col min="16132" max="16132" width="11.5703125" bestFit="1" customWidth="1"/>
    <col min="16133" max="16133" width="9.28515625" bestFit="1" customWidth="1"/>
    <col min="16134" max="16134" width="11.5703125" bestFit="1" customWidth="1"/>
    <col min="16135" max="16135" width="9.28515625" bestFit="1" customWidth="1"/>
    <col min="16136" max="16136" width="11.5703125" bestFit="1" customWidth="1"/>
    <col min="16137" max="16137" width="9.28515625" bestFit="1" customWidth="1"/>
    <col min="16138" max="16138" width="11.5703125" bestFit="1" customWidth="1"/>
    <col min="16139" max="16139" width="9.28515625" bestFit="1" customWidth="1"/>
    <col min="16140" max="16140" width="11.5703125" bestFit="1" customWidth="1"/>
    <col min="16141" max="16141" width="9.28515625" bestFit="1" customWidth="1"/>
    <col min="16142" max="16142" width="11.5703125" bestFit="1" customWidth="1"/>
    <col min="16143" max="16143" width="9.28515625" bestFit="1" customWidth="1"/>
    <col min="16144" max="16144" width="11.5703125" bestFit="1" customWidth="1"/>
    <col min="16145" max="16145" width="9.28515625" bestFit="1" customWidth="1"/>
    <col min="16146" max="16146" width="11.5703125" bestFit="1" customWidth="1"/>
    <col min="16147" max="16147" width="9.28515625" bestFit="1" customWidth="1"/>
    <col min="16148" max="16148" width="11.5703125" bestFit="1" customWidth="1"/>
    <col min="16149" max="16149" width="9.28515625" bestFit="1" customWidth="1"/>
    <col min="16150" max="16150" width="11.5703125" bestFit="1" customWidth="1"/>
    <col min="16151" max="16151" width="9.28515625" bestFit="1" customWidth="1"/>
    <col min="16152" max="16152" width="11.5703125" bestFit="1" customWidth="1"/>
    <col min="16153" max="16153" width="9.28515625" bestFit="1" customWidth="1"/>
    <col min="16154" max="16154" width="11.5703125" bestFit="1" customWidth="1"/>
    <col min="16155" max="16155" width="9.28515625" bestFit="1" customWidth="1"/>
    <col min="16156" max="16156" width="11.5703125" bestFit="1" customWidth="1"/>
    <col min="16157" max="16157" width="9.28515625" bestFit="1" customWidth="1"/>
    <col min="16158" max="16158" width="11.5703125" bestFit="1" customWidth="1"/>
    <col min="16159" max="16159" width="9.28515625" bestFit="1" customWidth="1"/>
    <col min="16160" max="16160" width="11.5703125" bestFit="1" customWidth="1"/>
    <col min="16161" max="16161" width="9.28515625" bestFit="1" customWidth="1"/>
    <col min="16162" max="16162" width="11.5703125" bestFit="1" customWidth="1"/>
    <col min="16163" max="16163" width="9.28515625" bestFit="1" customWidth="1"/>
    <col min="16164" max="16164" width="11.5703125" bestFit="1" customWidth="1"/>
    <col min="16165" max="16165" width="9.28515625" bestFit="1" customWidth="1"/>
    <col min="16166" max="16166" width="11.5703125" bestFit="1" customWidth="1"/>
    <col min="16167" max="16167" width="9.28515625" bestFit="1" customWidth="1"/>
    <col min="16168" max="16168" width="11.5703125" bestFit="1" customWidth="1"/>
    <col min="16169" max="16169" width="9.28515625" bestFit="1" customWidth="1"/>
    <col min="16170" max="16170" width="11.5703125" bestFit="1" customWidth="1"/>
    <col min="16171" max="16171" width="9.28515625" bestFit="1" customWidth="1"/>
    <col min="16172" max="16172" width="11.5703125" bestFit="1" customWidth="1"/>
    <col min="16173" max="16173" width="9.28515625" bestFit="1" customWidth="1"/>
    <col min="16174" max="16174" width="11.5703125" bestFit="1" customWidth="1"/>
    <col min="16175" max="16175" width="9.28515625" bestFit="1" customWidth="1"/>
    <col min="16176" max="16176" width="11.5703125" bestFit="1" customWidth="1"/>
    <col min="16177" max="16177" width="9.28515625" bestFit="1" customWidth="1"/>
    <col min="16178" max="16178" width="11.5703125" bestFit="1" customWidth="1"/>
    <col min="16179" max="16179" width="9.28515625" bestFit="1" customWidth="1"/>
  </cols>
  <sheetData>
    <row r="1" spans="1:51" s="84" customFormat="1" ht="15.75" x14ac:dyDescent="0.25">
      <c r="B1" s="44" t="s">
        <v>242</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row>
    <row r="2" spans="1:51" s="84" customFormat="1" x14ac:dyDescent="0.25">
      <c r="A2" s="14" t="s">
        <v>1</v>
      </c>
      <c r="B2" s="15"/>
      <c r="C2" s="85"/>
      <c r="D2" s="86"/>
      <c r="E2" s="86"/>
      <c r="F2" s="86"/>
      <c r="G2" s="86"/>
      <c r="H2" s="86"/>
      <c r="I2" s="86"/>
      <c r="J2" s="86"/>
      <c r="K2" s="86"/>
      <c r="L2" s="86"/>
      <c r="M2" s="86"/>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row>
    <row r="3" spans="1:51" s="84" customFormat="1" ht="15.75" x14ac:dyDescent="0.25">
      <c r="A3" s="17" t="s">
        <v>2</v>
      </c>
      <c r="B3" s="87"/>
      <c r="C3" s="87"/>
      <c r="D3" s="88">
        <v>40817</v>
      </c>
      <c r="E3" s="89">
        <v>40817</v>
      </c>
      <c r="F3" s="90">
        <v>40848</v>
      </c>
      <c r="G3" s="89">
        <v>40848</v>
      </c>
      <c r="H3" s="90">
        <v>40878</v>
      </c>
      <c r="I3" s="89">
        <v>40878</v>
      </c>
      <c r="J3" s="90">
        <v>40909</v>
      </c>
      <c r="K3" s="89">
        <v>40909</v>
      </c>
      <c r="L3" s="90">
        <v>40940</v>
      </c>
      <c r="M3" s="89">
        <v>40940</v>
      </c>
      <c r="N3" s="90">
        <v>40969</v>
      </c>
      <c r="O3" s="89">
        <v>40969</v>
      </c>
      <c r="P3" s="90">
        <v>41000</v>
      </c>
      <c r="Q3" s="89">
        <v>41000</v>
      </c>
      <c r="R3" s="90">
        <v>41030</v>
      </c>
      <c r="S3" s="89">
        <v>41030</v>
      </c>
      <c r="T3" s="90">
        <v>41061</v>
      </c>
      <c r="U3" s="89">
        <v>41061</v>
      </c>
      <c r="V3" s="90">
        <v>41091</v>
      </c>
      <c r="W3" s="89">
        <v>41091</v>
      </c>
      <c r="X3" s="90">
        <v>41122</v>
      </c>
      <c r="Y3" s="89">
        <v>41122</v>
      </c>
      <c r="Z3" s="90">
        <v>41153</v>
      </c>
      <c r="AA3" s="89">
        <v>41153</v>
      </c>
      <c r="AB3" s="90">
        <v>41183</v>
      </c>
      <c r="AC3" s="89">
        <v>41183</v>
      </c>
      <c r="AD3" s="90">
        <v>41214</v>
      </c>
      <c r="AE3" s="89">
        <v>41214</v>
      </c>
      <c r="AF3" s="90">
        <v>41244</v>
      </c>
      <c r="AG3" s="89">
        <v>41244</v>
      </c>
      <c r="AH3" s="90">
        <v>41275</v>
      </c>
      <c r="AI3" s="89">
        <v>41275</v>
      </c>
      <c r="AJ3" s="90">
        <v>41306</v>
      </c>
      <c r="AK3" s="89">
        <v>41306</v>
      </c>
      <c r="AL3" s="90">
        <v>41334</v>
      </c>
      <c r="AM3" s="89">
        <v>41334</v>
      </c>
      <c r="AN3" s="90">
        <v>41365</v>
      </c>
      <c r="AO3" s="89">
        <v>41365</v>
      </c>
      <c r="AP3" s="90">
        <v>41395</v>
      </c>
      <c r="AQ3" s="89">
        <v>41395</v>
      </c>
      <c r="AR3" s="90">
        <v>41426</v>
      </c>
      <c r="AS3" s="89">
        <v>41426</v>
      </c>
      <c r="AT3" s="90">
        <v>41456</v>
      </c>
      <c r="AU3" s="89">
        <v>41456</v>
      </c>
      <c r="AV3" s="90">
        <v>41487</v>
      </c>
      <c r="AW3" s="89">
        <v>41487</v>
      </c>
      <c r="AX3" s="90">
        <v>41518</v>
      </c>
      <c r="AY3" s="89">
        <v>41518</v>
      </c>
    </row>
    <row r="4" spans="1:51" s="84" customFormat="1" x14ac:dyDescent="0.25">
      <c r="A4" s="17"/>
      <c r="B4" s="18" t="s">
        <v>3</v>
      </c>
      <c r="C4" s="91" t="s">
        <v>4</v>
      </c>
      <c r="D4" s="92" t="s">
        <v>240</v>
      </c>
      <c r="E4" s="93" t="s">
        <v>241</v>
      </c>
      <c r="F4" s="94" t="s">
        <v>240</v>
      </c>
      <c r="G4" s="93" t="s">
        <v>241</v>
      </c>
      <c r="H4" s="94" t="s">
        <v>240</v>
      </c>
      <c r="I4" s="93" t="s">
        <v>241</v>
      </c>
      <c r="J4" s="94" t="s">
        <v>240</v>
      </c>
      <c r="K4" s="93" t="s">
        <v>241</v>
      </c>
      <c r="L4" s="94" t="s">
        <v>240</v>
      </c>
      <c r="M4" s="93" t="s">
        <v>241</v>
      </c>
      <c r="N4" s="94" t="s">
        <v>240</v>
      </c>
      <c r="O4" s="93" t="s">
        <v>241</v>
      </c>
      <c r="P4" s="94" t="s">
        <v>240</v>
      </c>
      <c r="Q4" s="93" t="s">
        <v>241</v>
      </c>
      <c r="R4" s="94" t="s">
        <v>240</v>
      </c>
      <c r="S4" s="93" t="s">
        <v>241</v>
      </c>
      <c r="T4" s="94" t="s">
        <v>240</v>
      </c>
      <c r="U4" s="93" t="s">
        <v>241</v>
      </c>
      <c r="V4" s="94" t="s">
        <v>240</v>
      </c>
      <c r="W4" s="93" t="s">
        <v>241</v>
      </c>
      <c r="X4" s="94" t="s">
        <v>240</v>
      </c>
      <c r="Y4" s="93" t="s">
        <v>241</v>
      </c>
      <c r="Z4" s="94" t="s">
        <v>240</v>
      </c>
      <c r="AA4" s="93" t="s">
        <v>241</v>
      </c>
      <c r="AB4" s="94" t="s">
        <v>240</v>
      </c>
      <c r="AC4" s="93" t="s">
        <v>241</v>
      </c>
      <c r="AD4" s="94" t="s">
        <v>240</v>
      </c>
      <c r="AE4" s="93" t="s">
        <v>241</v>
      </c>
      <c r="AF4" s="94" t="s">
        <v>240</v>
      </c>
      <c r="AG4" s="93" t="s">
        <v>241</v>
      </c>
      <c r="AH4" s="94" t="s">
        <v>240</v>
      </c>
      <c r="AI4" s="93" t="s">
        <v>241</v>
      </c>
      <c r="AJ4" s="94" t="s">
        <v>240</v>
      </c>
      <c r="AK4" s="93" t="s">
        <v>241</v>
      </c>
      <c r="AL4" s="94" t="s">
        <v>240</v>
      </c>
      <c r="AM4" s="93" t="s">
        <v>241</v>
      </c>
      <c r="AN4" s="94" t="s">
        <v>240</v>
      </c>
      <c r="AO4" s="93" t="s">
        <v>241</v>
      </c>
      <c r="AP4" s="94" t="s">
        <v>240</v>
      </c>
      <c r="AQ4" s="93" t="s">
        <v>241</v>
      </c>
      <c r="AR4" s="94" t="s">
        <v>240</v>
      </c>
      <c r="AS4" s="93" t="s">
        <v>241</v>
      </c>
      <c r="AT4" s="94" t="s">
        <v>240</v>
      </c>
      <c r="AU4" s="93" t="s">
        <v>241</v>
      </c>
      <c r="AV4" s="94" t="s">
        <v>240</v>
      </c>
      <c r="AW4" s="93" t="s">
        <v>241</v>
      </c>
      <c r="AX4" s="94" t="s">
        <v>240</v>
      </c>
      <c r="AY4" s="93" t="s">
        <v>241</v>
      </c>
    </row>
    <row r="5" spans="1:51" x14ac:dyDescent="0.25">
      <c r="B5" s="95">
        <v>10005</v>
      </c>
      <c r="C5" s="96" t="s">
        <v>38</v>
      </c>
      <c r="D5" s="97">
        <v>57.115384615384571</v>
      </c>
      <c r="E5" s="98">
        <v>0</v>
      </c>
      <c r="F5" s="97">
        <v>100.82249999999998</v>
      </c>
      <c r="G5" s="98">
        <v>0</v>
      </c>
      <c r="H5" s="97">
        <v>52.466346153846096</v>
      </c>
      <c r="I5" s="98">
        <v>0</v>
      </c>
      <c r="J5" s="97">
        <v>34.540000000000013</v>
      </c>
      <c r="K5" s="98">
        <v>0</v>
      </c>
      <c r="L5" s="97">
        <v>126.39</v>
      </c>
      <c r="M5" s="98">
        <v>0</v>
      </c>
      <c r="N5" s="97">
        <v>47.986111111111065</v>
      </c>
      <c r="O5" s="98">
        <v>0</v>
      </c>
      <c r="P5" s="97">
        <v>27.844999999999953</v>
      </c>
      <c r="Q5" s="98">
        <v>0</v>
      </c>
      <c r="R5" s="97">
        <v>69.834134615384571</v>
      </c>
      <c r="S5" s="98">
        <v>0</v>
      </c>
      <c r="T5" s="97">
        <v>101.86538461538457</v>
      </c>
      <c r="U5" s="98">
        <v>0</v>
      </c>
      <c r="V5" s="97">
        <v>56.602499999999971</v>
      </c>
      <c r="W5" s="98">
        <v>0</v>
      </c>
      <c r="X5" s="97">
        <v>81.467592592592567</v>
      </c>
      <c r="Y5" s="98">
        <v>0</v>
      </c>
      <c r="Z5" s="97">
        <v>23.351562499999979</v>
      </c>
      <c r="AA5" s="98">
        <v>0</v>
      </c>
      <c r="AB5" s="97">
        <v>80.120370370370452</v>
      </c>
      <c r="AC5" s="98">
        <v>0</v>
      </c>
      <c r="AD5" s="97">
        <v>103.6074999999999</v>
      </c>
      <c r="AE5" s="98">
        <v>0</v>
      </c>
      <c r="AF5" s="97">
        <v>23.644999999999861</v>
      </c>
      <c r="AG5" s="98">
        <v>0</v>
      </c>
      <c r="AH5" s="97">
        <v>68.838942307692491</v>
      </c>
      <c r="AI5" s="98">
        <v>0</v>
      </c>
      <c r="AJ5" s="97">
        <v>97.002604166666728</v>
      </c>
      <c r="AK5" s="98">
        <v>0</v>
      </c>
      <c r="AL5" s="97">
        <v>24.569711538461547</v>
      </c>
      <c r="AM5" s="98">
        <v>0</v>
      </c>
      <c r="AN5" s="97">
        <v>54.545673076923094</v>
      </c>
      <c r="AO5" s="98">
        <v>0</v>
      </c>
      <c r="AP5" s="97">
        <v>72.115384615384585</v>
      </c>
      <c r="AQ5" s="98">
        <v>0</v>
      </c>
      <c r="AR5" s="97">
        <v>84.087499999999963</v>
      </c>
      <c r="AS5" s="98">
        <v>0</v>
      </c>
      <c r="AT5" s="97">
        <v>76.237980769230745</v>
      </c>
      <c r="AU5" s="98">
        <v>0</v>
      </c>
      <c r="AV5" s="97">
        <v>83.472222222222229</v>
      </c>
      <c r="AW5" s="98">
        <v>0</v>
      </c>
      <c r="AX5" s="97">
        <v>24.541666666666629</v>
      </c>
      <c r="AY5" s="98">
        <v>0</v>
      </c>
    </row>
    <row r="6" spans="1:51" x14ac:dyDescent="0.25">
      <c r="B6" s="95">
        <v>10015</v>
      </c>
      <c r="C6" s="96" t="s">
        <v>39</v>
      </c>
      <c r="D6" s="97">
        <v>0</v>
      </c>
      <c r="E6" s="98">
        <v>0</v>
      </c>
      <c r="F6" s="97">
        <v>0</v>
      </c>
      <c r="G6" s="98">
        <v>0</v>
      </c>
      <c r="H6" s="97">
        <v>0</v>
      </c>
      <c r="I6" s="98">
        <v>0</v>
      </c>
      <c r="J6" s="97">
        <v>87.032499999999956</v>
      </c>
      <c r="K6" s="98">
        <v>0</v>
      </c>
      <c r="L6" s="97">
        <v>0</v>
      </c>
      <c r="M6" s="98">
        <v>0</v>
      </c>
      <c r="N6" s="97">
        <v>0</v>
      </c>
      <c r="O6" s="98">
        <v>0</v>
      </c>
      <c r="P6" s="97">
        <v>49.807500000000005</v>
      </c>
      <c r="Q6" s="98">
        <v>0</v>
      </c>
      <c r="R6" s="97">
        <v>126.37740384615381</v>
      </c>
      <c r="S6" s="98">
        <v>0</v>
      </c>
      <c r="T6" s="97">
        <v>0</v>
      </c>
      <c r="U6" s="98">
        <v>0</v>
      </c>
      <c r="V6" s="97">
        <v>284.82500000000033</v>
      </c>
      <c r="W6" s="98">
        <v>0</v>
      </c>
      <c r="X6" s="97">
        <v>325.62731481481501</v>
      </c>
      <c r="Y6" s="98">
        <v>0</v>
      </c>
      <c r="Z6" s="97">
        <v>408.11458333333348</v>
      </c>
      <c r="AA6" s="98">
        <v>0</v>
      </c>
      <c r="AB6" s="97">
        <v>0</v>
      </c>
      <c r="AC6" s="98">
        <v>0</v>
      </c>
      <c r="AD6" s="97">
        <v>0</v>
      </c>
      <c r="AE6" s="98">
        <v>0</v>
      </c>
      <c r="AF6" s="97">
        <v>0</v>
      </c>
      <c r="AG6" s="98">
        <v>0</v>
      </c>
      <c r="AH6" s="97">
        <v>106.59375000000004</v>
      </c>
      <c r="AI6" s="98">
        <v>0</v>
      </c>
      <c r="AJ6" s="97">
        <v>15.729166666666794</v>
      </c>
      <c r="AK6" s="98">
        <v>0</v>
      </c>
      <c r="AL6" s="97">
        <v>0</v>
      </c>
      <c r="AM6" s="98">
        <v>0</v>
      </c>
      <c r="AN6" s="97">
        <v>71.310096153846089</v>
      </c>
      <c r="AO6" s="98">
        <v>0</v>
      </c>
      <c r="AP6" s="97">
        <v>136.79567307692309</v>
      </c>
      <c r="AQ6" s="98">
        <v>0</v>
      </c>
      <c r="AR6" s="97">
        <v>0</v>
      </c>
      <c r="AS6" s="98">
        <v>0</v>
      </c>
      <c r="AT6" s="97">
        <v>353.3557692307694</v>
      </c>
      <c r="AU6" s="98">
        <v>0</v>
      </c>
      <c r="AV6" s="97">
        <v>343.06712962962951</v>
      </c>
      <c r="AW6" s="98">
        <v>0</v>
      </c>
      <c r="AX6" s="97">
        <v>421.1250000000004</v>
      </c>
      <c r="AY6" s="98">
        <v>0</v>
      </c>
    </row>
    <row r="7" spans="1:51" x14ac:dyDescent="0.25">
      <c r="B7" s="95">
        <v>10024</v>
      </c>
      <c r="C7" s="96" t="s">
        <v>40</v>
      </c>
      <c r="D7" s="97">
        <v>0</v>
      </c>
      <c r="E7" s="98">
        <v>0</v>
      </c>
      <c r="F7" s="97">
        <v>0</v>
      </c>
      <c r="G7" s="98">
        <v>0</v>
      </c>
      <c r="H7" s="97">
        <v>0</v>
      </c>
      <c r="I7" s="98">
        <v>0</v>
      </c>
      <c r="J7" s="97">
        <v>0</v>
      </c>
      <c r="K7" s="98">
        <v>0</v>
      </c>
      <c r="L7" s="97">
        <v>0</v>
      </c>
      <c r="M7" s="98">
        <v>0</v>
      </c>
      <c r="N7" s="97">
        <v>0</v>
      </c>
      <c r="O7" s="98">
        <v>0</v>
      </c>
      <c r="P7" s="97">
        <v>0</v>
      </c>
      <c r="Q7" s="98">
        <v>0</v>
      </c>
      <c r="R7" s="97">
        <v>0</v>
      </c>
      <c r="S7" s="98">
        <v>0</v>
      </c>
      <c r="T7" s="97">
        <v>0</v>
      </c>
      <c r="U7" s="98">
        <v>0</v>
      </c>
      <c r="V7" s="97">
        <v>0</v>
      </c>
      <c r="W7" s="98">
        <v>0</v>
      </c>
      <c r="X7" s="97">
        <v>0</v>
      </c>
      <c r="Y7" s="98">
        <v>0</v>
      </c>
      <c r="Z7" s="97">
        <v>0</v>
      </c>
      <c r="AA7" s="98">
        <v>0</v>
      </c>
      <c r="AB7" s="97">
        <v>0</v>
      </c>
      <c r="AC7" s="98">
        <v>0</v>
      </c>
      <c r="AD7" s="97">
        <v>0</v>
      </c>
      <c r="AE7" s="98">
        <v>0</v>
      </c>
      <c r="AF7" s="97">
        <v>0</v>
      </c>
      <c r="AG7" s="98">
        <v>0</v>
      </c>
      <c r="AH7" s="97">
        <v>0</v>
      </c>
      <c r="AI7" s="98">
        <v>0</v>
      </c>
      <c r="AJ7" s="97">
        <v>0</v>
      </c>
      <c r="AK7" s="98">
        <v>0</v>
      </c>
      <c r="AL7" s="97">
        <v>0</v>
      </c>
      <c r="AM7" s="98">
        <v>0</v>
      </c>
      <c r="AN7" s="97">
        <v>0</v>
      </c>
      <c r="AO7" s="98">
        <v>0</v>
      </c>
      <c r="AP7" s="97">
        <v>0</v>
      </c>
      <c r="AQ7" s="98">
        <v>0</v>
      </c>
      <c r="AR7" s="97">
        <v>0</v>
      </c>
      <c r="AS7" s="98">
        <v>0</v>
      </c>
      <c r="AT7" s="97">
        <v>0</v>
      </c>
      <c r="AU7" s="98">
        <v>0</v>
      </c>
      <c r="AV7" s="97">
        <v>0</v>
      </c>
      <c r="AW7" s="98">
        <v>0</v>
      </c>
      <c r="AX7" s="97">
        <v>0</v>
      </c>
      <c r="AY7" s="98">
        <v>0</v>
      </c>
    </row>
    <row r="8" spans="1:51" x14ac:dyDescent="0.25">
      <c r="B8" s="95">
        <v>10025</v>
      </c>
      <c r="C8" s="96" t="s">
        <v>41</v>
      </c>
      <c r="D8" s="97">
        <v>5468.8389423076969</v>
      </c>
      <c r="E8" s="98">
        <v>0</v>
      </c>
      <c r="F8" s="97">
        <v>8456.43</v>
      </c>
      <c r="G8" s="98">
        <v>0</v>
      </c>
      <c r="H8" s="97">
        <v>13760.596153846158</v>
      </c>
      <c r="I8" s="98">
        <v>0</v>
      </c>
      <c r="J8" s="97">
        <v>10025.127500000008</v>
      </c>
      <c r="K8" s="98">
        <v>0</v>
      </c>
      <c r="L8" s="97">
        <v>5610.3475000000071</v>
      </c>
      <c r="M8" s="98">
        <v>0</v>
      </c>
      <c r="N8" s="97">
        <v>5437.5532407407372</v>
      </c>
      <c r="O8" s="98">
        <v>0</v>
      </c>
      <c r="P8" s="97">
        <v>4186.9450000000124</v>
      </c>
      <c r="Q8" s="98">
        <v>0</v>
      </c>
      <c r="R8" s="97">
        <v>3297.5624999999909</v>
      </c>
      <c r="S8" s="98">
        <v>0</v>
      </c>
      <c r="T8" s="97">
        <v>12412.810096153844</v>
      </c>
      <c r="U8" s="98">
        <v>0</v>
      </c>
      <c r="V8" s="97">
        <v>10938.812499999996</v>
      </c>
      <c r="W8" s="98">
        <v>0</v>
      </c>
      <c r="X8" s="97">
        <v>11803.773148148151</v>
      </c>
      <c r="Y8" s="98">
        <v>0</v>
      </c>
      <c r="Z8" s="97">
        <v>5402.0963541666661</v>
      </c>
      <c r="AA8" s="98">
        <v>0</v>
      </c>
      <c r="AB8" s="97">
        <v>8144.6990740740739</v>
      </c>
      <c r="AC8" s="98">
        <v>0</v>
      </c>
      <c r="AD8" s="97">
        <v>8919.7949999999964</v>
      </c>
      <c r="AE8" s="98">
        <v>0</v>
      </c>
      <c r="AF8" s="97">
        <v>11414.982500000015</v>
      </c>
      <c r="AG8" s="98">
        <v>0</v>
      </c>
      <c r="AH8" s="97">
        <v>13111.338942307693</v>
      </c>
      <c r="AI8" s="98">
        <v>0</v>
      </c>
      <c r="AJ8" s="97">
        <v>3833.8020833333353</v>
      </c>
      <c r="AK8" s="98">
        <v>0</v>
      </c>
      <c r="AL8" s="97">
        <v>3873.7067307692323</v>
      </c>
      <c r="AM8" s="98">
        <v>0</v>
      </c>
      <c r="AN8" s="97">
        <v>7252.0913461538503</v>
      </c>
      <c r="AO8" s="98">
        <v>0</v>
      </c>
      <c r="AP8" s="97">
        <v>3711.1706730769283</v>
      </c>
      <c r="AQ8" s="98">
        <v>0</v>
      </c>
      <c r="AR8" s="97">
        <v>9591.0050000000065</v>
      </c>
      <c r="AS8" s="98">
        <v>0</v>
      </c>
      <c r="AT8" s="97">
        <v>15109.093749999998</v>
      </c>
      <c r="AU8" s="98">
        <v>0</v>
      </c>
      <c r="AV8" s="97">
        <v>12217.942129629631</v>
      </c>
      <c r="AW8" s="98">
        <v>0</v>
      </c>
      <c r="AX8" s="97">
        <v>5744.2656250000045</v>
      </c>
      <c r="AY8" s="98">
        <v>0</v>
      </c>
    </row>
    <row r="9" spans="1:51" x14ac:dyDescent="0.25">
      <c r="B9" s="95">
        <v>10027</v>
      </c>
      <c r="C9" s="96" t="s">
        <v>42</v>
      </c>
      <c r="D9" s="97">
        <v>11207.651442307693</v>
      </c>
      <c r="E9" s="98">
        <v>0</v>
      </c>
      <c r="F9" s="97">
        <v>6693.7575000000006</v>
      </c>
      <c r="G9" s="98">
        <v>0</v>
      </c>
      <c r="H9" s="97">
        <v>7738.9254807692278</v>
      </c>
      <c r="I9" s="98">
        <v>0</v>
      </c>
      <c r="J9" s="97">
        <v>4981.7749999999951</v>
      </c>
      <c r="K9" s="98">
        <v>0</v>
      </c>
      <c r="L9" s="97">
        <v>2160.9550000000013</v>
      </c>
      <c r="M9" s="98">
        <v>0</v>
      </c>
      <c r="N9" s="97">
        <v>11977.092592592591</v>
      </c>
      <c r="O9" s="98">
        <v>0</v>
      </c>
      <c r="P9" s="97">
        <v>10398.915000000014</v>
      </c>
      <c r="Q9" s="98">
        <v>0</v>
      </c>
      <c r="R9" s="97">
        <v>4383.8413461538512</v>
      </c>
      <c r="S9" s="98">
        <v>0</v>
      </c>
      <c r="T9" s="97">
        <v>8175.4423076922967</v>
      </c>
      <c r="U9" s="98">
        <v>0</v>
      </c>
      <c r="V9" s="97">
        <v>11679.252500000011</v>
      </c>
      <c r="W9" s="98">
        <v>0</v>
      </c>
      <c r="X9" s="97">
        <v>17121.877314814821</v>
      </c>
      <c r="Y9" s="98">
        <v>0</v>
      </c>
      <c r="Z9" s="97">
        <v>10717.671874999991</v>
      </c>
      <c r="AA9" s="98">
        <v>0</v>
      </c>
      <c r="AB9" s="97">
        <v>13457.041666666675</v>
      </c>
      <c r="AC9" s="98">
        <v>0</v>
      </c>
      <c r="AD9" s="97">
        <v>6887.9949999999999</v>
      </c>
      <c r="AE9" s="98">
        <v>0</v>
      </c>
      <c r="AF9" s="97">
        <v>6374.2924999999987</v>
      </c>
      <c r="AG9" s="98">
        <v>0</v>
      </c>
      <c r="AH9" s="97">
        <v>6608.2499999999945</v>
      </c>
      <c r="AI9" s="98">
        <v>0</v>
      </c>
      <c r="AJ9" s="97">
        <v>2662.3098958333317</v>
      </c>
      <c r="AK9" s="98">
        <v>0</v>
      </c>
      <c r="AL9" s="97">
        <v>11057.305288461535</v>
      </c>
      <c r="AM9" s="98">
        <v>0</v>
      </c>
      <c r="AN9" s="97">
        <v>12996.223557692314</v>
      </c>
      <c r="AO9" s="98">
        <v>0</v>
      </c>
      <c r="AP9" s="97">
        <v>4742.6442307692223</v>
      </c>
      <c r="AQ9" s="98">
        <v>0</v>
      </c>
      <c r="AR9" s="97">
        <v>4235.5825000000104</v>
      </c>
      <c r="AS9" s="98">
        <v>0</v>
      </c>
      <c r="AT9" s="97">
        <v>16511.302884615383</v>
      </c>
      <c r="AU9" s="98">
        <v>0</v>
      </c>
      <c r="AV9" s="97">
        <v>17397.099537037033</v>
      </c>
      <c r="AW9" s="98">
        <v>0</v>
      </c>
      <c r="AX9" s="97">
        <v>11031.013020833339</v>
      </c>
      <c r="AY9" s="98">
        <v>0</v>
      </c>
    </row>
    <row r="10" spans="1:51" x14ac:dyDescent="0.25">
      <c r="B10" s="95">
        <v>10029</v>
      </c>
      <c r="C10" s="96" t="s">
        <v>43</v>
      </c>
      <c r="D10" s="97">
        <v>4533.1105769230799</v>
      </c>
      <c r="E10" s="98">
        <v>0</v>
      </c>
      <c r="F10" s="97">
        <v>5142.3500000000058</v>
      </c>
      <c r="G10" s="98">
        <v>0</v>
      </c>
      <c r="H10" s="97">
        <v>5901.360576923079</v>
      </c>
      <c r="I10" s="98">
        <v>0</v>
      </c>
      <c r="J10" s="97">
        <v>4948.4899999999971</v>
      </c>
      <c r="K10" s="98">
        <v>0</v>
      </c>
      <c r="L10" s="97">
        <v>5902.2125000000024</v>
      </c>
      <c r="M10" s="98">
        <v>0</v>
      </c>
      <c r="N10" s="97">
        <v>6645.3472222222244</v>
      </c>
      <c r="O10" s="98">
        <v>0</v>
      </c>
      <c r="P10" s="97">
        <v>3522.6374999999966</v>
      </c>
      <c r="Q10" s="98">
        <v>0</v>
      </c>
      <c r="R10" s="97">
        <v>3101.4375000000036</v>
      </c>
      <c r="S10" s="98">
        <v>0</v>
      </c>
      <c r="T10" s="97">
        <v>3889.8942307692305</v>
      </c>
      <c r="U10" s="98">
        <v>0</v>
      </c>
      <c r="V10" s="97">
        <v>2647.8274999999999</v>
      </c>
      <c r="W10" s="98">
        <v>0</v>
      </c>
      <c r="X10" s="97">
        <v>4547.9351851851861</v>
      </c>
      <c r="Y10" s="98">
        <v>0</v>
      </c>
      <c r="Z10" s="97">
        <v>1899.0390625000005</v>
      </c>
      <c r="AA10" s="98">
        <v>0</v>
      </c>
      <c r="AB10" s="97">
        <v>5534.0833333333321</v>
      </c>
      <c r="AC10" s="98">
        <v>0</v>
      </c>
      <c r="AD10" s="97">
        <v>5954.4975000000004</v>
      </c>
      <c r="AE10" s="98">
        <v>0</v>
      </c>
      <c r="AF10" s="97">
        <v>4404.6074999999973</v>
      </c>
      <c r="AG10" s="98">
        <v>0</v>
      </c>
      <c r="AH10" s="97">
        <v>6106.1370192307659</v>
      </c>
      <c r="AI10" s="98">
        <v>0</v>
      </c>
      <c r="AJ10" s="97">
        <v>4986.302083333333</v>
      </c>
      <c r="AK10" s="98">
        <v>0</v>
      </c>
      <c r="AL10" s="97">
        <v>5876.899038461539</v>
      </c>
      <c r="AM10" s="98">
        <v>0</v>
      </c>
      <c r="AN10" s="97">
        <v>4517.7668269230771</v>
      </c>
      <c r="AO10" s="98">
        <v>0</v>
      </c>
      <c r="AP10" s="97">
        <v>3730.8605769230753</v>
      </c>
      <c r="AQ10" s="98">
        <v>0</v>
      </c>
      <c r="AR10" s="97">
        <v>2620.7849999999989</v>
      </c>
      <c r="AS10" s="98">
        <v>0</v>
      </c>
      <c r="AT10" s="97">
        <v>3532.6682692307704</v>
      </c>
      <c r="AU10" s="98">
        <v>0</v>
      </c>
      <c r="AV10" s="97">
        <v>4641.8495370370365</v>
      </c>
      <c r="AW10" s="98">
        <v>0</v>
      </c>
      <c r="AX10" s="97">
        <v>1968.4999999999975</v>
      </c>
      <c r="AY10" s="98">
        <v>0</v>
      </c>
    </row>
    <row r="11" spans="1:51" x14ac:dyDescent="0.25">
      <c r="B11" s="95">
        <v>10044</v>
      </c>
      <c r="C11" s="96" t="s">
        <v>44</v>
      </c>
      <c r="D11" s="97">
        <v>2737.9471153846116</v>
      </c>
      <c r="E11" s="98">
        <v>0</v>
      </c>
      <c r="F11" s="97">
        <v>2620.6949999999988</v>
      </c>
      <c r="G11" s="98">
        <v>0</v>
      </c>
      <c r="H11" s="97">
        <v>3307.9495192307736</v>
      </c>
      <c r="I11" s="98">
        <v>0</v>
      </c>
      <c r="J11" s="97">
        <v>1514.5925000000054</v>
      </c>
      <c r="K11" s="98">
        <v>0</v>
      </c>
      <c r="L11" s="97">
        <v>2707.1449999999963</v>
      </c>
      <c r="M11" s="98">
        <v>0</v>
      </c>
      <c r="N11" s="97">
        <v>2159.5185185185192</v>
      </c>
      <c r="O11" s="98">
        <v>0</v>
      </c>
      <c r="P11" s="97">
        <v>1840.325000000001</v>
      </c>
      <c r="Q11" s="98">
        <v>0</v>
      </c>
      <c r="R11" s="97">
        <v>3866.5889423076937</v>
      </c>
      <c r="S11" s="98">
        <v>0</v>
      </c>
      <c r="T11" s="97">
        <v>1285.3221153846155</v>
      </c>
      <c r="U11" s="98">
        <v>0</v>
      </c>
      <c r="V11" s="97">
        <v>2126.0274999999992</v>
      </c>
      <c r="W11" s="98">
        <v>0</v>
      </c>
      <c r="X11" s="97">
        <v>5341.9282407407445</v>
      </c>
      <c r="Y11" s="98">
        <v>0</v>
      </c>
      <c r="Z11" s="97">
        <v>1124.526041666667</v>
      </c>
      <c r="AA11" s="98">
        <v>0</v>
      </c>
      <c r="AB11" s="97">
        <v>3702.0138888888901</v>
      </c>
      <c r="AC11" s="98">
        <v>0</v>
      </c>
      <c r="AD11" s="97">
        <v>2776.3449999999966</v>
      </c>
      <c r="AE11" s="98">
        <v>0</v>
      </c>
      <c r="AF11" s="97">
        <v>2342.7275000000013</v>
      </c>
      <c r="AG11" s="98">
        <v>0</v>
      </c>
      <c r="AH11" s="97">
        <v>2746.4326923076878</v>
      </c>
      <c r="AI11" s="98">
        <v>0</v>
      </c>
      <c r="AJ11" s="97">
        <v>1821.625</v>
      </c>
      <c r="AK11" s="98">
        <v>0</v>
      </c>
      <c r="AL11" s="97">
        <v>1444.17788461538</v>
      </c>
      <c r="AM11" s="98">
        <v>0</v>
      </c>
      <c r="AN11" s="97">
        <v>2857.2139423076956</v>
      </c>
      <c r="AO11" s="98">
        <v>0</v>
      </c>
      <c r="AP11" s="97">
        <v>4020.4158653846134</v>
      </c>
      <c r="AQ11" s="98">
        <v>0</v>
      </c>
      <c r="AR11" s="97">
        <v>582.30500000000075</v>
      </c>
      <c r="AS11" s="98">
        <v>0</v>
      </c>
      <c r="AT11" s="97">
        <v>3162.0120192307686</v>
      </c>
      <c r="AU11" s="98">
        <v>0</v>
      </c>
      <c r="AV11" s="97">
        <v>5494.9513888888887</v>
      </c>
      <c r="AW11" s="98">
        <v>0</v>
      </c>
      <c r="AX11" s="97">
        <v>1253.6588541666633</v>
      </c>
      <c r="AY11" s="98">
        <v>0</v>
      </c>
    </row>
    <row r="12" spans="1:51" x14ac:dyDescent="0.25">
      <c r="B12" s="95">
        <v>10046</v>
      </c>
      <c r="C12" s="96" t="s">
        <v>45</v>
      </c>
      <c r="D12" s="97">
        <v>9900.8485576923213</v>
      </c>
      <c r="E12" s="98">
        <v>0</v>
      </c>
      <c r="F12" s="97">
        <v>27306.547499999979</v>
      </c>
      <c r="G12" s="98">
        <v>0</v>
      </c>
      <c r="H12" s="97">
        <v>16817.305288461539</v>
      </c>
      <c r="I12" s="98">
        <v>0</v>
      </c>
      <c r="J12" s="97">
        <v>8634.2974999999878</v>
      </c>
      <c r="K12" s="98">
        <v>0</v>
      </c>
      <c r="L12" s="97">
        <v>17617.317500000012</v>
      </c>
      <c r="M12" s="98">
        <v>0</v>
      </c>
      <c r="N12" s="97">
        <v>16033.449074074071</v>
      </c>
      <c r="O12" s="98">
        <v>0</v>
      </c>
      <c r="P12" s="97">
        <v>15773.744999999999</v>
      </c>
      <c r="Q12" s="98">
        <v>0</v>
      </c>
      <c r="R12" s="97">
        <v>11035.081730769225</v>
      </c>
      <c r="S12" s="98">
        <v>0</v>
      </c>
      <c r="T12" s="97">
        <v>8076.6610576923149</v>
      </c>
      <c r="U12" s="98">
        <v>0</v>
      </c>
      <c r="V12" s="97">
        <v>2294.4724999999853</v>
      </c>
      <c r="W12" s="98">
        <v>0</v>
      </c>
      <c r="X12" s="97">
        <v>12691.634259259248</v>
      </c>
      <c r="Y12" s="98">
        <v>0</v>
      </c>
      <c r="Z12" s="97">
        <v>0</v>
      </c>
      <c r="AA12" s="98">
        <v>0</v>
      </c>
      <c r="AB12" s="97">
        <v>11816.435185185192</v>
      </c>
      <c r="AC12" s="98">
        <v>0</v>
      </c>
      <c r="AD12" s="97">
        <v>26468.792499999978</v>
      </c>
      <c r="AE12" s="98">
        <v>0</v>
      </c>
      <c r="AF12" s="97">
        <v>11171.79999999999</v>
      </c>
      <c r="AG12" s="98">
        <v>0</v>
      </c>
      <c r="AH12" s="97">
        <v>11406.242788461541</v>
      </c>
      <c r="AI12" s="98">
        <v>0</v>
      </c>
      <c r="AJ12" s="97">
        <v>12968.070312500018</v>
      </c>
      <c r="AK12" s="98">
        <v>0</v>
      </c>
      <c r="AL12" s="97">
        <v>11934.43269230771</v>
      </c>
      <c r="AM12" s="98">
        <v>0</v>
      </c>
      <c r="AN12" s="97">
        <v>17982.427884615383</v>
      </c>
      <c r="AO12" s="98">
        <v>0</v>
      </c>
      <c r="AP12" s="97">
        <v>10273.610576923065</v>
      </c>
      <c r="AQ12" s="98">
        <v>0</v>
      </c>
      <c r="AR12" s="97">
        <v>4275.6975000000011</v>
      </c>
      <c r="AS12" s="98">
        <v>0</v>
      </c>
      <c r="AT12" s="97">
        <v>4836.2548076923013</v>
      </c>
      <c r="AU12" s="98">
        <v>0</v>
      </c>
      <c r="AV12" s="97">
        <v>11880.129629629624</v>
      </c>
      <c r="AW12" s="98">
        <v>0</v>
      </c>
      <c r="AX12" s="97">
        <v>0</v>
      </c>
      <c r="AY12" s="98">
        <v>0</v>
      </c>
    </row>
    <row r="13" spans="1:51" x14ac:dyDescent="0.25">
      <c r="B13" s="95">
        <v>10047</v>
      </c>
      <c r="C13" s="96" t="s">
        <v>46</v>
      </c>
      <c r="D13" s="97">
        <v>11158.473557692318</v>
      </c>
      <c r="E13" s="98">
        <v>0</v>
      </c>
      <c r="F13" s="97">
        <v>11043.27</v>
      </c>
      <c r="G13" s="98">
        <v>0</v>
      </c>
      <c r="H13" s="97">
        <v>35259.716346153851</v>
      </c>
      <c r="I13" s="98">
        <v>0</v>
      </c>
      <c r="J13" s="97">
        <v>18601.097500000022</v>
      </c>
      <c r="K13" s="98">
        <v>0</v>
      </c>
      <c r="L13" s="97">
        <v>29324.042499999989</v>
      </c>
      <c r="M13" s="98">
        <v>0</v>
      </c>
      <c r="N13" s="97">
        <v>34897.062500000007</v>
      </c>
      <c r="O13" s="98">
        <v>0</v>
      </c>
      <c r="P13" s="97">
        <v>26768.192500000019</v>
      </c>
      <c r="Q13" s="98">
        <v>0</v>
      </c>
      <c r="R13" s="97">
        <v>22567.519230769238</v>
      </c>
      <c r="S13" s="98">
        <v>0</v>
      </c>
      <c r="T13" s="97">
        <v>22671.257211538497</v>
      </c>
      <c r="U13" s="98">
        <v>0</v>
      </c>
      <c r="V13" s="97">
        <v>10403.75500000001</v>
      </c>
      <c r="W13" s="98">
        <v>0</v>
      </c>
      <c r="X13" s="97">
        <v>17111.706018518533</v>
      </c>
      <c r="Y13" s="98">
        <v>0</v>
      </c>
      <c r="Z13" s="97">
        <v>2613.1562500000064</v>
      </c>
      <c r="AA13" s="98">
        <v>0</v>
      </c>
      <c r="AB13" s="97">
        <v>17174.298611111099</v>
      </c>
      <c r="AC13" s="98">
        <v>0</v>
      </c>
      <c r="AD13" s="97">
        <v>11164.672500000015</v>
      </c>
      <c r="AE13" s="98">
        <v>0</v>
      </c>
      <c r="AF13" s="97">
        <v>27949.057499999981</v>
      </c>
      <c r="AG13" s="98">
        <v>0</v>
      </c>
      <c r="AH13" s="97">
        <v>26196.173076923104</v>
      </c>
      <c r="AI13" s="98">
        <v>0</v>
      </c>
      <c r="AJ13" s="97">
        <v>22488.208333333318</v>
      </c>
      <c r="AK13" s="98">
        <v>0</v>
      </c>
      <c r="AL13" s="97">
        <v>28738.141826923085</v>
      </c>
      <c r="AM13" s="98">
        <v>0</v>
      </c>
      <c r="AN13" s="97">
        <v>33124.043269230744</v>
      </c>
      <c r="AO13" s="98">
        <v>0</v>
      </c>
      <c r="AP13" s="97">
        <v>22723.93028846155</v>
      </c>
      <c r="AQ13" s="98">
        <v>0</v>
      </c>
      <c r="AR13" s="97">
        <v>17160.407499999998</v>
      </c>
      <c r="AS13" s="98">
        <v>0</v>
      </c>
      <c r="AT13" s="97">
        <v>16119.831730769214</v>
      </c>
      <c r="AU13" s="98">
        <v>0</v>
      </c>
      <c r="AV13" s="97">
        <v>17248.483796296285</v>
      </c>
      <c r="AW13" s="98">
        <v>0</v>
      </c>
      <c r="AX13" s="97">
        <v>2733.4973958333285</v>
      </c>
      <c r="AY13" s="98">
        <v>0</v>
      </c>
    </row>
    <row r="14" spans="1:51" x14ac:dyDescent="0.25">
      <c r="B14" s="95">
        <v>10055</v>
      </c>
      <c r="C14" s="96" t="s">
        <v>47</v>
      </c>
      <c r="D14" s="97">
        <v>73.254807692307693</v>
      </c>
      <c r="E14" s="98">
        <v>0</v>
      </c>
      <c r="F14" s="97">
        <v>62.827500000000036</v>
      </c>
      <c r="G14" s="98">
        <v>0</v>
      </c>
      <c r="H14" s="97">
        <v>147.96634615384622</v>
      </c>
      <c r="I14" s="98">
        <v>0</v>
      </c>
      <c r="J14" s="97">
        <v>86.637499999999974</v>
      </c>
      <c r="K14" s="98">
        <v>0</v>
      </c>
      <c r="L14" s="97">
        <v>99.339999999999961</v>
      </c>
      <c r="M14" s="98">
        <v>0</v>
      </c>
      <c r="N14" s="97">
        <v>155.3402777777778</v>
      </c>
      <c r="O14" s="98">
        <v>0</v>
      </c>
      <c r="P14" s="97">
        <v>0</v>
      </c>
      <c r="Q14" s="98">
        <v>0</v>
      </c>
      <c r="R14" s="97">
        <v>0</v>
      </c>
      <c r="S14" s="98">
        <v>0</v>
      </c>
      <c r="T14" s="97">
        <v>0</v>
      </c>
      <c r="U14" s="98">
        <v>0</v>
      </c>
      <c r="V14" s="97">
        <v>44.750000000000007</v>
      </c>
      <c r="W14" s="98">
        <v>0</v>
      </c>
      <c r="X14" s="97">
        <v>70.423611111111114</v>
      </c>
      <c r="Y14" s="98">
        <v>0</v>
      </c>
      <c r="Z14" s="97">
        <v>0</v>
      </c>
      <c r="AA14" s="98">
        <v>0</v>
      </c>
      <c r="AB14" s="97">
        <v>88.402777777777771</v>
      </c>
      <c r="AC14" s="98">
        <v>0</v>
      </c>
      <c r="AD14" s="97">
        <v>83.114999999999995</v>
      </c>
      <c r="AE14" s="98">
        <v>0</v>
      </c>
      <c r="AF14" s="97">
        <v>101.355</v>
      </c>
      <c r="AG14" s="98">
        <v>0</v>
      </c>
      <c r="AH14" s="97">
        <v>110.47596153846156</v>
      </c>
      <c r="AI14" s="98">
        <v>0</v>
      </c>
      <c r="AJ14" s="97">
        <v>78.411458333333272</v>
      </c>
      <c r="AK14" s="98">
        <v>0</v>
      </c>
      <c r="AL14" s="97">
        <v>139.83653846153848</v>
      </c>
      <c r="AM14" s="98">
        <v>0</v>
      </c>
      <c r="AN14" s="97">
        <v>0</v>
      </c>
      <c r="AO14" s="98">
        <v>0</v>
      </c>
      <c r="AP14" s="97">
        <v>0</v>
      </c>
      <c r="AQ14" s="98">
        <v>0</v>
      </c>
      <c r="AR14" s="97">
        <v>0</v>
      </c>
      <c r="AS14" s="98">
        <v>0</v>
      </c>
      <c r="AT14" s="97">
        <v>59.370192307692299</v>
      </c>
      <c r="AU14" s="98">
        <v>0</v>
      </c>
      <c r="AV14" s="97">
        <v>70.969907407407433</v>
      </c>
      <c r="AW14" s="98">
        <v>0</v>
      </c>
      <c r="AX14" s="97">
        <v>0</v>
      </c>
      <c r="AY14" s="98">
        <v>0</v>
      </c>
    </row>
    <row r="15" spans="1:51" x14ac:dyDescent="0.25">
      <c r="B15" s="95">
        <v>10057</v>
      </c>
      <c r="C15" s="96" t="s">
        <v>48</v>
      </c>
      <c r="D15" s="97">
        <v>1397.4639423076915</v>
      </c>
      <c r="E15" s="98">
        <v>0</v>
      </c>
      <c r="F15" s="97">
        <v>832.62000000000307</v>
      </c>
      <c r="G15" s="98">
        <v>0</v>
      </c>
      <c r="H15" s="97">
        <v>4626.1201923076887</v>
      </c>
      <c r="I15" s="98">
        <v>0</v>
      </c>
      <c r="J15" s="97">
        <v>950.1399999999993</v>
      </c>
      <c r="K15" s="98">
        <v>0</v>
      </c>
      <c r="L15" s="97">
        <v>3340.6974999999957</v>
      </c>
      <c r="M15" s="98">
        <v>0</v>
      </c>
      <c r="N15" s="97">
        <v>5101.1921296296259</v>
      </c>
      <c r="O15" s="98">
        <v>0</v>
      </c>
      <c r="P15" s="97">
        <v>2396.6599999999989</v>
      </c>
      <c r="Q15" s="98">
        <v>0</v>
      </c>
      <c r="R15" s="97">
        <v>1021.4975961538464</v>
      </c>
      <c r="S15" s="98">
        <v>0</v>
      </c>
      <c r="T15" s="97">
        <v>2731.1201923076915</v>
      </c>
      <c r="U15" s="98">
        <v>0</v>
      </c>
      <c r="V15" s="97">
        <v>2605.8700000000031</v>
      </c>
      <c r="W15" s="98">
        <v>0</v>
      </c>
      <c r="X15" s="97">
        <v>5116.719907407406</v>
      </c>
      <c r="Y15" s="98">
        <v>0</v>
      </c>
      <c r="Z15" s="97">
        <v>4110.2317708333339</v>
      </c>
      <c r="AA15" s="98">
        <v>0</v>
      </c>
      <c r="AB15" s="97">
        <v>2261.1574074074097</v>
      </c>
      <c r="AC15" s="98">
        <v>0</v>
      </c>
      <c r="AD15" s="97">
        <v>1900.7750000000003</v>
      </c>
      <c r="AE15" s="98">
        <v>0</v>
      </c>
      <c r="AF15" s="97">
        <v>2526.3174999999983</v>
      </c>
      <c r="AG15" s="98">
        <v>0</v>
      </c>
      <c r="AH15" s="97">
        <v>2112.7548076923104</v>
      </c>
      <c r="AI15" s="98">
        <v>0</v>
      </c>
      <c r="AJ15" s="97">
        <v>2361.7578125000041</v>
      </c>
      <c r="AK15" s="98">
        <v>0</v>
      </c>
      <c r="AL15" s="97">
        <v>4320.7283653846171</v>
      </c>
      <c r="AM15" s="98">
        <v>0</v>
      </c>
      <c r="AN15" s="97">
        <v>3322.6346153846134</v>
      </c>
      <c r="AO15" s="98">
        <v>0</v>
      </c>
      <c r="AP15" s="97">
        <v>1823.0384615384594</v>
      </c>
      <c r="AQ15" s="98">
        <v>0</v>
      </c>
      <c r="AR15" s="97">
        <v>1211.9199999999983</v>
      </c>
      <c r="AS15" s="98">
        <v>0</v>
      </c>
      <c r="AT15" s="97">
        <v>3659.2235576923108</v>
      </c>
      <c r="AU15" s="98">
        <v>0</v>
      </c>
      <c r="AV15" s="97">
        <v>5187.3078703703741</v>
      </c>
      <c r="AW15" s="98">
        <v>0</v>
      </c>
      <c r="AX15" s="97">
        <v>4161.6093749999973</v>
      </c>
      <c r="AY15" s="98">
        <v>0</v>
      </c>
    </row>
    <row r="16" spans="1:51" x14ac:dyDescent="0.25">
      <c r="B16" s="95">
        <v>10059</v>
      </c>
      <c r="C16" s="96" t="s">
        <v>49</v>
      </c>
      <c r="D16" s="97">
        <v>0</v>
      </c>
      <c r="E16" s="98">
        <v>0</v>
      </c>
      <c r="F16" s="97">
        <v>348.76000000000039</v>
      </c>
      <c r="G16" s="98">
        <v>0</v>
      </c>
      <c r="H16" s="97">
        <v>1376.795673076924</v>
      </c>
      <c r="I16" s="98">
        <v>0</v>
      </c>
      <c r="J16" s="97">
        <v>1651.5975000000003</v>
      </c>
      <c r="K16" s="98">
        <v>0</v>
      </c>
      <c r="L16" s="97">
        <v>1859.0100000000004</v>
      </c>
      <c r="M16" s="98">
        <v>0</v>
      </c>
      <c r="N16" s="97">
        <v>2789.3541666666674</v>
      </c>
      <c r="O16" s="98">
        <v>0</v>
      </c>
      <c r="P16" s="97">
        <v>1149.8699999999985</v>
      </c>
      <c r="Q16" s="98">
        <v>0</v>
      </c>
      <c r="R16" s="97">
        <v>0</v>
      </c>
      <c r="S16" s="98">
        <v>0</v>
      </c>
      <c r="T16" s="97">
        <v>253.18509615384599</v>
      </c>
      <c r="U16" s="98">
        <v>0</v>
      </c>
      <c r="V16" s="97">
        <v>296.50249999999909</v>
      </c>
      <c r="W16" s="98">
        <v>0</v>
      </c>
      <c r="X16" s="97">
        <v>454.95833333333422</v>
      </c>
      <c r="Y16" s="98">
        <v>0</v>
      </c>
      <c r="Z16" s="97">
        <v>0</v>
      </c>
      <c r="AA16" s="98">
        <v>0</v>
      </c>
      <c r="AB16" s="97">
        <v>100.56481481481416</v>
      </c>
      <c r="AC16" s="98">
        <v>0</v>
      </c>
      <c r="AD16" s="97">
        <v>343.78000000000065</v>
      </c>
      <c r="AE16" s="98">
        <v>0</v>
      </c>
      <c r="AF16" s="97">
        <v>972.1075000000003</v>
      </c>
      <c r="AG16" s="98">
        <v>0</v>
      </c>
      <c r="AH16" s="97">
        <v>2086.6009615384628</v>
      </c>
      <c r="AI16" s="98">
        <v>0</v>
      </c>
      <c r="AJ16" s="97">
        <v>1470.1562499999995</v>
      </c>
      <c r="AK16" s="98">
        <v>0</v>
      </c>
      <c r="AL16" s="97">
        <v>2452.6874999999995</v>
      </c>
      <c r="AM16" s="98">
        <v>0</v>
      </c>
      <c r="AN16" s="97">
        <v>1482.3341346153841</v>
      </c>
      <c r="AO16" s="98">
        <v>0</v>
      </c>
      <c r="AP16" s="97">
        <v>0</v>
      </c>
      <c r="AQ16" s="98">
        <v>0</v>
      </c>
      <c r="AR16" s="97">
        <v>0</v>
      </c>
      <c r="AS16" s="98">
        <v>0</v>
      </c>
      <c r="AT16" s="97">
        <v>541.22836538461445</v>
      </c>
      <c r="AU16" s="98">
        <v>0</v>
      </c>
      <c r="AV16" s="97">
        <v>426.80092592592666</v>
      </c>
      <c r="AW16" s="98">
        <v>0</v>
      </c>
      <c r="AX16" s="97">
        <v>0</v>
      </c>
      <c r="AY16" s="98">
        <v>0</v>
      </c>
    </row>
    <row r="17" spans="2:51" x14ac:dyDescent="0.25">
      <c r="B17" s="95">
        <v>10061</v>
      </c>
      <c r="C17" s="96" t="s">
        <v>50</v>
      </c>
      <c r="D17" s="97">
        <v>0</v>
      </c>
      <c r="E17" s="98">
        <v>0</v>
      </c>
      <c r="F17" s="97">
        <v>0</v>
      </c>
      <c r="G17" s="98">
        <v>0</v>
      </c>
      <c r="H17" s="97">
        <v>0</v>
      </c>
      <c r="I17" s="98">
        <v>0</v>
      </c>
      <c r="J17" s="97">
        <v>0</v>
      </c>
      <c r="K17" s="98">
        <v>0</v>
      </c>
      <c r="L17" s="97">
        <v>0</v>
      </c>
      <c r="M17" s="98">
        <v>0</v>
      </c>
      <c r="N17" s="97">
        <v>0</v>
      </c>
      <c r="O17" s="98">
        <v>0</v>
      </c>
      <c r="P17" s="97">
        <v>0</v>
      </c>
      <c r="Q17" s="98">
        <v>0</v>
      </c>
      <c r="R17" s="97">
        <v>0</v>
      </c>
      <c r="S17" s="98">
        <v>0</v>
      </c>
      <c r="T17" s="97">
        <v>0</v>
      </c>
      <c r="U17" s="98">
        <v>0</v>
      </c>
      <c r="V17" s="97">
        <v>0</v>
      </c>
      <c r="W17" s="98">
        <v>0</v>
      </c>
      <c r="X17" s="97">
        <v>0</v>
      </c>
      <c r="Y17" s="98">
        <v>0</v>
      </c>
      <c r="Z17" s="97">
        <v>0</v>
      </c>
      <c r="AA17" s="98">
        <v>0</v>
      </c>
      <c r="AB17" s="97">
        <v>0</v>
      </c>
      <c r="AC17" s="98">
        <v>0</v>
      </c>
      <c r="AD17" s="97">
        <v>0</v>
      </c>
      <c r="AE17" s="98">
        <v>0</v>
      </c>
      <c r="AF17" s="97">
        <v>0</v>
      </c>
      <c r="AG17" s="98">
        <v>0</v>
      </c>
      <c r="AH17" s="97">
        <v>0</v>
      </c>
      <c r="AI17" s="98">
        <v>0</v>
      </c>
      <c r="AJ17" s="97">
        <v>0</v>
      </c>
      <c r="AK17" s="98">
        <v>0</v>
      </c>
      <c r="AL17" s="97">
        <v>0</v>
      </c>
      <c r="AM17" s="98">
        <v>0</v>
      </c>
      <c r="AN17" s="97">
        <v>0</v>
      </c>
      <c r="AO17" s="98">
        <v>0</v>
      </c>
      <c r="AP17" s="97">
        <v>0</v>
      </c>
      <c r="AQ17" s="98">
        <v>0</v>
      </c>
      <c r="AR17" s="97">
        <v>0</v>
      </c>
      <c r="AS17" s="98">
        <v>0</v>
      </c>
      <c r="AT17" s="97">
        <v>0</v>
      </c>
      <c r="AU17" s="98">
        <v>0</v>
      </c>
      <c r="AV17" s="97">
        <v>0</v>
      </c>
      <c r="AW17" s="98">
        <v>0</v>
      </c>
      <c r="AX17" s="97">
        <v>0</v>
      </c>
      <c r="AY17" s="98">
        <v>0</v>
      </c>
    </row>
    <row r="18" spans="2:51" x14ac:dyDescent="0.25">
      <c r="B18" s="95">
        <v>10062</v>
      </c>
      <c r="C18" s="96" t="s">
        <v>51</v>
      </c>
      <c r="D18" s="97">
        <v>785.16105769230956</v>
      </c>
      <c r="E18" s="98">
        <v>0</v>
      </c>
      <c r="F18" s="97">
        <v>754.67249999999831</v>
      </c>
      <c r="G18" s="98">
        <v>0</v>
      </c>
      <c r="H18" s="97">
        <v>1504.2307692307697</v>
      </c>
      <c r="I18" s="98">
        <v>0</v>
      </c>
      <c r="J18" s="97">
        <v>1189.0050000000003</v>
      </c>
      <c r="K18" s="98">
        <v>0</v>
      </c>
      <c r="L18" s="97">
        <v>1745.1574999999987</v>
      </c>
      <c r="M18" s="98">
        <v>0</v>
      </c>
      <c r="N18" s="97">
        <v>1266.9814814814806</v>
      </c>
      <c r="O18" s="98">
        <v>0</v>
      </c>
      <c r="P18" s="97">
        <v>604.88000000000056</v>
      </c>
      <c r="Q18" s="98">
        <v>0</v>
      </c>
      <c r="R18" s="97">
        <v>498.81730769230728</v>
      </c>
      <c r="S18" s="98">
        <v>0</v>
      </c>
      <c r="T18" s="97">
        <v>613.07211538461661</v>
      </c>
      <c r="U18" s="98">
        <v>0</v>
      </c>
      <c r="V18" s="97">
        <v>630.51749999999981</v>
      </c>
      <c r="W18" s="98">
        <v>0</v>
      </c>
      <c r="X18" s="97">
        <v>860.12500000000068</v>
      </c>
      <c r="Y18" s="98">
        <v>0</v>
      </c>
      <c r="Z18" s="97">
        <v>262.84635416666703</v>
      </c>
      <c r="AA18" s="98">
        <v>0</v>
      </c>
      <c r="AB18" s="97">
        <v>1127.2662037037028</v>
      </c>
      <c r="AC18" s="98">
        <v>0</v>
      </c>
      <c r="AD18" s="97">
        <v>759.1299999999992</v>
      </c>
      <c r="AE18" s="98">
        <v>0</v>
      </c>
      <c r="AF18" s="97">
        <v>1057.0500000000004</v>
      </c>
      <c r="AG18" s="98">
        <v>0</v>
      </c>
      <c r="AH18" s="97">
        <v>1639.5096153846152</v>
      </c>
      <c r="AI18" s="98">
        <v>0</v>
      </c>
      <c r="AJ18" s="97">
        <v>1228.2656250000014</v>
      </c>
      <c r="AK18" s="98">
        <v>0</v>
      </c>
      <c r="AL18" s="97">
        <v>924.30528846153663</v>
      </c>
      <c r="AM18" s="98">
        <v>0</v>
      </c>
      <c r="AN18" s="97">
        <v>961.42788461538498</v>
      </c>
      <c r="AO18" s="98">
        <v>0</v>
      </c>
      <c r="AP18" s="97">
        <v>510.44230769230768</v>
      </c>
      <c r="AQ18" s="98">
        <v>0</v>
      </c>
      <c r="AR18" s="97">
        <v>306.51249999999953</v>
      </c>
      <c r="AS18" s="98">
        <v>0</v>
      </c>
      <c r="AT18" s="97">
        <v>959.7211538461554</v>
      </c>
      <c r="AU18" s="98">
        <v>0</v>
      </c>
      <c r="AV18" s="97">
        <v>872.64120370370324</v>
      </c>
      <c r="AW18" s="98">
        <v>0</v>
      </c>
      <c r="AX18" s="97">
        <v>268.2083333333336</v>
      </c>
      <c r="AY18" s="98">
        <v>0</v>
      </c>
    </row>
    <row r="19" spans="2:51" x14ac:dyDescent="0.25">
      <c r="B19" s="95">
        <v>10064</v>
      </c>
      <c r="C19" s="96" t="s">
        <v>52</v>
      </c>
      <c r="D19" s="97">
        <v>1355.6802884615383</v>
      </c>
      <c r="E19" s="98">
        <v>0</v>
      </c>
      <c r="F19" s="97">
        <v>1105.5900000000017</v>
      </c>
      <c r="G19" s="98">
        <v>0</v>
      </c>
      <c r="H19" s="97">
        <v>2069.8749999999991</v>
      </c>
      <c r="I19" s="98">
        <v>0</v>
      </c>
      <c r="J19" s="97">
        <v>1502.0900000000001</v>
      </c>
      <c r="K19" s="98">
        <v>0</v>
      </c>
      <c r="L19" s="97">
        <v>1611.3175000000015</v>
      </c>
      <c r="M19" s="98">
        <v>0</v>
      </c>
      <c r="N19" s="97">
        <v>2449.0763888888882</v>
      </c>
      <c r="O19" s="98">
        <v>0</v>
      </c>
      <c r="P19" s="97">
        <v>995.16749999999865</v>
      </c>
      <c r="Q19" s="98">
        <v>0</v>
      </c>
      <c r="R19" s="97">
        <v>1364.2908653846177</v>
      </c>
      <c r="S19" s="98">
        <v>0</v>
      </c>
      <c r="T19" s="97">
        <v>2303.295673076921</v>
      </c>
      <c r="U19" s="98">
        <v>0</v>
      </c>
      <c r="V19" s="97">
        <v>795.57499999999857</v>
      </c>
      <c r="W19" s="98">
        <v>0</v>
      </c>
      <c r="X19" s="97">
        <v>1969.1249999999991</v>
      </c>
      <c r="Y19" s="98">
        <v>0</v>
      </c>
      <c r="Z19" s="97">
        <v>520.89322916666697</v>
      </c>
      <c r="AA19" s="98">
        <v>0</v>
      </c>
      <c r="AB19" s="97">
        <v>1882.398148148148</v>
      </c>
      <c r="AC19" s="98">
        <v>0</v>
      </c>
      <c r="AD19" s="97">
        <v>1703.7924999999991</v>
      </c>
      <c r="AE19" s="98">
        <v>0</v>
      </c>
      <c r="AF19" s="97">
        <v>668.06500000000165</v>
      </c>
      <c r="AG19" s="98">
        <v>0</v>
      </c>
      <c r="AH19" s="97">
        <v>2247.0961538461552</v>
      </c>
      <c r="AI19" s="98">
        <v>0</v>
      </c>
      <c r="AJ19" s="97">
        <v>939.29687499999966</v>
      </c>
      <c r="AK19" s="98">
        <v>0</v>
      </c>
      <c r="AL19" s="97">
        <v>1922.7259615384608</v>
      </c>
      <c r="AM19" s="98">
        <v>0</v>
      </c>
      <c r="AN19" s="97">
        <v>1564.2500000000009</v>
      </c>
      <c r="AO19" s="98">
        <v>0</v>
      </c>
      <c r="AP19" s="97">
        <v>1847.2499999999989</v>
      </c>
      <c r="AQ19" s="98">
        <v>0</v>
      </c>
      <c r="AR19" s="97">
        <v>1297.0525</v>
      </c>
      <c r="AS19" s="98">
        <v>0</v>
      </c>
      <c r="AT19" s="97">
        <v>1444.2788461538453</v>
      </c>
      <c r="AU19" s="98">
        <v>0</v>
      </c>
      <c r="AV19" s="97">
        <v>1984.1249999999998</v>
      </c>
      <c r="AW19" s="98">
        <v>0</v>
      </c>
      <c r="AX19" s="97">
        <v>538.06770833333314</v>
      </c>
      <c r="AY19" s="98">
        <v>0</v>
      </c>
    </row>
    <row r="20" spans="2:51" x14ac:dyDescent="0.25">
      <c r="B20" s="95">
        <v>10065</v>
      </c>
      <c r="C20" s="96" t="s">
        <v>53</v>
      </c>
      <c r="D20" s="97">
        <v>580.7091346153843</v>
      </c>
      <c r="E20" s="98">
        <v>0</v>
      </c>
      <c r="F20" s="97">
        <v>467.06000000000012</v>
      </c>
      <c r="G20" s="98">
        <v>0</v>
      </c>
      <c r="H20" s="97">
        <v>605.49038461538476</v>
      </c>
      <c r="I20" s="98">
        <v>0</v>
      </c>
      <c r="J20" s="97">
        <v>725.78499999999985</v>
      </c>
      <c r="K20" s="98">
        <v>0</v>
      </c>
      <c r="L20" s="97">
        <v>763.9250000000003</v>
      </c>
      <c r="M20" s="98">
        <v>0</v>
      </c>
      <c r="N20" s="97">
        <v>786.54398148148096</v>
      </c>
      <c r="O20" s="98">
        <v>0</v>
      </c>
      <c r="P20" s="97">
        <v>386.84249999999975</v>
      </c>
      <c r="Q20" s="98">
        <v>0</v>
      </c>
      <c r="R20" s="97">
        <v>377.63461538461519</v>
      </c>
      <c r="S20" s="98">
        <v>0</v>
      </c>
      <c r="T20" s="97">
        <v>410.97836538461542</v>
      </c>
      <c r="U20" s="98">
        <v>0</v>
      </c>
      <c r="V20" s="97">
        <v>435.38749999999999</v>
      </c>
      <c r="W20" s="98">
        <v>0</v>
      </c>
      <c r="X20" s="97">
        <v>563.38888888888891</v>
      </c>
      <c r="Y20" s="98">
        <v>0</v>
      </c>
      <c r="Z20" s="97">
        <v>417.50520833333348</v>
      </c>
      <c r="AA20" s="98">
        <v>0</v>
      </c>
      <c r="AB20" s="97">
        <v>659.46064814814781</v>
      </c>
      <c r="AC20" s="98">
        <v>0</v>
      </c>
      <c r="AD20" s="97">
        <v>467.06000000000012</v>
      </c>
      <c r="AE20" s="98">
        <v>0</v>
      </c>
      <c r="AF20" s="97">
        <v>473.50999999999982</v>
      </c>
      <c r="AG20" s="98">
        <v>0</v>
      </c>
      <c r="AH20" s="97">
        <v>847.98557692307668</v>
      </c>
      <c r="AI20" s="98">
        <v>0</v>
      </c>
      <c r="AJ20" s="97">
        <v>646.33854166666708</v>
      </c>
      <c r="AK20" s="98">
        <v>0</v>
      </c>
      <c r="AL20" s="97">
        <v>690.94951923076883</v>
      </c>
      <c r="AM20" s="98">
        <v>0</v>
      </c>
      <c r="AN20" s="97">
        <v>477.77163461538441</v>
      </c>
      <c r="AO20" s="98">
        <v>0</v>
      </c>
      <c r="AP20" s="97">
        <v>377.63461538461519</v>
      </c>
      <c r="AQ20" s="98">
        <v>0</v>
      </c>
      <c r="AR20" s="97">
        <v>331.93749999999989</v>
      </c>
      <c r="AS20" s="98">
        <v>0</v>
      </c>
      <c r="AT20" s="97">
        <v>511.83413461538476</v>
      </c>
      <c r="AU20" s="98">
        <v>0</v>
      </c>
      <c r="AV20" s="97">
        <v>563.38888888888891</v>
      </c>
      <c r="AW20" s="98">
        <v>0</v>
      </c>
      <c r="AX20" s="97">
        <v>417.50520833333348</v>
      </c>
      <c r="AY20" s="98">
        <v>0</v>
      </c>
    </row>
    <row r="21" spans="2:51" x14ac:dyDescent="0.25">
      <c r="B21" s="95">
        <v>10066</v>
      </c>
      <c r="C21" s="96" t="s">
        <v>54</v>
      </c>
      <c r="D21" s="97">
        <v>0</v>
      </c>
      <c r="E21" s="98">
        <v>0</v>
      </c>
      <c r="F21" s="97">
        <v>0</v>
      </c>
      <c r="G21" s="98">
        <v>0</v>
      </c>
      <c r="H21" s="97">
        <v>4338.0625000000073</v>
      </c>
      <c r="I21" s="98">
        <v>0</v>
      </c>
      <c r="J21" s="97">
        <v>0</v>
      </c>
      <c r="K21" s="98">
        <v>0</v>
      </c>
      <c r="L21" s="97">
        <v>1773.2549999999972</v>
      </c>
      <c r="M21" s="98">
        <v>0</v>
      </c>
      <c r="N21" s="97">
        <v>5373.1689814814827</v>
      </c>
      <c r="O21" s="98">
        <v>0</v>
      </c>
      <c r="P21" s="97">
        <v>960.24999999999852</v>
      </c>
      <c r="Q21" s="98">
        <v>0</v>
      </c>
      <c r="R21" s="97">
        <v>3054.2067307692296</v>
      </c>
      <c r="S21" s="98">
        <v>0</v>
      </c>
      <c r="T21" s="97">
        <v>3928.0192307692314</v>
      </c>
      <c r="U21" s="98">
        <v>0</v>
      </c>
      <c r="V21" s="97">
        <v>1294.4375000000016</v>
      </c>
      <c r="W21" s="98">
        <v>0</v>
      </c>
      <c r="X21" s="97">
        <v>5196.1203703703723</v>
      </c>
      <c r="Y21" s="98">
        <v>0</v>
      </c>
      <c r="Z21" s="97">
        <v>0</v>
      </c>
      <c r="AA21" s="98">
        <v>0</v>
      </c>
      <c r="AB21" s="97">
        <v>0</v>
      </c>
      <c r="AC21" s="98">
        <v>0</v>
      </c>
      <c r="AD21" s="97">
        <v>423.29749999999319</v>
      </c>
      <c r="AE21" s="98">
        <v>0</v>
      </c>
      <c r="AF21" s="97">
        <v>2874.379999999996</v>
      </c>
      <c r="AG21" s="98">
        <v>0</v>
      </c>
      <c r="AH21" s="97">
        <v>0</v>
      </c>
      <c r="AI21" s="98">
        <v>0</v>
      </c>
      <c r="AJ21" s="97">
        <v>314.57291666666799</v>
      </c>
      <c r="AK21" s="98">
        <v>0</v>
      </c>
      <c r="AL21" s="97">
        <v>4196.2355769230708</v>
      </c>
      <c r="AM21" s="98">
        <v>0</v>
      </c>
      <c r="AN21" s="97">
        <v>2676.923076923078</v>
      </c>
      <c r="AO21" s="98">
        <v>0</v>
      </c>
      <c r="AP21" s="97">
        <v>3356.7548076923035</v>
      </c>
      <c r="AQ21" s="98">
        <v>0</v>
      </c>
      <c r="AR21" s="97">
        <v>2989.7649999999994</v>
      </c>
      <c r="AS21" s="98">
        <v>0</v>
      </c>
      <c r="AT21" s="97">
        <v>2791.2572115384623</v>
      </c>
      <c r="AU21" s="98">
        <v>0</v>
      </c>
      <c r="AV21" s="97">
        <v>5509.2453703703677</v>
      </c>
      <c r="AW21" s="98">
        <v>0</v>
      </c>
      <c r="AX21" s="97">
        <v>0</v>
      </c>
      <c r="AY21" s="98">
        <v>0</v>
      </c>
    </row>
    <row r="22" spans="2:51" x14ac:dyDescent="0.25">
      <c r="B22" s="95">
        <v>10067</v>
      </c>
      <c r="C22" s="96" t="s">
        <v>55</v>
      </c>
      <c r="D22" s="97">
        <v>2460.2692307692296</v>
      </c>
      <c r="E22" s="98">
        <v>0</v>
      </c>
      <c r="F22" s="97">
        <v>2006.6225000000002</v>
      </c>
      <c r="G22" s="98">
        <v>0</v>
      </c>
      <c r="H22" s="97">
        <v>3052.0072115384596</v>
      </c>
      <c r="I22" s="98">
        <v>0</v>
      </c>
      <c r="J22" s="97">
        <v>2109.0474999999997</v>
      </c>
      <c r="K22" s="98">
        <v>0</v>
      </c>
      <c r="L22" s="97">
        <v>3292.4875000000011</v>
      </c>
      <c r="M22" s="98">
        <v>0</v>
      </c>
      <c r="N22" s="97">
        <v>2425.9884259259284</v>
      </c>
      <c r="O22" s="98">
        <v>0</v>
      </c>
      <c r="P22" s="97">
        <v>1566.8199999999981</v>
      </c>
      <c r="Q22" s="98">
        <v>0</v>
      </c>
      <c r="R22" s="97">
        <v>2120.3269230769224</v>
      </c>
      <c r="S22" s="98">
        <v>0</v>
      </c>
      <c r="T22" s="97">
        <v>2343.2235576923076</v>
      </c>
      <c r="U22" s="98">
        <v>0</v>
      </c>
      <c r="V22" s="97">
        <v>1801.374999999998</v>
      </c>
      <c r="W22" s="98">
        <v>0</v>
      </c>
      <c r="X22" s="97">
        <v>2371.2083333333308</v>
      </c>
      <c r="Y22" s="98">
        <v>0</v>
      </c>
      <c r="Z22" s="97">
        <v>1070.8463541666645</v>
      </c>
      <c r="AA22" s="98">
        <v>0</v>
      </c>
      <c r="AB22" s="97">
        <v>3201.8379629629603</v>
      </c>
      <c r="AC22" s="98">
        <v>0</v>
      </c>
      <c r="AD22" s="97">
        <v>2105.7775000000033</v>
      </c>
      <c r="AE22" s="98">
        <v>0</v>
      </c>
      <c r="AF22" s="97">
        <v>2270.0774999999999</v>
      </c>
      <c r="AG22" s="98">
        <v>0</v>
      </c>
      <c r="AH22" s="97">
        <v>3061.0456730769229</v>
      </c>
      <c r="AI22" s="98">
        <v>0</v>
      </c>
      <c r="AJ22" s="97">
        <v>2197.2395833333362</v>
      </c>
      <c r="AK22" s="98">
        <v>0</v>
      </c>
      <c r="AL22" s="97">
        <v>1766.9230769230735</v>
      </c>
      <c r="AM22" s="98">
        <v>0</v>
      </c>
      <c r="AN22" s="97">
        <v>2363.6586538461534</v>
      </c>
      <c r="AO22" s="98">
        <v>0</v>
      </c>
      <c r="AP22" s="97">
        <v>2205.9975961538448</v>
      </c>
      <c r="AQ22" s="98">
        <v>0</v>
      </c>
      <c r="AR22" s="97">
        <v>1860.4250000000002</v>
      </c>
      <c r="AS22" s="98">
        <v>0</v>
      </c>
      <c r="AT22" s="97">
        <v>2523.5480769230753</v>
      </c>
      <c r="AU22" s="98">
        <v>0</v>
      </c>
      <c r="AV22" s="97">
        <v>2479.5856481481496</v>
      </c>
      <c r="AW22" s="98">
        <v>0</v>
      </c>
      <c r="AX22" s="97">
        <v>1135.5468749999984</v>
      </c>
      <c r="AY22" s="98">
        <v>0</v>
      </c>
    </row>
    <row r="23" spans="2:51" x14ac:dyDescent="0.25">
      <c r="B23" s="95">
        <v>10068</v>
      </c>
      <c r="C23" s="96" t="s">
        <v>56</v>
      </c>
      <c r="D23" s="97">
        <v>0</v>
      </c>
      <c r="E23" s="98">
        <v>0</v>
      </c>
      <c r="F23" s="97">
        <v>372.18999999999937</v>
      </c>
      <c r="G23" s="98">
        <v>0</v>
      </c>
      <c r="H23" s="97">
        <v>509.81009615384642</v>
      </c>
      <c r="I23" s="98">
        <v>0</v>
      </c>
      <c r="J23" s="97">
        <v>493.1399999999997</v>
      </c>
      <c r="K23" s="98">
        <v>0</v>
      </c>
      <c r="L23" s="97">
        <v>443.90250000000009</v>
      </c>
      <c r="M23" s="98">
        <v>0</v>
      </c>
      <c r="N23" s="97">
        <v>363.50462962962939</v>
      </c>
      <c r="O23" s="98">
        <v>0</v>
      </c>
      <c r="P23" s="97">
        <v>197.07249999999999</v>
      </c>
      <c r="Q23" s="98">
        <v>0</v>
      </c>
      <c r="R23" s="97">
        <v>344.86298076923032</v>
      </c>
      <c r="S23" s="98">
        <v>0</v>
      </c>
      <c r="T23" s="97">
        <v>214.07692307692315</v>
      </c>
      <c r="U23" s="98">
        <v>0</v>
      </c>
      <c r="V23" s="97">
        <v>236.32750000000007</v>
      </c>
      <c r="W23" s="98">
        <v>0</v>
      </c>
      <c r="X23" s="97">
        <v>362.74768518518533</v>
      </c>
      <c r="Y23" s="98">
        <v>0</v>
      </c>
      <c r="Z23" s="97">
        <v>293.62499999999994</v>
      </c>
      <c r="AA23" s="98">
        <v>0</v>
      </c>
      <c r="AB23" s="97">
        <v>0</v>
      </c>
      <c r="AC23" s="98">
        <v>0</v>
      </c>
      <c r="AD23" s="97">
        <v>366.43999999999943</v>
      </c>
      <c r="AE23" s="98">
        <v>0</v>
      </c>
      <c r="AF23" s="97">
        <v>345.89500000000038</v>
      </c>
      <c r="AG23" s="98">
        <v>0</v>
      </c>
      <c r="AH23" s="97">
        <v>637.2163461538463</v>
      </c>
      <c r="AI23" s="98">
        <v>0</v>
      </c>
      <c r="AJ23" s="97">
        <v>299.9947916666672</v>
      </c>
      <c r="AK23" s="98">
        <v>0</v>
      </c>
      <c r="AL23" s="97">
        <v>240.97596153846169</v>
      </c>
      <c r="AM23" s="98">
        <v>0</v>
      </c>
      <c r="AN23" s="97">
        <v>300.05288461538447</v>
      </c>
      <c r="AO23" s="98">
        <v>0</v>
      </c>
      <c r="AP23" s="97">
        <v>339.23557692307685</v>
      </c>
      <c r="AQ23" s="98">
        <v>0</v>
      </c>
      <c r="AR23" s="97">
        <v>105.95250000000023</v>
      </c>
      <c r="AS23" s="98">
        <v>0</v>
      </c>
      <c r="AT23" s="97">
        <v>339.99759615384647</v>
      </c>
      <c r="AU23" s="98">
        <v>0</v>
      </c>
      <c r="AV23" s="97">
        <v>357.10416666666652</v>
      </c>
      <c r="AW23" s="98">
        <v>0</v>
      </c>
      <c r="AX23" s="97">
        <v>287.46874999999989</v>
      </c>
      <c r="AY23" s="98">
        <v>0</v>
      </c>
    </row>
    <row r="24" spans="2:51" x14ac:dyDescent="0.25">
      <c r="B24" s="95">
        <v>10070</v>
      </c>
      <c r="C24" s="96" t="s">
        <v>57</v>
      </c>
      <c r="D24" s="97">
        <v>77.927884615384585</v>
      </c>
      <c r="E24" s="98">
        <v>0</v>
      </c>
      <c r="F24" s="97">
        <v>57.762500000000024</v>
      </c>
      <c r="G24" s="98">
        <v>0</v>
      </c>
      <c r="H24" s="97">
        <v>113.04326923076923</v>
      </c>
      <c r="I24" s="98">
        <v>0</v>
      </c>
      <c r="J24" s="97">
        <v>66.58750000000002</v>
      </c>
      <c r="K24" s="98">
        <v>0</v>
      </c>
      <c r="L24" s="97">
        <v>97.05749999999999</v>
      </c>
      <c r="M24" s="98">
        <v>0</v>
      </c>
      <c r="N24" s="97">
        <v>106.9189814814815</v>
      </c>
      <c r="O24" s="98">
        <v>0</v>
      </c>
      <c r="P24" s="97">
        <v>42.23249999999998</v>
      </c>
      <c r="Q24" s="98">
        <v>0</v>
      </c>
      <c r="R24" s="97">
        <v>56.348557692307708</v>
      </c>
      <c r="S24" s="98">
        <v>0</v>
      </c>
      <c r="T24" s="97">
        <v>65.36057692307692</v>
      </c>
      <c r="U24" s="98">
        <v>0</v>
      </c>
      <c r="V24" s="97">
        <v>36.492500000000028</v>
      </c>
      <c r="W24" s="98">
        <v>0</v>
      </c>
      <c r="X24" s="97">
        <v>73.101851851851848</v>
      </c>
      <c r="Y24" s="98">
        <v>0</v>
      </c>
      <c r="Z24" s="97">
        <v>50.960937500000014</v>
      </c>
      <c r="AA24" s="98">
        <v>0</v>
      </c>
      <c r="AB24" s="97">
        <v>91.930555555555515</v>
      </c>
      <c r="AC24" s="98">
        <v>0</v>
      </c>
      <c r="AD24" s="97">
        <v>74.165000000000006</v>
      </c>
      <c r="AE24" s="98">
        <v>0</v>
      </c>
      <c r="AF24" s="97">
        <v>74.177499999999995</v>
      </c>
      <c r="AG24" s="98">
        <v>0</v>
      </c>
      <c r="AH24" s="97">
        <v>87.449519230769155</v>
      </c>
      <c r="AI24" s="98">
        <v>0</v>
      </c>
      <c r="AJ24" s="97">
        <v>77.726562499999957</v>
      </c>
      <c r="AK24" s="98">
        <v>0</v>
      </c>
      <c r="AL24" s="97">
        <v>91.915865384615429</v>
      </c>
      <c r="AM24" s="98">
        <v>0</v>
      </c>
      <c r="AN24" s="97">
        <v>57.069711538461547</v>
      </c>
      <c r="AO24" s="98">
        <v>0</v>
      </c>
      <c r="AP24" s="97">
        <v>67.858173076923123</v>
      </c>
      <c r="AQ24" s="98">
        <v>0</v>
      </c>
      <c r="AR24" s="97">
        <v>42.3125</v>
      </c>
      <c r="AS24" s="98">
        <v>0</v>
      </c>
      <c r="AT24" s="97">
        <v>50.473557692307701</v>
      </c>
      <c r="AU24" s="98">
        <v>0</v>
      </c>
      <c r="AV24" s="97">
        <v>73.101851851851848</v>
      </c>
      <c r="AW24" s="98">
        <v>0</v>
      </c>
      <c r="AX24" s="97">
        <v>50.960937500000014</v>
      </c>
      <c r="AY24" s="98">
        <v>0</v>
      </c>
    </row>
    <row r="25" spans="2:51" x14ac:dyDescent="0.25">
      <c r="B25" s="95">
        <v>10071</v>
      </c>
      <c r="C25" s="96" t="s">
        <v>58</v>
      </c>
      <c r="D25" s="97">
        <v>148.24278846153859</v>
      </c>
      <c r="E25" s="98">
        <v>0</v>
      </c>
      <c r="F25" s="97">
        <v>0</v>
      </c>
      <c r="G25" s="98">
        <v>0</v>
      </c>
      <c r="H25" s="97">
        <v>430.63942307692281</v>
      </c>
      <c r="I25" s="98">
        <v>0</v>
      </c>
      <c r="J25" s="97">
        <v>592.37749999999994</v>
      </c>
      <c r="K25" s="98">
        <v>0</v>
      </c>
      <c r="L25" s="97">
        <v>420.08500000000004</v>
      </c>
      <c r="M25" s="98">
        <v>0</v>
      </c>
      <c r="N25" s="97">
        <v>463.68518518518499</v>
      </c>
      <c r="O25" s="98">
        <v>0</v>
      </c>
      <c r="P25" s="97">
        <v>223.78250000000011</v>
      </c>
      <c r="Q25" s="98">
        <v>0</v>
      </c>
      <c r="R25" s="97">
        <v>0</v>
      </c>
      <c r="S25" s="98">
        <v>0</v>
      </c>
      <c r="T25" s="97">
        <v>53.336538461538517</v>
      </c>
      <c r="U25" s="98">
        <v>0</v>
      </c>
      <c r="V25" s="97">
        <v>0</v>
      </c>
      <c r="W25" s="98">
        <v>0</v>
      </c>
      <c r="X25" s="97">
        <v>88.851851851851677</v>
      </c>
      <c r="Y25" s="98">
        <v>0</v>
      </c>
      <c r="Z25" s="97">
        <v>0</v>
      </c>
      <c r="AA25" s="98">
        <v>0</v>
      </c>
      <c r="AB25" s="97">
        <v>227.82175925925964</v>
      </c>
      <c r="AC25" s="98">
        <v>0</v>
      </c>
      <c r="AD25" s="97">
        <v>0</v>
      </c>
      <c r="AE25" s="98">
        <v>0</v>
      </c>
      <c r="AF25" s="97">
        <v>326.8850000000001</v>
      </c>
      <c r="AG25" s="98">
        <v>0</v>
      </c>
      <c r="AH25" s="97">
        <v>706.15144230769283</v>
      </c>
      <c r="AI25" s="98">
        <v>0</v>
      </c>
      <c r="AJ25" s="97">
        <v>322.44531249999994</v>
      </c>
      <c r="AK25" s="98">
        <v>0</v>
      </c>
      <c r="AL25" s="97">
        <v>382.52403846153862</v>
      </c>
      <c r="AM25" s="98">
        <v>0</v>
      </c>
      <c r="AN25" s="97">
        <v>314.47596153846172</v>
      </c>
      <c r="AO25" s="98">
        <v>0</v>
      </c>
      <c r="AP25" s="97">
        <v>0</v>
      </c>
      <c r="AQ25" s="98">
        <v>0</v>
      </c>
      <c r="AR25" s="97">
        <v>0</v>
      </c>
      <c r="AS25" s="98">
        <v>0</v>
      </c>
      <c r="AT25" s="97">
        <v>16.331730769230781</v>
      </c>
      <c r="AU25" s="98">
        <v>0</v>
      </c>
      <c r="AV25" s="97">
        <v>91.111111111111086</v>
      </c>
      <c r="AW25" s="98">
        <v>0</v>
      </c>
      <c r="AX25" s="97">
        <v>0</v>
      </c>
      <c r="AY25" s="98">
        <v>0</v>
      </c>
    </row>
    <row r="26" spans="2:51" x14ac:dyDescent="0.25">
      <c r="B26" s="95">
        <v>10072</v>
      </c>
      <c r="C26" s="96" t="s">
        <v>59</v>
      </c>
      <c r="D26" s="97">
        <v>2552.2764423076937</v>
      </c>
      <c r="E26" s="98">
        <v>0</v>
      </c>
      <c r="F26" s="97">
        <v>1592.7425000000007</v>
      </c>
      <c r="G26" s="98">
        <v>0</v>
      </c>
      <c r="H26" s="97">
        <v>2896.4687500000005</v>
      </c>
      <c r="I26" s="98">
        <v>0</v>
      </c>
      <c r="J26" s="97">
        <v>3531.3374999999992</v>
      </c>
      <c r="K26" s="98">
        <v>0</v>
      </c>
      <c r="L26" s="97">
        <v>5485.9124999999958</v>
      </c>
      <c r="M26" s="98">
        <v>0</v>
      </c>
      <c r="N26" s="97">
        <v>4510.9027777777792</v>
      </c>
      <c r="O26" s="98">
        <v>0</v>
      </c>
      <c r="P26" s="97">
        <v>1357.1974999999979</v>
      </c>
      <c r="Q26" s="98">
        <v>0</v>
      </c>
      <c r="R26" s="97">
        <v>962.50480769230819</v>
      </c>
      <c r="S26" s="98">
        <v>0</v>
      </c>
      <c r="T26" s="97">
        <v>2667.8413461538471</v>
      </c>
      <c r="U26" s="98">
        <v>0</v>
      </c>
      <c r="V26" s="97">
        <v>1377.3150000000003</v>
      </c>
      <c r="W26" s="98">
        <v>0</v>
      </c>
      <c r="X26" s="97">
        <v>3228.4421296296327</v>
      </c>
      <c r="Y26" s="98">
        <v>0</v>
      </c>
      <c r="Z26" s="97">
        <v>1441.8307291666661</v>
      </c>
      <c r="AA26" s="98">
        <v>0</v>
      </c>
      <c r="AB26" s="97">
        <v>3700.5046296296273</v>
      </c>
      <c r="AC26" s="98">
        <v>0</v>
      </c>
      <c r="AD26" s="97">
        <v>1735.0949999999984</v>
      </c>
      <c r="AE26" s="98">
        <v>0</v>
      </c>
      <c r="AF26" s="97">
        <v>1804.7499999999986</v>
      </c>
      <c r="AG26" s="98">
        <v>0</v>
      </c>
      <c r="AH26" s="97">
        <v>4953.9879807692305</v>
      </c>
      <c r="AI26" s="98">
        <v>0</v>
      </c>
      <c r="AJ26" s="97">
        <v>4460.5781250000027</v>
      </c>
      <c r="AK26" s="98">
        <v>0</v>
      </c>
      <c r="AL26" s="97">
        <v>3726.1826923076874</v>
      </c>
      <c r="AM26" s="98">
        <v>0</v>
      </c>
      <c r="AN26" s="97">
        <v>2448.0913461538448</v>
      </c>
      <c r="AO26" s="98">
        <v>0</v>
      </c>
      <c r="AP26" s="97">
        <v>1112.0408653846137</v>
      </c>
      <c r="AQ26" s="98">
        <v>0</v>
      </c>
      <c r="AR26" s="97">
        <v>1846.1799999999978</v>
      </c>
      <c r="AS26" s="98">
        <v>0</v>
      </c>
      <c r="AT26" s="97">
        <v>2506.4759615384605</v>
      </c>
      <c r="AU26" s="98">
        <v>0</v>
      </c>
      <c r="AV26" s="97">
        <v>3380.2013888888905</v>
      </c>
      <c r="AW26" s="98">
        <v>0</v>
      </c>
      <c r="AX26" s="97">
        <v>1569.4036458333312</v>
      </c>
      <c r="AY26" s="98">
        <v>0</v>
      </c>
    </row>
    <row r="27" spans="2:51" x14ac:dyDescent="0.25">
      <c r="B27" s="95">
        <v>10074</v>
      </c>
      <c r="C27" s="96" t="s">
        <v>60</v>
      </c>
      <c r="D27" s="97">
        <v>5972.6081730769201</v>
      </c>
      <c r="E27" s="98">
        <v>0</v>
      </c>
      <c r="F27" s="97">
        <v>3018.9125000000008</v>
      </c>
      <c r="G27" s="98">
        <v>0</v>
      </c>
      <c r="H27" s="97">
        <v>5910.9134615384619</v>
      </c>
      <c r="I27" s="98">
        <v>0</v>
      </c>
      <c r="J27" s="97">
        <v>5043.9600000000046</v>
      </c>
      <c r="K27" s="98">
        <v>0</v>
      </c>
      <c r="L27" s="97">
        <v>6111.7200000000021</v>
      </c>
      <c r="M27" s="98">
        <v>0</v>
      </c>
      <c r="N27" s="97">
        <v>5945.0231481481487</v>
      </c>
      <c r="O27" s="98">
        <v>0</v>
      </c>
      <c r="P27" s="97">
        <v>3470.5175000000013</v>
      </c>
      <c r="Q27" s="98">
        <v>0</v>
      </c>
      <c r="R27" s="97">
        <v>1850.3629807692334</v>
      </c>
      <c r="S27" s="98">
        <v>0</v>
      </c>
      <c r="T27" s="97">
        <v>3988.3245192307727</v>
      </c>
      <c r="U27" s="98">
        <v>0</v>
      </c>
      <c r="V27" s="97">
        <v>2178.472499999998</v>
      </c>
      <c r="W27" s="98">
        <v>0</v>
      </c>
      <c r="X27" s="97">
        <v>5167.5370370370347</v>
      </c>
      <c r="Y27" s="98">
        <v>0</v>
      </c>
      <c r="Z27" s="97">
        <v>4493.4088541666679</v>
      </c>
      <c r="AA27" s="98">
        <v>0</v>
      </c>
      <c r="AB27" s="97">
        <v>7122.3495370370338</v>
      </c>
      <c r="AC27" s="98">
        <v>0</v>
      </c>
      <c r="AD27" s="97">
        <v>3071.7500000000032</v>
      </c>
      <c r="AE27" s="98">
        <v>0</v>
      </c>
      <c r="AF27" s="97">
        <v>4438.9775000000054</v>
      </c>
      <c r="AG27" s="98">
        <v>0</v>
      </c>
      <c r="AH27" s="97">
        <v>6605.1682692307731</v>
      </c>
      <c r="AI27" s="98">
        <v>0</v>
      </c>
      <c r="AJ27" s="97">
        <v>4744.5859375000018</v>
      </c>
      <c r="AK27" s="98">
        <v>0</v>
      </c>
      <c r="AL27" s="97">
        <v>4788.9423076923094</v>
      </c>
      <c r="AM27" s="98">
        <v>0</v>
      </c>
      <c r="AN27" s="97">
        <v>4729.084134615382</v>
      </c>
      <c r="AO27" s="98">
        <v>0</v>
      </c>
      <c r="AP27" s="97">
        <v>1882.7067307692359</v>
      </c>
      <c r="AQ27" s="98">
        <v>0</v>
      </c>
      <c r="AR27" s="97">
        <v>2973.3875000000012</v>
      </c>
      <c r="AS27" s="98">
        <v>0</v>
      </c>
      <c r="AT27" s="97">
        <v>3347.2788461538448</v>
      </c>
      <c r="AU27" s="98">
        <v>0</v>
      </c>
      <c r="AV27" s="97">
        <v>5214.8819444444453</v>
      </c>
      <c r="AW27" s="98">
        <v>0</v>
      </c>
      <c r="AX27" s="97">
        <v>4530.5833333333303</v>
      </c>
      <c r="AY27" s="98">
        <v>0</v>
      </c>
    </row>
    <row r="28" spans="2:51" x14ac:dyDescent="0.25">
      <c r="B28" s="95">
        <v>10076</v>
      </c>
      <c r="C28" s="96" t="s">
        <v>61</v>
      </c>
      <c r="D28" s="97">
        <v>361.04567307692304</v>
      </c>
      <c r="E28" s="98">
        <v>0</v>
      </c>
      <c r="F28" s="97">
        <v>337.95</v>
      </c>
      <c r="G28" s="98">
        <v>0</v>
      </c>
      <c r="H28" s="97">
        <v>777.35817307692344</v>
      </c>
      <c r="I28" s="98">
        <v>0</v>
      </c>
      <c r="J28" s="97">
        <v>617.03749999999957</v>
      </c>
      <c r="K28" s="98">
        <v>0</v>
      </c>
      <c r="L28" s="97">
        <v>373.79249999999951</v>
      </c>
      <c r="M28" s="98">
        <v>0</v>
      </c>
      <c r="N28" s="97">
        <v>864.32407407407391</v>
      </c>
      <c r="O28" s="98">
        <v>0</v>
      </c>
      <c r="P28" s="97">
        <v>240.96500000000054</v>
      </c>
      <c r="Q28" s="98">
        <v>0</v>
      </c>
      <c r="R28" s="97">
        <v>301.43028846153788</v>
      </c>
      <c r="S28" s="98">
        <v>0</v>
      </c>
      <c r="T28" s="97">
        <v>812.50480769230865</v>
      </c>
      <c r="U28" s="98">
        <v>0</v>
      </c>
      <c r="V28" s="97">
        <v>314.3349999999997</v>
      </c>
      <c r="W28" s="98">
        <v>0</v>
      </c>
      <c r="X28" s="97">
        <v>636.99305555555611</v>
      </c>
      <c r="Y28" s="98">
        <v>0</v>
      </c>
      <c r="Z28" s="97">
        <v>0</v>
      </c>
      <c r="AA28" s="98">
        <v>0</v>
      </c>
      <c r="AB28" s="97">
        <v>606.21990740740648</v>
      </c>
      <c r="AC28" s="98">
        <v>0</v>
      </c>
      <c r="AD28" s="97">
        <v>607.64000000000067</v>
      </c>
      <c r="AE28" s="98">
        <v>0</v>
      </c>
      <c r="AF28" s="97">
        <v>163.58499999999898</v>
      </c>
      <c r="AG28" s="98">
        <v>0</v>
      </c>
      <c r="AH28" s="97">
        <v>952.93990384615336</v>
      </c>
      <c r="AI28" s="98">
        <v>0</v>
      </c>
      <c r="AJ28" s="97">
        <v>42.291666666668171</v>
      </c>
      <c r="AK28" s="98">
        <v>0</v>
      </c>
      <c r="AL28" s="97">
        <v>619.5937500000008</v>
      </c>
      <c r="AM28" s="98">
        <v>0</v>
      </c>
      <c r="AN28" s="97">
        <v>505.85576923076968</v>
      </c>
      <c r="AO28" s="98">
        <v>0</v>
      </c>
      <c r="AP28" s="97">
        <v>531.15384615384608</v>
      </c>
      <c r="AQ28" s="98">
        <v>0</v>
      </c>
      <c r="AR28" s="97">
        <v>316.94000000000011</v>
      </c>
      <c r="AS28" s="98">
        <v>0</v>
      </c>
      <c r="AT28" s="97">
        <v>583.36778846153857</v>
      </c>
      <c r="AU28" s="98">
        <v>0</v>
      </c>
      <c r="AV28" s="97">
        <v>641.47453703703763</v>
      </c>
      <c r="AW28" s="98">
        <v>0</v>
      </c>
      <c r="AX28" s="97">
        <v>0</v>
      </c>
      <c r="AY28" s="98">
        <v>0</v>
      </c>
    </row>
    <row r="29" spans="2:51" x14ac:dyDescent="0.25">
      <c r="B29" s="95">
        <v>10078</v>
      </c>
      <c r="C29" s="96" t="s">
        <v>62</v>
      </c>
      <c r="D29" s="97">
        <v>1134.3894230769233</v>
      </c>
      <c r="E29" s="98">
        <v>0</v>
      </c>
      <c r="F29" s="97">
        <v>1274.9824999999996</v>
      </c>
      <c r="G29" s="98">
        <v>0</v>
      </c>
      <c r="H29" s="97">
        <v>1970.1658653846157</v>
      </c>
      <c r="I29" s="98">
        <v>0</v>
      </c>
      <c r="J29" s="97">
        <v>1342.9649999999997</v>
      </c>
      <c r="K29" s="98">
        <v>0</v>
      </c>
      <c r="L29" s="97">
        <v>1077.2249999999999</v>
      </c>
      <c r="M29" s="98">
        <v>0</v>
      </c>
      <c r="N29" s="97">
        <v>1209.9166666666667</v>
      </c>
      <c r="O29" s="98">
        <v>0</v>
      </c>
      <c r="P29" s="97">
        <v>1194.7575000000002</v>
      </c>
      <c r="Q29" s="98">
        <v>0</v>
      </c>
      <c r="R29" s="97">
        <v>1625.4495192307697</v>
      </c>
      <c r="S29" s="98">
        <v>0</v>
      </c>
      <c r="T29" s="97">
        <v>917.5889423076917</v>
      </c>
      <c r="U29" s="98">
        <v>0</v>
      </c>
      <c r="V29" s="97">
        <v>636.36749999999995</v>
      </c>
      <c r="W29" s="98">
        <v>0</v>
      </c>
      <c r="X29" s="97">
        <v>1056.8680555555557</v>
      </c>
      <c r="Y29" s="98">
        <v>0</v>
      </c>
      <c r="Z29" s="97">
        <v>649.94531250000057</v>
      </c>
      <c r="AA29" s="98">
        <v>0</v>
      </c>
      <c r="AB29" s="97">
        <v>1274.0925925925924</v>
      </c>
      <c r="AC29" s="98">
        <v>0</v>
      </c>
      <c r="AD29" s="97">
        <v>1276.2375000000002</v>
      </c>
      <c r="AE29" s="98">
        <v>0</v>
      </c>
      <c r="AF29" s="97">
        <v>1777.5124999999998</v>
      </c>
      <c r="AG29" s="98">
        <v>0</v>
      </c>
      <c r="AH29" s="97">
        <v>1541.7187500000005</v>
      </c>
      <c r="AI29" s="98">
        <v>0</v>
      </c>
      <c r="AJ29" s="97">
        <v>884.21093749999932</v>
      </c>
      <c r="AK29" s="98">
        <v>0</v>
      </c>
      <c r="AL29" s="97">
        <v>1029.1514423076917</v>
      </c>
      <c r="AM29" s="98">
        <v>0</v>
      </c>
      <c r="AN29" s="97">
        <v>1364.139423076924</v>
      </c>
      <c r="AO29" s="98">
        <v>0</v>
      </c>
      <c r="AP29" s="97">
        <v>1625.9759615384621</v>
      </c>
      <c r="AQ29" s="98">
        <v>0</v>
      </c>
      <c r="AR29" s="97">
        <v>778.19500000000062</v>
      </c>
      <c r="AS29" s="98">
        <v>0</v>
      </c>
      <c r="AT29" s="97">
        <v>758.35336538461502</v>
      </c>
      <c r="AU29" s="98">
        <v>0</v>
      </c>
      <c r="AV29" s="97">
        <v>1058.0694444444443</v>
      </c>
      <c r="AW29" s="98">
        <v>0</v>
      </c>
      <c r="AX29" s="97">
        <v>650.03645833333337</v>
      </c>
      <c r="AY29" s="98">
        <v>0</v>
      </c>
    </row>
    <row r="30" spans="2:51" x14ac:dyDescent="0.25">
      <c r="B30" s="95">
        <v>10079</v>
      </c>
      <c r="C30" s="96" t="s">
        <v>63</v>
      </c>
      <c r="D30" s="97">
        <v>16832.151442307695</v>
      </c>
      <c r="E30" s="98">
        <v>0</v>
      </c>
      <c r="F30" s="97">
        <v>21226.174999999981</v>
      </c>
      <c r="G30" s="98">
        <v>0</v>
      </c>
      <c r="H30" s="97">
        <v>22780.081730769234</v>
      </c>
      <c r="I30" s="98">
        <v>0</v>
      </c>
      <c r="J30" s="97">
        <v>10710.362500000007</v>
      </c>
      <c r="K30" s="98">
        <v>0</v>
      </c>
      <c r="L30" s="97">
        <v>3576.6500000000292</v>
      </c>
      <c r="M30" s="98">
        <v>0</v>
      </c>
      <c r="N30" s="97">
        <v>27178.537037037022</v>
      </c>
      <c r="O30" s="98">
        <v>0</v>
      </c>
      <c r="P30" s="97">
        <v>9170.7049999999981</v>
      </c>
      <c r="Q30" s="98">
        <v>0</v>
      </c>
      <c r="R30" s="97">
        <v>12877.718749999991</v>
      </c>
      <c r="S30" s="98">
        <v>0</v>
      </c>
      <c r="T30" s="97">
        <v>17694.478365384624</v>
      </c>
      <c r="U30" s="98">
        <v>0</v>
      </c>
      <c r="V30" s="97">
        <v>4671.8974999999928</v>
      </c>
      <c r="W30" s="98">
        <v>0</v>
      </c>
      <c r="X30" s="97">
        <v>17047.898148148161</v>
      </c>
      <c r="Y30" s="98">
        <v>0</v>
      </c>
      <c r="Z30" s="97">
        <v>5086.5885416666606</v>
      </c>
      <c r="AA30" s="98">
        <v>0</v>
      </c>
      <c r="AB30" s="97">
        <v>17542.564814814799</v>
      </c>
      <c r="AC30" s="98">
        <v>0</v>
      </c>
      <c r="AD30" s="97">
        <v>22777.767500000005</v>
      </c>
      <c r="AE30" s="98">
        <v>0</v>
      </c>
      <c r="AF30" s="97">
        <v>11913.627499999982</v>
      </c>
      <c r="AG30" s="98">
        <v>0</v>
      </c>
      <c r="AH30" s="97">
        <v>12363.262019230777</v>
      </c>
      <c r="AI30" s="98">
        <v>0</v>
      </c>
      <c r="AJ30" s="97">
        <v>0</v>
      </c>
      <c r="AK30" s="98">
        <v>0</v>
      </c>
      <c r="AL30" s="97">
        <v>20814.555288461539</v>
      </c>
      <c r="AM30" s="98">
        <v>0</v>
      </c>
      <c r="AN30" s="97">
        <v>10192.956730769225</v>
      </c>
      <c r="AO30" s="98">
        <v>0</v>
      </c>
      <c r="AP30" s="97">
        <v>13887.245192307693</v>
      </c>
      <c r="AQ30" s="98">
        <v>0</v>
      </c>
      <c r="AR30" s="97">
        <v>6816.5050000000047</v>
      </c>
      <c r="AS30" s="98">
        <v>0</v>
      </c>
      <c r="AT30" s="97">
        <v>5533.8389423076751</v>
      </c>
      <c r="AU30" s="98">
        <v>0</v>
      </c>
      <c r="AV30" s="97">
        <v>14361.800925925916</v>
      </c>
      <c r="AW30" s="98">
        <v>0</v>
      </c>
      <c r="AX30" s="97">
        <v>2388.5260416666833</v>
      </c>
      <c r="AY30" s="98">
        <v>0</v>
      </c>
    </row>
    <row r="31" spans="2:51" x14ac:dyDescent="0.25">
      <c r="B31" s="95">
        <v>10080</v>
      </c>
      <c r="C31" s="96" t="s">
        <v>64</v>
      </c>
      <c r="D31" s="97">
        <v>947.87259615384528</v>
      </c>
      <c r="E31" s="98">
        <v>0</v>
      </c>
      <c r="F31" s="97">
        <v>336.65749999999849</v>
      </c>
      <c r="G31" s="98">
        <v>0</v>
      </c>
      <c r="H31" s="97">
        <v>2117.0336538461524</v>
      </c>
      <c r="I31" s="98">
        <v>0</v>
      </c>
      <c r="J31" s="97">
        <v>948.42499999999984</v>
      </c>
      <c r="K31" s="98">
        <v>0</v>
      </c>
      <c r="L31" s="97">
        <v>1265.6849999999995</v>
      </c>
      <c r="M31" s="98">
        <v>0</v>
      </c>
      <c r="N31" s="97">
        <v>1565.8634259259252</v>
      </c>
      <c r="O31" s="98">
        <v>0</v>
      </c>
      <c r="P31" s="97">
        <v>884.10000000000036</v>
      </c>
      <c r="Q31" s="98">
        <v>0</v>
      </c>
      <c r="R31" s="97">
        <v>1199.8605769230769</v>
      </c>
      <c r="S31" s="98">
        <v>0</v>
      </c>
      <c r="T31" s="97">
        <v>925.26201923076997</v>
      </c>
      <c r="U31" s="98">
        <v>0</v>
      </c>
      <c r="V31" s="97">
        <v>331.9224999999999</v>
      </c>
      <c r="W31" s="98">
        <v>0</v>
      </c>
      <c r="X31" s="97">
        <v>1039.8796296296293</v>
      </c>
      <c r="Y31" s="98">
        <v>0</v>
      </c>
      <c r="Z31" s="97">
        <v>767.62760416666561</v>
      </c>
      <c r="AA31" s="98">
        <v>0</v>
      </c>
      <c r="AB31" s="97">
        <v>1265.0787037037037</v>
      </c>
      <c r="AC31" s="98">
        <v>0</v>
      </c>
      <c r="AD31" s="97">
        <v>367.25000000000119</v>
      </c>
      <c r="AE31" s="98">
        <v>0</v>
      </c>
      <c r="AF31" s="97">
        <v>1751.3899999999983</v>
      </c>
      <c r="AG31" s="98">
        <v>0</v>
      </c>
      <c r="AH31" s="97">
        <v>1387.7644230769231</v>
      </c>
      <c r="AI31" s="98">
        <v>0</v>
      </c>
      <c r="AJ31" s="97">
        <v>899.51041666666674</v>
      </c>
      <c r="AK31" s="98">
        <v>0</v>
      </c>
      <c r="AL31" s="97">
        <v>1276.6538461538464</v>
      </c>
      <c r="AM31" s="98">
        <v>0</v>
      </c>
      <c r="AN31" s="97">
        <v>1228.548076923076</v>
      </c>
      <c r="AO31" s="98">
        <v>0</v>
      </c>
      <c r="AP31" s="97">
        <v>1231.9399038461536</v>
      </c>
      <c r="AQ31" s="98">
        <v>0</v>
      </c>
      <c r="AR31" s="97">
        <v>681.0725000000001</v>
      </c>
      <c r="AS31" s="98">
        <v>0</v>
      </c>
      <c r="AT31" s="97">
        <v>634.90384615384585</v>
      </c>
      <c r="AU31" s="98">
        <v>0</v>
      </c>
      <c r="AV31" s="97">
        <v>1072.3657407407411</v>
      </c>
      <c r="AW31" s="98">
        <v>0</v>
      </c>
      <c r="AX31" s="97">
        <v>793.63541666666526</v>
      </c>
      <c r="AY31" s="98">
        <v>0</v>
      </c>
    </row>
    <row r="32" spans="2:51" x14ac:dyDescent="0.25">
      <c r="B32" s="95">
        <v>10081</v>
      </c>
      <c r="C32" s="96" t="s">
        <v>65</v>
      </c>
      <c r="D32" s="97">
        <v>0</v>
      </c>
      <c r="E32" s="98">
        <v>0</v>
      </c>
      <c r="F32" s="97">
        <v>1695.6099999999994</v>
      </c>
      <c r="G32" s="98">
        <v>0</v>
      </c>
      <c r="H32" s="97">
        <v>1861.2548076923074</v>
      </c>
      <c r="I32" s="98">
        <v>0</v>
      </c>
      <c r="J32" s="97">
        <v>2794.1300000000019</v>
      </c>
      <c r="K32" s="98">
        <v>0</v>
      </c>
      <c r="L32" s="97">
        <v>2991.7699999999982</v>
      </c>
      <c r="M32" s="98">
        <v>0</v>
      </c>
      <c r="N32" s="97">
        <v>2249.2407407407386</v>
      </c>
      <c r="O32" s="98">
        <v>0</v>
      </c>
      <c r="P32" s="97">
        <v>1767.6150000000018</v>
      </c>
      <c r="Q32" s="98">
        <v>0</v>
      </c>
      <c r="R32" s="97">
        <v>1789.8581730769235</v>
      </c>
      <c r="S32" s="98">
        <v>0</v>
      </c>
      <c r="T32" s="97">
        <v>1007.1129807692291</v>
      </c>
      <c r="U32" s="98">
        <v>0</v>
      </c>
      <c r="V32" s="97">
        <v>1451.5024999999991</v>
      </c>
      <c r="W32" s="98">
        <v>0</v>
      </c>
      <c r="X32" s="97">
        <v>954.94212962963104</v>
      </c>
      <c r="Y32" s="98">
        <v>0</v>
      </c>
      <c r="Z32" s="97">
        <v>1222.7005208333344</v>
      </c>
      <c r="AA32" s="98">
        <v>0</v>
      </c>
      <c r="AB32" s="97">
        <v>384.19907407407459</v>
      </c>
      <c r="AC32" s="98">
        <v>0</v>
      </c>
      <c r="AD32" s="97">
        <v>1754.7050000000004</v>
      </c>
      <c r="AE32" s="98">
        <v>0</v>
      </c>
      <c r="AF32" s="97">
        <v>1156.670000000001</v>
      </c>
      <c r="AG32" s="98">
        <v>0</v>
      </c>
      <c r="AH32" s="97">
        <v>3559.2307692307681</v>
      </c>
      <c r="AI32" s="98">
        <v>0</v>
      </c>
      <c r="AJ32" s="97">
        <v>2437.6119791666656</v>
      </c>
      <c r="AK32" s="98">
        <v>0</v>
      </c>
      <c r="AL32" s="97">
        <v>1793.2403846153838</v>
      </c>
      <c r="AM32" s="98">
        <v>0</v>
      </c>
      <c r="AN32" s="97">
        <v>2288.1754807692305</v>
      </c>
      <c r="AO32" s="98">
        <v>0</v>
      </c>
      <c r="AP32" s="97">
        <v>1824.8028846153868</v>
      </c>
      <c r="AQ32" s="98">
        <v>0</v>
      </c>
      <c r="AR32" s="97">
        <v>594.10500000000127</v>
      </c>
      <c r="AS32" s="98">
        <v>0</v>
      </c>
      <c r="AT32" s="97">
        <v>2030.7355769230774</v>
      </c>
      <c r="AU32" s="98">
        <v>0</v>
      </c>
      <c r="AV32" s="97">
        <v>991.08101851851995</v>
      </c>
      <c r="AW32" s="98">
        <v>0</v>
      </c>
      <c r="AX32" s="97">
        <v>1252.2317708333342</v>
      </c>
      <c r="AY32" s="98">
        <v>0</v>
      </c>
    </row>
    <row r="33" spans="2:51" x14ac:dyDescent="0.25">
      <c r="B33" s="95">
        <v>10082</v>
      </c>
      <c r="C33" s="96" t="s">
        <v>66</v>
      </c>
      <c r="D33" s="97">
        <v>10.312500000000002</v>
      </c>
      <c r="E33" s="98">
        <v>0</v>
      </c>
      <c r="F33" s="97">
        <v>11.087500000000015</v>
      </c>
      <c r="G33" s="98">
        <v>0</v>
      </c>
      <c r="H33" s="97">
        <v>31.40144230769231</v>
      </c>
      <c r="I33" s="98">
        <v>0</v>
      </c>
      <c r="J33" s="97">
        <v>7.9849999999999781</v>
      </c>
      <c r="K33" s="98">
        <v>0</v>
      </c>
      <c r="L33" s="97">
        <v>15.124999999999972</v>
      </c>
      <c r="M33" s="98">
        <v>0</v>
      </c>
      <c r="N33" s="97">
        <v>16.805555555555546</v>
      </c>
      <c r="O33" s="98">
        <v>0</v>
      </c>
      <c r="P33" s="97">
        <v>0</v>
      </c>
      <c r="Q33" s="98">
        <v>0</v>
      </c>
      <c r="R33" s="97">
        <v>4.5432692307692255</v>
      </c>
      <c r="S33" s="98">
        <v>0</v>
      </c>
      <c r="T33" s="97">
        <v>14.228365384615367</v>
      </c>
      <c r="U33" s="98">
        <v>0</v>
      </c>
      <c r="V33" s="97">
        <v>9.2825000000000095</v>
      </c>
      <c r="W33" s="98">
        <v>0</v>
      </c>
      <c r="X33" s="97">
        <v>18.391203703703688</v>
      </c>
      <c r="Y33" s="98">
        <v>0</v>
      </c>
      <c r="Z33" s="97">
        <v>8.0755208333333215</v>
      </c>
      <c r="AA33" s="98">
        <v>0</v>
      </c>
      <c r="AB33" s="97">
        <v>15.972222222222236</v>
      </c>
      <c r="AC33" s="98">
        <v>0</v>
      </c>
      <c r="AD33" s="97">
        <v>18.767499999999977</v>
      </c>
      <c r="AE33" s="98">
        <v>0</v>
      </c>
      <c r="AF33" s="97">
        <v>18.975000000000012</v>
      </c>
      <c r="AG33" s="98">
        <v>0</v>
      </c>
      <c r="AH33" s="97">
        <v>16.812499999999993</v>
      </c>
      <c r="AI33" s="98">
        <v>0</v>
      </c>
      <c r="AJ33" s="97">
        <v>8.6067708333333321</v>
      </c>
      <c r="AK33" s="98">
        <v>0</v>
      </c>
      <c r="AL33" s="97">
        <v>13.141826923076916</v>
      </c>
      <c r="AM33" s="98">
        <v>0</v>
      </c>
      <c r="AN33" s="97">
        <v>3.8437500000000071</v>
      </c>
      <c r="AO33" s="98">
        <v>0</v>
      </c>
      <c r="AP33" s="97">
        <v>10.158653846153845</v>
      </c>
      <c r="AQ33" s="98">
        <v>0</v>
      </c>
      <c r="AR33" s="97">
        <v>6.8199999999999861</v>
      </c>
      <c r="AS33" s="98">
        <v>0</v>
      </c>
      <c r="AT33" s="97">
        <v>14.415865384615405</v>
      </c>
      <c r="AU33" s="98">
        <v>0</v>
      </c>
      <c r="AV33" s="97">
        <v>19.833333333333329</v>
      </c>
      <c r="AW33" s="98">
        <v>0</v>
      </c>
      <c r="AX33" s="97">
        <v>9.2968749999999964</v>
      </c>
      <c r="AY33" s="98">
        <v>0</v>
      </c>
    </row>
    <row r="34" spans="2:51" x14ac:dyDescent="0.25">
      <c r="B34" s="95">
        <v>10083</v>
      </c>
      <c r="C34" s="96" t="s">
        <v>67</v>
      </c>
      <c r="D34" s="97">
        <v>0</v>
      </c>
      <c r="E34" s="98">
        <v>0</v>
      </c>
      <c r="F34" s="97">
        <v>0</v>
      </c>
      <c r="G34" s="98">
        <v>0</v>
      </c>
      <c r="H34" s="97">
        <v>569.10817307692469</v>
      </c>
      <c r="I34" s="98">
        <v>0</v>
      </c>
      <c r="J34" s="97">
        <v>975.15249999999878</v>
      </c>
      <c r="K34" s="98">
        <v>0</v>
      </c>
      <c r="L34" s="97">
        <v>520.38250000000062</v>
      </c>
      <c r="M34" s="98">
        <v>0</v>
      </c>
      <c r="N34" s="97">
        <v>1525.726851851852</v>
      </c>
      <c r="O34" s="98">
        <v>0</v>
      </c>
      <c r="P34" s="97">
        <v>125.06249999999986</v>
      </c>
      <c r="Q34" s="98">
        <v>0</v>
      </c>
      <c r="R34" s="97">
        <v>54.942307692307459</v>
      </c>
      <c r="S34" s="98">
        <v>0</v>
      </c>
      <c r="T34" s="97">
        <v>0</v>
      </c>
      <c r="U34" s="98">
        <v>0</v>
      </c>
      <c r="V34" s="97">
        <v>0</v>
      </c>
      <c r="W34" s="98">
        <v>0</v>
      </c>
      <c r="X34" s="97">
        <v>1435.3379629629624</v>
      </c>
      <c r="Y34" s="98">
        <v>0</v>
      </c>
      <c r="Z34" s="97">
        <v>477.49479166666742</v>
      </c>
      <c r="AA34" s="98">
        <v>0</v>
      </c>
      <c r="AB34" s="97">
        <v>263.08564814814872</v>
      </c>
      <c r="AC34" s="98">
        <v>0</v>
      </c>
      <c r="AD34" s="97">
        <v>0</v>
      </c>
      <c r="AE34" s="98">
        <v>0</v>
      </c>
      <c r="AF34" s="97">
        <v>124.25500000000112</v>
      </c>
      <c r="AG34" s="98">
        <v>0</v>
      </c>
      <c r="AH34" s="97">
        <v>1463.3509615384619</v>
      </c>
      <c r="AI34" s="98">
        <v>0</v>
      </c>
      <c r="AJ34" s="97">
        <v>88.622395833333641</v>
      </c>
      <c r="AK34" s="98">
        <v>0</v>
      </c>
      <c r="AL34" s="97">
        <v>1199.5144230769217</v>
      </c>
      <c r="AM34" s="98">
        <v>0</v>
      </c>
      <c r="AN34" s="97">
        <v>499.31730769230631</v>
      </c>
      <c r="AO34" s="98">
        <v>0</v>
      </c>
      <c r="AP34" s="97">
        <v>66.576923076923535</v>
      </c>
      <c r="AQ34" s="98">
        <v>0</v>
      </c>
      <c r="AR34" s="97">
        <v>0</v>
      </c>
      <c r="AS34" s="98">
        <v>0</v>
      </c>
      <c r="AT34" s="97">
        <v>143.51923076923168</v>
      </c>
      <c r="AU34" s="98">
        <v>0</v>
      </c>
      <c r="AV34" s="97">
        <v>1456.0486111111102</v>
      </c>
      <c r="AW34" s="98">
        <v>0</v>
      </c>
      <c r="AX34" s="97">
        <v>491.26041666666697</v>
      </c>
      <c r="AY34" s="98">
        <v>0</v>
      </c>
    </row>
    <row r="35" spans="2:51" x14ac:dyDescent="0.25">
      <c r="B35" s="95">
        <v>10086</v>
      </c>
      <c r="C35" s="96" t="s">
        <v>68</v>
      </c>
      <c r="D35" s="97">
        <v>1216.1610576923076</v>
      </c>
      <c r="E35" s="98">
        <v>0</v>
      </c>
      <c r="F35" s="97">
        <v>983.99000000000035</v>
      </c>
      <c r="G35" s="98">
        <v>0</v>
      </c>
      <c r="H35" s="97">
        <v>1348.2692307692303</v>
      </c>
      <c r="I35" s="98">
        <v>0</v>
      </c>
      <c r="J35" s="97">
        <v>1413.2325000000005</v>
      </c>
      <c r="K35" s="98">
        <v>0</v>
      </c>
      <c r="L35" s="97">
        <v>1603.8850000000002</v>
      </c>
      <c r="M35" s="98">
        <v>0</v>
      </c>
      <c r="N35" s="97">
        <v>1505.2152777777778</v>
      </c>
      <c r="O35" s="98">
        <v>0</v>
      </c>
      <c r="P35" s="97">
        <v>1217.165</v>
      </c>
      <c r="Q35" s="98">
        <v>0</v>
      </c>
      <c r="R35" s="97">
        <v>618.29326923076883</v>
      </c>
      <c r="S35" s="98">
        <v>0</v>
      </c>
      <c r="T35" s="97">
        <v>1018.6177884615381</v>
      </c>
      <c r="U35" s="98">
        <v>0</v>
      </c>
      <c r="V35" s="97">
        <v>771.5750000000005</v>
      </c>
      <c r="W35" s="98">
        <v>0</v>
      </c>
      <c r="X35" s="97">
        <v>1055.6550925925924</v>
      </c>
      <c r="Y35" s="98">
        <v>0</v>
      </c>
      <c r="Z35" s="97">
        <v>638.61718750000034</v>
      </c>
      <c r="AA35" s="98">
        <v>0</v>
      </c>
      <c r="AB35" s="97">
        <v>1407.3287037037037</v>
      </c>
      <c r="AC35" s="98">
        <v>0</v>
      </c>
      <c r="AD35" s="97">
        <v>1184.0324999999998</v>
      </c>
      <c r="AE35" s="98">
        <v>0</v>
      </c>
      <c r="AF35" s="97">
        <v>1004.825</v>
      </c>
      <c r="AG35" s="98">
        <v>0</v>
      </c>
      <c r="AH35" s="97">
        <v>1661.0168269230778</v>
      </c>
      <c r="AI35" s="98">
        <v>0</v>
      </c>
      <c r="AJ35" s="97">
        <v>1444.3020833333337</v>
      </c>
      <c r="AK35" s="98">
        <v>0</v>
      </c>
      <c r="AL35" s="97">
        <v>1378.1153846153845</v>
      </c>
      <c r="AM35" s="98">
        <v>0</v>
      </c>
      <c r="AN35" s="97">
        <v>1414.5793269230765</v>
      </c>
      <c r="AO35" s="98">
        <v>0</v>
      </c>
      <c r="AP35" s="97">
        <v>774.63701923076883</v>
      </c>
      <c r="AQ35" s="98">
        <v>0</v>
      </c>
      <c r="AR35" s="97">
        <v>798.8199999999996</v>
      </c>
      <c r="AS35" s="98">
        <v>0</v>
      </c>
      <c r="AT35" s="97">
        <v>949.12500000000057</v>
      </c>
      <c r="AU35" s="98">
        <v>0</v>
      </c>
      <c r="AV35" s="97">
        <v>1096</v>
      </c>
      <c r="AW35" s="98">
        <v>0</v>
      </c>
      <c r="AX35" s="97">
        <v>672.42447916666742</v>
      </c>
      <c r="AY35" s="98">
        <v>0</v>
      </c>
    </row>
    <row r="36" spans="2:51" x14ac:dyDescent="0.25">
      <c r="B36" s="95">
        <v>10087</v>
      </c>
      <c r="C36" s="96" t="s">
        <v>69</v>
      </c>
      <c r="D36" s="97">
        <v>0</v>
      </c>
      <c r="E36" s="98">
        <v>0</v>
      </c>
      <c r="F36" s="97">
        <v>1768.2874999999924</v>
      </c>
      <c r="G36" s="98">
        <v>0</v>
      </c>
      <c r="H36" s="97">
        <v>20897.403846153848</v>
      </c>
      <c r="I36" s="98">
        <v>0</v>
      </c>
      <c r="J36" s="97">
        <v>0</v>
      </c>
      <c r="K36" s="98">
        <v>0</v>
      </c>
      <c r="L36" s="97">
        <v>14940.847499999985</v>
      </c>
      <c r="M36" s="98">
        <v>0</v>
      </c>
      <c r="N36" s="97">
        <v>7172.1967592592646</v>
      </c>
      <c r="O36" s="98">
        <v>0</v>
      </c>
      <c r="P36" s="97">
        <v>3472.6025000000077</v>
      </c>
      <c r="Q36" s="98">
        <v>0</v>
      </c>
      <c r="R36" s="97">
        <v>3634.4182692307641</v>
      </c>
      <c r="S36" s="98">
        <v>0</v>
      </c>
      <c r="T36" s="97">
        <v>11185.038461538461</v>
      </c>
      <c r="U36" s="98">
        <v>0</v>
      </c>
      <c r="V36" s="97">
        <v>0</v>
      </c>
      <c r="W36" s="98">
        <v>0</v>
      </c>
      <c r="X36" s="97">
        <v>0</v>
      </c>
      <c r="Y36" s="98">
        <v>0</v>
      </c>
      <c r="Z36" s="97">
        <v>0</v>
      </c>
      <c r="AA36" s="98">
        <v>0</v>
      </c>
      <c r="AB36" s="97">
        <v>0</v>
      </c>
      <c r="AC36" s="98">
        <v>0</v>
      </c>
      <c r="AD36" s="97">
        <v>2529.2324999999992</v>
      </c>
      <c r="AE36" s="98">
        <v>0</v>
      </c>
      <c r="AF36" s="97">
        <v>16828.844999999983</v>
      </c>
      <c r="AG36" s="98">
        <v>0</v>
      </c>
      <c r="AH36" s="97">
        <v>1834.5600961538544</v>
      </c>
      <c r="AI36" s="98">
        <v>0</v>
      </c>
      <c r="AJ36" s="97">
        <v>10886.018229166662</v>
      </c>
      <c r="AK36" s="98">
        <v>0</v>
      </c>
      <c r="AL36" s="97">
        <v>3697.0961538461606</v>
      </c>
      <c r="AM36" s="98">
        <v>0</v>
      </c>
      <c r="AN36" s="97">
        <v>6234.2259615384564</v>
      </c>
      <c r="AO36" s="98">
        <v>0</v>
      </c>
      <c r="AP36" s="97">
        <v>3429.2427884615363</v>
      </c>
      <c r="AQ36" s="98">
        <v>0</v>
      </c>
      <c r="AR36" s="97">
        <v>8124.0349999999989</v>
      </c>
      <c r="AS36" s="98">
        <v>0</v>
      </c>
      <c r="AT36" s="97">
        <v>216.56250000001265</v>
      </c>
      <c r="AU36" s="98">
        <v>0</v>
      </c>
      <c r="AV36" s="97">
        <v>0</v>
      </c>
      <c r="AW36" s="98">
        <v>0</v>
      </c>
      <c r="AX36" s="97">
        <v>0</v>
      </c>
      <c r="AY36" s="98">
        <v>0</v>
      </c>
    </row>
    <row r="37" spans="2:51" x14ac:dyDescent="0.25">
      <c r="B37" s="95">
        <v>10089</v>
      </c>
      <c r="C37" s="96" t="s">
        <v>70</v>
      </c>
      <c r="D37" s="97">
        <v>9134.8413461538421</v>
      </c>
      <c r="E37" s="98">
        <v>0</v>
      </c>
      <c r="F37" s="97">
        <v>7279.2275000000118</v>
      </c>
      <c r="G37" s="98">
        <v>0</v>
      </c>
      <c r="H37" s="97">
        <v>22783.507211538446</v>
      </c>
      <c r="I37" s="98">
        <v>0</v>
      </c>
      <c r="J37" s="97">
        <v>11715.534999999974</v>
      </c>
      <c r="K37" s="98">
        <v>0</v>
      </c>
      <c r="L37" s="97">
        <v>5154.2450000000099</v>
      </c>
      <c r="M37" s="98">
        <v>0</v>
      </c>
      <c r="N37" s="97">
        <v>10873.900462962965</v>
      </c>
      <c r="O37" s="98">
        <v>0</v>
      </c>
      <c r="P37" s="97">
        <v>1075.9824999999878</v>
      </c>
      <c r="Q37" s="98">
        <v>0</v>
      </c>
      <c r="R37" s="97">
        <v>15110.052884615388</v>
      </c>
      <c r="S37" s="98">
        <v>0</v>
      </c>
      <c r="T37" s="97">
        <v>0</v>
      </c>
      <c r="U37" s="98">
        <v>0</v>
      </c>
      <c r="V37" s="97">
        <v>12792.834999999997</v>
      </c>
      <c r="W37" s="98">
        <v>0</v>
      </c>
      <c r="X37" s="97">
        <v>24651.865740740741</v>
      </c>
      <c r="Y37" s="98">
        <v>0</v>
      </c>
      <c r="Z37" s="97">
        <v>0</v>
      </c>
      <c r="AA37" s="98">
        <v>0</v>
      </c>
      <c r="AB37" s="97">
        <v>9495.99074074073</v>
      </c>
      <c r="AC37" s="98">
        <v>0</v>
      </c>
      <c r="AD37" s="97">
        <v>3885.1350000000125</v>
      </c>
      <c r="AE37" s="98">
        <v>0</v>
      </c>
      <c r="AF37" s="97">
        <v>12954.637500000015</v>
      </c>
      <c r="AG37" s="98">
        <v>0</v>
      </c>
      <c r="AH37" s="97">
        <v>14342.165865384615</v>
      </c>
      <c r="AI37" s="98">
        <v>0</v>
      </c>
      <c r="AJ37" s="97">
        <v>0</v>
      </c>
      <c r="AK37" s="98">
        <v>0</v>
      </c>
      <c r="AL37" s="97">
        <v>3569.4591346153998</v>
      </c>
      <c r="AM37" s="98">
        <v>0</v>
      </c>
      <c r="AN37" s="97">
        <v>2470.7475961538494</v>
      </c>
      <c r="AO37" s="98">
        <v>0</v>
      </c>
      <c r="AP37" s="97">
        <v>12661.665865384624</v>
      </c>
      <c r="AQ37" s="98">
        <v>0</v>
      </c>
      <c r="AR37" s="97">
        <v>0</v>
      </c>
      <c r="AS37" s="98">
        <v>0</v>
      </c>
      <c r="AT37" s="97">
        <v>15108.237980769218</v>
      </c>
      <c r="AU37" s="98">
        <v>0</v>
      </c>
      <c r="AV37" s="97">
        <v>21834.761574074077</v>
      </c>
      <c r="AW37" s="98">
        <v>0</v>
      </c>
      <c r="AX37" s="97">
        <v>0</v>
      </c>
      <c r="AY37" s="98">
        <v>0</v>
      </c>
    </row>
    <row r="38" spans="2:51" x14ac:dyDescent="0.25">
      <c r="B38" s="95">
        <v>10091</v>
      </c>
      <c r="C38" s="96" t="s">
        <v>71</v>
      </c>
      <c r="D38" s="97">
        <v>1036.4975961538453</v>
      </c>
      <c r="E38" s="98">
        <v>0</v>
      </c>
      <c r="F38" s="97">
        <v>1425.6125000000006</v>
      </c>
      <c r="G38" s="98">
        <v>0</v>
      </c>
      <c r="H38" s="97">
        <v>1703.8870192307697</v>
      </c>
      <c r="I38" s="98">
        <v>0</v>
      </c>
      <c r="J38" s="97">
        <v>1723.5049999999999</v>
      </c>
      <c r="K38" s="98">
        <v>0</v>
      </c>
      <c r="L38" s="97">
        <v>1923.4624999999994</v>
      </c>
      <c r="M38" s="98">
        <v>0</v>
      </c>
      <c r="N38" s="97">
        <v>808.00000000000114</v>
      </c>
      <c r="O38" s="98">
        <v>0</v>
      </c>
      <c r="P38" s="97">
        <v>1041.4099999999994</v>
      </c>
      <c r="Q38" s="98">
        <v>0</v>
      </c>
      <c r="R38" s="97">
        <v>1242.9567307692298</v>
      </c>
      <c r="S38" s="98">
        <v>0</v>
      </c>
      <c r="T38" s="97">
        <v>995.80048076923151</v>
      </c>
      <c r="U38" s="98">
        <v>0</v>
      </c>
      <c r="V38" s="97">
        <v>998.32000000000062</v>
      </c>
      <c r="W38" s="98">
        <v>0</v>
      </c>
      <c r="X38" s="97">
        <v>1089.1203703703691</v>
      </c>
      <c r="Y38" s="98">
        <v>0</v>
      </c>
      <c r="Z38" s="97">
        <v>217.74479166666504</v>
      </c>
      <c r="AA38" s="98">
        <v>0</v>
      </c>
      <c r="AB38" s="97">
        <v>1360.8124999999998</v>
      </c>
      <c r="AC38" s="98">
        <v>0</v>
      </c>
      <c r="AD38" s="97">
        <v>1425.6125000000006</v>
      </c>
      <c r="AE38" s="98">
        <v>0</v>
      </c>
      <c r="AF38" s="97">
        <v>1184.6425000000006</v>
      </c>
      <c r="AG38" s="98">
        <v>0</v>
      </c>
      <c r="AH38" s="97">
        <v>2234.0240384615381</v>
      </c>
      <c r="AI38" s="98">
        <v>0</v>
      </c>
      <c r="AJ38" s="97">
        <v>1450.6901041666663</v>
      </c>
      <c r="AK38" s="98">
        <v>0</v>
      </c>
      <c r="AL38" s="97">
        <v>432.46153846153976</v>
      </c>
      <c r="AM38" s="98">
        <v>0</v>
      </c>
      <c r="AN38" s="97">
        <v>1393.0480769230767</v>
      </c>
      <c r="AO38" s="98">
        <v>0</v>
      </c>
      <c r="AP38" s="97">
        <v>1242.9567307692298</v>
      </c>
      <c r="AQ38" s="98">
        <v>0</v>
      </c>
      <c r="AR38" s="97">
        <v>661.27250000000083</v>
      </c>
      <c r="AS38" s="98">
        <v>0</v>
      </c>
      <c r="AT38" s="97">
        <v>1355.9230769230774</v>
      </c>
      <c r="AU38" s="98">
        <v>0</v>
      </c>
      <c r="AV38" s="97">
        <v>1089.1203703703691</v>
      </c>
      <c r="AW38" s="98">
        <v>0</v>
      </c>
      <c r="AX38" s="97">
        <v>217.74479166666504</v>
      </c>
      <c r="AY38" s="98">
        <v>0</v>
      </c>
    </row>
    <row r="39" spans="2:51" x14ac:dyDescent="0.25">
      <c r="B39" s="95">
        <v>10094</v>
      </c>
      <c r="C39" s="96" t="s">
        <v>72</v>
      </c>
      <c r="D39" s="97">
        <v>475.26442307692287</v>
      </c>
      <c r="E39" s="98">
        <v>0</v>
      </c>
      <c r="F39" s="97">
        <v>293.16749999999945</v>
      </c>
      <c r="G39" s="98">
        <v>0</v>
      </c>
      <c r="H39" s="97">
        <v>443.75480769230813</v>
      </c>
      <c r="I39" s="98">
        <v>0</v>
      </c>
      <c r="J39" s="97">
        <v>474.57750000000027</v>
      </c>
      <c r="K39" s="98">
        <v>0</v>
      </c>
      <c r="L39" s="97">
        <v>577.03</v>
      </c>
      <c r="M39" s="98">
        <v>0</v>
      </c>
      <c r="N39" s="97">
        <v>510.17592592592575</v>
      </c>
      <c r="O39" s="98">
        <v>0</v>
      </c>
      <c r="P39" s="97">
        <v>384.07500000000016</v>
      </c>
      <c r="Q39" s="98">
        <v>0</v>
      </c>
      <c r="R39" s="97">
        <v>472.91105769230751</v>
      </c>
      <c r="S39" s="98">
        <v>0</v>
      </c>
      <c r="T39" s="97">
        <v>359.3942307692306</v>
      </c>
      <c r="U39" s="98">
        <v>0</v>
      </c>
      <c r="V39" s="97">
        <v>361.04500000000002</v>
      </c>
      <c r="W39" s="98">
        <v>0</v>
      </c>
      <c r="X39" s="97">
        <v>421.95138888888908</v>
      </c>
      <c r="Y39" s="98">
        <v>0</v>
      </c>
      <c r="Z39" s="97">
        <v>257.84114583333337</v>
      </c>
      <c r="AA39" s="98">
        <v>0</v>
      </c>
      <c r="AB39" s="97">
        <v>587.44675925925924</v>
      </c>
      <c r="AC39" s="98">
        <v>0</v>
      </c>
      <c r="AD39" s="97">
        <v>288.32000000000045</v>
      </c>
      <c r="AE39" s="98">
        <v>0</v>
      </c>
      <c r="AF39" s="97">
        <v>274.16250000000031</v>
      </c>
      <c r="AG39" s="98">
        <v>0</v>
      </c>
      <c r="AH39" s="97">
        <v>629.15625000000011</v>
      </c>
      <c r="AI39" s="98">
        <v>0</v>
      </c>
      <c r="AJ39" s="97">
        <v>419.45052083333337</v>
      </c>
      <c r="AK39" s="98">
        <v>0</v>
      </c>
      <c r="AL39" s="97">
        <v>369.9783653846153</v>
      </c>
      <c r="AM39" s="98">
        <v>0</v>
      </c>
      <c r="AN39" s="97">
        <v>507.02884615384659</v>
      </c>
      <c r="AO39" s="98">
        <v>0</v>
      </c>
      <c r="AP39" s="97">
        <v>466.69230769230757</v>
      </c>
      <c r="AQ39" s="98">
        <v>0</v>
      </c>
      <c r="AR39" s="97">
        <v>240.07749999999973</v>
      </c>
      <c r="AS39" s="98">
        <v>0</v>
      </c>
      <c r="AT39" s="97">
        <v>476.28124999999972</v>
      </c>
      <c r="AU39" s="98">
        <v>0</v>
      </c>
      <c r="AV39" s="97">
        <v>417.06249999999972</v>
      </c>
      <c r="AW39" s="98">
        <v>0</v>
      </c>
      <c r="AX39" s="97">
        <v>253.48958333333326</v>
      </c>
      <c r="AY39" s="98">
        <v>0</v>
      </c>
    </row>
    <row r="40" spans="2:51" x14ac:dyDescent="0.25">
      <c r="B40" s="95">
        <v>10095</v>
      </c>
      <c r="C40" s="96" t="s">
        <v>73</v>
      </c>
      <c r="D40" s="97">
        <v>671.31009615384596</v>
      </c>
      <c r="E40" s="98">
        <v>0</v>
      </c>
      <c r="F40" s="97">
        <v>524.73250000000075</v>
      </c>
      <c r="G40" s="98">
        <v>0</v>
      </c>
      <c r="H40" s="97">
        <v>512.86298076923038</v>
      </c>
      <c r="I40" s="98">
        <v>0</v>
      </c>
      <c r="J40" s="97">
        <v>423.91000000000025</v>
      </c>
      <c r="K40" s="98">
        <v>0</v>
      </c>
      <c r="L40" s="97">
        <v>640.0275000000006</v>
      </c>
      <c r="M40" s="98">
        <v>0</v>
      </c>
      <c r="N40" s="97">
        <v>340.47685185185128</v>
      </c>
      <c r="O40" s="98">
        <v>0</v>
      </c>
      <c r="P40" s="97">
        <v>278.65499999999975</v>
      </c>
      <c r="Q40" s="98">
        <v>0</v>
      </c>
      <c r="R40" s="97">
        <v>338.67307692307679</v>
      </c>
      <c r="S40" s="98">
        <v>0</v>
      </c>
      <c r="T40" s="97">
        <v>313.97355769230751</v>
      </c>
      <c r="U40" s="98">
        <v>0</v>
      </c>
      <c r="V40" s="97">
        <v>316.92499999999967</v>
      </c>
      <c r="W40" s="98">
        <v>0</v>
      </c>
      <c r="X40" s="97">
        <v>464.90277777777823</v>
      </c>
      <c r="Y40" s="98">
        <v>0</v>
      </c>
      <c r="Z40" s="97">
        <v>257.0625000000004</v>
      </c>
      <c r="AA40" s="98">
        <v>0</v>
      </c>
      <c r="AB40" s="97">
        <v>825.96990740740728</v>
      </c>
      <c r="AC40" s="98">
        <v>0</v>
      </c>
      <c r="AD40" s="97">
        <v>528.34249999999997</v>
      </c>
      <c r="AE40" s="98">
        <v>0</v>
      </c>
      <c r="AF40" s="97">
        <v>347.80999999999995</v>
      </c>
      <c r="AG40" s="98">
        <v>0</v>
      </c>
      <c r="AH40" s="97">
        <v>599.80048076923072</v>
      </c>
      <c r="AI40" s="98">
        <v>0</v>
      </c>
      <c r="AJ40" s="97">
        <v>466.06770833333331</v>
      </c>
      <c r="AK40" s="98">
        <v>0</v>
      </c>
      <c r="AL40" s="97">
        <v>179.14182692307645</v>
      </c>
      <c r="AM40" s="98">
        <v>0</v>
      </c>
      <c r="AN40" s="97">
        <v>445.29807692307708</v>
      </c>
      <c r="AO40" s="98">
        <v>0</v>
      </c>
      <c r="AP40" s="97">
        <v>344.29567307692332</v>
      </c>
      <c r="AQ40" s="98">
        <v>0</v>
      </c>
      <c r="AR40" s="97">
        <v>155.50999999999982</v>
      </c>
      <c r="AS40" s="98">
        <v>0</v>
      </c>
      <c r="AT40" s="97">
        <v>476.51201923076968</v>
      </c>
      <c r="AU40" s="98">
        <v>0</v>
      </c>
      <c r="AV40" s="97">
        <v>469.69212962962916</v>
      </c>
      <c r="AW40" s="98">
        <v>0</v>
      </c>
      <c r="AX40" s="97">
        <v>260.30208333333292</v>
      </c>
      <c r="AY40" s="98">
        <v>0</v>
      </c>
    </row>
    <row r="41" spans="2:51" x14ac:dyDescent="0.25">
      <c r="B41" s="95">
        <v>10097</v>
      </c>
      <c r="C41" s="96" t="s">
        <v>74</v>
      </c>
      <c r="D41" s="97">
        <v>578.46394230769238</v>
      </c>
      <c r="E41" s="98">
        <v>0</v>
      </c>
      <c r="F41" s="97">
        <v>628.86749999999995</v>
      </c>
      <c r="G41" s="98">
        <v>0</v>
      </c>
      <c r="H41" s="97">
        <v>743.08894230769226</v>
      </c>
      <c r="I41" s="98">
        <v>0</v>
      </c>
      <c r="J41" s="97">
        <v>571.50999999999976</v>
      </c>
      <c r="K41" s="98">
        <v>0</v>
      </c>
      <c r="L41" s="97">
        <v>645.39000000000021</v>
      </c>
      <c r="M41" s="98">
        <v>0</v>
      </c>
      <c r="N41" s="97">
        <v>756.3263888888888</v>
      </c>
      <c r="O41" s="98">
        <v>0</v>
      </c>
      <c r="P41" s="97">
        <v>681.56500000000017</v>
      </c>
      <c r="Q41" s="98">
        <v>0</v>
      </c>
      <c r="R41" s="97">
        <v>398.09134615384602</v>
      </c>
      <c r="S41" s="98">
        <v>0</v>
      </c>
      <c r="T41" s="97">
        <v>442.37019230769243</v>
      </c>
      <c r="U41" s="98">
        <v>0</v>
      </c>
      <c r="V41" s="97">
        <v>604.125</v>
      </c>
      <c r="W41" s="98">
        <v>0</v>
      </c>
      <c r="X41" s="97">
        <v>630.93287037037021</v>
      </c>
      <c r="Y41" s="98">
        <v>0</v>
      </c>
      <c r="Z41" s="97">
        <v>380.99218749999994</v>
      </c>
      <c r="AA41" s="98">
        <v>0</v>
      </c>
      <c r="AB41" s="97">
        <v>708.68518518518533</v>
      </c>
      <c r="AC41" s="98">
        <v>0</v>
      </c>
      <c r="AD41" s="97">
        <v>680.81500000000017</v>
      </c>
      <c r="AE41" s="98">
        <v>0</v>
      </c>
      <c r="AF41" s="97">
        <v>664.1650000000003</v>
      </c>
      <c r="AG41" s="98">
        <v>0</v>
      </c>
      <c r="AH41" s="97">
        <v>751.26442307692344</v>
      </c>
      <c r="AI41" s="98">
        <v>0</v>
      </c>
      <c r="AJ41" s="97">
        <v>581.00260416666708</v>
      </c>
      <c r="AK41" s="98">
        <v>0</v>
      </c>
      <c r="AL41" s="97">
        <v>710.14903846153891</v>
      </c>
      <c r="AM41" s="98">
        <v>0</v>
      </c>
      <c r="AN41" s="97">
        <v>820.21875000000023</v>
      </c>
      <c r="AO41" s="98">
        <v>0</v>
      </c>
      <c r="AP41" s="97">
        <v>450.62740384615375</v>
      </c>
      <c r="AQ41" s="98">
        <v>0</v>
      </c>
      <c r="AR41" s="97">
        <v>422.37250000000012</v>
      </c>
      <c r="AS41" s="98">
        <v>0</v>
      </c>
      <c r="AT41" s="97">
        <v>721.36538461538441</v>
      </c>
      <c r="AU41" s="98">
        <v>0</v>
      </c>
      <c r="AV41" s="97">
        <v>681.71527777777783</v>
      </c>
      <c r="AW41" s="98">
        <v>0</v>
      </c>
      <c r="AX41" s="97">
        <v>429.22916666666657</v>
      </c>
      <c r="AY41" s="98">
        <v>0</v>
      </c>
    </row>
    <row r="42" spans="2:51" x14ac:dyDescent="0.25">
      <c r="B42" s="95">
        <v>10101</v>
      </c>
      <c r="C42" s="96" t="s">
        <v>75</v>
      </c>
      <c r="D42" s="97">
        <v>0</v>
      </c>
      <c r="E42" s="98">
        <v>0</v>
      </c>
      <c r="F42" s="97">
        <v>2209.5674999999915</v>
      </c>
      <c r="G42" s="98">
        <v>0</v>
      </c>
      <c r="H42" s="97">
        <v>36272.769230769234</v>
      </c>
      <c r="I42" s="98">
        <v>0</v>
      </c>
      <c r="J42" s="97">
        <v>33129.382500000014</v>
      </c>
      <c r="K42" s="98">
        <v>0</v>
      </c>
      <c r="L42" s="97">
        <v>24676.862499999992</v>
      </c>
      <c r="M42" s="98">
        <v>0</v>
      </c>
      <c r="N42" s="97">
        <v>21998.835648148153</v>
      </c>
      <c r="O42" s="98">
        <v>0</v>
      </c>
      <c r="P42" s="97">
        <v>21515.364999999987</v>
      </c>
      <c r="Q42" s="98">
        <v>0</v>
      </c>
      <c r="R42" s="97">
        <v>20479.641826923078</v>
      </c>
      <c r="S42" s="98">
        <v>0</v>
      </c>
      <c r="T42" s="97">
        <v>5929.2259615384601</v>
      </c>
      <c r="U42" s="98">
        <v>0</v>
      </c>
      <c r="V42" s="97">
        <v>786.78749999999422</v>
      </c>
      <c r="W42" s="98">
        <v>0</v>
      </c>
      <c r="X42" s="97">
        <v>4514.2500000000055</v>
      </c>
      <c r="Y42" s="98">
        <v>0</v>
      </c>
      <c r="Z42" s="97">
        <v>0</v>
      </c>
      <c r="AA42" s="98">
        <v>0</v>
      </c>
      <c r="AB42" s="97">
        <v>1518.1828703703886</v>
      </c>
      <c r="AC42" s="98">
        <v>0</v>
      </c>
      <c r="AD42" s="97">
        <v>2804.6149999999984</v>
      </c>
      <c r="AE42" s="98">
        <v>0</v>
      </c>
      <c r="AF42" s="97">
        <v>32231.080000000013</v>
      </c>
      <c r="AG42" s="98">
        <v>0</v>
      </c>
      <c r="AH42" s="97">
        <v>38413.40625</v>
      </c>
      <c r="AI42" s="98">
        <v>0</v>
      </c>
      <c r="AJ42" s="97">
        <v>20830.244791666664</v>
      </c>
      <c r="AK42" s="98">
        <v>0</v>
      </c>
      <c r="AL42" s="97">
        <v>19218.504807692305</v>
      </c>
      <c r="AM42" s="98">
        <v>0</v>
      </c>
      <c r="AN42" s="97">
        <v>25568.182692307702</v>
      </c>
      <c r="AO42" s="98">
        <v>0</v>
      </c>
      <c r="AP42" s="97">
        <v>21367.415865384606</v>
      </c>
      <c r="AQ42" s="98">
        <v>0</v>
      </c>
      <c r="AR42" s="97">
        <v>4065.9774999999845</v>
      </c>
      <c r="AS42" s="98">
        <v>0</v>
      </c>
      <c r="AT42" s="97">
        <v>4137.3894230769238</v>
      </c>
      <c r="AU42" s="98">
        <v>0</v>
      </c>
      <c r="AV42" s="97">
        <v>5468.0046296296205</v>
      </c>
      <c r="AW42" s="98">
        <v>0</v>
      </c>
      <c r="AX42" s="97">
        <v>906.40624999999636</v>
      </c>
      <c r="AY42" s="98">
        <v>0</v>
      </c>
    </row>
    <row r="43" spans="2:51" x14ac:dyDescent="0.25">
      <c r="B43" s="95">
        <v>10103</v>
      </c>
      <c r="C43" s="96" t="s">
        <v>76</v>
      </c>
      <c r="D43" s="97">
        <v>0</v>
      </c>
      <c r="E43" s="98">
        <v>0</v>
      </c>
      <c r="F43" s="97">
        <v>0</v>
      </c>
      <c r="G43" s="98">
        <v>0</v>
      </c>
      <c r="H43" s="97">
        <v>0</v>
      </c>
      <c r="I43" s="98">
        <v>0</v>
      </c>
      <c r="J43" s="97">
        <v>0</v>
      </c>
      <c r="K43" s="98">
        <v>0</v>
      </c>
      <c r="L43" s="97">
        <v>0</v>
      </c>
      <c r="M43" s="98">
        <v>0</v>
      </c>
      <c r="N43" s="97">
        <v>0</v>
      </c>
      <c r="O43" s="98">
        <v>0</v>
      </c>
      <c r="P43" s="97">
        <v>0</v>
      </c>
      <c r="Q43" s="98">
        <v>0</v>
      </c>
      <c r="R43" s="97">
        <v>0</v>
      </c>
      <c r="S43" s="98">
        <v>0</v>
      </c>
      <c r="T43" s="97">
        <v>0</v>
      </c>
      <c r="U43" s="98">
        <v>0</v>
      </c>
      <c r="V43" s="97">
        <v>0</v>
      </c>
      <c r="W43" s="98">
        <v>0</v>
      </c>
      <c r="X43" s="97">
        <v>0</v>
      </c>
      <c r="Y43" s="98">
        <v>0</v>
      </c>
      <c r="Z43" s="97">
        <v>0</v>
      </c>
      <c r="AA43" s="98">
        <v>0</v>
      </c>
      <c r="AB43" s="97">
        <v>0</v>
      </c>
      <c r="AC43" s="98">
        <v>0</v>
      </c>
      <c r="AD43" s="97">
        <v>0</v>
      </c>
      <c r="AE43" s="98">
        <v>0</v>
      </c>
      <c r="AF43" s="97">
        <v>0</v>
      </c>
      <c r="AG43" s="98">
        <v>0</v>
      </c>
      <c r="AH43" s="97">
        <v>0</v>
      </c>
      <c r="AI43" s="98">
        <v>0</v>
      </c>
      <c r="AJ43" s="97">
        <v>0</v>
      </c>
      <c r="AK43" s="98">
        <v>0</v>
      </c>
      <c r="AL43" s="97">
        <v>0</v>
      </c>
      <c r="AM43" s="98">
        <v>0</v>
      </c>
      <c r="AN43" s="97">
        <v>0</v>
      </c>
      <c r="AO43" s="98">
        <v>0</v>
      </c>
      <c r="AP43" s="97">
        <v>0</v>
      </c>
      <c r="AQ43" s="98">
        <v>0</v>
      </c>
      <c r="AR43" s="97">
        <v>0</v>
      </c>
      <c r="AS43" s="98">
        <v>0</v>
      </c>
      <c r="AT43" s="97">
        <v>0</v>
      </c>
      <c r="AU43" s="98">
        <v>0</v>
      </c>
      <c r="AV43" s="97">
        <v>0</v>
      </c>
      <c r="AW43" s="98">
        <v>0</v>
      </c>
      <c r="AX43" s="97">
        <v>0</v>
      </c>
      <c r="AY43" s="98">
        <v>0</v>
      </c>
    </row>
    <row r="44" spans="2:51" x14ac:dyDescent="0.25">
      <c r="B44" s="95">
        <v>10105</v>
      </c>
      <c r="C44" s="96" t="s">
        <v>77</v>
      </c>
      <c r="D44" s="97">
        <v>0</v>
      </c>
      <c r="E44" s="98">
        <v>0</v>
      </c>
      <c r="F44" s="97">
        <v>0</v>
      </c>
      <c r="G44" s="98">
        <v>0</v>
      </c>
      <c r="H44" s="97">
        <v>0</v>
      </c>
      <c r="I44" s="98">
        <v>0</v>
      </c>
      <c r="J44" s="97">
        <v>0</v>
      </c>
      <c r="K44" s="98">
        <v>0</v>
      </c>
      <c r="L44" s="97">
        <v>0</v>
      </c>
      <c r="M44" s="98">
        <v>0</v>
      </c>
      <c r="N44" s="97">
        <v>0</v>
      </c>
      <c r="O44" s="98">
        <v>0</v>
      </c>
      <c r="P44" s="97">
        <v>0</v>
      </c>
      <c r="Q44" s="98">
        <v>0</v>
      </c>
      <c r="R44" s="97">
        <v>0</v>
      </c>
      <c r="S44" s="98">
        <v>0</v>
      </c>
      <c r="T44" s="97">
        <v>0</v>
      </c>
      <c r="U44" s="98">
        <v>0</v>
      </c>
      <c r="V44" s="97">
        <v>0</v>
      </c>
      <c r="W44" s="98">
        <v>0</v>
      </c>
      <c r="X44" s="97">
        <v>0</v>
      </c>
      <c r="Y44" s="98">
        <v>0</v>
      </c>
      <c r="Z44" s="97">
        <v>0</v>
      </c>
      <c r="AA44" s="98">
        <v>0</v>
      </c>
      <c r="AB44" s="97">
        <v>0</v>
      </c>
      <c r="AC44" s="98">
        <v>0</v>
      </c>
      <c r="AD44" s="97">
        <v>0</v>
      </c>
      <c r="AE44" s="98">
        <v>0</v>
      </c>
      <c r="AF44" s="97">
        <v>0</v>
      </c>
      <c r="AG44" s="98">
        <v>0</v>
      </c>
      <c r="AH44" s="97">
        <v>0</v>
      </c>
      <c r="AI44" s="98">
        <v>0</v>
      </c>
      <c r="AJ44" s="97">
        <v>0</v>
      </c>
      <c r="AK44" s="98">
        <v>0</v>
      </c>
      <c r="AL44" s="97">
        <v>0</v>
      </c>
      <c r="AM44" s="98">
        <v>0</v>
      </c>
      <c r="AN44" s="97">
        <v>0</v>
      </c>
      <c r="AO44" s="98">
        <v>0</v>
      </c>
      <c r="AP44" s="97">
        <v>0</v>
      </c>
      <c r="AQ44" s="98">
        <v>0</v>
      </c>
      <c r="AR44" s="97">
        <v>0</v>
      </c>
      <c r="AS44" s="98">
        <v>0</v>
      </c>
      <c r="AT44" s="97">
        <v>0</v>
      </c>
      <c r="AU44" s="98">
        <v>0</v>
      </c>
      <c r="AV44" s="97">
        <v>0</v>
      </c>
      <c r="AW44" s="98">
        <v>0</v>
      </c>
      <c r="AX44" s="97">
        <v>0</v>
      </c>
      <c r="AY44" s="98">
        <v>0</v>
      </c>
    </row>
    <row r="45" spans="2:51" x14ac:dyDescent="0.25">
      <c r="B45" s="95">
        <v>10106</v>
      </c>
      <c r="C45" s="96" t="s">
        <v>78</v>
      </c>
      <c r="D45" s="97">
        <v>862.73076923076974</v>
      </c>
      <c r="E45" s="98">
        <v>0</v>
      </c>
      <c r="F45" s="97">
        <v>4029.2500000000018</v>
      </c>
      <c r="G45" s="98">
        <v>0</v>
      </c>
      <c r="H45" s="97">
        <v>4168.985576923078</v>
      </c>
      <c r="I45" s="98">
        <v>0</v>
      </c>
      <c r="J45" s="97">
        <v>2174.8699999999994</v>
      </c>
      <c r="K45" s="98">
        <v>0</v>
      </c>
      <c r="L45" s="97">
        <v>3673.4500000000025</v>
      </c>
      <c r="M45" s="98">
        <v>0</v>
      </c>
      <c r="N45" s="97">
        <v>2382.1412037036998</v>
      </c>
      <c r="O45" s="98">
        <v>0</v>
      </c>
      <c r="P45" s="97">
        <v>1132.0249999999951</v>
      </c>
      <c r="Q45" s="98">
        <v>0</v>
      </c>
      <c r="R45" s="97">
        <v>3230.9759615384628</v>
      </c>
      <c r="S45" s="98">
        <v>0</v>
      </c>
      <c r="T45" s="97">
        <v>2078.8004807692328</v>
      </c>
      <c r="U45" s="98">
        <v>0</v>
      </c>
      <c r="V45" s="97">
        <v>704.65</v>
      </c>
      <c r="W45" s="98">
        <v>0</v>
      </c>
      <c r="X45" s="97">
        <v>1897.5532407407418</v>
      </c>
      <c r="Y45" s="98">
        <v>0</v>
      </c>
      <c r="Z45" s="97">
        <v>982.76562500000159</v>
      </c>
      <c r="AA45" s="98">
        <v>0</v>
      </c>
      <c r="AB45" s="97">
        <v>1669.2592592592605</v>
      </c>
      <c r="AC45" s="98">
        <v>0</v>
      </c>
      <c r="AD45" s="97">
        <v>4010.1300000000047</v>
      </c>
      <c r="AE45" s="98">
        <v>0</v>
      </c>
      <c r="AF45" s="97">
        <v>2746.3774999999951</v>
      </c>
      <c r="AG45" s="98">
        <v>0</v>
      </c>
      <c r="AH45" s="97">
        <v>3422.1826923076942</v>
      </c>
      <c r="AI45" s="98">
        <v>0</v>
      </c>
      <c r="AJ45" s="97">
        <v>2434.4713541666642</v>
      </c>
      <c r="AK45" s="98">
        <v>0</v>
      </c>
      <c r="AL45" s="97">
        <v>1391.4711538461511</v>
      </c>
      <c r="AM45" s="98">
        <v>0</v>
      </c>
      <c r="AN45" s="97">
        <v>2053.7451923076874</v>
      </c>
      <c r="AO45" s="98">
        <v>0</v>
      </c>
      <c r="AP45" s="97">
        <v>3228.1826923076915</v>
      </c>
      <c r="AQ45" s="98">
        <v>0</v>
      </c>
      <c r="AR45" s="97">
        <v>1275.3675000000023</v>
      </c>
      <c r="AS45" s="98">
        <v>0</v>
      </c>
      <c r="AT45" s="97">
        <v>1511.7932692307675</v>
      </c>
      <c r="AU45" s="98">
        <v>0</v>
      </c>
      <c r="AV45" s="97">
        <v>1885.4421296296314</v>
      </c>
      <c r="AW45" s="98">
        <v>0</v>
      </c>
      <c r="AX45" s="97">
        <v>972.04166666666845</v>
      </c>
      <c r="AY45" s="98">
        <v>0</v>
      </c>
    </row>
    <row r="46" spans="2:51" x14ac:dyDescent="0.25">
      <c r="B46" s="95">
        <v>10109</v>
      </c>
      <c r="C46" s="96" t="s">
        <v>79</v>
      </c>
      <c r="D46" s="97">
        <v>2078.1442307692323</v>
      </c>
      <c r="E46" s="98">
        <v>0</v>
      </c>
      <c r="F46" s="97">
        <v>2230.6550000000016</v>
      </c>
      <c r="G46" s="98">
        <v>0</v>
      </c>
      <c r="H46" s="97">
        <v>2415.6923076923063</v>
      </c>
      <c r="I46" s="98">
        <v>0</v>
      </c>
      <c r="J46" s="97">
        <v>2284.6875</v>
      </c>
      <c r="K46" s="98">
        <v>0</v>
      </c>
      <c r="L46" s="97">
        <v>1751.9949999999999</v>
      </c>
      <c r="M46" s="98">
        <v>0</v>
      </c>
      <c r="N46" s="97">
        <v>1340.8564814814802</v>
      </c>
      <c r="O46" s="98">
        <v>0</v>
      </c>
      <c r="P46" s="97">
        <v>2029.117499999998</v>
      </c>
      <c r="Q46" s="98">
        <v>0</v>
      </c>
      <c r="R46" s="97">
        <v>1174.2331730769222</v>
      </c>
      <c r="S46" s="98">
        <v>0</v>
      </c>
      <c r="T46" s="97">
        <v>1772.9326923076947</v>
      </c>
      <c r="U46" s="98">
        <v>0</v>
      </c>
      <c r="V46" s="97">
        <v>1857.0450000000021</v>
      </c>
      <c r="W46" s="98">
        <v>0</v>
      </c>
      <c r="X46" s="97">
        <v>1786.2638888888869</v>
      </c>
      <c r="Y46" s="98">
        <v>0</v>
      </c>
      <c r="Z46" s="97">
        <v>1199.4999999999984</v>
      </c>
      <c r="AA46" s="98">
        <v>0</v>
      </c>
      <c r="AB46" s="97">
        <v>2535.9930555555552</v>
      </c>
      <c r="AC46" s="98">
        <v>0</v>
      </c>
      <c r="AD46" s="97">
        <v>2255.5749999999975</v>
      </c>
      <c r="AE46" s="98">
        <v>0</v>
      </c>
      <c r="AF46" s="97">
        <v>1910.3325</v>
      </c>
      <c r="AG46" s="98">
        <v>0</v>
      </c>
      <c r="AH46" s="97">
        <v>2745.2884615384623</v>
      </c>
      <c r="AI46" s="98">
        <v>0</v>
      </c>
      <c r="AJ46" s="97">
        <v>1342.9401041666661</v>
      </c>
      <c r="AK46" s="98">
        <v>0</v>
      </c>
      <c r="AL46" s="97">
        <v>928.31730769230967</v>
      </c>
      <c r="AM46" s="98">
        <v>0</v>
      </c>
      <c r="AN46" s="97">
        <v>2615.7379807692305</v>
      </c>
      <c r="AO46" s="98">
        <v>0</v>
      </c>
      <c r="AP46" s="97">
        <v>1188.7211538461524</v>
      </c>
      <c r="AQ46" s="98">
        <v>0</v>
      </c>
      <c r="AR46" s="97">
        <v>1187.8424999999986</v>
      </c>
      <c r="AS46" s="98">
        <v>0</v>
      </c>
      <c r="AT46" s="97">
        <v>2549.6129807692319</v>
      </c>
      <c r="AU46" s="98">
        <v>0</v>
      </c>
      <c r="AV46" s="97">
        <v>1797.2569444444462</v>
      </c>
      <c r="AW46" s="98">
        <v>0</v>
      </c>
      <c r="AX46" s="97">
        <v>1209.0260416666679</v>
      </c>
      <c r="AY46" s="98">
        <v>0</v>
      </c>
    </row>
    <row r="47" spans="2:51" x14ac:dyDescent="0.25">
      <c r="B47" s="95">
        <v>10111</v>
      </c>
      <c r="C47" s="96" t="s">
        <v>80</v>
      </c>
      <c r="D47" s="97">
        <v>353.35576923076906</v>
      </c>
      <c r="E47" s="98">
        <v>0</v>
      </c>
      <c r="F47" s="97">
        <v>253.55000000000038</v>
      </c>
      <c r="G47" s="98">
        <v>0</v>
      </c>
      <c r="H47" s="97">
        <v>1697.9975961538455</v>
      </c>
      <c r="I47" s="98">
        <v>0</v>
      </c>
      <c r="J47" s="97">
        <v>783.71750000000009</v>
      </c>
      <c r="K47" s="98">
        <v>0</v>
      </c>
      <c r="L47" s="97">
        <v>319.66749999999979</v>
      </c>
      <c r="M47" s="98">
        <v>0</v>
      </c>
      <c r="N47" s="97">
        <v>596.43055555555554</v>
      </c>
      <c r="O47" s="98">
        <v>0</v>
      </c>
      <c r="P47" s="97">
        <v>51.827499999999247</v>
      </c>
      <c r="Q47" s="98">
        <v>0</v>
      </c>
      <c r="R47" s="97">
        <v>497.61057692307685</v>
      </c>
      <c r="S47" s="98">
        <v>0</v>
      </c>
      <c r="T47" s="97">
        <v>607.64903846153868</v>
      </c>
      <c r="U47" s="98">
        <v>0</v>
      </c>
      <c r="V47" s="97">
        <v>403.75000000000017</v>
      </c>
      <c r="W47" s="98">
        <v>0</v>
      </c>
      <c r="X47" s="97">
        <v>1002.608796296296</v>
      </c>
      <c r="Y47" s="98">
        <v>0</v>
      </c>
      <c r="Z47" s="97">
        <v>734.62760416666731</v>
      </c>
      <c r="AA47" s="98">
        <v>0</v>
      </c>
      <c r="AB47" s="97">
        <v>456.84722222222229</v>
      </c>
      <c r="AC47" s="98">
        <v>0</v>
      </c>
      <c r="AD47" s="97">
        <v>263.01000000000016</v>
      </c>
      <c r="AE47" s="98">
        <v>0</v>
      </c>
      <c r="AF47" s="97">
        <v>1554.9999999999991</v>
      </c>
      <c r="AG47" s="98">
        <v>0</v>
      </c>
      <c r="AH47" s="97">
        <v>938.24038461538464</v>
      </c>
      <c r="AI47" s="98">
        <v>0</v>
      </c>
      <c r="AJ47" s="97">
        <v>196.1302083333336</v>
      </c>
      <c r="AK47" s="98">
        <v>0</v>
      </c>
      <c r="AL47" s="97">
        <v>499.84615384615336</v>
      </c>
      <c r="AM47" s="98">
        <v>0</v>
      </c>
      <c r="AN47" s="97">
        <v>179.91586538461513</v>
      </c>
      <c r="AO47" s="98">
        <v>0</v>
      </c>
      <c r="AP47" s="97">
        <v>505.75961538461564</v>
      </c>
      <c r="AQ47" s="98">
        <v>0</v>
      </c>
      <c r="AR47" s="97">
        <v>485.40749999999997</v>
      </c>
      <c r="AS47" s="98">
        <v>0</v>
      </c>
      <c r="AT47" s="97">
        <v>584.98557692307747</v>
      </c>
      <c r="AU47" s="98">
        <v>0</v>
      </c>
      <c r="AV47" s="97">
        <v>1009.8888888888897</v>
      </c>
      <c r="AW47" s="98">
        <v>0</v>
      </c>
      <c r="AX47" s="97">
        <v>740.94010416666674</v>
      </c>
      <c r="AY47" s="98">
        <v>0</v>
      </c>
    </row>
    <row r="48" spans="2:51" x14ac:dyDescent="0.25">
      <c r="B48" s="95">
        <v>10112</v>
      </c>
      <c r="C48" s="96" t="s">
        <v>81</v>
      </c>
      <c r="D48" s="97">
        <v>11468.93269230769</v>
      </c>
      <c r="E48" s="98">
        <v>0</v>
      </c>
      <c r="F48" s="97">
        <v>11936.545</v>
      </c>
      <c r="G48" s="98">
        <v>0</v>
      </c>
      <c r="H48" s="97">
        <v>15612.341346153848</v>
      </c>
      <c r="I48" s="98">
        <v>0</v>
      </c>
      <c r="J48" s="97">
        <v>12406.994999999999</v>
      </c>
      <c r="K48" s="98">
        <v>0</v>
      </c>
      <c r="L48" s="97">
        <v>13833.745000000004</v>
      </c>
      <c r="M48" s="98">
        <v>0</v>
      </c>
      <c r="N48" s="97">
        <v>5669.148148148146</v>
      </c>
      <c r="O48" s="98">
        <v>0</v>
      </c>
      <c r="P48" s="97">
        <v>11592.125000000004</v>
      </c>
      <c r="Q48" s="98">
        <v>0</v>
      </c>
      <c r="R48" s="97">
        <v>11198.459134615388</v>
      </c>
      <c r="S48" s="98">
        <v>0</v>
      </c>
      <c r="T48" s="97">
        <v>8501.9254807692378</v>
      </c>
      <c r="U48" s="98">
        <v>0</v>
      </c>
      <c r="V48" s="97">
        <v>9649.5400000000045</v>
      </c>
      <c r="W48" s="98">
        <v>0</v>
      </c>
      <c r="X48" s="97">
        <v>16645.956018518518</v>
      </c>
      <c r="Y48" s="98">
        <v>0</v>
      </c>
      <c r="Z48" s="97">
        <v>9773.1145833333267</v>
      </c>
      <c r="AA48" s="98">
        <v>0</v>
      </c>
      <c r="AB48" s="97">
        <v>13876.763888888896</v>
      </c>
      <c r="AC48" s="98">
        <v>0</v>
      </c>
      <c r="AD48" s="97">
        <v>12192.437500000002</v>
      </c>
      <c r="AE48" s="98">
        <v>0</v>
      </c>
      <c r="AF48" s="97">
        <v>12984.4625</v>
      </c>
      <c r="AG48" s="98">
        <v>0</v>
      </c>
      <c r="AH48" s="97">
        <v>15455.956730769234</v>
      </c>
      <c r="AI48" s="98">
        <v>0</v>
      </c>
      <c r="AJ48" s="97">
        <v>11406.791666666673</v>
      </c>
      <c r="AK48" s="98">
        <v>0</v>
      </c>
      <c r="AL48" s="97">
        <v>3569.1129807692264</v>
      </c>
      <c r="AM48" s="98">
        <v>0</v>
      </c>
      <c r="AN48" s="97">
        <v>14155.870192307688</v>
      </c>
      <c r="AO48" s="98">
        <v>0</v>
      </c>
      <c r="AP48" s="97">
        <v>11414.675480769232</v>
      </c>
      <c r="AQ48" s="98">
        <v>0</v>
      </c>
      <c r="AR48" s="97">
        <v>6553.3349999999964</v>
      </c>
      <c r="AS48" s="98">
        <v>0</v>
      </c>
      <c r="AT48" s="97">
        <v>12106.764423076927</v>
      </c>
      <c r="AU48" s="98">
        <v>0</v>
      </c>
      <c r="AV48" s="97">
        <v>16886.081018518511</v>
      </c>
      <c r="AW48" s="98">
        <v>0</v>
      </c>
      <c r="AX48" s="97">
        <v>9952.7421874999945</v>
      </c>
      <c r="AY48" s="98">
        <v>0</v>
      </c>
    </row>
    <row r="49" spans="2:51" x14ac:dyDescent="0.25">
      <c r="B49" s="95">
        <v>10113</v>
      </c>
      <c r="C49" s="96" t="s">
        <v>82</v>
      </c>
      <c r="D49" s="97">
        <v>3479.6105769230826</v>
      </c>
      <c r="E49" s="98">
        <v>0</v>
      </c>
      <c r="F49" s="97">
        <v>2212.4975000000049</v>
      </c>
      <c r="G49" s="98">
        <v>0</v>
      </c>
      <c r="H49" s="97">
        <v>1575.0288461538489</v>
      </c>
      <c r="I49" s="98">
        <v>0</v>
      </c>
      <c r="J49" s="97">
        <v>3646.5550000000017</v>
      </c>
      <c r="K49" s="98">
        <v>0</v>
      </c>
      <c r="L49" s="97">
        <v>1915.3599999999997</v>
      </c>
      <c r="M49" s="98">
        <v>0</v>
      </c>
      <c r="N49" s="97">
        <v>2031.7638888888894</v>
      </c>
      <c r="O49" s="98">
        <v>0</v>
      </c>
      <c r="P49" s="97">
        <v>0</v>
      </c>
      <c r="Q49" s="98">
        <v>0</v>
      </c>
      <c r="R49" s="97">
        <v>9494.9903846153884</v>
      </c>
      <c r="S49" s="98">
        <v>0</v>
      </c>
      <c r="T49" s="97">
        <v>12314.305288461544</v>
      </c>
      <c r="U49" s="98">
        <v>0</v>
      </c>
      <c r="V49" s="97">
        <v>8695.755000000001</v>
      </c>
      <c r="W49" s="98">
        <v>0</v>
      </c>
      <c r="X49" s="97">
        <v>17064.118055555555</v>
      </c>
      <c r="Y49" s="98">
        <v>0</v>
      </c>
      <c r="Z49" s="97">
        <v>13554.09375</v>
      </c>
      <c r="AA49" s="98">
        <v>0</v>
      </c>
      <c r="AB49" s="97">
        <v>4936.8657407407318</v>
      </c>
      <c r="AC49" s="98">
        <v>0</v>
      </c>
      <c r="AD49" s="97">
        <v>2254.3225000000007</v>
      </c>
      <c r="AE49" s="98">
        <v>0</v>
      </c>
      <c r="AF49" s="97">
        <v>547.60249999999996</v>
      </c>
      <c r="AG49" s="98">
        <v>0</v>
      </c>
      <c r="AH49" s="97">
        <v>4627.8245192307686</v>
      </c>
      <c r="AI49" s="98">
        <v>0</v>
      </c>
      <c r="AJ49" s="97">
        <v>1143.0937499999984</v>
      </c>
      <c r="AK49" s="98">
        <v>0</v>
      </c>
      <c r="AL49" s="97">
        <v>1282.730769230767</v>
      </c>
      <c r="AM49" s="98">
        <v>0</v>
      </c>
      <c r="AN49" s="97">
        <v>0</v>
      </c>
      <c r="AO49" s="98">
        <v>0</v>
      </c>
      <c r="AP49" s="97">
        <v>10374.526442307693</v>
      </c>
      <c r="AQ49" s="98">
        <v>0</v>
      </c>
      <c r="AR49" s="97">
        <v>10838.847499999998</v>
      </c>
      <c r="AS49" s="98">
        <v>0</v>
      </c>
      <c r="AT49" s="97">
        <v>12987.802884615387</v>
      </c>
      <c r="AU49" s="98">
        <v>0</v>
      </c>
      <c r="AV49" s="97">
        <v>18277.310185185172</v>
      </c>
      <c r="AW49" s="98">
        <v>0</v>
      </c>
      <c r="AX49" s="97">
        <v>14428.252604166659</v>
      </c>
      <c r="AY49" s="98">
        <v>0</v>
      </c>
    </row>
    <row r="50" spans="2:51" x14ac:dyDescent="0.25">
      <c r="B50" s="95">
        <v>10116</v>
      </c>
      <c r="C50" s="96" t="s">
        <v>83</v>
      </c>
      <c r="D50" s="97">
        <v>423.72596153846155</v>
      </c>
      <c r="E50" s="98">
        <v>0</v>
      </c>
      <c r="F50" s="97">
        <v>0</v>
      </c>
      <c r="G50" s="98">
        <v>0</v>
      </c>
      <c r="H50" s="97">
        <v>0</v>
      </c>
      <c r="I50" s="98">
        <v>0</v>
      </c>
      <c r="J50" s="97">
        <v>0</v>
      </c>
      <c r="K50" s="98">
        <v>0</v>
      </c>
      <c r="L50" s="97">
        <v>0</v>
      </c>
      <c r="M50" s="98">
        <v>0</v>
      </c>
      <c r="N50" s="97">
        <v>0</v>
      </c>
      <c r="O50" s="98">
        <v>0</v>
      </c>
      <c r="P50" s="97">
        <v>7.9925000000000139</v>
      </c>
      <c r="Q50" s="98">
        <v>0</v>
      </c>
      <c r="R50" s="97">
        <v>326.10096153846155</v>
      </c>
      <c r="S50" s="98">
        <v>0</v>
      </c>
      <c r="T50" s="97">
        <v>598.28605769230774</v>
      </c>
      <c r="U50" s="98">
        <v>0</v>
      </c>
      <c r="V50" s="97">
        <v>634.23</v>
      </c>
      <c r="W50" s="98">
        <v>0</v>
      </c>
      <c r="X50" s="97">
        <v>472.47685185185185</v>
      </c>
      <c r="Y50" s="98">
        <v>0</v>
      </c>
      <c r="Z50" s="97">
        <v>582.0234375</v>
      </c>
      <c r="AA50" s="98">
        <v>0</v>
      </c>
      <c r="AB50" s="97">
        <v>427.84027777777777</v>
      </c>
      <c r="AC50" s="98">
        <v>0</v>
      </c>
      <c r="AD50" s="97">
        <v>0</v>
      </c>
      <c r="AE50" s="98">
        <v>0</v>
      </c>
      <c r="AF50" s="97">
        <v>0</v>
      </c>
      <c r="AG50" s="98">
        <v>0</v>
      </c>
      <c r="AH50" s="97">
        <v>0</v>
      </c>
      <c r="AI50" s="98">
        <v>0</v>
      </c>
      <c r="AJ50" s="97">
        <v>0</v>
      </c>
      <c r="AK50" s="98">
        <v>0</v>
      </c>
      <c r="AL50" s="97">
        <v>0</v>
      </c>
      <c r="AM50" s="98">
        <v>0</v>
      </c>
      <c r="AN50" s="97">
        <v>11.163461538461538</v>
      </c>
      <c r="AO50" s="98">
        <v>0</v>
      </c>
      <c r="AP50" s="97">
        <v>322.44230769230774</v>
      </c>
      <c r="AQ50" s="98">
        <v>0</v>
      </c>
      <c r="AR50" s="97">
        <v>585.46999999999991</v>
      </c>
      <c r="AS50" s="98">
        <v>0</v>
      </c>
      <c r="AT50" s="97">
        <v>637.87740384615404</v>
      </c>
      <c r="AU50" s="98">
        <v>0</v>
      </c>
      <c r="AV50" s="97">
        <v>468.93055555555554</v>
      </c>
      <c r="AW50" s="98">
        <v>0</v>
      </c>
      <c r="AX50" s="97">
        <v>577.83333333333326</v>
      </c>
      <c r="AY50" s="98">
        <v>0</v>
      </c>
    </row>
    <row r="51" spans="2:51" x14ac:dyDescent="0.25">
      <c r="B51" s="95">
        <v>10118</v>
      </c>
      <c r="C51" s="96" t="s">
        <v>84</v>
      </c>
      <c r="D51" s="97">
        <v>12654.786057692301</v>
      </c>
      <c r="E51" s="98">
        <v>0</v>
      </c>
      <c r="F51" s="97">
        <v>3479.5799999999986</v>
      </c>
      <c r="G51" s="98">
        <v>0</v>
      </c>
      <c r="H51" s="97">
        <v>13559.362980769236</v>
      </c>
      <c r="I51" s="98">
        <v>0</v>
      </c>
      <c r="J51" s="97">
        <v>8590.3674999999985</v>
      </c>
      <c r="K51" s="98">
        <v>0</v>
      </c>
      <c r="L51" s="97">
        <v>13069.590000000006</v>
      </c>
      <c r="M51" s="98">
        <v>0</v>
      </c>
      <c r="N51" s="97">
        <v>9226.8564814814763</v>
      </c>
      <c r="O51" s="98">
        <v>0</v>
      </c>
      <c r="P51" s="97">
        <v>4226.1650000000018</v>
      </c>
      <c r="Q51" s="98">
        <v>0</v>
      </c>
      <c r="R51" s="97">
        <v>1709.2932692307681</v>
      </c>
      <c r="S51" s="98">
        <v>0</v>
      </c>
      <c r="T51" s="97">
        <v>4761.2379807692359</v>
      </c>
      <c r="U51" s="98">
        <v>0</v>
      </c>
      <c r="V51" s="97">
        <v>0</v>
      </c>
      <c r="W51" s="98">
        <v>0</v>
      </c>
      <c r="X51" s="97">
        <v>8657.1087962962993</v>
      </c>
      <c r="Y51" s="98">
        <v>0</v>
      </c>
      <c r="Z51" s="97">
        <v>6202.5859374999955</v>
      </c>
      <c r="AA51" s="98">
        <v>0</v>
      </c>
      <c r="AB51" s="97">
        <v>14648.555555555549</v>
      </c>
      <c r="AC51" s="98">
        <v>0</v>
      </c>
      <c r="AD51" s="97">
        <v>3590.520000000005</v>
      </c>
      <c r="AE51" s="98">
        <v>0</v>
      </c>
      <c r="AF51" s="97">
        <v>11011.490000000009</v>
      </c>
      <c r="AG51" s="98">
        <v>0</v>
      </c>
      <c r="AH51" s="97">
        <v>11303.312500000004</v>
      </c>
      <c r="AI51" s="98">
        <v>0</v>
      </c>
      <c r="AJ51" s="97">
        <v>10750.390625000002</v>
      </c>
      <c r="AK51" s="98">
        <v>0</v>
      </c>
      <c r="AL51" s="97">
        <v>7259.0240384615327</v>
      </c>
      <c r="AM51" s="98">
        <v>0</v>
      </c>
      <c r="AN51" s="97">
        <v>6447.4567307692323</v>
      </c>
      <c r="AO51" s="98">
        <v>0</v>
      </c>
      <c r="AP51" s="97">
        <v>1790.4615384615336</v>
      </c>
      <c r="AQ51" s="98">
        <v>0</v>
      </c>
      <c r="AR51" s="97">
        <v>3058.3025000000016</v>
      </c>
      <c r="AS51" s="98">
        <v>0</v>
      </c>
      <c r="AT51" s="97">
        <v>1886.5673076923101</v>
      </c>
      <c r="AU51" s="98">
        <v>0</v>
      </c>
      <c r="AV51" s="97">
        <v>8743.1412037037007</v>
      </c>
      <c r="AW51" s="98">
        <v>0</v>
      </c>
      <c r="AX51" s="97">
        <v>6272.9114583333321</v>
      </c>
      <c r="AY51" s="98">
        <v>0</v>
      </c>
    </row>
    <row r="52" spans="2:51" x14ac:dyDescent="0.25">
      <c r="B52" s="95">
        <v>10121</v>
      </c>
      <c r="C52" s="96" t="s">
        <v>85</v>
      </c>
      <c r="D52" s="97">
        <v>1583.1562499999911</v>
      </c>
      <c r="E52" s="98">
        <v>0</v>
      </c>
      <c r="F52" s="97">
        <v>3739.5674999999892</v>
      </c>
      <c r="G52" s="98">
        <v>0</v>
      </c>
      <c r="H52" s="97">
        <v>8482.4951923076987</v>
      </c>
      <c r="I52" s="98">
        <v>0</v>
      </c>
      <c r="J52" s="97">
        <v>5456.2350000000033</v>
      </c>
      <c r="K52" s="98">
        <v>0</v>
      </c>
      <c r="L52" s="97">
        <v>6705.637499999998</v>
      </c>
      <c r="M52" s="98">
        <v>0</v>
      </c>
      <c r="N52" s="97">
        <v>10857.349537037035</v>
      </c>
      <c r="O52" s="98">
        <v>0</v>
      </c>
      <c r="P52" s="97">
        <v>1590.7475000000063</v>
      </c>
      <c r="Q52" s="98">
        <v>0</v>
      </c>
      <c r="R52" s="97">
        <v>0</v>
      </c>
      <c r="S52" s="98">
        <v>0</v>
      </c>
      <c r="T52" s="97">
        <v>0</v>
      </c>
      <c r="U52" s="98">
        <v>0</v>
      </c>
      <c r="V52" s="97">
        <v>204.66750000000155</v>
      </c>
      <c r="W52" s="98">
        <v>0</v>
      </c>
      <c r="X52" s="97">
        <v>0</v>
      </c>
      <c r="Y52" s="98">
        <v>0</v>
      </c>
      <c r="Z52" s="97">
        <v>0</v>
      </c>
      <c r="AA52" s="98">
        <v>0</v>
      </c>
      <c r="AB52" s="97">
        <v>3208.7777777777796</v>
      </c>
      <c r="AC52" s="98">
        <v>0</v>
      </c>
      <c r="AD52" s="97">
        <v>3868.0325000000016</v>
      </c>
      <c r="AE52" s="98">
        <v>0</v>
      </c>
      <c r="AF52" s="97">
        <v>6530.8749999999909</v>
      </c>
      <c r="AG52" s="98">
        <v>0</v>
      </c>
      <c r="AH52" s="97">
        <v>7746.7908653846143</v>
      </c>
      <c r="AI52" s="98">
        <v>0</v>
      </c>
      <c r="AJ52" s="97">
        <v>4833.7161458333248</v>
      </c>
      <c r="AK52" s="98">
        <v>0</v>
      </c>
      <c r="AL52" s="97">
        <v>9236.9230769230726</v>
      </c>
      <c r="AM52" s="98">
        <v>0</v>
      </c>
      <c r="AN52" s="97">
        <v>3495.1009615384619</v>
      </c>
      <c r="AO52" s="98">
        <v>0</v>
      </c>
      <c r="AP52" s="97">
        <v>0</v>
      </c>
      <c r="AQ52" s="98">
        <v>0</v>
      </c>
      <c r="AR52" s="97">
        <v>0</v>
      </c>
      <c r="AS52" s="98">
        <v>0</v>
      </c>
      <c r="AT52" s="97">
        <v>1681.930288461539</v>
      </c>
      <c r="AU52" s="98">
        <v>0</v>
      </c>
      <c r="AV52" s="97">
        <v>0</v>
      </c>
      <c r="AW52" s="98">
        <v>0</v>
      </c>
      <c r="AX52" s="97">
        <v>0</v>
      </c>
      <c r="AY52" s="98">
        <v>0</v>
      </c>
    </row>
    <row r="53" spans="2:51" x14ac:dyDescent="0.25">
      <c r="B53" s="95">
        <v>10123</v>
      </c>
      <c r="C53" s="96" t="s">
        <v>86</v>
      </c>
      <c r="D53" s="97">
        <v>0</v>
      </c>
      <c r="E53" s="98">
        <v>0</v>
      </c>
      <c r="F53" s="97">
        <v>0</v>
      </c>
      <c r="G53" s="98">
        <v>0</v>
      </c>
      <c r="H53" s="97">
        <v>0</v>
      </c>
      <c r="I53" s="98">
        <v>0</v>
      </c>
      <c r="J53" s="97">
        <v>0</v>
      </c>
      <c r="K53" s="98">
        <v>0</v>
      </c>
      <c r="L53" s="97">
        <v>0</v>
      </c>
      <c r="M53" s="98">
        <v>0</v>
      </c>
      <c r="N53" s="97">
        <v>0</v>
      </c>
      <c r="O53" s="98">
        <v>0</v>
      </c>
      <c r="P53" s="97">
        <v>0</v>
      </c>
      <c r="Q53" s="98">
        <v>0</v>
      </c>
      <c r="R53" s="97">
        <v>0</v>
      </c>
      <c r="S53" s="98">
        <v>0</v>
      </c>
      <c r="T53" s="97">
        <v>0</v>
      </c>
      <c r="U53" s="98">
        <v>0</v>
      </c>
      <c r="V53" s="97">
        <v>0</v>
      </c>
      <c r="W53" s="98">
        <v>0</v>
      </c>
      <c r="X53" s="97">
        <v>0</v>
      </c>
      <c r="Y53" s="98">
        <v>0</v>
      </c>
      <c r="Z53" s="97">
        <v>0</v>
      </c>
      <c r="AA53" s="98">
        <v>0</v>
      </c>
      <c r="AB53" s="97">
        <v>0</v>
      </c>
      <c r="AC53" s="98">
        <v>0</v>
      </c>
      <c r="AD53" s="97">
        <v>0</v>
      </c>
      <c r="AE53" s="98">
        <v>0</v>
      </c>
      <c r="AF53" s="97">
        <v>0</v>
      </c>
      <c r="AG53" s="98">
        <v>0</v>
      </c>
      <c r="AH53" s="97">
        <v>0</v>
      </c>
      <c r="AI53" s="98">
        <v>0</v>
      </c>
      <c r="AJ53" s="97">
        <v>0</v>
      </c>
      <c r="AK53" s="98">
        <v>0</v>
      </c>
      <c r="AL53" s="97">
        <v>0</v>
      </c>
      <c r="AM53" s="98">
        <v>0</v>
      </c>
      <c r="AN53" s="97">
        <v>0</v>
      </c>
      <c r="AO53" s="98">
        <v>0</v>
      </c>
      <c r="AP53" s="97">
        <v>0</v>
      </c>
      <c r="AQ53" s="98">
        <v>0</v>
      </c>
      <c r="AR53" s="97">
        <v>0</v>
      </c>
      <c r="AS53" s="98">
        <v>0</v>
      </c>
      <c r="AT53" s="97">
        <v>0</v>
      </c>
      <c r="AU53" s="98">
        <v>0</v>
      </c>
      <c r="AV53" s="97">
        <v>0</v>
      </c>
      <c r="AW53" s="98">
        <v>0</v>
      </c>
      <c r="AX53" s="97">
        <v>0</v>
      </c>
      <c r="AY53" s="98">
        <v>0</v>
      </c>
    </row>
    <row r="54" spans="2:51" x14ac:dyDescent="0.25">
      <c r="B54" s="95">
        <v>10136</v>
      </c>
      <c r="C54" s="96" t="s">
        <v>87</v>
      </c>
      <c r="D54" s="97">
        <v>1965.5600961538439</v>
      </c>
      <c r="E54" s="98">
        <v>0</v>
      </c>
      <c r="F54" s="97">
        <v>4178.5400000000036</v>
      </c>
      <c r="G54" s="98">
        <v>0</v>
      </c>
      <c r="H54" s="97">
        <v>7196.8749999999982</v>
      </c>
      <c r="I54" s="98">
        <v>0</v>
      </c>
      <c r="J54" s="97">
        <v>4762.8725000000022</v>
      </c>
      <c r="K54" s="98">
        <v>0</v>
      </c>
      <c r="L54" s="97">
        <v>3313.6675000000009</v>
      </c>
      <c r="M54" s="98">
        <v>0</v>
      </c>
      <c r="N54" s="97">
        <v>3351.9583333333339</v>
      </c>
      <c r="O54" s="98">
        <v>0</v>
      </c>
      <c r="P54" s="97">
        <v>4295.2699999999986</v>
      </c>
      <c r="Q54" s="98">
        <v>0</v>
      </c>
      <c r="R54" s="97">
        <v>1974.2427884615399</v>
      </c>
      <c r="S54" s="98">
        <v>0</v>
      </c>
      <c r="T54" s="97">
        <v>2339.5288461538489</v>
      </c>
      <c r="U54" s="98">
        <v>0</v>
      </c>
      <c r="V54" s="97">
        <v>992.21500000000162</v>
      </c>
      <c r="W54" s="98">
        <v>0</v>
      </c>
      <c r="X54" s="97">
        <v>3070.5416666666638</v>
      </c>
      <c r="Y54" s="98">
        <v>0</v>
      </c>
      <c r="Z54" s="97">
        <v>147.36979166666632</v>
      </c>
      <c r="AA54" s="98">
        <v>0</v>
      </c>
      <c r="AB54" s="97">
        <v>2686.3541666666679</v>
      </c>
      <c r="AC54" s="98">
        <v>0</v>
      </c>
      <c r="AD54" s="97">
        <v>4235.915</v>
      </c>
      <c r="AE54" s="98">
        <v>0</v>
      </c>
      <c r="AF54" s="97">
        <v>6226.3125000000027</v>
      </c>
      <c r="AG54" s="98">
        <v>0</v>
      </c>
      <c r="AH54" s="97">
        <v>5818.336538461539</v>
      </c>
      <c r="AI54" s="98">
        <v>0</v>
      </c>
      <c r="AJ54" s="97">
        <v>2436.6875000000014</v>
      </c>
      <c r="AK54" s="98">
        <v>0</v>
      </c>
      <c r="AL54" s="97">
        <v>2630.4206730769215</v>
      </c>
      <c r="AM54" s="98">
        <v>0</v>
      </c>
      <c r="AN54" s="97">
        <v>5146.8245192307659</v>
      </c>
      <c r="AO54" s="98">
        <v>0</v>
      </c>
      <c r="AP54" s="97">
        <v>2017.0168269230776</v>
      </c>
      <c r="AQ54" s="98">
        <v>0</v>
      </c>
      <c r="AR54" s="97">
        <v>1713.2400000000007</v>
      </c>
      <c r="AS54" s="98">
        <v>0</v>
      </c>
      <c r="AT54" s="97">
        <v>1701.8894230769242</v>
      </c>
      <c r="AU54" s="98">
        <v>0</v>
      </c>
      <c r="AV54" s="97">
        <v>3102.9999999999982</v>
      </c>
      <c r="AW54" s="98">
        <v>0</v>
      </c>
      <c r="AX54" s="97">
        <v>168.18489583333164</v>
      </c>
      <c r="AY54" s="98">
        <v>0</v>
      </c>
    </row>
    <row r="55" spans="2:51" x14ac:dyDescent="0.25">
      <c r="B55" s="95">
        <v>10142</v>
      </c>
      <c r="C55" s="96" t="s">
        <v>88</v>
      </c>
      <c r="D55" s="97">
        <v>620.52644230769215</v>
      </c>
      <c r="E55" s="98">
        <v>0</v>
      </c>
      <c r="F55" s="97">
        <v>687.42249999999967</v>
      </c>
      <c r="G55" s="98">
        <v>0</v>
      </c>
      <c r="H55" s="97">
        <v>915.47115384615347</v>
      </c>
      <c r="I55" s="98">
        <v>0</v>
      </c>
      <c r="J55" s="97">
        <v>773.14499999999975</v>
      </c>
      <c r="K55" s="98">
        <v>0</v>
      </c>
      <c r="L55" s="97">
        <v>687.92500000000007</v>
      </c>
      <c r="M55" s="98">
        <v>0</v>
      </c>
      <c r="N55" s="97">
        <v>833.27546296296237</v>
      </c>
      <c r="O55" s="98">
        <v>0</v>
      </c>
      <c r="P55" s="97">
        <v>527.77500000000009</v>
      </c>
      <c r="Q55" s="98">
        <v>0</v>
      </c>
      <c r="R55" s="97">
        <v>608.64663461538476</v>
      </c>
      <c r="S55" s="98">
        <v>0</v>
      </c>
      <c r="T55" s="97">
        <v>1448.1874999999998</v>
      </c>
      <c r="U55" s="98">
        <v>0</v>
      </c>
      <c r="V55" s="97">
        <v>1045.0225000000009</v>
      </c>
      <c r="W55" s="98">
        <v>0</v>
      </c>
      <c r="X55" s="97">
        <v>1064.4606481481483</v>
      </c>
      <c r="Y55" s="98">
        <v>0</v>
      </c>
      <c r="Z55" s="97">
        <v>431.94791666666686</v>
      </c>
      <c r="AA55" s="98">
        <v>0</v>
      </c>
      <c r="AB55" s="97">
        <v>734.86574074074088</v>
      </c>
      <c r="AC55" s="98">
        <v>0</v>
      </c>
      <c r="AD55" s="97">
        <v>800.10999999999956</v>
      </c>
      <c r="AE55" s="98">
        <v>0</v>
      </c>
      <c r="AF55" s="97">
        <v>722.3900000000001</v>
      </c>
      <c r="AG55" s="98">
        <v>0</v>
      </c>
      <c r="AH55" s="97">
        <v>914.61298076923049</v>
      </c>
      <c r="AI55" s="98">
        <v>0</v>
      </c>
      <c r="AJ55" s="97">
        <v>598.00260416666686</v>
      </c>
      <c r="AK55" s="98">
        <v>0</v>
      </c>
      <c r="AL55" s="97">
        <v>774.91105769230751</v>
      </c>
      <c r="AM55" s="98">
        <v>0</v>
      </c>
      <c r="AN55" s="97">
        <v>643.57451923076917</v>
      </c>
      <c r="AO55" s="98">
        <v>0</v>
      </c>
      <c r="AP55" s="97">
        <v>741.80528846153823</v>
      </c>
      <c r="AQ55" s="98">
        <v>0</v>
      </c>
      <c r="AR55" s="97">
        <v>1166.4350000000002</v>
      </c>
      <c r="AS55" s="98">
        <v>0</v>
      </c>
      <c r="AT55" s="97">
        <v>1262.3437500000002</v>
      </c>
      <c r="AU55" s="98">
        <v>0</v>
      </c>
      <c r="AV55" s="97">
        <v>1088.7939814814811</v>
      </c>
      <c r="AW55" s="98">
        <v>0</v>
      </c>
      <c r="AX55" s="97">
        <v>451.00520833333377</v>
      </c>
      <c r="AY55" s="98">
        <v>0</v>
      </c>
    </row>
    <row r="56" spans="2:51" x14ac:dyDescent="0.25">
      <c r="B56" s="95">
        <v>10144</v>
      </c>
      <c r="C56" s="96" t="s">
        <v>89</v>
      </c>
      <c r="D56" s="97">
        <v>488.39903846153777</v>
      </c>
      <c r="E56" s="98">
        <v>0</v>
      </c>
      <c r="F56" s="97">
        <v>654.73499999999967</v>
      </c>
      <c r="G56" s="98">
        <v>0</v>
      </c>
      <c r="H56" s="97">
        <v>1348.9062500000007</v>
      </c>
      <c r="I56" s="98">
        <v>0</v>
      </c>
      <c r="J56" s="97">
        <v>1430.2699999999991</v>
      </c>
      <c r="K56" s="98">
        <v>0</v>
      </c>
      <c r="L56" s="97">
        <v>1054.8824999999995</v>
      </c>
      <c r="M56" s="98">
        <v>0</v>
      </c>
      <c r="N56" s="97">
        <v>1131.5208333333335</v>
      </c>
      <c r="O56" s="98">
        <v>0</v>
      </c>
      <c r="P56" s="97">
        <v>538.31249999999955</v>
      </c>
      <c r="Q56" s="98">
        <v>0</v>
      </c>
      <c r="R56" s="97">
        <v>582.66586538461502</v>
      </c>
      <c r="S56" s="98">
        <v>0</v>
      </c>
      <c r="T56" s="97">
        <v>633.10576923076894</v>
      </c>
      <c r="U56" s="98">
        <v>0</v>
      </c>
      <c r="V56" s="97">
        <v>424.36750000000012</v>
      </c>
      <c r="W56" s="98">
        <v>0</v>
      </c>
      <c r="X56" s="97">
        <v>702.32175925925901</v>
      </c>
      <c r="Y56" s="98">
        <v>0</v>
      </c>
      <c r="Z56" s="97">
        <v>273.59895833333314</v>
      </c>
      <c r="AA56" s="98">
        <v>0</v>
      </c>
      <c r="AB56" s="97">
        <v>664.12962962962979</v>
      </c>
      <c r="AC56" s="98">
        <v>0</v>
      </c>
      <c r="AD56" s="97">
        <v>701.99000000000035</v>
      </c>
      <c r="AE56" s="98">
        <v>0</v>
      </c>
      <c r="AF56" s="97">
        <v>1187.4624999999996</v>
      </c>
      <c r="AG56" s="98">
        <v>0</v>
      </c>
      <c r="AH56" s="97">
        <v>1676.9302884615386</v>
      </c>
      <c r="AI56" s="98">
        <v>0</v>
      </c>
      <c r="AJ56" s="97">
        <v>913.5677083333336</v>
      </c>
      <c r="AK56" s="98">
        <v>0</v>
      </c>
      <c r="AL56" s="97">
        <v>1012.548076923077</v>
      </c>
      <c r="AM56" s="98">
        <v>0</v>
      </c>
      <c r="AN56" s="97">
        <v>737.15625</v>
      </c>
      <c r="AO56" s="98">
        <v>0</v>
      </c>
      <c r="AP56" s="97">
        <v>629.38701923076894</v>
      </c>
      <c r="AQ56" s="98">
        <v>0</v>
      </c>
      <c r="AR56" s="97">
        <v>564.06500000000028</v>
      </c>
      <c r="AS56" s="98">
        <v>0</v>
      </c>
      <c r="AT56" s="97">
        <v>574.99278846153811</v>
      </c>
      <c r="AU56" s="98">
        <v>0</v>
      </c>
      <c r="AV56" s="97">
        <v>749.78703703703695</v>
      </c>
      <c r="AW56" s="98">
        <v>0</v>
      </c>
      <c r="AX56" s="97">
        <v>317.99739583333309</v>
      </c>
      <c r="AY56" s="98">
        <v>0</v>
      </c>
    </row>
    <row r="57" spans="2:51" x14ac:dyDescent="0.25">
      <c r="B57" s="95">
        <v>10156</v>
      </c>
      <c r="C57" s="96" t="s">
        <v>90</v>
      </c>
      <c r="D57" s="97">
        <v>1915.8822115384596</v>
      </c>
      <c r="E57" s="98">
        <v>0</v>
      </c>
      <c r="F57" s="97">
        <v>1583.9175000000018</v>
      </c>
      <c r="G57" s="98">
        <v>0</v>
      </c>
      <c r="H57" s="97">
        <v>9028.5216346153829</v>
      </c>
      <c r="I57" s="98">
        <v>0</v>
      </c>
      <c r="J57" s="97">
        <v>3161.7225000000085</v>
      </c>
      <c r="K57" s="98">
        <v>0</v>
      </c>
      <c r="L57" s="97">
        <v>6279.112500000002</v>
      </c>
      <c r="M57" s="98">
        <v>0</v>
      </c>
      <c r="N57" s="97">
        <v>7693.5231481481451</v>
      </c>
      <c r="O57" s="98">
        <v>0</v>
      </c>
      <c r="P57" s="97">
        <v>3134.3424999999952</v>
      </c>
      <c r="Q57" s="98">
        <v>0</v>
      </c>
      <c r="R57" s="97">
        <v>4992.3725961538476</v>
      </c>
      <c r="S57" s="98">
        <v>0</v>
      </c>
      <c r="T57" s="97">
        <v>4230.2139423076906</v>
      </c>
      <c r="U57" s="98">
        <v>0</v>
      </c>
      <c r="V57" s="97">
        <v>1371.6075000000023</v>
      </c>
      <c r="W57" s="98">
        <v>0</v>
      </c>
      <c r="X57" s="97">
        <v>3175.0879629629621</v>
      </c>
      <c r="Y57" s="98">
        <v>0</v>
      </c>
      <c r="Z57" s="97">
        <v>2073.5703125000009</v>
      </c>
      <c r="AA57" s="98">
        <v>0</v>
      </c>
      <c r="AB57" s="97">
        <v>3122.3078703703704</v>
      </c>
      <c r="AC57" s="98">
        <v>0</v>
      </c>
      <c r="AD57" s="97">
        <v>1557.3650000000007</v>
      </c>
      <c r="AE57" s="98">
        <v>0</v>
      </c>
      <c r="AF57" s="97">
        <v>7186.0399999999927</v>
      </c>
      <c r="AG57" s="98">
        <v>0</v>
      </c>
      <c r="AH57" s="97">
        <v>5021.9086538461588</v>
      </c>
      <c r="AI57" s="98">
        <v>0</v>
      </c>
      <c r="AJ57" s="97">
        <v>4424.4713541666606</v>
      </c>
      <c r="AK57" s="98">
        <v>0</v>
      </c>
      <c r="AL57" s="97">
        <v>6249.5264423076978</v>
      </c>
      <c r="AM57" s="98">
        <v>0</v>
      </c>
      <c r="AN57" s="97">
        <v>4475.1826923076978</v>
      </c>
      <c r="AO57" s="98">
        <v>0</v>
      </c>
      <c r="AP57" s="97">
        <v>4973.0697115384664</v>
      </c>
      <c r="AQ57" s="98">
        <v>0</v>
      </c>
      <c r="AR57" s="97">
        <v>3147.3749999999945</v>
      </c>
      <c r="AS57" s="98">
        <v>0</v>
      </c>
      <c r="AT57" s="97">
        <v>2354.1730769230744</v>
      </c>
      <c r="AU57" s="98">
        <v>0</v>
      </c>
      <c r="AV57" s="97">
        <v>3153.3518518518522</v>
      </c>
      <c r="AW57" s="98">
        <v>0</v>
      </c>
      <c r="AX57" s="97">
        <v>2024.3984374999986</v>
      </c>
      <c r="AY57" s="98">
        <v>0</v>
      </c>
    </row>
    <row r="58" spans="2:51" x14ac:dyDescent="0.25">
      <c r="B58" s="95">
        <v>10157</v>
      </c>
      <c r="C58" s="96" t="s">
        <v>91</v>
      </c>
      <c r="D58" s="97">
        <v>0</v>
      </c>
      <c r="E58" s="98">
        <v>0</v>
      </c>
      <c r="F58" s="97">
        <v>0</v>
      </c>
      <c r="G58" s="98">
        <v>0</v>
      </c>
      <c r="H58" s="97">
        <v>0</v>
      </c>
      <c r="I58" s="98">
        <v>0</v>
      </c>
      <c r="J58" s="97">
        <v>0</v>
      </c>
      <c r="K58" s="98">
        <v>0</v>
      </c>
      <c r="L58" s="97">
        <v>0</v>
      </c>
      <c r="M58" s="98">
        <v>0</v>
      </c>
      <c r="N58" s="97">
        <v>0</v>
      </c>
      <c r="O58" s="98">
        <v>0</v>
      </c>
      <c r="P58" s="97">
        <v>0</v>
      </c>
      <c r="Q58" s="98">
        <v>0</v>
      </c>
      <c r="R58" s="97">
        <v>0</v>
      </c>
      <c r="S58" s="98">
        <v>0</v>
      </c>
      <c r="T58" s="97">
        <v>0</v>
      </c>
      <c r="U58" s="98">
        <v>0</v>
      </c>
      <c r="V58" s="97">
        <v>0</v>
      </c>
      <c r="W58" s="98">
        <v>0</v>
      </c>
      <c r="X58" s="97">
        <v>0</v>
      </c>
      <c r="Y58" s="98">
        <v>0</v>
      </c>
      <c r="Z58" s="97">
        <v>0</v>
      </c>
      <c r="AA58" s="98">
        <v>0</v>
      </c>
      <c r="AB58" s="97">
        <v>0</v>
      </c>
      <c r="AC58" s="98">
        <v>0</v>
      </c>
      <c r="AD58" s="97">
        <v>0</v>
      </c>
      <c r="AE58" s="98">
        <v>0</v>
      </c>
      <c r="AF58" s="97">
        <v>0</v>
      </c>
      <c r="AG58" s="98">
        <v>0</v>
      </c>
      <c r="AH58" s="97">
        <v>0</v>
      </c>
      <c r="AI58" s="98">
        <v>0</v>
      </c>
      <c r="AJ58" s="97">
        <v>0</v>
      </c>
      <c r="AK58" s="98">
        <v>0</v>
      </c>
      <c r="AL58" s="97">
        <v>0</v>
      </c>
      <c r="AM58" s="98">
        <v>0</v>
      </c>
      <c r="AN58" s="97">
        <v>0</v>
      </c>
      <c r="AO58" s="98">
        <v>0</v>
      </c>
      <c r="AP58" s="97">
        <v>0</v>
      </c>
      <c r="AQ58" s="98">
        <v>0</v>
      </c>
      <c r="AR58" s="97">
        <v>0</v>
      </c>
      <c r="AS58" s="98">
        <v>0</v>
      </c>
      <c r="AT58" s="97">
        <v>0</v>
      </c>
      <c r="AU58" s="98">
        <v>0</v>
      </c>
      <c r="AV58" s="97">
        <v>0</v>
      </c>
      <c r="AW58" s="98">
        <v>0</v>
      </c>
      <c r="AX58" s="97">
        <v>0</v>
      </c>
      <c r="AY58" s="98">
        <v>0</v>
      </c>
    </row>
    <row r="59" spans="2:51" x14ac:dyDescent="0.25">
      <c r="B59" s="95">
        <v>10158</v>
      </c>
      <c r="C59" s="96" t="s">
        <v>92</v>
      </c>
      <c r="D59" s="97">
        <v>91.300480769231143</v>
      </c>
      <c r="E59" s="98">
        <v>0</v>
      </c>
      <c r="F59" s="97">
        <v>877.13749999999993</v>
      </c>
      <c r="G59" s="98">
        <v>0</v>
      </c>
      <c r="H59" s="97">
        <v>618.26201923076928</v>
      </c>
      <c r="I59" s="98">
        <v>0</v>
      </c>
      <c r="J59" s="97">
        <v>896.56250000000068</v>
      </c>
      <c r="K59" s="98">
        <v>0</v>
      </c>
      <c r="L59" s="97">
        <v>906.89249999999936</v>
      </c>
      <c r="M59" s="98">
        <v>0</v>
      </c>
      <c r="N59" s="97">
        <v>634.79629629629665</v>
      </c>
      <c r="O59" s="98">
        <v>0</v>
      </c>
      <c r="P59" s="97">
        <v>455.12749999999977</v>
      </c>
      <c r="Q59" s="98">
        <v>0</v>
      </c>
      <c r="R59" s="97">
        <v>750.94471153846155</v>
      </c>
      <c r="S59" s="98">
        <v>0</v>
      </c>
      <c r="T59" s="97">
        <v>421.46394230769243</v>
      </c>
      <c r="U59" s="98">
        <v>0</v>
      </c>
      <c r="V59" s="97">
        <v>320.91250000000059</v>
      </c>
      <c r="W59" s="98">
        <v>0</v>
      </c>
      <c r="X59" s="97">
        <v>353.59027777777743</v>
      </c>
      <c r="Y59" s="98">
        <v>0</v>
      </c>
      <c r="Z59" s="97">
        <v>135.71354166666706</v>
      </c>
      <c r="AA59" s="98">
        <v>0</v>
      </c>
      <c r="AB59" s="97">
        <v>175.5486111111112</v>
      </c>
      <c r="AC59" s="98">
        <v>0</v>
      </c>
      <c r="AD59" s="97">
        <v>877.13749999999993</v>
      </c>
      <c r="AE59" s="98">
        <v>0</v>
      </c>
      <c r="AF59" s="97">
        <v>471.11250000000007</v>
      </c>
      <c r="AG59" s="98">
        <v>0</v>
      </c>
      <c r="AH59" s="97">
        <v>1036.8485576923083</v>
      </c>
      <c r="AI59" s="98">
        <v>0</v>
      </c>
      <c r="AJ59" s="97">
        <v>771.92968749999932</v>
      </c>
      <c r="AK59" s="98">
        <v>0</v>
      </c>
      <c r="AL59" s="97">
        <v>526.09615384615404</v>
      </c>
      <c r="AM59" s="98">
        <v>0</v>
      </c>
      <c r="AN59" s="97">
        <v>560.12259615384619</v>
      </c>
      <c r="AO59" s="98">
        <v>0</v>
      </c>
      <c r="AP59" s="97">
        <v>750.94471153846155</v>
      </c>
      <c r="AQ59" s="98">
        <v>0</v>
      </c>
      <c r="AR59" s="97">
        <v>323.4025000000002</v>
      </c>
      <c r="AS59" s="98">
        <v>0</v>
      </c>
      <c r="AT59" s="97">
        <v>421.03125000000017</v>
      </c>
      <c r="AU59" s="98">
        <v>0</v>
      </c>
      <c r="AV59" s="97">
        <v>353.59027777777743</v>
      </c>
      <c r="AW59" s="98">
        <v>0</v>
      </c>
      <c r="AX59" s="97">
        <v>135.71354166666706</v>
      </c>
      <c r="AY59" s="98">
        <v>0</v>
      </c>
    </row>
    <row r="60" spans="2:51" x14ac:dyDescent="0.25">
      <c r="B60" s="95">
        <v>10170</v>
      </c>
      <c r="C60" s="96" t="s">
        <v>93</v>
      </c>
      <c r="D60" s="97">
        <v>0</v>
      </c>
      <c r="E60" s="98">
        <v>0</v>
      </c>
      <c r="F60" s="97">
        <v>0</v>
      </c>
      <c r="G60" s="98">
        <v>0</v>
      </c>
      <c r="H60" s="97">
        <v>0</v>
      </c>
      <c r="I60" s="98">
        <v>0</v>
      </c>
      <c r="J60" s="97">
        <v>0</v>
      </c>
      <c r="K60" s="98">
        <v>0</v>
      </c>
      <c r="L60" s="97">
        <v>0</v>
      </c>
      <c r="M60" s="98">
        <v>0</v>
      </c>
      <c r="N60" s="97">
        <v>0</v>
      </c>
      <c r="O60" s="98">
        <v>0</v>
      </c>
      <c r="P60" s="97">
        <v>0</v>
      </c>
      <c r="Q60" s="98">
        <v>0</v>
      </c>
      <c r="R60" s="97">
        <v>0</v>
      </c>
      <c r="S60" s="98">
        <v>0</v>
      </c>
      <c r="T60" s="97">
        <v>0</v>
      </c>
      <c r="U60" s="98">
        <v>0</v>
      </c>
      <c r="V60" s="97">
        <v>0</v>
      </c>
      <c r="W60" s="98">
        <v>0</v>
      </c>
      <c r="X60" s="97">
        <v>0</v>
      </c>
      <c r="Y60" s="98">
        <v>0</v>
      </c>
      <c r="Z60" s="97">
        <v>0</v>
      </c>
      <c r="AA60" s="98">
        <v>0</v>
      </c>
      <c r="AB60" s="97">
        <v>0</v>
      </c>
      <c r="AC60" s="98">
        <v>0</v>
      </c>
      <c r="AD60" s="97">
        <v>0</v>
      </c>
      <c r="AE60" s="98">
        <v>0</v>
      </c>
      <c r="AF60" s="97">
        <v>0</v>
      </c>
      <c r="AG60" s="98">
        <v>0</v>
      </c>
      <c r="AH60" s="97">
        <v>0</v>
      </c>
      <c r="AI60" s="98">
        <v>0</v>
      </c>
      <c r="AJ60" s="97">
        <v>0</v>
      </c>
      <c r="AK60" s="98">
        <v>0</v>
      </c>
      <c r="AL60" s="97">
        <v>0</v>
      </c>
      <c r="AM60" s="98">
        <v>0</v>
      </c>
      <c r="AN60" s="97">
        <v>0</v>
      </c>
      <c r="AO60" s="98">
        <v>0</v>
      </c>
      <c r="AP60" s="97">
        <v>0</v>
      </c>
      <c r="AQ60" s="98">
        <v>0</v>
      </c>
      <c r="AR60" s="97">
        <v>0</v>
      </c>
      <c r="AS60" s="98">
        <v>0</v>
      </c>
      <c r="AT60" s="97">
        <v>0</v>
      </c>
      <c r="AU60" s="98">
        <v>0</v>
      </c>
      <c r="AV60" s="97">
        <v>0</v>
      </c>
      <c r="AW60" s="98">
        <v>0</v>
      </c>
      <c r="AX60" s="97">
        <v>0</v>
      </c>
      <c r="AY60" s="98">
        <v>0</v>
      </c>
    </row>
    <row r="61" spans="2:51" x14ac:dyDescent="0.25">
      <c r="B61" s="95">
        <v>10172</v>
      </c>
      <c r="C61" s="96" t="s">
        <v>94</v>
      </c>
      <c r="D61" s="97">
        <v>939.40384615384653</v>
      </c>
      <c r="E61" s="98">
        <v>0</v>
      </c>
      <c r="F61" s="97">
        <v>1232.1899999999996</v>
      </c>
      <c r="G61" s="98">
        <v>0</v>
      </c>
      <c r="H61" s="97">
        <v>1025.9278846153859</v>
      </c>
      <c r="I61" s="98">
        <v>0</v>
      </c>
      <c r="J61" s="97">
        <v>964.27749999999992</v>
      </c>
      <c r="K61" s="98">
        <v>0</v>
      </c>
      <c r="L61" s="97">
        <v>866.7974999999999</v>
      </c>
      <c r="M61" s="98">
        <v>0</v>
      </c>
      <c r="N61" s="97">
        <v>945.40277777777806</v>
      </c>
      <c r="O61" s="98">
        <v>0</v>
      </c>
      <c r="P61" s="97">
        <v>895.00250000000028</v>
      </c>
      <c r="Q61" s="98">
        <v>0</v>
      </c>
      <c r="R61" s="97">
        <v>1419.4807692307684</v>
      </c>
      <c r="S61" s="98">
        <v>0</v>
      </c>
      <c r="T61" s="97">
        <v>1175.1538461538455</v>
      </c>
      <c r="U61" s="98">
        <v>0</v>
      </c>
      <c r="V61" s="97">
        <v>910.5649999999996</v>
      </c>
      <c r="W61" s="98">
        <v>0</v>
      </c>
      <c r="X61" s="97">
        <v>1169.9699074074085</v>
      </c>
      <c r="Y61" s="98">
        <v>0</v>
      </c>
      <c r="Z61" s="97">
        <v>403.73958333333326</v>
      </c>
      <c r="AA61" s="98">
        <v>0</v>
      </c>
      <c r="AB61" s="97">
        <v>1180.7060185185185</v>
      </c>
      <c r="AC61" s="98">
        <v>0</v>
      </c>
      <c r="AD61" s="97">
        <v>1246.0124999999996</v>
      </c>
      <c r="AE61" s="98">
        <v>0</v>
      </c>
      <c r="AF61" s="97">
        <v>773.64500000000032</v>
      </c>
      <c r="AG61" s="98">
        <v>0</v>
      </c>
      <c r="AH61" s="97">
        <v>1255.7379807692312</v>
      </c>
      <c r="AI61" s="98">
        <v>0</v>
      </c>
      <c r="AJ61" s="97">
        <v>886.70572916666686</v>
      </c>
      <c r="AK61" s="98">
        <v>0</v>
      </c>
      <c r="AL61" s="97">
        <v>714.46875000000023</v>
      </c>
      <c r="AM61" s="98">
        <v>0</v>
      </c>
      <c r="AN61" s="97">
        <v>1144.908653846154</v>
      </c>
      <c r="AO61" s="98">
        <v>0</v>
      </c>
      <c r="AP61" s="97">
        <v>1438.2812499999986</v>
      </c>
      <c r="AQ61" s="98">
        <v>0</v>
      </c>
      <c r="AR61" s="97">
        <v>956.5599999999996</v>
      </c>
      <c r="AS61" s="98">
        <v>0</v>
      </c>
      <c r="AT61" s="97">
        <v>1191.9230769230765</v>
      </c>
      <c r="AU61" s="98">
        <v>0</v>
      </c>
      <c r="AV61" s="97">
        <v>1189.8796296296302</v>
      </c>
      <c r="AW61" s="98">
        <v>0</v>
      </c>
      <c r="AX61" s="97">
        <v>416.5182291666676</v>
      </c>
      <c r="AY61" s="98">
        <v>0</v>
      </c>
    </row>
    <row r="62" spans="2:51" x14ac:dyDescent="0.25">
      <c r="B62" s="95">
        <v>10173</v>
      </c>
      <c r="C62" s="96" t="s">
        <v>95</v>
      </c>
      <c r="D62" s="97">
        <v>3069.4519230769215</v>
      </c>
      <c r="E62" s="98">
        <v>0</v>
      </c>
      <c r="F62" s="97">
        <v>3938.6149999999989</v>
      </c>
      <c r="G62" s="98">
        <v>0</v>
      </c>
      <c r="H62" s="97">
        <v>5366.9086538461488</v>
      </c>
      <c r="I62" s="98">
        <v>0</v>
      </c>
      <c r="J62" s="97">
        <v>5949.4824999999937</v>
      </c>
      <c r="K62" s="98">
        <v>0</v>
      </c>
      <c r="L62" s="97">
        <v>4705.6999999999953</v>
      </c>
      <c r="M62" s="98">
        <v>0</v>
      </c>
      <c r="N62" s="97">
        <v>4425.8425925925931</v>
      </c>
      <c r="O62" s="98">
        <v>0</v>
      </c>
      <c r="P62" s="97">
        <v>3415.31</v>
      </c>
      <c r="Q62" s="98">
        <v>0</v>
      </c>
      <c r="R62" s="97">
        <v>1494.5504807692309</v>
      </c>
      <c r="S62" s="98">
        <v>0</v>
      </c>
      <c r="T62" s="97">
        <v>6077.2908653846134</v>
      </c>
      <c r="U62" s="98">
        <v>0</v>
      </c>
      <c r="V62" s="97">
        <v>8353.2400000000034</v>
      </c>
      <c r="W62" s="98">
        <v>0</v>
      </c>
      <c r="X62" s="97">
        <v>6831.5370370370356</v>
      </c>
      <c r="Y62" s="98">
        <v>0</v>
      </c>
      <c r="Z62" s="97">
        <v>3603.6041666666706</v>
      </c>
      <c r="AA62" s="98">
        <v>0</v>
      </c>
      <c r="AB62" s="97">
        <v>4321.0046296296259</v>
      </c>
      <c r="AC62" s="98">
        <v>0</v>
      </c>
      <c r="AD62" s="97">
        <v>4048.3375000000024</v>
      </c>
      <c r="AE62" s="98">
        <v>0</v>
      </c>
      <c r="AF62" s="97">
        <v>3768.7850000000049</v>
      </c>
      <c r="AG62" s="98">
        <v>0</v>
      </c>
      <c r="AH62" s="97">
        <v>7686.9855769230771</v>
      </c>
      <c r="AI62" s="98">
        <v>0</v>
      </c>
      <c r="AJ62" s="97">
        <v>3127.1380208333303</v>
      </c>
      <c r="AK62" s="98">
        <v>0</v>
      </c>
      <c r="AL62" s="97">
        <v>3238.2812500000055</v>
      </c>
      <c r="AM62" s="98">
        <v>0</v>
      </c>
      <c r="AN62" s="97">
        <v>4679.2403846153848</v>
      </c>
      <c r="AO62" s="98">
        <v>0</v>
      </c>
      <c r="AP62" s="97">
        <v>1612.9783653846202</v>
      </c>
      <c r="AQ62" s="98">
        <v>0</v>
      </c>
      <c r="AR62" s="97">
        <v>4403.1599999999944</v>
      </c>
      <c r="AS62" s="98">
        <v>0</v>
      </c>
      <c r="AT62" s="97">
        <v>10666.810096153849</v>
      </c>
      <c r="AU62" s="98">
        <v>0</v>
      </c>
      <c r="AV62" s="97">
        <v>6941.5231481481478</v>
      </c>
      <c r="AW62" s="98">
        <v>0</v>
      </c>
      <c r="AX62" s="97">
        <v>3675.7109375</v>
      </c>
      <c r="AY62" s="98">
        <v>0</v>
      </c>
    </row>
    <row r="63" spans="2:51" x14ac:dyDescent="0.25">
      <c r="B63" s="95">
        <v>10174</v>
      </c>
      <c r="C63" s="96" t="s">
        <v>96</v>
      </c>
      <c r="D63" s="97">
        <v>108.66105769230769</v>
      </c>
      <c r="E63" s="98">
        <v>0</v>
      </c>
      <c r="F63" s="97">
        <v>107.74499999999986</v>
      </c>
      <c r="G63" s="98">
        <v>0</v>
      </c>
      <c r="H63" s="97">
        <v>235.08413461538464</v>
      </c>
      <c r="I63" s="98">
        <v>0</v>
      </c>
      <c r="J63" s="97">
        <v>199.32000000000011</v>
      </c>
      <c r="K63" s="98">
        <v>0</v>
      </c>
      <c r="L63" s="97">
        <v>122.07999999999994</v>
      </c>
      <c r="M63" s="98">
        <v>0</v>
      </c>
      <c r="N63" s="97">
        <v>206.65740740740742</v>
      </c>
      <c r="O63" s="98">
        <v>0</v>
      </c>
      <c r="P63" s="97">
        <v>75.522499999999994</v>
      </c>
      <c r="Q63" s="98">
        <v>0</v>
      </c>
      <c r="R63" s="97">
        <v>125.62019230769228</v>
      </c>
      <c r="S63" s="98">
        <v>0</v>
      </c>
      <c r="T63" s="97">
        <v>124.67548076923083</v>
      </c>
      <c r="U63" s="98">
        <v>0</v>
      </c>
      <c r="V63" s="97">
        <v>58.217499999999909</v>
      </c>
      <c r="W63" s="98">
        <v>0</v>
      </c>
      <c r="X63" s="97">
        <v>87.777777777777843</v>
      </c>
      <c r="Y63" s="98">
        <v>0</v>
      </c>
      <c r="Z63" s="97">
        <v>15.882812499999982</v>
      </c>
      <c r="AA63" s="98">
        <v>0</v>
      </c>
      <c r="AB63" s="97">
        <v>129.93750000000006</v>
      </c>
      <c r="AC63" s="98">
        <v>0</v>
      </c>
      <c r="AD63" s="97">
        <v>135.34749999999997</v>
      </c>
      <c r="AE63" s="98">
        <v>0</v>
      </c>
      <c r="AF63" s="97">
        <v>181.1</v>
      </c>
      <c r="AG63" s="98">
        <v>0</v>
      </c>
      <c r="AH63" s="97">
        <v>232.56730769230765</v>
      </c>
      <c r="AI63" s="98">
        <v>0</v>
      </c>
      <c r="AJ63" s="97">
        <v>100.21614583333336</v>
      </c>
      <c r="AK63" s="98">
        <v>0</v>
      </c>
      <c r="AL63" s="97">
        <v>193.0697115384616</v>
      </c>
      <c r="AM63" s="98">
        <v>0</v>
      </c>
      <c r="AN63" s="97">
        <v>98.028846153846217</v>
      </c>
      <c r="AO63" s="98">
        <v>0</v>
      </c>
      <c r="AP63" s="97">
        <v>148.87499999999991</v>
      </c>
      <c r="AQ63" s="98">
        <v>0</v>
      </c>
      <c r="AR63" s="97">
        <v>92.047500000000042</v>
      </c>
      <c r="AS63" s="98">
        <v>0</v>
      </c>
      <c r="AT63" s="97">
        <v>83.754807692307679</v>
      </c>
      <c r="AU63" s="98">
        <v>0</v>
      </c>
      <c r="AV63" s="97">
        <v>91.918981481481538</v>
      </c>
      <c r="AW63" s="98">
        <v>0</v>
      </c>
      <c r="AX63" s="97">
        <v>19.677083333333318</v>
      </c>
      <c r="AY63" s="98">
        <v>0</v>
      </c>
    </row>
    <row r="64" spans="2:51" x14ac:dyDescent="0.25">
      <c r="B64" s="95">
        <v>10177</v>
      </c>
      <c r="C64" s="96" t="s">
        <v>97</v>
      </c>
      <c r="D64" s="97">
        <v>722.16586538461593</v>
      </c>
      <c r="E64" s="98">
        <v>0</v>
      </c>
      <c r="F64" s="97">
        <v>1061.257499999999</v>
      </c>
      <c r="G64" s="98">
        <v>0</v>
      </c>
      <c r="H64" s="97">
        <v>2317.1105769230808</v>
      </c>
      <c r="I64" s="98">
        <v>0</v>
      </c>
      <c r="J64" s="97">
        <v>2602.1875000000027</v>
      </c>
      <c r="K64" s="98">
        <v>0</v>
      </c>
      <c r="L64" s="97">
        <v>1889.2750000000015</v>
      </c>
      <c r="M64" s="98">
        <v>0</v>
      </c>
      <c r="N64" s="97">
        <v>1946.1180555555545</v>
      </c>
      <c r="O64" s="98">
        <v>0</v>
      </c>
      <c r="P64" s="97">
        <v>1594.9225000000013</v>
      </c>
      <c r="Q64" s="98">
        <v>0</v>
      </c>
      <c r="R64" s="97">
        <v>1634.2740384615383</v>
      </c>
      <c r="S64" s="98">
        <v>0</v>
      </c>
      <c r="T64" s="97">
        <v>1443.96875</v>
      </c>
      <c r="U64" s="98">
        <v>0</v>
      </c>
      <c r="V64" s="97">
        <v>629.90499999999997</v>
      </c>
      <c r="W64" s="98">
        <v>0</v>
      </c>
      <c r="X64" s="97">
        <v>1603.05787037037</v>
      </c>
      <c r="Y64" s="98">
        <v>0</v>
      </c>
      <c r="Z64" s="97">
        <v>272.82291666666714</v>
      </c>
      <c r="AA64" s="98">
        <v>0</v>
      </c>
      <c r="AB64" s="97">
        <v>1235.4097222222204</v>
      </c>
      <c r="AC64" s="98">
        <v>0</v>
      </c>
      <c r="AD64" s="97">
        <v>1114.2299999999982</v>
      </c>
      <c r="AE64" s="98">
        <v>0</v>
      </c>
      <c r="AF64" s="97">
        <v>1718.9974999999999</v>
      </c>
      <c r="AG64" s="98">
        <v>0</v>
      </c>
      <c r="AH64" s="97">
        <v>3317.9038461538462</v>
      </c>
      <c r="AI64" s="98">
        <v>0</v>
      </c>
      <c r="AJ64" s="97">
        <v>2088.3515624999995</v>
      </c>
      <c r="AK64" s="98">
        <v>0</v>
      </c>
      <c r="AL64" s="97">
        <v>1467.6033653846168</v>
      </c>
      <c r="AM64" s="98">
        <v>0</v>
      </c>
      <c r="AN64" s="97">
        <v>2160.0096153846171</v>
      </c>
      <c r="AO64" s="98">
        <v>0</v>
      </c>
      <c r="AP64" s="97">
        <v>1679.0264423076903</v>
      </c>
      <c r="AQ64" s="98">
        <v>0</v>
      </c>
      <c r="AR64" s="97">
        <v>1066.0025000000016</v>
      </c>
      <c r="AS64" s="98">
        <v>0</v>
      </c>
      <c r="AT64" s="97">
        <v>1047.3774038461529</v>
      </c>
      <c r="AU64" s="98">
        <v>0</v>
      </c>
      <c r="AV64" s="97">
        <v>1627.3472222222219</v>
      </c>
      <c r="AW64" s="98">
        <v>0</v>
      </c>
      <c r="AX64" s="97">
        <v>306.70833333333246</v>
      </c>
      <c r="AY64" s="98">
        <v>0</v>
      </c>
    </row>
    <row r="65" spans="2:51" x14ac:dyDescent="0.25">
      <c r="B65" s="95">
        <v>10179</v>
      </c>
      <c r="C65" s="96" t="s">
        <v>98</v>
      </c>
      <c r="D65" s="97">
        <v>28573.240384615387</v>
      </c>
      <c r="E65" s="98">
        <v>0</v>
      </c>
      <c r="F65" s="97">
        <v>21851.582499999979</v>
      </c>
      <c r="G65" s="98">
        <v>0</v>
      </c>
      <c r="H65" s="97">
        <v>21065.307692307684</v>
      </c>
      <c r="I65" s="98">
        <v>0</v>
      </c>
      <c r="J65" s="97">
        <v>39799.859999999979</v>
      </c>
      <c r="K65" s="98">
        <v>0</v>
      </c>
      <c r="L65" s="97">
        <v>22682.430000000004</v>
      </c>
      <c r="M65" s="98">
        <v>0</v>
      </c>
      <c r="N65" s="97">
        <v>35973.203703703693</v>
      </c>
      <c r="O65" s="98">
        <v>0</v>
      </c>
      <c r="P65" s="97">
        <v>27037.965</v>
      </c>
      <c r="Q65" s="98">
        <v>0</v>
      </c>
      <c r="R65" s="97">
        <v>41454.764423076944</v>
      </c>
      <c r="S65" s="98">
        <v>0</v>
      </c>
      <c r="T65" s="97">
        <v>38366.37019230771</v>
      </c>
      <c r="U65" s="98">
        <v>0</v>
      </c>
      <c r="V65" s="97">
        <v>28027.137499999986</v>
      </c>
      <c r="W65" s="98">
        <v>0</v>
      </c>
      <c r="X65" s="97">
        <v>33779.662037037044</v>
      </c>
      <c r="Y65" s="98">
        <v>0</v>
      </c>
      <c r="Z65" s="97">
        <v>21761.018229166664</v>
      </c>
      <c r="AA65" s="98">
        <v>0</v>
      </c>
      <c r="AB65" s="97">
        <v>35706.004629629664</v>
      </c>
      <c r="AC65" s="98">
        <v>0</v>
      </c>
      <c r="AD65" s="97">
        <v>22759.307500000006</v>
      </c>
      <c r="AE65" s="98">
        <v>0</v>
      </c>
      <c r="AF65" s="97">
        <v>13046.097500000016</v>
      </c>
      <c r="AG65" s="98">
        <v>0</v>
      </c>
      <c r="AH65" s="97">
        <v>49886.978365384595</v>
      </c>
      <c r="AI65" s="98">
        <v>0</v>
      </c>
      <c r="AJ65" s="97">
        <v>24871.494791666686</v>
      </c>
      <c r="AK65" s="98">
        <v>0</v>
      </c>
      <c r="AL65" s="97">
        <v>29440.737980769205</v>
      </c>
      <c r="AM65" s="98">
        <v>0</v>
      </c>
      <c r="AN65" s="97">
        <v>34926.086538461546</v>
      </c>
      <c r="AO65" s="98">
        <v>0</v>
      </c>
      <c r="AP65" s="97">
        <v>42126.28605769229</v>
      </c>
      <c r="AQ65" s="98">
        <v>0</v>
      </c>
      <c r="AR65" s="97">
        <v>32540.410000000022</v>
      </c>
      <c r="AS65" s="98">
        <v>0</v>
      </c>
      <c r="AT65" s="97">
        <v>35059.526442307695</v>
      </c>
      <c r="AU65" s="98">
        <v>0</v>
      </c>
      <c r="AV65" s="97">
        <v>34273.525462962964</v>
      </c>
      <c r="AW65" s="98">
        <v>0</v>
      </c>
      <c r="AX65" s="97">
        <v>22204.505208333328</v>
      </c>
      <c r="AY65" s="98">
        <v>0</v>
      </c>
    </row>
    <row r="66" spans="2:51" x14ac:dyDescent="0.25">
      <c r="B66" s="95">
        <v>10183</v>
      </c>
      <c r="C66" s="96" t="s">
        <v>99</v>
      </c>
      <c r="D66" s="97">
        <v>0</v>
      </c>
      <c r="E66" s="98">
        <v>0</v>
      </c>
      <c r="F66" s="97">
        <v>0</v>
      </c>
      <c r="G66" s="98">
        <v>0</v>
      </c>
      <c r="H66" s="97">
        <v>0</v>
      </c>
      <c r="I66" s="98">
        <v>0</v>
      </c>
      <c r="J66" s="97">
        <v>0</v>
      </c>
      <c r="K66" s="98">
        <v>0</v>
      </c>
      <c r="L66" s="97">
        <v>0</v>
      </c>
      <c r="M66" s="98">
        <v>0</v>
      </c>
      <c r="N66" s="97">
        <v>0</v>
      </c>
      <c r="O66" s="98">
        <v>0</v>
      </c>
      <c r="P66" s="97">
        <v>0</v>
      </c>
      <c r="Q66" s="98">
        <v>0</v>
      </c>
      <c r="R66" s="97">
        <v>0</v>
      </c>
      <c r="S66" s="98">
        <v>0</v>
      </c>
      <c r="T66" s="97">
        <v>0</v>
      </c>
      <c r="U66" s="98">
        <v>0</v>
      </c>
      <c r="V66" s="97">
        <v>0</v>
      </c>
      <c r="W66" s="98">
        <v>0</v>
      </c>
      <c r="X66" s="97">
        <v>0</v>
      </c>
      <c r="Y66" s="98">
        <v>0</v>
      </c>
      <c r="Z66" s="97">
        <v>0</v>
      </c>
      <c r="AA66" s="98">
        <v>0</v>
      </c>
      <c r="AB66" s="97">
        <v>0</v>
      </c>
      <c r="AC66" s="98">
        <v>0</v>
      </c>
      <c r="AD66" s="97">
        <v>0</v>
      </c>
      <c r="AE66" s="98">
        <v>0</v>
      </c>
      <c r="AF66" s="97">
        <v>0</v>
      </c>
      <c r="AG66" s="98">
        <v>0</v>
      </c>
      <c r="AH66" s="97">
        <v>0</v>
      </c>
      <c r="AI66" s="98">
        <v>0</v>
      </c>
      <c r="AJ66" s="97">
        <v>0</v>
      </c>
      <c r="AK66" s="98">
        <v>0</v>
      </c>
      <c r="AL66" s="97">
        <v>0</v>
      </c>
      <c r="AM66" s="98">
        <v>0</v>
      </c>
      <c r="AN66" s="97">
        <v>0</v>
      </c>
      <c r="AO66" s="98">
        <v>0</v>
      </c>
      <c r="AP66" s="97">
        <v>0</v>
      </c>
      <c r="AQ66" s="98">
        <v>0</v>
      </c>
      <c r="AR66" s="97">
        <v>0</v>
      </c>
      <c r="AS66" s="98">
        <v>0</v>
      </c>
      <c r="AT66" s="97">
        <v>0</v>
      </c>
      <c r="AU66" s="98">
        <v>0</v>
      </c>
      <c r="AV66" s="97">
        <v>0</v>
      </c>
      <c r="AW66" s="98">
        <v>0</v>
      </c>
      <c r="AX66" s="97">
        <v>0</v>
      </c>
      <c r="AY66" s="98">
        <v>0</v>
      </c>
    </row>
    <row r="67" spans="2:51" x14ac:dyDescent="0.25">
      <c r="B67" s="95">
        <v>10186</v>
      </c>
      <c r="C67" s="96" t="s">
        <v>100</v>
      </c>
      <c r="D67" s="97">
        <v>2341.4302884615358</v>
      </c>
      <c r="E67" s="98">
        <v>0</v>
      </c>
      <c r="F67" s="97">
        <v>2250.9375000000009</v>
      </c>
      <c r="G67" s="98">
        <v>0</v>
      </c>
      <c r="H67" s="97">
        <v>3051.7572115384628</v>
      </c>
      <c r="I67" s="98">
        <v>0</v>
      </c>
      <c r="J67" s="97">
        <v>3004.2649999999976</v>
      </c>
      <c r="K67" s="98">
        <v>0</v>
      </c>
      <c r="L67" s="97">
        <v>4373.8474999999999</v>
      </c>
      <c r="M67" s="98">
        <v>0</v>
      </c>
      <c r="N67" s="97">
        <v>4039.7499999999995</v>
      </c>
      <c r="O67" s="98">
        <v>0</v>
      </c>
      <c r="P67" s="97">
        <v>2608.6774999999993</v>
      </c>
      <c r="Q67" s="98">
        <v>0</v>
      </c>
      <c r="R67" s="97">
        <v>2924.259615384613</v>
      </c>
      <c r="S67" s="98">
        <v>0</v>
      </c>
      <c r="T67" s="97">
        <v>2450.4639423076924</v>
      </c>
      <c r="U67" s="98">
        <v>0</v>
      </c>
      <c r="V67" s="97">
        <v>2045.2074999999975</v>
      </c>
      <c r="W67" s="98">
        <v>0</v>
      </c>
      <c r="X67" s="97">
        <v>2401.2939814814786</v>
      </c>
      <c r="Y67" s="98">
        <v>0</v>
      </c>
      <c r="Z67" s="97">
        <v>1735.2838541666663</v>
      </c>
      <c r="AA67" s="98">
        <v>0</v>
      </c>
      <c r="AB67" s="97">
        <v>3206.9421296296255</v>
      </c>
      <c r="AC67" s="98">
        <v>0</v>
      </c>
      <c r="AD67" s="97">
        <v>2318.9600000000023</v>
      </c>
      <c r="AE67" s="98">
        <v>0</v>
      </c>
      <c r="AF67" s="97">
        <v>2068.3199999999979</v>
      </c>
      <c r="AG67" s="98">
        <v>0</v>
      </c>
      <c r="AH67" s="97">
        <v>4136.182692307696</v>
      </c>
      <c r="AI67" s="98">
        <v>0</v>
      </c>
      <c r="AJ67" s="97">
        <v>3473.3151041666661</v>
      </c>
      <c r="AK67" s="98">
        <v>0</v>
      </c>
      <c r="AL67" s="97">
        <v>3202.9495192307691</v>
      </c>
      <c r="AM67" s="98">
        <v>0</v>
      </c>
      <c r="AN67" s="97">
        <v>3521.9855769230794</v>
      </c>
      <c r="AO67" s="98">
        <v>0</v>
      </c>
      <c r="AP67" s="97">
        <v>2977.0865384615408</v>
      </c>
      <c r="AQ67" s="98">
        <v>0</v>
      </c>
      <c r="AR67" s="97">
        <v>1636.1150000000005</v>
      </c>
      <c r="AS67" s="98">
        <v>0</v>
      </c>
      <c r="AT67" s="97">
        <v>2973.1634615384596</v>
      </c>
      <c r="AU67" s="98">
        <v>0</v>
      </c>
      <c r="AV67" s="97">
        <v>2436.206018518521</v>
      </c>
      <c r="AW67" s="98">
        <v>0</v>
      </c>
      <c r="AX67" s="97">
        <v>1776.565104166667</v>
      </c>
      <c r="AY67" s="98">
        <v>0</v>
      </c>
    </row>
    <row r="68" spans="2:51" x14ac:dyDescent="0.25">
      <c r="B68" s="95">
        <v>10190</v>
      </c>
      <c r="C68" s="96" t="s">
        <v>101</v>
      </c>
      <c r="D68" s="97">
        <v>0</v>
      </c>
      <c r="E68" s="98">
        <v>0</v>
      </c>
      <c r="F68" s="97">
        <v>0</v>
      </c>
      <c r="G68" s="98">
        <v>0</v>
      </c>
      <c r="H68" s="97">
        <v>0</v>
      </c>
      <c r="I68" s="98">
        <v>0</v>
      </c>
      <c r="J68" s="97">
        <v>0</v>
      </c>
      <c r="K68" s="98">
        <v>0</v>
      </c>
      <c r="L68" s="97">
        <v>0</v>
      </c>
      <c r="M68" s="98">
        <v>0</v>
      </c>
      <c r="N68" s="97">
        <v>0</v>
      </c>
      <c r="O68" s="98">
        <v>0</v>
      </c>
      <c r="P68" s="97">
        <v>0</v>
      </c>
      <c r="Q68" s="98">
        <v>0</v>
      </c>
      <c r="R68" s="97">
        <v>0</v>
      </c>
      <c r="S68" s="98">
        <v>0</v>
      </c>
      <c r="T68" s="97">
        <v>0</v>
      </c>
      <c r="U68" s="98">
        <v>0</v>
      </c>
      <c r="V68" s="97">
        <v>0</v>
      </c>
      <c r="W68" s="98">
        <v>0</v>
      </c>
      <c r="X68" s="97">
        <v>0</v>
      </c>
      <c r="Y68" s="98">
        <v>0</v>
      </c>
      <c r="Z68" s="97">
        <v>0</v>
      </c>
      <c r="AA68" s="98">
        <v>0</v>
      </c>
      <c r="AB68" s="97">
        <v>0</v>
      </c>
      <c r="AC68" s="98">
        <v>0</v>
      </c>
      <c r="AD68" s="97">
        <v>0</v>
      </c>
      <c r="AE68" s="98">
        <v>0</v>
      </c>
      <c r="AF68" s="97">
        <v>0</v>
      </c>
      <c r="AG68" s="98">
        <v>0</v>
      </c>
      <c r="AH68" s="97">
        <v>0</v>
      </c>
      <c r="AI68" s="98">
        <v>0</v>
      </c>
      <c r="AJ68" s="97">
        <v>0</v>
      </c>
      <c r="AK68" s="98">
        <v>0</v>
      </c>
      <c r="AL68" s="97">
        <v>0</v>
      </c>
      <c r="AM68" s="98">
        <v>0</v>
      </c>
      <c r="AN68" s="97">
        <v>0</v>
      </c>
      <c r="AO68" s="98">
        <v>0</v>
      </c>
      <c r="AP68" s="97">
        <v>0</v>
      </c>
      <c r="AQ68" s="98">
        <v>0</v>
      </c>
      <c r="AR68" s="97">
        <v>0</v>
      </c>
      <c r="AS68" s="98">
        <v>0</v>
      </c>
      <c r="AT68" s="97">
        <v>0</v>
      </c>
      <c r="AU68" s="98">
        <v>0</v>
      </c>
      <c r="AV68" s="97">
        <v>0</v>
      </c>
      <c r="AW68" s="98">
        <v>0</v>
      </c>
      <c r="AX68" s="97">
        <v>0</v>
      </c>
      <c r="AY68" s="98">
        <v>0</v>
      </c>
    </row>
    <row r="69" spans="2:51" x14ac:dyDescent="0.25">
      <c r="B69" s="95">
        <v>10191</v>
      </c>
      <c r="C69" s="96" t="s">
        <v>102</v>
      </c>
      <c r="D69" s="97">
        <v>0</v>
      </c>
      <c r="E69" s="98">
        <v>0</v>
      </c>
      <c r="F69" s="97">
        <v>0</v>
      </c>
      <c r="G69" s="98">
        <v>0</v>
      </c>
      <c r="H69" s="97">
        <v>0</v>
      </c>
      <c r="I69" s="98">
        <v>0</v>
      </c>
      <c r="J69" s="97">
        <v>0</v>
      </c>
      <c r="K69" s="98">
        <v>0</v>
      </c>
      <c r="L69" s="97">
        <v>0</v>
      </c>
      <c r="M69" s="98">
        <v>0</v>
      </c>
      <c r="N69" s="97">
        <v>0</v>
      </c>
      <c r="O69" s="98">
        <v>0</v>
      </c>
      <c r="P69" s="97">
        <v>0</v>
      </c>
      <c r="Q69" s="98">
        <v>0</v>
      </c>
      <c r="R69" s="97">
        <v>0</v>
      </c>
      <c r="S69" s="98">
        <v>0</v>
      </c>
      <c r="T69" s="97">
        <v>0</v>
      </c>
      <c r="U69" s="98">
        <v>0</v>
      </c>
      <c r="V69" s="97">
        <v>0</v>
      </c>
      <c r="W69" s="98">
        <v>0</v>
      </c>
      <c r="X69" s="97">
        <v>0</v>
      </c>
      <c r="Y69" s="98">
        <v>0</v>
      </c>
      <c r="Z69" s="97">
        <v>0</v>
      </c>
      <c r="AA69" s="98">
        <v>0</v>
      </c>
      <c r="AB69" s="97">
        <v>0</v>
      </c>
      <c r="AC69" s="98">
        <v>0</v>
      </c>
      <c r="AD69" s="97">
        <v>0</v>
      </c>
      <c r="AE69" s="98">
        <v>0</v>
      </c>
      <c r="AF69" s="97">
        <v>0</v>
      </c>
      <c r="AG69" s="98">
        <v>0</v>
      </c>
      <c r="AH69" s="97">
        <v>0</v>
      </c>
      <c r="AI69" s="98">
        <v>0</v>
      </c>
      <c r="AJ69" s="97">
        <v>0</v>
      </c>
      <c r="AK69" s="98">
        <v>0</v>
      </c>
      <c r="AL69" s="97">
        <v>0</v>
      </c>
      <c r="AM69" s="98">
        <v>0</v>
      </c>
      <c r="AN69" s="97">
        <v>0</v>
      </c>
      <c r="AO69" s="98">
        <v>0</v>
      </c>
      <c r="AP69" s="97">
        <v>0</v>
      </c>
      <c r="AQ69" s="98">
        <v>0</v>
      </c>
      <c r="AR69" s="97">
        <v>0</v>
      </c>
      <c r="AS69" s="98">
        <v>0</v>
      </c>
      <c r="AT69" s="97">
        <v>0</v>
      </c>
      <c r="AU69" s="98">
        <v>0</v>
      </c>
      <c r="AV69" s="97">
        <v>0</v>
      </c>
      <c r="AW69" s="98">
        <v>0</v>
      </c>
      <c r="AX69" s="97">
        <v>0</v>
      </c>
      <c r="AY69" s="98">
        <v>0</v>
      </c>
    </row>
    <row r="70" spans="2:51" x14ac:dyDescent="0.25">
      <c r="B70" s="95">
        <v>10197</v>
      </c>
      <c r="C70" s="96" t="s">
        <v>103</v>
      </c>
      <c r="D70" s="97">
        <v>6367.2235576923113</v>
      </c>
      <c r="E70" s="98">
        <v>0</v>
      </c>
      <c r="F70" s="97">
        <v>335.99749999999995</v>
      </c>
      <c r="G70" s="98">
        <v>0</v>
      </c>
      <c r="H70" s="97">
        <v>1955.7331730769247</v>
      </c>
      <c r="I70" s="98">
        <v>0</v>
      </c>
      <c r="J70" s="97">
        <v>1219.5850000000007</v>
      </c>
      <c r="K70" s="98">
        <v>0</v>
      </c>
      <c r="L70" s="97">
        <v>1148.4825000000005</v>
      </c>
      <c r="M70" s="98">
        <v>0</v>
      </c>
      <c r="N70" s="97">
        <v>438.87268518518584</v>
      </c>
      <c r="O70" s="98">
        <v>0</v>
      </c>
      <c r="P70" s="97">
        <v>0</v>
      </c>
      <c r="Q70" s="98">
        <v>0</v>
      </c>
      <c r="R70" s="97">
        <v>2163.1418269230771</v>
      </c>
      <c r="S70" s="98">
        <v>0</v>
      </c>
      <c r="T70" s="97">
        <v>7735.0649038461561</v>
      </c>
      <c r="U70" s="98">
        <v>0</v>
      </c>
      <c r="V70" s="97">
        <v>4033.3675000000017</v>
      </c>
      <c r="W70" s="98">
        <v>0</v>
      </c>
      <c r="X70" s="97">
        <v>4460.4282407407327</v>
      </c>
      <c r="Y70" s="98">
        <v>0</v>
      </c>
      <c r="Z70" s="97">
        <v>0</v>
      </c>
      <c r="AA70" s="98">
        <v>0</v>
      </c>
      <c r="AB70" s="97">
        <v>6785.6828703703704</v>
      </c>
      <c r="AC70" s="98">
        <v>0</v>
      </c>
      <c r="AD70" s="97">
        <v>346.98500000000053</v>
      </c>
      <c r="AE70" s="98">
        <v>0</v>
      </c>
      <c r="AF70" s="97">
        <v>1543.9975000000006</v>
      </c>
      <c r="AG70" s="98">
        <v>0</v>
      </c>
      <c r="AH70" s="97">
        <v>1608.8581730769217</v>
      </c>
      <c r="AI70" s="98">
        <v>0</v>
      </c>
      <c r="AJ70" s="97">
        <v>813.82552083333383</v>
      </c>
      <c r="AK70" s="98">
        <v>0</v>
      </c>
      <c r="AL70" s="97">
        <v>82.177884615382453</v>
      </c>
      <c r="AM70" s="98">
        <v>0</v>
      </c>
      <c r="AN70" s="97">
        <v>0</v>
      </c>
      <c r="AO70" s="98">
        <v>0</v>
      </c>
      <c r="AP70" s="97">
        <v>2202.9158653846148</v>
      </c>
      <c r="AQ70" s="98">
        <v>0</v>
      </c>
      <c r="AR70" s="97">
        <v>6372.2099999999937</v>
      </c>
      <c r="AS70" s="98">
        <v>0</v>
      </c>
      <c r="AT70" s="97">
        <v>6111.9447115384537</v>
      </c>
      <c r="AU70" s="98">
        <v>0</v>
      </c>
      <c r="AV70" s="97">
        <v>4474.6018518518513</v>
      </c>
      <c r="AW70" s="98">
        <v>0</v>
      </c>
      <c r="AX70" s="97">
        <v>0</v>
      </c>
      <c r="AY70" s="98">
        <v>0</v>
      </c>
    </row>
    <row r="71" spans="2:51" x14ac:dyDescent="0.25">
      <c r="B71" s="95">
        <v>10202</v>
      </c>
      <c r="C71" s="96" t="s">
        <v>104</v>
      </c>
      <c r="D71" s="97">
        <v>2464.997596153848</v>
      </c>
      <c r="E71" s="98">
        <v>0</v>
      </c>
      <c r="F71" s="97">
        <v>3048.1525000000001</v>
      </c>
      <c r="G71" s="98">
        <v>0</v>
      </c>
      <c r="H71" s="97">
        <v>4649.4927884615399</v>
      </c>
      <c r="I71" s="98">
        <v>0</v>
      </c>
      <c r="J71" s="97">
        <v>2841.9275000000007</v>
      </c>
      <c r="K71" s="98">
        <v>0</v>
      </c>
      <c r="L71" s="97">
        <v>3109.242500000003</v>
      </c>
      <c r="M71" s="98">
        <v>0</v>
      </c>
      <c r="N71" s="97">
        <v>3355.9236111111099</v>
      </c>
      <c r="O71" s="98">
        <v>0</v>
      </c>
      <c r="P71" s="97">
        <v>0</v>
      </c>
      <c r="Q71" s="98">
        <v>0</v>
      </c>
      <c r="R71" s="97">
        <v>2428.014423076922</v>
      </c>
      <c r="S71" s="98">
        <v>0</v>
      </c>
      <c r="T71" s="97">
        <v>1397.0096153846157</v>
      </c>
      <c r="U71" s="98">
        <v>0</v>
      </c>
      <c r="V71" s="97">
        <v>1059.7700000000007</v>
      </c>
      <c r="W71" s="98">
        <v>0</v>
      </c>
      <c r="X71" s="97">
        <v>2057.0162037037016</v>
      </c>
      <c r="Y71" s="98">
        <v>0</v>
      </c>
      <c r="Z71" s="97">
        <v>1399.3750000000011</v>
      </c>
      <c r="AA71" s="98">
        <v>0</v>
      </c>
      <c r="AB71" s="97">
        <v>3128.9745370370397</v>
      </c>
      <c r="AC71" s="98">
        <v>0</v>
      </c>
      <c r="AD71" s="97">
        <v>3097.9775000000022</v>
      </c>
      <c r="AE71" s="98">
        <v>0</v>
      </c>
      <c r="AF71" s="97">
        <v>3964.8650000000002</v>
      </c>
      <c r="AG71" s="98">
        <v>0</v>
      </c>
      <c r="AH71" s="97">
        <v>3617.1875</v>
      </c>
      <c r="AI71" s="98">
        <v>0</v>
      </c>
      <c r="AJ71" s="97">
        <v>2473.010416666667</v>
      </c>
      <c r="AK71" s="98">
        <v>0</v>
      </c>
      <c r="AL71" s="97">
        <v>2839.0024038461529</v>
      </c>
      <c r="AM71" s="98">
        <v>0</v>
      </c>
      <c r="AN71" s="97">
        <v>173.08413461538663</v>
      </c>
      <c r="AO71" s="98">
        <v>0</v>
      </c>
      <c r="AP71" s="97">
        <v>2420.4062499999991</v>
      </c>
      <c r="AQ71" s="98">
        <v>0</v>
      </c>
      <c r="AR71" s="97">
        <v>889.85499999999956</v>
      </c>
      <c r="AS71" s="98">
        <v>0</v>
      </c>
      <c r="AT71" s="97">
        <v>1479.5721153846134</v>
      </c>
      <c r="AU71" s="98">
        <v>0</v>
      </c>
      <c r="AV71" s="97">
        <v>2045.9189814814795</v>
      </c>
      <c r="AW71" s="98">
        <v>0</v>
      </c>
      <c r="AX71" s="97">
        <v>1394.4557291666674</v>
      </c>
      <c r="AY71" s="98">
        <v>0</v>
      </c>
    </row>
    <row r="72" spans="2:51" x14ac:dyDescent="0.25">
      <c r="B72" s="95">
        <v>10203</v>
      </c>
      <c r="C72" s="96" t="s">
        <v>105</v>
      </c>
      <c r="D72" s="97">
        <v>313.60576923076923</v>
      </c>
      <c r="E72" s="98">
        <v>0</v>
      </c>
      <c r="F72" s="97">
        <v>941.32749999999987</v>
      </c>
      <c r="G72" s="98">
        <v>0</v>
      </c>
      <c r="H72" s="97">
        <v>2048.7427884615381</v>
      </c>
      <c r="I72" s="98">
        <v>0</v>
      </c>
      <c r="J72" s="97">
        <v>1633.4575000000009</v>
      </c>
      <c r="K72" s="98">
        <v>0</v>
      </c>
      <c r="L72" s="97">
        <v>1258.5450000000003</v>
      </c>
      <c r="M72" s="98">
        <v>0</v>
      </c>
      <c r="N72" s="97">
        <v>1152.1736111111113</v>
      </c>
      <c r="O72" s="98">
        <v>0</v>
      </c>
      <c r="P72" s="97">
        <v>1080.2175000000002</v>
      </c>
      <c r="Q72" s="98">
        <v>0</v>
      </c>
      <c r="R72" s="97">
        <v>1620.8774038461545</v>
      </c>
      <c r="S72" s="98">
        <v>0</v>
      </c>
      <c r="T72" s="97">
        <v>854.12740384615415</v>
      </c>
      <c r="U72" s="98">
        <v>0</v>
      </c>
      <c r="V72" s="97">
        <v>922.8974999999997</v>
      </c>
      <c r="W72" s="98">
        <v>0</v>
      </c>
      <c r="X72" s="97">
        <v>1459.1898148148159</v>
      </c>
      <c r="Y72" s="98">
        <v>0</v>
      </c>
      <c r="Z72" s="97">
        <v>882.3359374999992</v>
      </c>
      <c r="AA72" s="98">
        <v>0</v>
      </c>
      <c r="AB72" s="97">
        <v>592.73148148148152</v>
      </c>
      <c r="AC72" s="98">
        <v>0</v>
      </c>
      <c r="AD72" s="97">
        <v>995.06000000000142</v>
      </c>
      <c r="AE72" s="98">
        <v>0</v>
      </c>
      <c r="AF72" s="97">
        <v>1751.9850000000008</v>
      </c>
      <c r="AG72" s="98">
        <v>0</v>
      </c>
      <c r="AH72" s="97">
        <v>2072.639423076922</v>
      </c>
      <c r="AI72" s="98">
        <v>0</v>
      </c>
      <c r="AJ72" s="97">
        <v>865.28385416666652</v>
      </c>
      <c r="AK72" s="98">
        <v>0</v>
      </c>
      <c r="AL72" s="97">
        <v>914.28365384615427</v>
      </c>
      <c r="AM72" s="98">
        <v>0</v>
      </c>
      <c r="AN72" s="97">
        <v>1420.5480769230774</v>
      </c>
      <c r="AO72" s="98">
        <v>0</v>
      </c>
      <c r="AP72" s="97">
        <v>1676.0360576923081</v>
      </c>
      <c r="AQ72" s="98">
        <v>0</v>
      </c>
      <c r="AR72" s="97">
        <v>674.17749999999921</v>
      </c>
      <c r="AS72" s="98">
        <v>0</v>
      </c>
      <c r="AT72" s="97">
        <v>1182.4423076923083</v>
      </c>
      <c r="AU72" s="98">
        <v>0</v>
      </c>
      <c r="AV72" s="97">
        <v>1511.5625000000002</v>
      </c>
      <c r="AW72" s="98">
        <v>0</v>
      </c>
      <c r="AX72" s="97">
        <v>918.52343750000057</v>
      </c>
      <c r="AY72" s="98">
        <v>0</v>
      </c>
    </row>
    <row r="73" spans="2:51" x14ac:dyDescent="0.25">
      <c r="B73" s="95">
        <v>10204</v>
      </c>
      <c r="C73" s="96" t="s">
        <v>106</v>
      </c>
      <c r="D73" s="97">
        <v>0</v>
      </c>
      <c r="E73" s="98">
        <v>0</v>
      </c>
      <c r="F73" s="97">
        <v>0</v>
      </c>
      <c r="G73" s="98">
        <v>0</v>
      </c>
      <c r="H73" s="97">
        <v>0</v>
      </c>
      <c r="I73" s="98">
        <v>0</v>
      </c>
      <c r="J73" s="97">
        <v>0</v>
      </c>
      <c r="K73" s="98">
        <v>0</v>
      </c>
      <c r="L73" s="97">
        <v>0</v>
      </c>
      <c r="M73" s="98">
        <v>0</v>
      </c>
      <c r="N73" s="97">
        <v>0</v>
      </c>
      <c r="O73" s="98">
        <v>0</v>
      </c>
      <c r="P73" s="97">
        <v>0</v>
      </c>
      <c r="Q73" s="98">
        <v>0</v>
      </c>
      <c r="R73" s="97">
        <v>0</v>
      </c>
      <c r="S73" s="98">
        <v>0</v>
      </c>
      <c r="T73" s="97">
        <v>0</v>
      </c>
      <c r="U73" s="98">
        <v>0</v>
      </c>
      <c r="V73" s="97">
        <v>0</v>
      </c>
      <c r="W73" s="98">
        <v>0</v>
      </c>
      <c r="X73" s="97">
        <v>0</v>
      </c>
      <c r="Y73" s="98">
        <v>0</v>
      </c>
      <c r="Z73" s="97">
        <v>0</v>
      </c>
      <c r="AA73" s="98">
        <v>0</v>
      </c>
      <c r="AB73" s="97">
        <v>0</v>
      </c>
      <c r="AC73" s="98">
        <v>0</v>
      </c>
      <c r="AD73" s="97">
        <v>0</v>
      </c>
      <c r="AE73" s="98">
        <v>0</v>
      </c>
      <c r="AF73" s="97">
        <v>0</v>
      </c>
      <c r="AG73" s="98">
        <v>0</v>
      </c>
      <c r="AH73" s="97">
        <v>0</v>
      </c>
      <c r="AI73" s="98">
        <v>0</v>
      </c>
      <c r="AJ73" s="97">
        <v>0</v>
      </c>
      <c r="AK73" s="98">
        <v>0</v>
      </c>
      <c r="AL73" s="97">
        <v>0</v>
      </c>
      <c r="AM73" s="98">
        <v>0</v>
      </c>
      <c r="AN73" s="97">
        <v>0</v>
      </c>
      <c r="AO73" s="98">
        <v>0</v>
      </c>
      <c r="AP73" s="97">
        <v>0</v>
      </c>
      <c r="AQ73" s="98">
        <v>0</v>
      </c>
      <c r="AR73" s="97">
        <v>0</v>
      </c>
      <c r="AS73" s="98">
        <v>0</v>
      </c>
      <c r="AT73" s="97">
        <v>0</v>
      </c>
      <c r="AU73" s="98">
        <v>0</v>
      </c>
      <c r="AV73" s="97">
        <v>0</v>
      </c>
      <c r="AW73" s="98">
        <v>0</v>
      </c>
      <c r="AX73" s="97">
        <v>0</v>
      </c>
      <c r="AY73" s="98">
        <v>0</v>
      </c>
    </row>
    <row r="74" spans="2:51" x14ac:dyDescent="0.25">
      <c r="B74" s="95">
        <v>10209</v>
      </c>
      <c r="C74" s="96" t="s">
        <v>107</v>
      </c>
      <c r="D74" s="97">
        <v>7371.7475961538457</v>
      </c>
      <c r="E74" s="98">
        <v>0</v>
      </c>
      <c r="F74" s="97">
        <v>3160.6875000000018</v>
      </c>
      <c r="G74" s="98">
        <v>0</v>
      </c>
      <c r="H74" s="97">
        <v>30439.187500000004</v>
      </c>
      <c r="I74" s="98">
        <v>0</v>
      </c>
      <c r="J74" s="97">
        <v>19472.295000000002</v>
      </c>
      <c r="K74" s="98">
        <v>0</v>
      </c>
      <c r="L74" s="97">
        <v>15251.654999999999</v>
      </c>
      <c r="M74" s="98">
        <v>0</v>
      </c>
      <c r="N74" s="97">
        <v>14694.27314814815</v>
      </c>
      <c r="O74" s="98">
        <v>0</v>
      </c>
      <c r="P74" s="97">
        <v>9152.6649999999991</v>
      </c>
      <c r="Q74" s="98">
        <v>0</v>
      </c>
      <c r="R74" s="97">
        <v>15540.750000000013</v>
      </c>
      <c r="S74" s="98">
        <v>0</v>
      </c>
      <c r="T74" s="97">
        <v>0</v>
      </c>
      <c r="U74" s="98">
        <v>0</v>
      </c>
      <c r="V74" s="97">
        <v>16151.989999999983</v>
      </c>
      <c r="W74" s="98">
        <v>0</v>
      </c>
      <c r="X74" s="97">
        <v>18600.752314814825</v>
      </c>
      <c r="Y74" s="98">
        <v>0</v>
      </c>
      <c r="Z74" s="97">
        <v>9114.2213541666806</v>
      </c>
      <c r="AA74" s="98">
        <v>0</v>
      </c>
      <c r="AB74" s="97">
        <v>12045.32870370371</v>
      </c>
      <c r="AC74" s="98">
        <v>0</v>
      </c>
      <c r="AD74" s="97">
        <v>3933.0175000000127</v>
      </c>
      <c r="AE74" s="98">
        <v>0</v>
      </c>
      <c r="AF74" s="97">
        <v>25257.242499999989</v>
      </c>
      <c r="AG74" s="98">
        <v>0</v>
      </c>
      <c r="AH74" s="97">
        <v>26177.653846153873</v>
      </c>
      <c r="AI74" s="98">
        <v>0</v>
      </c>
      <c r="AJ74" s="97">
        <v>10755.302083333334</v>
      </c>
      <c r="AK74" s="98">
        <v>0</v>
      </c>
      <c r="AL74" s="97">
        <v>11127.588942307702</v>
      </c>
      <c r="AM74" s="98">
        <v>0</v>
      </c>
      <c r="AN74" s="97">
        <v>14128.709134615392</v>
      </c>
      <c r="AO74" s="98">
        <v>0</v>
      </c>
      <c r="AP74" s="97">
        <v>16205.776442307691</v>
      </c>
      <c r="AQ74" s="98">
        <v>0</v>
      </c>
      <c r="AR74" s="97">
        <v>0</v>
      </c>
      <c r="AS74" s="98">
        <v>0</v>
      </c>
      <c r="AT74" s="97">
        <v>21075.824519230777</v>
      </c>
      <c r="AU74" s="98">
        <v>0</v>
      </c>
      <c r="AV74" s="97">
        <v>19125.289351851829</v>
      </c>
      <c r="AW74" s="98">
        <v>0</v>
      </c>
      <c r="AX74" s="97">
        <v>9622.7213541666788</v>
      </c>
      <c r="AY74" s="98">
        <v>0</v>
      </c>
    </row>
    <row r="75" spans="2:51" x14ac:dyDescent="0.25">
      <c r="B75" s="95">
        <v>10230</v>
      </c>
      <c r="C75" s="96" t="s">
        <v>108</v>
      </c>
      <c r="D75" s="97">
        <v>924.55288461538385</v>
      </c>
      <c r="E75" s="98">
        <v>0</v>
      </c>
      <c r="F75" s="97">
        <v>1266.0850000000012</v>
      </c>
      <c r="G75" s="98">
        <v>0</v>
      </c>
      <c r="H75" s="97">
        <v>1808.4086538461577</v>
      </c>
      <c r="I75" s="98">
        <v>0</v>
      </c>
      <c r="J75" s="97">
        <v>1037.4750000000015</v>
      </c>
      <c r="K75" s="98">
        <v>0</v>
      </c>
      <c r="L75" s="97">
        <v>2030.2874999999992</v>
      </c>
      <c r="M75" s="98">
        <v>0</v>
      </c>
      <c r="N75" s="97">
        <v>45.032407407408215</v>
      </c>
      <c r="O75" s="98">
        <v>0</v>
      </c>
      <c r="P75" s="97">
        <v>404.05750000000216</v>
      </c>
      <c r="Q75" s="98">
        <v>0</v>
      </c>
      <c r="R75" s="97">
        <v>2036.9158653846159</v>
      </c>
      <c r="S75" s="98">
        <v>0</v>
      </c>
      <c r="T75" s="97">
        <v>1380.5841346153841</v>
      </c>
      <c r="U75" s="98">
        <v>0</v>
      </c>
      <c r="V75" s="97">
        <v>1250.7049999999986</v>
      </c>
      <c r="W75" s="98">
        <v>0</v>
      </c>
      <c r="X75" s="97">
        <v>1339.3773148148155</v>
      </c>
      <c r="Y75" s="98">
        <v>0</v>
      </c>
      <c r="Z75" s="97">
        <v>428.56249999999994</v>
      </c>
      <c r="AA75" s="98">
        <v>0</v>
      </c>
      <c r="AB75" s="97">
        <v>1417.4074074074081</v>
      </c>
      <c r="AC75" s="98">
        <v>0</v>
      </c>
      <c r="AD75" s="97">
        <v>1358.8249999999987</v>
      </c>
      <c r="AE75" s="98">
        <v>0</v>
      </c>
      <c r="AF75" s="97">
        <v>1196.7500000000016</v>
      </c>
      <c r="AG75" s="98">
        <v>0</v>
      </c>
      <c r="AH75" s="97">
        <v>1686.5649038461549</v>
      </c>
      <c r="AI75" s="98">
        <v>0</v>
      </c>
      <c r="AJ75" s="97">
        <v>1517.9218749999982</v>
      </c>
      <c r="AK75" s="98">
        <v>0</v>
      </c>
      <c r="AL75" s="97">
        <v>0</v>
      </c>
      <c r="AM75" s="98">
        <v>0</v>
      </c>
      <c r="AN75" s="97">
        <v>844.41826923076849</v>
      </c>
      <c r="AO75" s="98">
        <v>0</v>
      </c>
      <c r="AP75" s="97">
        <v>2080.6514423076942</v>
      </c>
      <c r="AQ75" s="98">
        <v>0</v>
      </c>
      <c r="AR75" s="97">
        <v>1047.5799999999995</v>
      </c>
      <c r="AS75" s="98">
        <v>0</v>
      </c>
      <c r="AT75" s="97">
        <v>1683.1177884615395</v>
      </c>
      <c r="AU75" s="98">
        <v>0</v>
      </c>
      <c r="AV75" s="97">
        <v>1383.5740740740748</v>
      </c>
      <c r="AW75" s="98">
        <v>0</v>
      </c>
      <c r="AX75" s="97">
        <v>512.51562499999886</v>
      </c>
      <c r="AY75" s="98">
        <v>0</v>
      </c>
    </row>
    <row r="76" spans="2:51" x14ac:dyDescent="0.25">
      <c r="B76" s="95">
        <v>10231</v>
      </c>
      <c r="C76" s="96" t="s">
        <v>109</v>
      </c>
      <c r="D76" s="97">
        <v>0</v>
      </c>
      <c r="E76" s="98">
        <v>0</v>
      </c>
      <c r="F76" s="97">
        <v>0</v>
      </c>
      <c r="G76" s="98">
        <v>0</v>
      </c>
      <c r="H76" s="97">
        <v>0</v>
      </c>
      <c r="I76" s="98">
        <v>0</v>
      </c>
      <c r="J76" s="97">
        <v>0</v>
      </c>
      <c r="K76" s="98">
        <v>0</v>
      </c>
      <c r="L76" s="97">
        <v>0</v>
      </c>
      <c r="M76" s="98">
        <v>0</v>
      </c>
      <c r="N76" s="97">
        <v>0</v>
      </c>
      <c r="O76" s="98">
        <v>0</v>
      </c>
      <c r="P76" s="97">
        <v>0</v>
      </c>
      <c r="Q76" s="98">
        <v>0</v>
      </c>
      <c r="R76" s="97">
        <v>0</v>
      </c>
      <c r="S76" s="98">
        <v>0</v>
      </c>
      <c r="T76" s="97">
        <v>0</v>
      </c>
      <c r="U76" s="98">
        <v>0</v>
      </c>
      <c r="V76" s="97">
        <v>0</v>
      </c>
      <c r="W76" s="98">
        <v>0</v>
      </c>
      <c r="X76" s="97">
        <v>0</v>
      </c>
      <c r="Y76" s="98">
        <v>0</v>
      </c>
      <c r="Z76" s="97">
        <v>0</v>
      </c>
      <c r="AA76" s="98">
        <v>0</v>
      </c>
      <c r="AB76" s="97">
        <v>0</v>
      </c>
      <c r="AC76" s="98">
        <v>0</v>
      </c>
      <c r="AD76" s="97">
        <v>0</v>
      </c>
      <c r="AE76" s="98">
        <v>0</v>
      </c>
      <c r="AF76" s="97">
        <v>0</v>
      </c>
      <c r="AG76" s="98">
        <v>0</v>
      </c>
      <c r="AH76" s="97">
        <v>0</v>
      </c>
      <c r="AI76" s="98">
        <v>0</v>
      </c>
      <c r="AJ76" s="97">
        <v>0</v>
      </c>
      <c r="AK76" s="98">
        <v>0</v>
      </c>
      <c r="AL76" s="97">
        <v>0</v>
      </c>
      <c r="AM76" s="98">
        <v>0</v>
      </c>
      <c r="AN76" s="97">
        <v>0</v>
      </c>
      <c r="AO76" s="98">
        <v>0</v>
      </c>
      <c r="AP76" s="97">
        <v>0</v>
      </c>
      <c r="AQ76" s="98">
        <v>0</v>
      </c>
      <c r="AR76" s="97">
        <v>0</v>
      </c>
      <c r="AS76" s="98">
        <v>0</v>
      </c>
      <c r="AT76" s="97">
        <v>0</v>
      </c>
      <c r="AU76" s="98">
        <v>0</v>
      </c>
      <c r="AV76" s="97">
        <v>0</v>
      </c>
      <c r="AW76" s="98">
        <v>0</v>
      </c>
      <c r="AX76" s="97">
        <v>0</v>
      </c>
      <c r="AY76" s="98">
        <v>0</v>
      </c>
    </row>
    <row r="77" spans="2:51" x14ac:dyDescent="0.25">
      <c r="B77" s="95">
        <v>10234</v>
      </c>
      <c r="C77" s="96" t="s">
        <v>110</v>
      </c>
      <c r="D77" s="97">
        <v>1359.1995192307813</v>
      </c>
      <c r="E77" s="98">
        <v>0</v>
      </c>
      <c r="F77" s="97">
        <v>3366.8300000000004</v>
      </c>
      <c r="G77" s="98">
        <v>0</v>
      </c>
      <c r="H77" s="97">
        <v>2853.9807692307591</v>
      </c>
      <c r="I77" s="98">
        <v>0</v>
      </c>
      <c r="J77" s="97">
        <v>339.59249999998775</v>
      </c>
      <c r="K77" s="98">
        <v>0</v>
      </c>
      <c r="L77" s="97">
        <v>10244.017500000002</v>
      </c>
      <c r="M77" s="98">
        <v>0</v>
      </c>
      <c r="N77" s="97">
        <v>9064.2222222222244</v>
      </c>
      <c r="O77" s="98">
        <v>0</v>
      </c>
      <c r="P77" s="97">
        <v>569.32500000000095</v>
      </c>
      <c r="Q77" s="98">
        <v>0</v>
      </c>
      <c r="R77" s="97">
        <v>4477.0985576923149</v>
      </c>
      <c r="S77" s="98">
        <v>0</v>
      </c>
      <c r="T77" s="97">
        <v>162.62019230769374</v>
      </c>
      <c r="U77" s="98">
        <v>0</v>
      </c>
      <c r="V77" s="97">
        <v>5770.1524999999947</v>
      </c>
      <c r="W77" s="98">
        <v>0</v>
      </c>
      <c r="X77" s="97">
        <v>8873.1874999999964</v>
      </c>
      <c r="Y77" s="98">
        <v>0</v>
      </c>
      <c r="Z77" s="97">
        <v>1886.8072916666661</v>
      </c>
      <c r="AA77" s="98">
        <v>0</v>
      </c>
      <c r="AB77" s="97">
        <v>3569.0925925925931</v>
      </c>
      <c r="AC77" s="98">
        <v>0</v>
      </c>
      <c r="AD77" s="97">
        <v>3689.1524999999988</v>
      </c>
      <c r="AE77" s="98">
        <v>0</v>
      </c>
      <c r="AF77" s="97">
        <v>0</v>
      </c>
      <c r="AG77" s="98">
        <v>0</v>
      </c>
      <c r="AH77" s="97">
        <v>3045.9879807692191</v>
      </c>
      <c r="AI77" s="98">
        <v>0</v>
      </c>
      <c r="AJ77" s="97">
        <v>3877.1666666666711</v>
      </c>
      <c r="AK77" s="98">
        <v>0</v>
      </c>
      <c r="AL77" s="97">
        <v>6944.9423076923122</v>
      </c>
      <c r="AM77" s="98">
        <v>0</v>
      </c>
      <c r="AN77" s="97">
        <v>2906.3846153846189</v>
      </c>
      <c r="AO77" s="98">
        <v>0</v>
      </c>
      <c r="AP77" s="97">
        <v>4688.2788461538494</v>
      </c>
      <c r="AQ77" s="98">
        <v>0</v>
      </c>
      <c r="AR77" s="97">
        <v>0</v>
      </c>
      <c r="AS77" s="98">
        <v>0</v>
      </c>
      <c r="AT77" s="97">
        <v>8289.7548076923049</v>
      </c>
      <c r="AU77" s="98">
        <v>0</v>
      </c>
      <c r="AV77" s="97">
        <v>9274.7685185185092</v>
      </c>
      <c r="AW77" s="98">
        <v>0</v>
      </c>
      <c r="AX77" s="97">
        <v>2142.4296875000009</v>
      </c>
      <c r="AY77" s="98">
        <v>0</v>
      </c>
    </row>
    <row r="78" spans="2:51" x14ac:dyDescent="0.25">
      <c r="B78" s="95">
        <v>10235</v>
      </c>
      <c r="C78" s="96" t="s">
        <v>111</v>
      </c>
      <c r="D78" s="97">
        <v>4073.7596153846207</v>
      </c>
      <c r="E78" s="98">
        <v>0</v>
      </c>
      <c r="F78" s="97">
        <v>2719.6474999999955</v>
      </c>
      <c r="G78" s="98">
        <v>0</v>
      </c>
      <c r="H78" s="97">
        <v>8943.7187500000036</v>
      </c>
      <c r="I78" s="98">
        <v>0</v>
      </c>
      <c r="J78" s="97">
        <v>4805.3899999999949</v>
      </c>
      <c r="K78" s="98">
        <v>0</v>
      </c>
      <c r="L78" s="97">
        <v>6587.5424999999996</v>
      </c>
      <c r="M78" s="98">
        <v>0</v>
      </c>
      <c r="N78" s="97">
        <v>6840.4467592592537</v>
      </c>
      <c r="O78" s="98">
        <v>0</v>
      </c>
      <c r="P78" s="97">
        <v>2764.9250000000006</v>
      </c>
      <c r="Q78" s="98">
        <v>0</v>
      </c>
      <c r="R78" s="97">
        <v>3910.7067307692287</v>
      </c>
      <c r="S78" s="98">
        <v>0</v>
      </c>
      <c r="T78" s="97">
        <v>2837.4927884615381</v>
      </c>
      <c r="U78" s="98">
        <v>0</v>
      </c>
      <c r="V78" s="97">
        <v>1145.9925000000028</v>
      </c>
      <c r="W78" s="98">
        <v>0</v>
      </c>
      <c r="X78" s="97">
        <v>3572.5486111111127</v>
      </c>
      <c r="Y78" s="98">
        <v>0</v>
      </c>
      <c r="Z78" s="97">
        <v>1797.4583333333339</v>
      </c>
      <c r="AA78" s="98">
        <v>0</v>
      </c>
      <c r="AB78" s="97">
        <v>5316.5532407407418</v>
      </c>
      <c r="AC78" s="98">
        <v>0</v>
      </c>
      <c r="AD78" s="97">
        <v>2678.5074999999965</v>
      </c>
      <c r="AE78" s="98">
        <v>0</v>
      </c>
      <c r="AF78" s="97">
        <v>7192.5450000000046</v>
      </c>
      <c r="AG78" s="98">
        <v>0</v>
      </c>
      <c r="AH78" s="97">
        <v>6553.1201923076942</v>
      </c>
      <c r="AI78" s="98">
        <v>0</v>
      </c>
      <c r="AJ78" s="97">
        <v>4837.286458333333</v>
      </c>
      <c r="AK78" s="98">
        <v>0</v>
      </c>
      <c r="AL78" s="97">
        <v>5365.7187499999945</v>
      </c>
      <c r="AM78" s="98">
        <v>0</v>
      </c>
      <c r="AN78" s="97">
        <v>4132.4927884615363</v>
      </c>
      <c r="AO78" s="98">
        <v>0</v>
      </c>
      <c r="AP78" s="97">
        <v>3870.3365384615377</v>
      </c>
      <c r="AQ78" s="98">
        <v>0</v>
      </c>
      <c r="AR78" s="97">
        <v>1583.2150000000017</v>
      </c>
      <c r="AS78" s="98">
        <v>0</v>
      </c>
      <c r="AT78" s="97">
        <v>2310.8557692307709</v>
      </c>
      <c r="AU78" s="98">
        <v>0</v>
      </c>
      <c r="AV78" s="97">
        <v>3532.9884259259247</v>
      </c>
      <c r="AW78" s="98">
        <v>0</v>
      </c>
      <c r="AX78" s="97">
        <v>1754.1067708333342</v>
      </c>
      <c r="AY78" s="98">
        <v>0</v>
      </c>
    </row>
    <row r="79" spans="2:51" x14ac:dyDescent="0.25">
      <c r="B79" s="95">
        <v>10236</v>
      </c>
      <c r="C79" s="96" t="s">
        <v>112</v>
      </c>
      <c r="D79" s="97">
        <v>6655.3100961538439</v>
      </c>
      <c r="E79" s="98">
        <v>0</v>
      </c>
      <c r="F79" s="97">
        <v>5167.5700000000015</v>
      </c>
      <c r="G79" s="98">
        <v>0</v>
      </c>
      <c r="H79" s="97">
        <v>7785.3870192307768</v>
      </c>
      <c r="I79" s="98">
        <v>0</v>
      </c>
      <c r="J79" s="97">
        <v>7316.5400000000018</v>
      </c>
      <c r="K79" s="98">
        <v>0</v>
      </c>
      <c r="L79" s="97">
        <v>7489.7899999999954</v>
      </c>
      <c r="M79" s="98">
        <v>0</v>
      </c>
      <c r="N79" s="97">
        <v>10267.909722222224</v>
      </c>
      <c r="O79" s="98">
        <v>0</v>
      </c>
      <c r="P79" s="97">
        <v>6499.9075000000012</v>
      </c>
      <c r="Q79" s="98">
        <v>0</v>
      </c>
      <c r="R79" s="97">
        <v>0</v>
      </c>
      <c r="S79" s="98">
        <v>0</v>
      </c>
      <c r="T79" s="97">
        <v>1003.7812499999976</v>
      </c>
      <c r="U79" s="98">
        <v>0</v>
      </c>
      <c r="V79" s="97">
        <v>2642.9924999999985</v>
      </c>
      <c r="W79" s="98">
        <v>0</v>
      </c>
      <c r="X79" s="97">
        <v>5586.4814814814772</v>
      </c>
      <c r="Y79" s="98">
        <v>0</v>
      </c>
      <c r="Z79" s="97">
        <v>1246.3307291666679</v>
      </c>
      <c r="AA79" s="98">
        <v>0</v>
      </c>
      <c r="AB79" s="97">
        <v>7762.3750000000018</v>
      </c>
      <c r="AC79" s="98">
        <v>0</v>
      </c>
      <c r="AD79" s="97">
        <v>5294.1849999999949</v>
      </c>
      <c r="AE79" s="98">
        <v>0</v>
      </c>
      <c r="AF79" s="97">
        <v>6174.8599999999969</v>
      </c>
      <c r="AG79" s="98">
        <v>0</v>
      </c>
      <c r="AH79" s="97">
        <v>9069.5240384615354</v>
      </c>
      <c r="AI79" s="98">
        <v>0</v>
      </c>
      <c r="AJ79" s="97">
        <v>6040.0286458333276</v>
      </c>
      <c r="AK79" s="98">
        <v>0</v>
      </c>
      <c r="AL79" s="97">
        <v>9205.3894230769165</v>
      </c>
      <c r="AM79" s="98">
        <v>0</v>
      </c>
      <c r="AN79" s="97">
        <v>7802.2980769230744</v>
      </c>
      <c r="AO79" s="98">
        <v>0</v>
      </c>
      <c r="AP79" s="97">
        <v>0</v>
      </c>
      <c r="AQ79" s="98">
        <v>0</v>
      </c>
      <c r="AR79" s="97">
        <v>202.71000000000151</v>
      </c>
      <c r="AS79" s="98">
        <v>0</v>
      </c>
      <c r="AT79" s="97">
        <v>3683.7980769230753</v>
      </c>
      <c r="AU79" s="98">
        <v>0</v>
      </c>
      <c r="AV79" s="97">
        <v>5714.3402777777746</v>
      </c>
      <c r="AW79" s="98">
        <v>0</v>
      </c>
      <c r="AX79" s="97">
        <v>1354.2994791666692</v>
      </c>
      <c r="AY79" s="98">
        <v>0</v>
      </c>
    </row>
    <row r="80" spans="2:51" x14ac:dyDescent="0.25">
      <c r="B80" s="95">
        <v>10237</v>
      </c>
      <c r="C80" s="96" t="s">
        <v>113</v>
      </c>
      <c r="D80" s="97">
        <v>0</v>
      </c>
      <c r="E80" s="98">
        <v>0</v>
      </c>
      <c r="F80" s="97">
        <v>0</v>
      </c>
      <c r="G80" s="98">
        <v>0</v>
      </c>
      <c r="H80" s="97">
        <v>0</v>
      </c>
      <c r="I80" s="98">
        <v>0</v>
      </c>
      <c r="J80" s="97">
        <v>0</v>
      </c>
      <c r="K80" s="98">
        <v>0</v>
      </c>
      <c r="L80" s="97">
        <v>0</v>
      </c>
      <c r="M80" s="98">
        <v>0</v>
      </c>
      <c r="N80" s="97">
        <v>0</v>
      </c>
      <c r="O80" s="98">
        <v>0</v>
      </c>
      <c r="P80" s="97">
        <v>0</v>
      </c>
      <c r="Q80" s="98">
        <v>0</v>
      </c>
      <c r="R80" s="97">
        <v>0</v>
      </c>
      <c r="S80" s="98">
        <v>0</v>
      </c>
      <c r="T80" s="97">
        <v>0</v>
      </c>
      <c r="U80" s="98">
        <v>0</v>
      </c>
      <c r="V80" s="97">
        <v>0</v>
      </c>
      <c r="W80" s="98">
        <v>0</v>
      </c>
      <c r="X80" s="97">
        <v>0</v>
      </c>
      <c r="Y80" s="98">
        <v>0</v>
      </c>
      <c r="Z80" s="97">
        <v>0</v>
      </c>
      <c r="AA80" s="98">
        <v>0</v>
      </c>
      <c r="AB80" s="97">
        <v>0</v>
      </c>
      <c r="AC80" s="98">
        <v>0</v>
      </c>
      <c r="AD80" s="97">
        <v>0</v>
      </c>
      <c r="AE80" s="98">
        <v>0</v>
      </c>
      <c r="AF80" s="97">
        <v>0</v>
      </c>
      <c r="AG80" s="98">
        <v>0</v>
      </c>
      <c r="AH80" s="97">
        <v>0</v>
      </c>
      <c r="AI80" s="98">
        <v>0</v>
      </c>
      <c r="AJ80" s="97">
        <v>0</v>
      </c>
      <c r="AK80" s="98">
        <v>0</v>
      </c>
      <c r="AL80" s="97">
        <v>0</v>
      </c>
      <c r="AM80" s="98">
        <v>0</v>
      </c>
      <c r="AN80" s="97">
        <v>0</v>
      </c>
      <c r="AO80" s="98">
        <v>0</v>
      </c>
      <c r="AP80" s="97">
        <v>0</v>
      </c>
      <c r="AQ80" s="98">
        <v>0</v>
      </c>
      <c r="AR80" s="97">
        <v>0</v>
      </c>
      <c r="AS80" s="98">
        <v>0</v>
      </c>
      <c r="AT80" s="97">
        <v>0</v>
      </c>
      <c r="AU80" s="98">
        <v>0</v>
      </c>
      <c r="AV80" s="97">
        <v>0</v>
      </c>
      <c r="AW80" s="98">
        <v>0</v>
      </c>
      <c r="AX80" s="97">
        <v>0</v>
      </c>
      <c r="AY80" s="98">
        <v>0</v>
      </c>
    </row>
    <row r="81" spans="2:51" x14ac:dyDescent="0.25">
      <c r="B81" s="95">
        <v>10239</v>
      </c>
      <c r="C81" s="96" t="s">
        <v>114</v>
      </c>
      <c r="D81" s="97">
        <v>2161.3221153846175</v>
      </c>
      <c r="E81" s="98">
        <v>0</v>
      </c>
      <c r="F81" s="97">
        <v>2834.6975000000016</v>
      </c>
      <c r="G81" s="98">
        <v>0</v>
      </c>
      <c r="H81" s="97">
        <v>5234.2884615384628</v>
      </c>
      <c r="I81" s="98">
        <v>0</v>
      </c>
      <c r="J81" s="97">
        <v>2631.3625000000015</v>
      </c>
      <c r="K81" s="98">
        <v>0</v>
      </c>
      <c r="L81" s="97">
        <v>3091.7325000000001</v>
      </c>
      <c r="M81" s="98">
        <v>0</v>
      </c>
      <c r="N81" s="97">
        <v>3109.2754629629644</v>
      </c>
      <c r="O81" s="98">
        <v>0</v>
      </c>
      <c r="P81" s="97">
        <v>3412.0850000000009</v>
      </c>
      <c r="Q81" s="98">
        <v>0</v>
      </c>
      <c r="R81" s="97">
        <v>2828.7451923076928</v>
      </c>
      <c r="S81" s="98">
        <v>0</v>
      </c>
      <c r="T81" s="97">
        <v>2380.185096153848</v>
      </c>
      <c r="U81" s="98">
        <v>0</v>
      </c>
      <c r="V81" s="97">
        <v>1401.985000000001</v>
      </c>
      <c r="W81" s="98">
        <v>0</v>
      </c>
      <c r="X81" s="97">
        <v>2326.703703703703</v>
      </c>
      <c r="Y81" s="98">
        <v>0</v>
      </c>
      <c r="Z81" s="97">
        <v>1171.0130208333348</v>
      </c>
      <c r="AA81" s="98">
        <v>0</v>
      </c>
      <c r="AB81" s="97">
        <v>2797.7199074074088</v>
      </c>
      <c r="AC81" s="98">
        <v>0</v>
      </c>
      <c r="AD81" s="97">
        <v>2947.5225000000023</v>
      </c>
      <c r="AE81" s="98">
        <v>0</v>
      </c>
      <c r="AF81" s="97">
        <v>4507.3249999999989</v>
      </c>
      <c r="AG81" s="98">
        <v>0</v>
      </c>
      <c r="AH81" s="97">
        <v>3615.6009615384619</v>
      </c>
      <c r="AI81" s="98">
        <v>0</v>
      </c>
      <c r="AJ81" s="97">
        <v>3434.0572916666661</v>
      </c>
      <c r="AK81" s="98">
        <v>0</v>
      </c>
      <c r="AL81" s="97">
        <v>2599.1105769230794</v>
      </c>
      <c r="AM81" s="98">
        <v>0</v>
      </c>
      <c r="AN81" s="97">
        <v>4086.7019230769229</v>
      </c>
      <c r="AO81" s="98">
        <v>0</v>
      </c>
      <c r="AP81" s="97">
        <v>2921.5841346153829</v>
      </c>
      <c r="AQ81" s="98">
        <v>0</v>
      </c>
      <c r="AR81" s="97">
        <v>1993.3750000000016</v>
      </c>
      <c r="AS81" s="98">
        <v>0</v>
      </c>
      <c r="AT81" s="97">
        <v>1902.85576923077</v>
      </c>
      <c r="AU81" s="98">
        <v>0</v>
      </c>
      <c r="AV81" s="97">
        <v>2370.5578703703709</v>
      </c>
      <c r="AW81" s="98">
        <v>0</v>
      </c>
      <c r="AX81" s="97">
        <v>1239.5000000000009</v>
      </c>
      <c r="AY81" s="98">
        <v>0</v>
      </c>
    </row>
    <row r="82" spans="2:51" x14ac:dyDescent="0.25">
      <c r="B82" s="95">
        <v>10242</v>
      </c>
      <c r="C82" s="96" t="s">
        <v>115</v>
      </c>
      <c r="D82" s="97">
        <v>1399.9278846153845</v>
      </c>
      <c r="E82" s="98">
        <v>0</v>
      </c>
      <c r="F82" s="97">
        <v>1208.6525000000008</v>
      </c>
      <c r="G82" s="98">
        <v>0</v>
      </c>
      <c r="H82" s="97">
        <v>854.55769230769135</v>
      </c>
      <c r="I82" s="98">
        <v>0</v>
      </c>
      <c r="J82" s="97">
        <v>606.21999999999957</v>
      </c>
      <c r="K82" s="98">
        <v>0</v>
      </c>
      <c r="L82" s="97">
        <v>660.99250000000075</v>
      </c>
      <c r="M82" s="98">
        <v>0</v>
      </c>
      <c r="N82" s="97">
        <v>706.7662037037037</v>
      </c>
      <c r="O82" s="98">
        <v>0</v>
      </c>
      <c r="P82" s="97">
        <v>741.87499999999966</v>
      </c>
      <c r="Q82" s="98">
        <v>0</v>
      </c>
      <c r="R82" s="97">
        <v>0</v>
      </c>
      <c r="S82" s="98">
        <v>0</v>
      </c>
      <c r="T82" s="97">
        <v>2956.930288461539</v>
      </c>
      <c r="U82" s="98">
        <v>0</v>
      </c>
      <c r="V82" s="97">
        <v>1665.1000000000029</v>
      </c>
      <c r="W82" s="98">
        <v>0</v>
      </c>
      <c r="X82" s="97">
        <v>4253.5578703703732</v>
      </c>
      <c r="Y82" s="98">
        <v>0</v>
      </c>
      <c r="Z82" s="97">
        <v>0</v>
      </c>
      <c r="AA82" s="98">
        <v>0</v>
      </c>
      <c r="AB82" s="97">
        <v>1630.6018518518517</v>
      </c>
      <c r="AC82" s="98">
        <v>0</v>
      </c>
      <c r="AD82" s="97">
        <v>1236.6975000000004</v>
      </c>
      <c r="AE82" s="98">
        <v>0</v>
      </c>
      <c r="AF82" s="97">
        <v>631.40750000000037</v>
      </c>
      <c r="AG82" s="98">
        <v>0</v>
      </c>
      <c r="AH82" s="97">
        <v>833.8653846153843</v>
      </c>
      <c r="AI82" s="98">
        <v>0</v>
      </c>
      <c r="AJ82" s="97">
        <v>447.325520833334</v>
      </c>
      <c r="AK82" s="98">
        <v>0</v>
      </c>
      <c r="AL82" s="97">
        <v>540.87259615384562</v>
      </c>
      <c r="AM82" s="98">
        <v>0</v>
      </c>
      <c r="AN82" s="97">
        <v>893.34134615384573</v>
      </c>
      <c r="AO82" s="98">
        <v>0</v>
      </c>
      <c r="AP82" s="97">
        <v>0</v>
      </c>
      <c r="AQ82" s="98">
        <v>0</v>
      </c>
      <c r="AR82" s="97">
        <v>2295.4474999999979</v>
      </c>
      <c r="AS82" s="98">
        <v>0</v>
      </c>
      <c r="AT82" s="97">
        <v>2496.963942307691</v>
      </c>
      <c r="AU82" s="98">
        <v>0</v>
      </c>
      <c r="AV82" s="97">
        <v>4273.5925925925931</v>
      </c>
      <c r="AW82" s="98">
        <v>0</v>
      </c>
      <c r="AX82" s="97">
        <v>0</v>
      </c>
      <c r="AY82" s="98">
        <v>0</v>
      </c>
    </row>
    <row r="83" spans="2:51" x14ac:dyDescent="0.25">
      <c r="B83" s="95">
        <v>10244</v>
      </c>
      <c r="C83" s="96" t="s">
        <v>116</v>
      </c>
      <c r="D83" s="97">
        <v>7204.3293269230762</v>
      </c>
      <c r="E83" s="98">
        <v>0</v>
      </c>
      <c r="F83" s="97">
        <v>1450.3350000000025</v>
      </c>
      <c r="G83" s="98">
        <v>0</v>
      </c>
      <c r="H83" s="97">
        <v>24879.088942307695</v>
      </c>
      <c r="I83" s="98">
        <v>0</v>
      </c>
      <c r="J83" s="97">
        <v>23149.702500000003</v>
      </c>
      <c r="K83" s="98">
        <v>0</v>
      </c>
      <c r="L83" s="97">
        <v>13125.020000000006</v>
      </c>
      <c r="M83" s="98">
        <v>0</v>
      </c>
      <c r="N83" s="97">
        <v>8786.4398148148121</v>
      </c>
      <c r="O83" s="98">
        <v>0</v>
      </c>
      <c r="P83" s="97">
        <v>8913.6550000000134</v>
      </c>
      <c r="Q83" s="98">
        <v>0</v>
      </c>
      <c r="R83" s="97">
        <v>10981.805288461537</v>
      </c>
      <c r="S83" s="98">
        <v>0</v>
      </c>
      <c r="T83" s="97">
        <v>10344.887019230775</v>
      </c>
      <c r="U83" s="98">
        <v>0</v>
      </c>
      <c r="V83" s="97">
        <v>3593.7450000000081</v>
      </c>
      <c r="W83" s="98">
        <v>0</v>
      </c>
      <c r="X83" s="97">
        <v>5583.9375000000027</v>
      </c>
      <c r="Y83" s="98">
        <v>0</v>
      </c>
      <c r="Z83" s="97">
        <v>0</v>
      </c>
      <c r="AA83" s="98">
        <v>0</v>
      </c>
      <c r="AB83" s="97">
        <v>9712.0555555555547</v>
      </c>
      <c r="AC83" s="98">
        <v>0</v>
      </c>
      <c r="AD83" s="97">
        <v>1052.659999999996</v>
      </c>
      <c r="AE83" s="98">
        <v>0</v>
      </c>
      <c r="AF83" s="97">
        <v>20446.334999999999</v>
      </c>
      <c r="AG83" s="98">
        <v>0</v>
      </c>
      <c r="AH83" s="97">
        <v>27711.401442307688</v>
      </c>
      <c r="AI83" s="98">
        <v>0</v>
      </c>
      <c r="AJ83" s="97">
        <v>7663.3072916666551</v>
      </c>
      <c r="AK83" s="98">
        <v>0</v>
      </c>
      <c r="AL83" s="97">
        <v>4571.3293269230917</v>
      </c>
      <c r="AM83" s="98">
        <v>0</v>
      </c>
      <c r="AN83" s="97">
        <v>11640.721153846136</v>
      </c>
      <c r="AO83" s="98">
        <v>0</v>
      </c>
      <c r="AP83" s="97">
        <v>10596.016826923069</v>
      </c>
      <c r="AQ83" s="98">
        <v>0</v>
      </c>
      <c r="AR83" s="97">
        <v>6811.7299999999905</v>
      </c>
      <c r="AS83" s="98">
        <v>0</v>
      </c>
      <c r="AT83" s="97">
        <v>6114.9134615384737</v>
      </c>
      <c r="AU83" s="98">
        <v>0</v>
      </c>
      <c r="AV83" s="97">
        <v>5148.8819444444389</v>
      </c>
      <c r="AW83" s="98">
        <v>0</v>
      </c>
      <c r="AX83" s="97">
        <v>0</v>
      </c>
      <c r="AY83" s="98">
        <v>0</v>
      </c>
    </row>
    <row r="84" spans="2:51" x14ac:dyDescent="0.25">
      <c r="B84" s="95">
        <v>10246</v>
      </c>
      <c r="C84" s="96" t="s">
        <v>117</v>
      </c>
      <c r="D84" s="97">
        <v>1334.0144230769226</v>
      </c>
      <c r="E84" s="98">
        <v>0</v>
      </c>
      <c r="F84" s="97">
        <v>1818.7674999999999</v>
      </c>
      <c r="G84" s="98">
        <v>0</v>
      </c>
      <c r="H84" s="97">
        <v>4238.2307692307704</v>
      </c>
      <c r="I84" s="98">
        <v>0</v>
      </c>
      <c r="J84" s="97">
        <v>2391.3300000000017</v>
      </c>
      <c r="K84" s="98">
        <v>0</v>
      </c>
      <c r="L84" s="97">
        <v>2221.6224999999986</v>
      </c>
      <c r="M84" s="98">
        <v>0</v>
      </c>
      <c r="N84" s="97">
        <v>3245.3611111111118</v>
      </c>
      <c r="O84" s="98">
        <v>0</v>
      </c>
      <c r="P84" s="97">
        <v>1946.662499999999</v>
      </c>
      <c r="Q84" s="98">
        <v>0</v>
      </c>
      <c r="R84" s="97">
        <v>1493.7548076923081</v>
      </c>
      <c r="S84" s="98">
        <v>0</v>
      </c>
      <c r="T84" s="97">
        <v>1765.9471153846152</v>
      </c>
      <c r="U84" s="98">
        <v>0</v>
      </c>
      <c r="V84" s="97">
        <v>1262.2049999999988</v>
      </c>
      <c r="W84" s="98">
        <v>0</v>
      </c>
      <c r="X84" s="97">
        <v>1724.9212962962958</v>
      </c>
      <c r="Y84" s="98">
        <v>0</v>
      </c>
      <c r="Z84" s="97">
        <v>993.5390625</v>
      </c>
      <c r="AA84" s="98">
        <v>0</v>
      </c>
      <c r="AB84" s="97">
        <v>1759.6249999999998</v>
      </c>
      <c r="AC84" s="98">
        <v>0</v>
      </c>
      <c r="AD84" s="97">
        <v>1916.800000000002</v>
      </c>
      <c r="AE84" s="98">
        <v>0</v>
      </c>
      <c r="AF84" s="97">
        <v>3789.0850000000009</v>
      </c>
      <c r="AG84" s="98">
        <v>0</v>
      </c>
      <c r="AH84" s="97">
        <v>3019.1418269230771</v>
      </c>
      <c r="AI84" s="98">
        <v>0</v>
      </c>
      <c r="AJ84" s="97">
        <v>1804.7994791666647</v>
      </c>
      <c r="AK84" s="98">
        <v>0</v>
      </c>
      <c r="AL84" s="97">
        <v>2945.6177884615377</v>
      </c>
      <c r="AM84" s="98">
        <v>0</v>
      </c>
      <c r="AN84" s="97">
        <v>2424.3605769230771</v>
      </c>
      <c r="AO84" s="98">
        <v>0</v>
      </c>
      <c r="AP84" s="97">
        <v>1594.985576923078</v>
      </c>
      <c r="AQ84" s="98">
        <v>0</v>
      </c>
      <c r="AR84" s="97">
        <v>1578.6074999999994</v>
      </c>
      <c r="AS84" s="98">
        <v>0</v>
      </c>
      <c r="AT84" s="97">
        <v>1644.475961538461</v>
      </c>
      <c r="AU84" s="98">
        <v>0</v>
      </c>
      <c r="AV84" s="97">
        <v>1824.3263888888889</v>
      </c>
      <c r="AW84" s="98">
        <v>0</v>
      </c>
      <c r="AX84" s="97">
        <v>1087.8880208333346</v>
      </c>
      <c r="AY84" s="98">
        <v>0</v>
      </c>
    </row>
    <row r="85" spans="2:51" x14ac:dyDescent="0.25">
      <c r="B85" s="95">
        <v>10247</v>
      </c>
      <c r="C85" s="96" t="s">
        <v>118</v>
      </c>
      <c r="D85" s="97">
        <v>5144.7740384615417</v>
      </c>
      <c r="E85" s="98">
        <v>0</v>
      </c>
      <c r="F85" s="97">
        <v>10402.607499999995</v>
      </c>
      <c r="G85" s="98">
        <v>0</v>
      </c>
      <c r="H85" s="97">
        <v>32237.77163461539</v>
      </c>
      <c r="I85" s="98">
        <v>0</v>
      </c>
      <c r="J85" s="97">
        <v>19235.875000000004</v>
      </c>
      <c r="K85" s="98">
        <v>0</v>
      </c>
      <c r="L85" s="97">
        <v>23794.192500000012</v>
      </c>
      <c r="M85" s="98">
        <v>0</v>
      </c>
      <c r="N85" s="97">
        <v>27450.856481481467</v>
      </c>
      <c r="O85" s="98">
        <v>0</v>
      </c>
      <c r="P85" s="97">
        <v>12886.862499999992</v>
      </c>
      <c r="Q85" s="98">
        <v>0</v>
      </c>
      <c r="R85" s="97">
        <v>11775.560096153849</v>
      </c>
      <c r="S85" s="98">
        <v>0</v>
      </c>
      <c r="T85" s="97">
        <v>11351.281250000005</v>
      </c>
      <c r="U85" s="98">
        <v>0</v>
      </c>
      <c r="V85" s="97">
        <v>5647.5499999999984</v>
      </c>
      <c r="W85" s="98">
        <v>0</v>
      </c>
      <c r="X85" s="97">
        <v>13901.715277777785</v>
      </c>
      <c r="Y85" s="98">
        <v>0</v>
      </c>
      <c r="Z85" s="97">
        <v>3510.0156249999941</v>
      </c>
      <c r="AA85" s="98">
        <v>0</v>
      </c>
      <c r="AB85" s="97">
        <v>10213.530092592599</v>
      </c>
      <c r="AC85" s="98">
        <v>0</v>
      </c>
      <c r="AD85" s="97">
        <v>11432.659999999978</v>
      </c>
      <c r="AE85" s="98">
        <v>0</v>
      </c>
      <c r="AF85" s="97">
        <v>28765.424999999999</v>
      </c>
      <c r="AG85" s="98">
        <v>0</v>
      </c>
      <c r="AH85" s="97">
        <v>24825.766826923067</v>
      </c>
      <c r="AI85" s="98">
        <v>0</v>
      </c>
      <c r="AJ85" s="97">
        <v>20415.958333333339</v>
      </c>
      <c r="AK85" s="98">
        <v>0</v>
      </c>
      <c r="AL85" s="97">
        <v>24890.512019230784</v>
      </c>
      <c r="AM85" s="98">
        <v>0</v>
      </c>
      <c r="AN85" s="97">
        <v>17477.706730769227</v>
      </c>
      <c r="AO85" s="98">
        <v>0</v>
      </c>
      <c r="AP85" s="97">
        <v>12831.694711538457</v>
      </c>
      <c r="AQ85" s="98">
        <v>0</v>
      </c>
      <c r="AR85" s="97">
        <v>10446.914999999995</v>
      </c>
      <c r="AS85" s="98">
        <v>0</v>
      </c>
      <c r="AT85" s="97">
        <v>10411.870192307706</v>
      </c>
      <c r="AU85" s="98">
        <v>0</v>
      </c>
      <c r="AV85" s="97">
        <v>15890.305555555558</v>
      </c>
      <c r="AW85" s="98">
        <v>0</v>
      </c>
      <c r="AX85" s="97">
        <v>5423.1249999999991</v>
      </c>
      <c r="AY85" s="98">
        <v>0</v>
      </c>
    </row>
    <row r="86" spans="2:51" x14ac:dyDescent="0.25">
      <c r="B86" s="95">
        <v>10256</v>
      </c>
      <c r="C86" s="96" t="s">
        <v>119</v>
      </c>
      <c r="D86" s="97">
        <v>13943.800480769227</v>
      </c>
      <c r="E86" s="98">
        <v>0</v>
      </c>
      <c r="F86" s="97">
        <v>283.00249999999494</v>
      </c>
      <c r="G86" s="98">
        <v>0</v>
      </c>
      <c r="H86" s="97">
        <v>15402.168269230779</v>
      </c>
      <c r="I86" s="98">
        <v>0</v>
      </c>
      <c r="J86" s="97">
        <v>5773.1100000000024</v>
      </c>
      <c r="K86" s="98">
        <v>0</v>
      </c>
      <c r="L86" s="97">
        <v>0</v>
      </c>
      <c r="M86" s="98">
        <v>0</v>
      </c>
      <c r="N86" s="97">
        <v>13397.437500000002</v>
      </c>
      <c r="O86" s="98">
        <v>0</v>
      </c>
      <c r="P86" s="97">
        <v>4435.1049999999932</v>
      </c>
      <c r="Q86" s="98">
        <v>0</v>
      </c>
      <c r="R86" s="97">
        <v>2775.7211538461524</v>
      </c>
      <c r="S86" s="98">
        <v>0</v>
      </c>
      <c r="T86" s="97">
        <v>4843.5841346153866</v>
      </c>
      <c r="U86" s="98">
        <v>0</v>
      </c>
      <c r="V86" s="97">
        <v>616.15500000000623</v>
      </c>
      <c r="W86" s="98">
        <v>0</v>
      </c>
      <c r="X86" s="97">
        <v>7959.412037037031</v>
      </c>
      <c r="Y86" s="98">
        <v>0</v>
      </c>
      <c r="Z86" s="97">
        <v>4212.5364583333303</v>
      </c>
      <c r="AA86" s="98">
        <v>0</v>
      </c>
      <c r="AB86" s="97">
        <v>15421.16435185185</v>
      </c>
      <c r="AC86" s="98">
        <v>0</v>
      </c>
      <c r="AD86" s="97">
        <v>180.36500000000899</v>
      </c>
      <c r="AE86" s="98">
        <v>0</v>
      </c>
      <c r="AF86" s="97">
        <v>12838.804999999993</v>
      </c>
      <c r="AG86" s="98">
        <v>0</v>
      </c>
      <c r="AH86" s="97">
        <v>7769.2115384615336</v>
      </c>
      <c r="AI86" s="98">
        <v>0</v>
      </c>
      <c r="AJ86" s="97">
        <v>0</v>
      </c>
      <c r="AK86" s="98">
        <v>0</v>
      </c>
      <c r="AL86" s="97">
        <v>11425.382211538463</v>
      </c>
      <c r="AM86" s="98">
        <v>0</v>
      </c>
      <c r="AN86" s="97">
        <v>6139.2980769230762</v>
      </c>
      <c r="AO86" s="98">
        <v>0</v>
      </c>
      <c r="AP86" s="97">
        <v>2616.6802884615413</v>
      </c>
      <c r="AQ86" s="98">
        <v>0</v>
      </c>
      <c r="AR86" s="97">
        <v>2883.0550000000017</v>
      </c>
      <c r="AS86" s="98">
        <v>0</v>
      </c>
      <c r="AT86" s="97">
        <v>2455.1658653846148</v>
      </c>
      <c r="AU86" s="98">
        <v>0</v>
      </c>
      <c r="AV86" s="97">
        <v>7803.9421296296296</v>
      </c>
      <c r="AW86" s="98">
        <v>0</v>
      </c>
      <c r="AX86" s="97">
        <v>4091.270833333338</v>
      </c>
      <c r="AY86" s="98">
        <v>0</v>
      </c>
    </row>
    <row r="87" spans="2:51" x14ac:dyDescent="0.25">
      <c r="B87" s="95">
        <v>10258</v>
      </c>
      <c r="C87" s="96" t="s">
        <v>120</v>
      </c>
      <c r="D87" s="97">
        <v>5422.6562499999854</v>
      </c>
      <c r="E87" s="98">
        <v>0</v>
      </c>
      <c r="F87" s="97">
        <v>1219.0700000000093</v>
      </c>
      <c r="G87" s="98">
        <v>0</v>
      </c>
      <c r="H87" s="97">
        <v>6228.5</v>
      </c>
      <c r="I87" s="98">
        <v>0</v>
      </c>
      <c r="J87" s="97">
        <v>1936.4450000000134</v>
      </c>
      <c r="K87" s="98">
        <v>0</v>
      </c>
      <c r="L87" s="97">
        <v>5160</v>
      </c>
      <c r="M87" s="98">
        <v>0</v>
      </c>
      <c r="N87" s="97">
        <v>6270.4467592592682</v>
      </c>
      <c r="O87" s="98">
        <v>0</v>
      </c>
      <c r="P87" s="97">
        <v>3199.8949999999891</v>
      </c>
      <c r="Q87" s="98">
        <v>0</v>
      </c>
      <c r="R87" s="97">
        <v>3207.5240384615336</v>
      </c>
      <c r="S87" s="98">
        <v>0</v>
      </c>
      <c r="T87" s="97">
        <v>6935.5649038461579</v>
      </c>
      <c r="U87" s="98">
        <v>0</v>
      </c>
      <c r="V87" s="97">
        <v>5425.3024999999916</v>
      </c>
      <c r="W87" s="98">
        <v>0</v>
      </c>
      <c r="X87" s="97">
        <v>4706.8958333333321</v>
      </c>
      <c r="Y87" s="98">
        <v>0</v>
      </c>
      <c r="Z87" s="97">
        <v>4947.2187500000009</v>
      </c>
      <c r="AA87" s="98">
        <v>0</v>
      </c>
      <c r="AB87" s="97">
        <v>7197.9027777777737</v>
      </c>
      <c r="AC87" s="98">
        <v>0</v>
      </c>
      <c r="AD87" s="97">
        <v>1426.0925000000029</v>
      </c>
      <c r="AE87" s="98">
        <v>0</v>
      </c>
      <c r="AF87" s="97">
        <v>3882.7325000000137</v>
      </c>
      <c r="AG87" s="98">
        <v>0</v>
      </c>
      <c r="AH87" s="97">
        <v>4783.7572115384646</v>
      </c>
      <c r="AI87" s="98">
        <v>0</v>
      </c>
      <c r="AJ87" s="97">
        <v>5908.427083333333</v>
      </c>
      <c r="AK87" s="98">
        <v>0</v>
      </c>
      <c r="AL87" s="97">
        <v>4482.5673076922958</v>
      </c>
      <c r="AM87" s="98">
        <v>0</v>
      </c>
      <c r="AN87" s="97">
        <v>5255.9735576923131</v>
      </c>
      <c r="AO87" s="98">
        <v>0</v>
      </c>
      <c r="AP87" s="97">
        <v>3362.8822115384605</v>
      </c>
      <c r="AQ87" s="98">
        <v>0</v>
      </c>
      <c r="AR87" s="97">
        <v>5459.9099999999953</v>
      </c>
      <c r="AS87" s="98">
        <v>0</v>
      </c>
      <c r="AT87" s="97">
        <v>7309.2331730769174</v>
      </c>
      <c r="AU87" s="98">
        <v>0</v>
      </c>
      <c r="AV87" s="97">
        <v>4788.0879629629671</v>
      </c>
      <c r="AW87" s="98">
        <v>0</v>
      </c>
      <c r="AX87" s="97">
        <v>5055.8359374999964</v>
      </c>
      <c r="AY87" s="98">
        <v>0</v>
      </c>
    </row>
    <row r="88" spans="2:51" x14ac:dyDescent="0.25">
      <c r="B88" s="95">
        <v>10259</v>
      </c>
      <c r="C88" s="96" t="s">
        <v>121</v>
      </c>
      <c r="D88" s="97">
        <v>3066.3990384615349</v>
      </c>
      <c r="E88" s="98">
        <v>0</v>
      </c>
      <c r="F88" s="97">
        <v>4954.6850000000013</v>
      </c>
      <c r="G88" s="98">
        <v>0</v>
      </c>
      <c r="H88" s="97">
        <v>6172.5384615384637</v>
      </c>
      <c r="I88" s="98">
        <v>0</v>
      </c>
      <c r="J88" s="97">
        <v>3919.929999999998</v>
      </c>
      <c r="K88" s="98">
        <v>0</v>
      </c>
      <c r="L88" s="97">
        <v>7129.2224999999999</v>
      </c>
      <c r="M88" s="98">
        <v>0</v>
      </c>
      <c r="N88" s="97">
        <v>4092.0069444444457</v>
      </c>
      <c r="O88" s="98">
        <v>0</v>
      </c>
      <c r="P88" s="97">
        <v>3505.8425000000007</v>
      </c>
      <c r="Q88" s="98">
        <v>0</v>
      </c>
      <c r="R88" s="97">
        <v>3086.1322115384614</v>
      </c>
      <c r="S88" s="98">
        <v>0</v>
      </c>
      <c r="T88" s="97">
        <v>3750.8197115384596</v>
      </c>
      <c r="U88" s="98">
        <v>0</v>
      </c>
      <c r="V88" s="97">
        <v>4253.7974999999997</v>
      </c>
      <c r="W88" s="98">
        <v>0</v>
      </c>
      <c r="X88" s="97">
        <v>5024.4467592592591</v>
      </c>
      <c r="Y88" s="98">
        <v>0</v>
      </c>
      <c r="Z88" s="97">
        <v>2988.4661458333335</v>
      </c>
      <c r="AA88" s="98">
        <v>0</v>
      </c>
      <c r="AB88" s="97">
        <v>4342.9768518518495</v>
      </c>
      <c r="AC88" s="98">
        <v>0</v>
      </c>
      <c r="AD88" s="97">
        <v>5199.3825000000024</v>
      </c>
      <c r="AE88" s="98">
        <v>0</v>
      </c>
      <c r="AF88" s="97">
        <v>4939.8675000000039</v>
      </c>
      <c r="AG88" s="98">
        <v>0</v>
      </c>
      <c r="AH88" s="97">
        <v>5559.454326923079</v>
      </c>
      <c r="AI88" s="98">
        <v>0</v>
      </c>
      <c r="AJ88" s="97">
        <v>5070.0651041666688</v>
      </c>
      <c r="AK88" s="98">
        <v>0</v>
      </c>
      <c r="AL88" s="97">
        <v>3180.9423076923126</v>
      </c>
      <c r="AM88" s="98">
        <v>0</v>
      </c>
      <c r="AN88" s="97">
        <v>4759.2932692307677</v>
      </c>
      <c r="AO88" s="98">
        <v>0</v>
      </c>
      <c r="AP88" s="97">
        <v>3263.2043269230726</v>
      </c>
      <c r="AQ88" s="98">
        <v>0</v>
      </c>
      <c r="AR88" s="97">
        <v>2941.5074999999979</v>
      </c>
      <c r="AS88" s="98">
        <v>0</v>
      </c>
      <c r="AT88" s="97">
        <v>5598.8365384615354</v>
      </c>
      <c r="AU88" s="98">
        <v>0</v>
      </c>
      <c r="AV88" s="97">
        <v>5238.2430555555538</v>
      </c>
      <c r="AW88" s="98">
        <v>0</v>
      </c>
      <c r="AX88" s="97">
        <v>3157.2682291666661</v>
      </c>
      <c r="AY88" s="98">
        <v>0</v>
      </c>
    </row>
    <row r="89" spans="2:51" x14ac:dyDescent="0.25">
      <c r="B89" s="95">
        <v>10260</v>
      </c>
      <c r="C89" s="96" t="s">
        <v>122</v>
      </c>
      <c r="D89" s="97">
        <v>1976.5336538461559</v>
      </c>
      <c r="E89" s="98">
        <v>0</v>
      </c>
      <c r="F89" s="97">
        <v>1508.0349999999978</v>
      </c>
      <c r="G89" s="98">
        <v>0</v>
      </c>
      <c r="H89" s="97">
        <v>4549.0528846153811</v>
      </c>
      <c r="I89" s="98">
        <v>0</v>
      </c>
      <c r="J89" s="97">
        <v>2904.9524999999985</v>
      </c>
      <c r="K89" s="98">
        <v>0</v>
      </c>
      <c r="L89" s="97">
        <v>2510.7900000000054</v>
      </c>
      <c r="M89" s="98">
        <v>0</v>
      </c>
      <c r="N89" s="97">
        <v>2861.8101851851848</v>
      </c>
      <c r="O89" s="98">
        <v>0</v>
      </c>
      <c r="P89" s="97">
        <v>1947.5499999999984</v>
      </c>
      <c r="Q89" s="98">
        <v>0</v>
      </c>
      <c r="R89" s="97">
        <v>976.1105769230744</v>
      </c>
      <c r="S89" s="98">
        <v>0</v>
      </c>
      <c r="T89" s="97">
        <v>0</v>
      </c>
      <c r="U89" s="98">
        <v>0</v>
      </c>
      <c r="V89" s="97">
        <v>4002.0950000000025</v>
      </c>
      <c r="W89" s="98">
        <v>0</v>
      </c>
      <c r="X89" s="97">
        <v>3819.6273148148157</v>
      </c>
      <c r="Y89" s="98">
        <v>0</v>
      </c>
      <c r="Z89" s="97">
        <v>637.77604166667152</v>
      </c>
      <c r="AA89" s="98">
        <v>0</v>
      </c>
      <c r="AB89" s="97">
        <v>2885.6412037037044</v>
      </c>
      <c r="AC89" s="98">
        <v>0</v>
      </c>
      <c r="AD89" s="97">
        <v>1434.6100000000047</v>
      </c>
      <c r="AE89" s="98">
        <v>0</v>
      </c>
      <c r="AF89" s="97">
        <v>3106.1374999999994</v>
      </c>
      <c r="AG89" s="98">
        <v>0</v>
      </c>
      <c r="AH89" s="97">
        <v>4158.6250000000064</v>
      </c>
      <c r="AI89" s="98">
        <v>0</v>
      </c>
      <c r="AJ89" s="97">
        <v>382.9270833333336</v>
      </c>
      <c r="AK89" s="98">
        <v>0</v>
      </c>
      <c r="AL89" s="97">
        <v>1643.3173076923104</v>
      </c>
      <c r="AM89" s="98">
        <v>0</v>
      </c>
      <c r="AN89" s="97">
        <v>2992.685096153848</v>
      </c>
      <c r="AO89" s="98">
        <v>0</v>
      </c>
      <c r="AP89" s="97">
        <v>931.62980769230819</v>
      </c>
      <c r="AQ89" s="98">
        <v>0</v>
      </c>
      <c r="AR89" s="97">
        <v>0</v>
      </c>
      <c r="AS89" s="98">
        <v>0</v>
      </c>
      <c r="AT89" s="97">
        <v>4982.5360576923058</v>
      </c>
      <c r="AU89" s="98">
        <v>0</v>
      </c>
      <c r="AV89" s="97">
        <v>3748</v>
      </c>
      <c r="AW89" s="98">
        <v>0</v>
      </c>
      <c r="AX89" s="97">
        <v>575.38020833333462</v>
      </c>
      <c r="AY89" s="98">
        <v>0</v>
      </c>
    </row>
    <row r="90" spans="2:51" x14ac:dyDescent="0.25">
      <c r="B90" s="95">
        <v>10273</v>
      </c>
      <c r="C90" s="96" t="s">
        <v>123</v>
      </c>
      <c r="D90" s="97">
        <v>1211.0432692307706</v>
      </c>
      <c r="E90" s="98">
        <v>0</v>
      </c>
      <c r="F90" s="97">
        <v>729.1799999999995</v>
      </c>
      <c r="G90" s="98">
        <v>0</v>
      </c>
      <c r="H90" s="97">
        <v>1312.5961538461545</v>
      </c>
      <c r="I90" s="98">
        <v>0</v>
      </c>
      <c r="J90" s="97">
        <v>1178.1899999999998</v>
      </c>
      <c r="K90" s="98">
        <v>0</v>
      </c>
      <c r="L90" s="97">
        <v>1159.0524999999996</v>
      </c>
      <c r="M90" s="98">
        <v>0</v>
      </c>
      <c r="N90" s="97">
        <v>1084.270833333333</v>
      </c>
      <c r="O90" s="98">
        <v>0</v>
      </c>
      <c r="P90" s="97">
        <v>2192.4700000000012</v>
      </c>
      <c r="Q90" s="98">
        <v>0</v>
      </c>
      <c r="R90" s="97">
        <v>1649.1033653846162</v>
      </c>
      <c r="S90" s="98">
        <v>0</v>
      </c>
      <c r="T90" s="97">
        <v>1179.7596153846157</v>
      </c>
      <c r="U90" s="98">
        <v>0</v>
      </c>
      <c r="V90" s="97">
        <v>573.17249999999854</v>
      </c>
      <c r="W90" s="98">
        <v>0</v>
      </c>
      <c r="X90" s="97">
        <v>1721.8703703703695</v>
      </c>
      <c r="Y90" s="98">
        <v>0</v>
      </c>
      <c r="Z90" s="97">
        <v>1410.6197916666656</v>
      </c>
      <c r="AA90" s="98">
        <v>0</v>
      </c>
      <c r="AB90" s="97">
        <v>1430.4143518518511</v>
      </c>
      <c r="AC90" s="98">
        <v>0</v>
      </c>
      <c r="AD90" s="97">
        <v>759.7874999999998</v>
      </c>
      <c r="AE90" s="98">
        <v>0</v>
      </c>
      <c r="AF90" s="97">
        <v>1076.7699999999998</v>
      </c>
      <c r="AG90" s="98">
        <v>0</v>
      </c>
      <c r="AH90" s="97">
        <v>1479.7331730769238</v>
      </c>
      <c r="AI90" s="98">
        <v>0</v>
      </c>
      <c r="AJ90" s="97">
        <v>1274.4036458333339</v>
      </c>
      <c r="AK90" s="98">
        <v>0</v>
      </c>
      <c r="AL90" s="97">
        <v>924.32692307692309</v>
      </c>
      <c r="AM90" s="98">
        <v>0</v>
      </c>
      <c r="AN90" s="97">
        <v>2462.8870192307691</v>
      </c>
      <c r="AO90" s="98">
        <v>0</v>
      </c>
      <c r="AP90" s="97">
        <v>1690.310096153846</v>
      </c>
      <c r="AQ90" s="98">
        <v>0</v>
      </c>
      <c r="AR90" s="97">
        <v>918.09250000000088</v>
      </c>
      <c r="AS90" s="98">
        <v>0</v>
      </c>
      <c r="AT90" s="97">
        <v>965.15865384615495</v>
      </c>
      <c r="AU90" s="98">
        <v>0</v>
      </c>
      <c r="AV90" s="97">
        <v>1746.5185185185182</v>
      </c>
      <c r="AW90" s="98">
        <v>0</v>
      </c>
      <c r="AX90" s="97">
        <v>1437.1927083333333</v>
      </c>
      <c r="AY90" s="98">
        <v>0</v>
      </c>
    </row>
    <row r="91" spans="2:51" x14ac:dyDescent="0.25">
      <c r="B91" s="95">
        <v>10278</v>
      </c>
      <c r="C91" s="96" t="s">
        <v>124</v>
      </c>
      <c r="D91" s="97">
        <v>1086.5096153846139</v>
      </c>
      <c r="E91" s="98">
        <v>0</v>
      </c>
      <c r="F91" s="97">
        <v>10478.354999999992</v>
      </c>
      <c r="G91" s="98">
        <v>0</v>
      </c>
      <c r="H91" s="97">
        <v>9691.9591346153775</v>
      </c>
      <c r="I91" s="98">
        <v>0</v>
      </c>
      <c r="J91" s="97">
        <v>2996.7349999999974</v>
      </c>
      <c r="K91" s="98">
        <v>0</v>
      </c>
      <c r="L91" s="97">
        <v>5044.1699999999992</v>
      </c>
      <c r="M91" s="98">
        <v>0</v>
      </c>
      <c r="N91" s="97">
        <v>4667.435185185187</v>
      </c>
      <c r="O91" s="98">
        <v>0</v>
      </c>
      <c r="P91" s="97">
        <v>2237.1575000000048</v>
      </c>
      <c r="Q91" s="98">
        <v>0</v>
      </c>
      <c r="R91" s="97">
        <v>3251.9375000000073</v>
      </c>
      <c r="S91" s="98">
        <v>0</v>
      </c>
      <c r="T91" s="97">
        <v>3876.5937499999991</v>
      </c>
      <c r="U91" s="98">
        <v>0</v>
      </c>
      <c r="V91" s="97">
        <v>2326.1724999999979</v>
      </c>
      <c r="W91" s="98">
        <v>0</v>
      </c>
      <c r="X91" s="97">
        <v>3999.6990740740739</v>
      </c>
      <c r="Y91" s="98">
        <v>0</v>
      </c>
      <c r="Z91" s="97">
        <v>2328.2265625000036</v>
      </c>
      <c r="AA91" s="98">
        <v>0</v>
      </c>
      <c r="AB91" s="97">
        <v>2608.7129629629685</v>
      </c>
      <c r="AC91" s="98">
        <v>0</v>
      </c>
      <c r="AD91" s="97">
        <v>10508.680000000004</v>
      </c>
      <c r="AE91" s="98">
        <v>0</v>
      </c>
      <c r="AF91" s="97">
        <v>7388.9150000000018</v>
      </c>
      <c r="AG91" s="98">
        <v>0</v>
      </c>
      <c r="AH91" s="97">
        <v>5280.6947115384628</v>
      </c>
      <c r="AI91" s="98">
        <v>0</v>
      </c>
      <c r="AJ91" s="97">
        <v>2933.151041666667</v>
      </c>
      <c r="AK91" s="98">
        <v>0</v>
      </c>
      <c r="AL91" s="97">
        <v>2932.2379807692337</v>
      </c>
      <c r="AM91" s="98">
        <v>0</v>
      </c>
      <c r="AN91" s="97">
        <v>3899.0480769230753</v>
      </c>
      <c r="AO91" s="98">
        <v>0</v>
      </c>
      <c r="AP91" s="97">
        <v>3298.3461538461574</v>
      </c>
      <c r="AQ91" s="98">
        <v>0</v>
      </c>
      <c r="AR91" s="97">
        <v>2432.8774999999978</v>
      </c>
      <c r="AS91" s="98">
        <v>0</v>
      </c>
      <c r="AT91" s="97">
        <v>3850.2908653846143</v>
      </c>
      <c r="AU91" s="98">
        <v>0</v>
      </c>
      <c r="AV91" s="97">
        <v>4034.0069444444443</v>
      </c>
      <c r="AW91" s="98">
        <v>0</v>
      </c>
      <c r="AX91" s="97">
        <v>2324.5651041666706</v>
      </c>
      <c r="AY91" s="98">
        <v>0</v>
      </c>
    </row>
    <row r="92" spans="2:51" x14ac:dyDescent="0.25">
      <c r="B92" s="95">
        <v>10279</v>
      </c>
      <c r="C92" s="96" t="s">
        <v>125</v>
      </c>
      <c r="D92" s="97">
        <v>0</v>
      </c>
      <c r="E92" s="98">
        <v>0</v>
      </c>
      <c r="F92" s="97">
        <v>0</v>
      </c>
      <c r="G92" s="98">
        <v>0</v>
      </c>
      <c r="H92" s="97">
        <v>0</v>
      </c>
      <c r="I92" s="98">
        <v>0</v>
      </c>
      <c r="J92" s="97">
        <v>0</v>
      </c>
      <c r="K92" s="98">
        <v>0</v>
      </c>
      <c r="L92" s="97">
        <v>4318.1699999999946</v>
      </c>
      <c r="M92" s="98">
        <v>0</v>
      </c>
      <c r="N92" s="97">
        <v>0</v>
      </c>
      <c r="O92" s="98">
        <v>0</v>
      </c>
      <c r="P92" s="97">
        <v>0</v>
      </c>
      <c r="Q92" s="98">
        <v>0</v>
      </c>
      <c r="R92" s="97">
        <v>0</v>
      </c>
      <c r="S92" s="98">
        <v>0</v>
      </c>
      <c r="T92" s="97">
        <v>0</v>
      </c>
      <c r="U92" s="98">
        <v>0</v>
      </c>
      <c r="V92" s="97">
        <v>0</v>
      </c>
      <c r="W92" s="98">
        <v>0</v>
      </c>
      <c r="X92" s="97">
        <v>0</v>
      </c>
      <c r="Y92" s="98">
        <v>0</v>
      </c>
      <c r="Z92" s="97">
        <v>0</v>
      </c>
      <c r="AA92" s="98">
        <v>0</v>
      </c>
      <c r="AB92" s="97">
        <v>0</v>
      </c>
      <c r="AC92" s="98">
        <v>0</v>
      </c>
      <c r="AD92" s="97">
        <v>0</v>
      </c>
      <c r="AE92" s="98">
        <v>0</v>
      </c>
      <c r="AF92" s="97">
        <v>0</v>
      </c>
      <c r="AG92" s="98">
        <v>0</v>
      </c>
      <c r="AH92" s="97">
        <v>568.80528846152606</v>
      </c>
      <c r="AI92" s="98">
        <v>0</v>
      </c>
      <c r="AJ92" s="97">
        <v>1382.2317708333287</v>
      </c>
      <c r="AK92" s="98">
        <v>0</v>
      </c>
      <c r="AL92" s="97">
        <v>0</v>
      </c>
      <c r="AM92" s="98">
        <v>0</v>
      </c>
      <c r="AN92" s="97">
        <v>0</v>
      </c>
      <c r="AO92" s="98">
        <v>0</v>
      </c>
      <c r="AP92" s="97">
        <v>0</v>
      </c>
      <c r="AQ92" s="98">
        <v>0</v>
      </c>
      <c r="AR92" s="97">
        <v>0</v>
      </c>
      <c r="AS92" s="98">
        <v>0</v>
      </c>
      <c r="AT92" s="97">
        <v>0</v>
      </c>
      <c r="AU92" s="98">
        <v>0</v>
      </c>
      <c r="AV92" s="97">
        <v>0</v>
      </c>
      <c r="AW92" s="98">
        <v>0</v>
      </c>
      <c r="AX92" s="97">
        <v>0</v>
      </c>
      <c r="AY92" s="98">
        <v>0</v>
      </c>
    </row>
    <row r="93" spans="2:51" x14ac:dyDescent="0.25">
      <c r="B93" s="95">
        <v>10284</v>
      </c>
      <c r="C93" s="96" t="s">
        <v>126</v>
      </c>
      <c r="D93" s="97">
        <v>1202.6298076923067</v>
      </c>
      <c r="E93" s="98">
        <v>0</v>
      </c>
      <c r="F93" s="97">
        <v>1347.1249999999993</v>
      </c>
      <c r="G93" s="98">
        <v>0</v>
      </c>
      <c r="H93" s="97">
        <v>4529.9831730769238</v>
      </c>
      <c r="I93" s="98">
        <v>0</v>
      </c>
      <c r="J93" s="97">
        <v>2607.5049999999997</v>
      </c>
      <c r="K93" s="98">
        <v>0</v>
      </c>
      <c r="L93" s="97">
        <v>2436.2324999999992</v>
      </c>
      <c r="M93" s="98">
        <v>0</v>
      </c>
      <c r="N93" s="97">
        <v>3277.7824074074074</v>
      </c>
      <c r="O93" s="98">
        <v>0</v>
      </c>
      <c r="P93" s="97">
        <v>1920.8324999999986</v>
      </c>
      <c r="Q93" s="98">
        <v>0</v>
      </c>
      <c r="R93" s="97">
        <v>602.99519230769238</v>
      </c>
      <c r="S93" s="98">
        <v>0</v>
      </c>
      <c r="T93" s="97">
        <v>1139.8197115384617</v>
      </c>
      <c r="U93" s="98">
        <v>0</v>
      </c>
      <c r="V93" s="97">
        <v>760.01500000000055</v>
      </c>
      <c r="W93" s="98">
        <v>0</v>
      </c>
      <c r="X93" s="97">
        <v>1561.3148148148136</v>
      </c>
      <c r="Y93" s="98">
        <v>0</v>
      </c>
      <c r="Z93" s="97">
        <v>652.58072916666652</v>
      </c>
      <c r="AA93" s="98">
        <v>0</v>
      </c>
      <c r="AB93" s="97">
        <v>1594.3958333333326</v>
      </c>
      <c r="AC93" s="98">
        <v>0</v>
      </c>
      <c r="AD93" s="97">
        <v>1380.8300000000004</v>
      </c>
      <c r="AE93" s="98">
        <v>0</v>
      </c>
      <c r="AF93" s="97">
        <v>3988.6400000000012</v>
      </c>
      <c r="AG93" s="98">
        <v>0</v>
      </c>
      <c r="AH93" s="97">
        <v>3214.3461538461543</v>
      </c>
      <c r="AI93" s="98">
        <v>0</v>
      </c>
      <c r="AJ93" s="97">
        <v>1914.5364583333358</v>
      </c>
      <c r="AK93" s="98">
        <v>0</v>
      </c>
      <c r="AL93" s="97">
        <v>2887.8653846153848</v>
      </c>
      <c r="AM93" s="98">
        <v>0</v>
      </c>
      <c r="AN93" s="97">
        <v>2364.2235576923099</v>
      </c>
      <c r="AO93" s="98">
        <v>0</v>
      </c>
      <c r="AP93" s="97">
        <v>637.7932692307686</v>
      </c>
      <c r="AQ93" s="98">
        <v>0</v>
      </c>
      <c r="AR93" s="97">
        <v>872.28749999999923</v>
      </c>
      <c r="AS93" s="98">
        <v>0</v>
      </c>
      <c r="AT93" s="97">
        <v>1084.8581730769226</v>
      </c>
      <c r="AU93" s="98">
        <v>0</v>
      </c>
      <c r="AV93" s="97">
        <v>1595.2800925925926</v>
      </c>
      <c r="AW93" s="98">
        <v>0</v>
      </c>
      <c r="AX93" s="97">
        <v>683.89843749999943</v>
      </c>
      <c r="AY93" s="98">
        <v>0</v>
      </c>
    </row>
    <row r="94" spans="2:51" x14ac:dyDescent="0.25">
      <c r="B94" s="95">
        <v>10285</v>
      </c>
      <c r="C94" s="96" t="s">
        <v>127</v>
      </c>
      <c r="D94" s="97">
        <v>800.35576923076906</v>
      </c>
      <c r="E94" s="98">
        <v>0</v>
      </c>
      <c r="F94" s="97">
        <v>2283.2200000000003</v>
      </c>
      <c r="G94" s="98">
        <v>0</v>
      </c>
      <c r="H94" s="97">
        <v>3751.3437499999991</v>
      </c>
      <c r="I94" s="98">
        <v>0</v>
      </c>
      <c r="J94" s="97">
        <v>2929.3824999999983</v>
      </c>
      <c r="K94" s="98">
        <v>0</v>
      </c>
      <c r="L94" s="97">
        <v>1359.2800000000009</v>
      </c>
      <c r="M94" s="98">
        <v>0</v>
      </c>
      <c r="N94" s="97">
        <v>1664.2708333333323</v>
      </c>
      <c r="O94" s="98">
        <v>0</v>
      </c>
      <c r="P94" s="97">
        <v>1195.7574999999988</v>
      </c>
      <c r="Q94" s="98">
        <v>0</v>
      </c>
      <c r="R94" s="97">
        <v>2182.3124999999991</v>
      </c>
      <c r="S94" s="98">
        <v>0</v>
      </c>
      <c r="T94" s="97">
        <v>1086.3870192307697</v>
      </c>
      <c r="U94" s="98">
        <v>0</v>
      </c>
      <c r="V94" s="97">
        <v>889.15750000000003</v>
      </c>
      <c r="W94" s="98">
        <v>0</v>
      </c>
      <c r="X94" s="97">
        <v>1383.4907407407402</v>
      </c>
      <c r="Y94" s="98">
        <v>0</v>
      </c>
      <c r="Z94" s="97">
        <v>842.24739583333337</v>
      </c>
      <c r="AA94" s="98">
        <v>0</v>
      </c>
      <c r="AB94" s="97">
        <v>1051.2361111111113</v>
      </c>
      <c r="AC94" s="98">
        <v>0</v>
      </c>
      <c r="AD94" s="97">
        <v>2377.96</v>
      </c>
      <c r="AE94" s="98">
        <v>0</v>
      </c>
      <c r="AF94" s="97">
        <v>3402.9875000000006</v>
      </c>
      <c r="AG94" s="98">
        <v>0</v>
      </c>
      <c r="AH94" s="97">
        <v>3396.5192307692319</v>
      </c>
      <c r="AI94" s="98">
        <v>0</v>
      </c>
      <c r="AJ94" s="97">
        <v>1097.6614583333335</v>
      </c>
      <c r="AK94" s="98">
        <v>0</v>
      </c>
      <c r="AL94" s="97">
        <v>1504.28125</v>
      </c>
      <c r="AM94" s="98">
        <v>0</v>
      </c>
      <c r="AN94" s="97">
        <v>1455.8653846153845</v>
      </c>
      <c r="AO94" s="98">
        <v>0</v>
      </c>
      <c r="AP94" s="97">
        <v>2249.5216346153838</v>
      </c>
      <c r="AQ94" s="98">
        <v>0</v>
      </c>
      <c r="AR94" s="97">
        <v>899.83249999999987</v>
      </c>
      <c r="AS94" s="98">
        <v>0</v>
      </c>
      <c r="AT94" s="97">
        <v>1178.0024038461527</v>
      </c>
      <c r="AU94" s="98">
        <v>0</v>
      </c>
      <c r="AV94" s="97">
        <v>1424.2013888888894</v>
      </c>
      <c r="AW94" s="98">
        <v>0</v>
      </c>
      <c r="AX94" s="97">
        <v>878.36197916666663</v>
      </c>
      <c r="AY94" s="98">
        <v>0</v>
      </c>
    </row>
    <row r="95" spans="2:51" x14ac:dyDescent="0.25">
      <c r="B95" s="95">
        <v>10286</v>
      </c>
      <c r="C95" s="96" t="s">
        <v>128</v>
      </c>
      <c r="D95" s="97">
        <v>0</v>
      </c>
      <c r="E95" s="98">
        <v>0</v>
      </c>
      <c r="F95" s="97">
        <v>0</v>
      </c>
      <c r="G95" s="98">
        <v>0</v>
      </c>
      <c r="H95" s="97">
        <v>0</v>
      </c>
      <c r="I95" s="98">
        <v>0</v>
      </c>
      <c r="J95" s="97">
        <v>0</v>
      </c>
      <c r="K95" s="98">
        <v>0</v>
      </c>
      <c r="L95" s="97">
        <v>0</v>
      </c>
      <c r="M95" s="98">
        <v>0</v>
      </c>
      <c r="N95" s="97">
        <v>0</v>
      </c>
      <c r="O95" s="98">
        <v>0</v>
      </c>
      <c r="P95" s="97">
        <v>0</v>
      </c>
      <c r="Q95" s="98">
        <v>0</v>
      </c>
      <c r="R95" s="97">
        <v>0</v>
      </c>
      <c r="S95" s="98">
        <v>0</v>
      </c>
      <c r="T95" s="97">
        <v>0</v>
      </c>
      <c r="U95" s="98">
        <v>0</v>
      </c>
      <c r="V95" s="97">
        <v>0</v>
      </c>
      <c r="W95" s="98">
        <v>0</v>
      </c>
      <c r="X95" s="97">
        <v>0</v>
      </c>
      <c r="Y95" s="98">
        <v>0</v>
      </c>
      <c r="Z95" s="97">
        <v>0</v>
      </c>
      <c r="AA95" s="98">
        <v>0</v>
      </c>
      <c r="AB95" s="97">
        <v>0</v>
      </c>
      <c r="AC95" s="98">
        <v>0</v>
      </c>
      <c r="AD95" s="97">
        <v>0</v>
      </c>
      <c r="AE95" s="98">
        <v>0</v>
      </c>
      <c r="AF95" s="97">
        <v>0</v>
      </c>
      <c r="AG95" s="98">
        <v>0</v>
      </c>
      <c r="AH95" s="97">
        <v>0</v>
      </c>
      <c r="AI95" s="98">
        <v>0</v>
      </c>
      <c r="AJ95" s="97">
        <v>0</v>
      </c>
      <c r="AK95" s="98">
        <v>0</v>
      </c>
      <c r="AL95" s="97">
        <v>0</v>
      </c>
      <c r="AM95" s="98">
        <v>0</v>
      </c>
      <c r="AN95" s="97">
        <v>0</v>
      </c>
      <c r="AO95" s="98">
        <v>0</v>
      </c>
      <c r="AP95" s="97">
        <v>0</v>
      </c>
      <c r="AQ95" s="98">
        <v>0</v>
      </c>
      <c r="AR95" s="97">
        <v>0</v>
      </c>
      <c r="AS95" s="98">
        <v>0</v>
      </c>
      <c r="AT95" s="97">
        <v>0</v>
      </c>
      <c r="AU95" s="98">
        <v>0</v>
      </c>
      <c r="AV95" s="97">
        <v>0</v>
      </c>
      <c r="AW95" s="98">
        <v>0</v>
      </c>
      <c r="AX95" s="97">
        <v>0</v>
      </c>
      <c r="AY95" s="98">
        <v>0</v>
      </c>
    </row>
    <row r="96" spans="2:51" x14ac:dyDescent="0.25">
      <c r="B96" s="95">
        <v>10288</v>
      </c>
      <c r="C96" s="96" t="s">
        <v>129</v>
      </c>
      <c r="D96" s="97">
        <v>3305.8076923076919</v>
      </c>
      <c r="E96" s="98">
        <v>0</v>
      </c>
      <c r="F96" s="97">
        <v>2926.6899999999919</v>
      </c>
      <c r="G96" s="98">
        <v>0</v>
      </c>
      <c r="H96" s="97">
        <v>12571.370192307697</v>
      </c>
      <c r="I96" s="98">
        <v>0</v>
      </c>
      <c r="J96" s="97">
        <v>4974.9375000000009</v>
      </c>
      <c r="K96" s="98">
        <v>0</v>
      </c>
      <c r="L96" s="97">
        <v>6324.8624999999965</v>
      </c>
      <c r="M96" s="98">
        <v>0</v>
      </c>
      <c r="N96" s="97">
        <v>6080.1874999999973</v>
      </c>
      <c r="O96" s="98">
        <v>0</v>
      </c>
      <c r="P96" s="97">
        <v>3923.8824999999997</v>
      </c>
      <c r="Q96" s="98">
        <v>0</v>
      </c>
      <c r="R96" s="97">
        <v>3836.54326923077</v>
      </c>
      <c r="S96" s="98">
        <v>0</v>
      </c>
      <c r="T96" s="97">
        <v>3730.5264423076919</v>
      </c>
      <c r="U96" s="98">
        <v>0</v>
      </c>
      <c r="V96" s="97">
        <v>3122.0950000000007</v>
      </c>
      <c r="W96" s="98">
        <v>0</v>
      </c>
      <c r="X96" s="97">
        <v>4328.1921296296323</v>
      </c>
      <c r="Y96" s="98">
        <v>0</v>
      </c>
      <c r="Z96" s="97">
        <v>2785.7239583333353</v>
      </c>
      <c r="AA96" s="98">
        <v>0</v>
      </c>
      <c r="AB96" s="97">
        <v>4383.9837962962993</v>
      </c>
      <c r="AC96" s="98">
        <v>0</v>
      </c>
      <c r="AD96" s="97">
        <v>3024.1675000000027</v>
      </c>
      <c r="AE96" s="98">
        <v>0</v>
      </c>
      <c r="AF96" s="97">
        <v>11220.600000000004</v>
      </c>
      <c r="AG96" s="98">
        <v>0</v>
      </c>
      <c r="AH96" s="97">
        <v>6612.1466346153838</v>
      </c>
      <c r="AI96" s="98">
        <v>0</v>
      </c>
      <c r="AJ96" s="97">
        <v>5009.3307291666652</v>
      </c>
      <c r="AK96" s="98">
        <v>0</v>
      </c>
      <c r="AL96" s="97">
        <v>5048.2812499999955</v>
      </c>
      <c r="AM96" s="98">
        <v>0</v>
      </c>
      <c r="AN96" s="97">
        <v>5135.0336538461561</v>
      </c>
      <c r="AO96" s="98">
        <v>0</v>
      </c>
      <c r="AP96" s="97">
        <v>3951.7596153846171</v>
      </c>
      <c r="AQ96" s="98">
        <v>0</v>
      </c>
      <c r="AR96" s="97">
        <v>2915.969999999998</v>
      </c>
      <c r="AS96" s="98">
        <v>0</v>
      </c>
      <c r="AT96" s="97">
        <v>4119.3028846153857</v>
      </c>
      <c r="AU96" s="98">
        <v>0</v>
      </c>
      <c r="AV96" s="97">
        <v>4433.6759259259261</v>
      </c>
      <c r="AW96" s="98">
        <v>0</v>
      </c>
      <c r="AX96" s="97">
        <v>2857.7916666666674</v>
      </c>
      <c r="AY96" s="98">
        <v>0</v>
      </c>
    </row>
    <row r="97" spans="2:51" x14ac:dyDescent="0.25">
      <c r="B97" s="95">
        <v>10291</v>
      </c>
      <c r="C97" s="96" t="s">
        <v>130</v>
      </c>
      <c r="D97" s="97">
        <v>12934.264423076931</v>
      </c>
      <c r="E97" s="98">
        <v>0</v>
      </c>
      <c r="F97" s="97">
        <v>9032.2675000000145</v>
      </c>
      <c r="G97" s="98">
        <v>0</v>
      </c>
      <c r="H97" s="97">
        <v>13525.312499999989</v>
      </c>
      <c r="I97" s="98">
        <v>0</v>
      </c>
      <c r="J97" s="97">
        <v>10798.330000000011</v>
      </c>
      <c r="K97" s="98">
        <v>0</v>
      </c>
      <c r="L97" s="97">
        <v>13864.747499999999</v>
      </c>
      <c r="M97" s="98">
        <v>0</v>
      </c>
      <c r="N97" s="97">
        <v>14779.439814814818</v>
      </c>
      <c r="O97" s="98">
        <v>0</v>
      </c>
      <c r="P97" s="97">
        <v>9988.8825000000015</v>
      </c>
      <c r="Q97" s="98">
        <v>0</v>
      </c>
      <c r="R97" s="97">
        <v>11680.644230769232</v>
      </c>
      <c r="S97" s="98">
        <v>0</v>
      </c>
      <c r="T97" s="97">
        <v>14115.040865384617</v>
      </c>
      <c r="U97" s="98">
        <v>0</v>
      </c>
      <c r="V97" s="97">
        <v>7282.5924999999961</v>
      </c>
      <c r="W97" s="98">
        <v>0</v>
      </c>
      <c r="X97" s="97">
        <v>13694.819444444442</v>
      </c>
      <c r="Y97" s="98">
        <v>0</v>
      </c>
      <c r="Z97" s="97">
        <v>4633.8229166666742</v>
      </c>
      <c r="AA97" s="98">
        <v>0</v>
      </c>
      <c r="AB97" s="97">
        <v>16229.206018518518</v>
      </c>
      <c r="AC97" s="98">
        <v>0</v>
      </c>
      <c r="AD97" s="97">
        <v>12484.37000000001</v>
      </c>
      <c r="AE97" s="98">
        <v>0</v>
      </c>
      <c r="AF97" s="97">
        <v>6938.8624999999902</v>
      </c>
      <c r="AG97" s="98">
        <v>0</v>
      </c>
      <c r="AH97" s="97">
        <v>14717.432692307701</v>
      </c>
      <c r="AI97" s="98">
        <v>0</v>
      </c>
      <c r="AJ97" s="97">
        <v>10904.039062499996</v>
      </c>
      <c r="AK97" s="98">
        <v>0</v>
      </c>
      <c r="AL97" s="97">
        <v>12179.516826923087</v>
      </c>
      <c r="AM97" s="98">
        <v>0</v>
      </c>
      <c r="AN97" s="97">
        <v>13467.935096153849</v>
      </c>
      <c r="AO97" s="98">
        <v>0</v>
      </c>
      <c r="AP97" s="97">
        <v>14634.117788461537</v>
      </c>
      <c r="AQ97" s="98">
        <v>0</v>
      </c>
      <c r="AR97" s="97">
        <v>8917.8749999999982</v>
      </c>
      <c r="AS97" s="98">
        <v>0</v>
      </c>
      <c r="AT97" s="97">
        <v>11273.44951923077</v>
      </c>
      <c r="AU97" s="98">
        <v>0</v>
      </c>
      <c r="AV97" s="97">
        <v>14083.928240740725</v>
      </c>
      <c r="AW97" s="98">
        <v>0</v>
      </c>
      <c r="AX97" s="97">
        <v>4908.7109374999909</v>
      </c>
      <c r="AY97" s="98">
        <v>0</v>
      </c>
    </row>
    <row r="98" spans="2:51" x14ac:dyDescent="0.25">
      <c r="B98" s="95">
        <v>10294</v>
      </c>
      <c r="C98" s="96" t="s">
        <v>131</v>
      </c>
      <c r="D98" s="97">
        <v>0</v>
      </c>
      <c r="E98" s="98">
        <v>0</v>
      </c>
      <c r="F98" s="97">
        <v>0</v>
      </c>
      <c r="G98" s="98">
        <v>0</v>
      </c>
      <c r="H98" s="97">
        <v>0</v>
      </c>
      <c r="I98" s="98">
        <v>0</v>
      </c>
      <c r="J98" s="97">
        <v>0</v>
      </c>
      <c r="K98" s="98">
        <v>0</v>
      </c>
      <c r="L98" s="97">
        <v>0</v>
      </c>
      <c r="M98" s="98">
        <v>0</v>
      </c>
      <c r="N98" s="97">
        <v>0</v>
      </c>
      <c r="O98" s="98">
        <v>0</v>
      </c>
      <c r="P98" s="97">
        <v>0</v>
      </c>
      <c r="Q98" s="98">
        <v>0</v>
      </c>
      <c r="R98" s="97">
        <v>0</v>
      </c>
      <c r="S98" s="98">
        <v>0</v>
      </c>
      <c r="T98" s="97">
        <v>0</v>
      </c>
      <c r="U98" s="98">
        <v>0</v>
      </c>
      <c r="V98" s="97">
        <v>0</v>
      </c>
      <c r="W98" s="98">
        <v>0</v>
      </c>
      <c r="X98" s="97">
        <v>0</v>
      </c>
      <c r="Y98" s="98">
        <v>0</v>
      </c>
      <c r="Z98" s="97">
        <v>0</v>
      </c>
      <c r="AA98" s="98">
        <v>0</v>
      </c>
      <c r="AB98" s="97">
        <v>0</v>
      </c>
      <c r="AC98" s="98">
        <v>0</v>
      </c>
      <c r="AD98" s="97">
        <v>0</v>
      </c>
      <c r="AE98" s="98">
        <v>0</v>
      </c>
      <c r="AF98" s="97">
        <v>0</v>
      </c>
      <c r="AG98" s="98">
        <v>0</v>
      </c>
      <c r="AH98" s="97">
        <v>0</v>
      </c>
      <c r="AI98" s="98">
        <v>0</v>
      </c>
      <c r="AJ98" s="97">
        <v>0</v>
      </c>
      <c r="AK98" s="98">
        <v>0</v>
      </c>
      <c r="AL98" s="97">
        <v>0</v>
      </c>
      <c r="AM98" s="98">
        <v>0</v>
      </c>
      <c r="AN98" s="97">
        <v>0</v>
      </c>
      <c r="AO98" s="98">
        <v>0</v>
      </c>
      <c r="AP98" s="97">
        <v>0</v>
      </c>
      <c r="AQ98" s="98">
        <v>0</v>
      </c>
      <c r="AR98" s="97">
        <v>0</v>
      </c>
      <c r="AS98" s="98">
        <v>0</v>
      </c>
      <c r="AT98" s="97">
        <v>0</v>
      </c>
      <c r="AU98" s="98">
        <v>0</v>
      </c>
      <c r="AV98" s="97">
        <v>0</v>
      </c>
      <c r="AW98" s="98">
        <v>0</v>
      </c>
      <c r="AX98" s="97">
        <v>0</v>
      </c>
      <c r="AY98" s="98">
        <v>0</v>
      </c>
    </row>
    <row r="99" spans="2:51" x14ac:dyDescent="0.25">
      <c r="B99" s="95">
        <v>10304</v>
      </c>
      <c r="C99" s="96" t="s">
        <v>132</v>
      </c>
      <c r="D99" s="97">
        <v>3127.0600961538453</v>
      </c>
      <c r="E99" s="98">
        <v>0</v>
      </c>
      <c r="F99" s="97">
        <v>633.94250000000079</v>
      </c>
      <c r="G99" s="98">
        <v>0</v>
      </c>
      <c r="H99" s="97">
        <v>4680.9495192307695</v>
      </c>
      <c r="I99" s="98">
        <v>0</v>
      </c>
      <c r="J99" s="97">
        <v>1869.7650000000028</v>
      </c>
      <c r="K99" s="98">
        <v>0</v>
      </c>
      <c r="L99" s="97">
        <v>2803.5399999999991</v>
      </c>
      <c r="M99" s="98">
        <v>0</v>
      </c>
      <c r="N99" s="97">
        <v>3095.8981481481487</v>
      </c>
      <c r="O99" s="98">
        <v>0</v>
      </c>
      <c r="P99" s="97">
        <v>1845.915000000002</v>
      </c>
      <c r="Q99" s="98">
        <v>0</v>
      </c>
      <c r="R99" s="97">
        <v>1737.5937499999993</v>
      </c>
      <c r="S99" s="98">
        <v>0</v>
      </c>
      <c r="T99" s="97">
        <v>1682.8774038461538</v>
      </c>
      <c r="U99" s="98">
        <v>0</v>
      </c>
      <c r="V99" s="97">
        <v>922.22749999999905</v>
      </c>
      <c r="W99" s="98">
        <v>0</v>
      </c>
      <c r="X99" s="97">
        <v>1687.4930555555566</v>
      </c>
      <c r="Y99" s="98">
        <v>0</v>
      </c>
      <c r="Z99" s="97">
        <v>1445.1328125000016</v>
      </c>
      <c r="AA99" s="98">
        <v>0</v>
      </c>
      <c r="AB99" s="97">
        <v>3712.3310185185187</v>
      </c>
      <c r="AC99" s="98">
        <v>0</v>
      </c>
      <c r="AD99" s="97">
        <v>653.71999999999719</v>
      </c>
      <c r="AE99" s="98">
        <v>0</v>
      </c>
      <c r="AF99" s="97">
        <v>3937.9150000000013</v>
      </c>
      <c r="AG99" s="98">
        <v>0</v>
      </c>
      <c r="AH99" s="97">
        <v>2705.2067307692287</v>
      </c>
      <c r="AI99" s="98">
        <v>0</v>
      </c>
      <c r="AJ99" s="97">
        <v>2036.8984375000005</v>
      </c>
      <c r="AK99" s="98">
        <v>0</v>
      </c>
      <c r="AL99" s="97">
        <v>2484.8245192307709</v>
      </c>
      <c r="AM99" s="98">
        <v>0</v>
      </c>
      <c r="AN99" s="97">
        <v>2484.6947115384619</v>
      </c>
      <c r="AO99" s="98">
        <v>0</v>
      </c>
      <c r="AP99" s="97">
        <v>1760.8629807692316</v>
      </c>
      <c r="AQ99" s="98">
        <v>0</v>
      </c>
      <c r="AR99" s="97">
        <v>1209.1600000000003</v>
      </c>
      <c r="AS99" s="98">
        <v>0</v>
      </c>
      <c r="AT99" s="97">
        <v>1416.7692307692307</v>
      </c>
      <c r="AU99" s="98">
        <v>0</v>
      </c>
      <c r="AV99" s="97">
        <v>1710.6273148148148</v>
      </c>
      <c r="AW99" s="98">
        <v>0</v>
      </c>
      <c r="AX99" s="97">
        <v>1457.6796875000016</v>
      </c>
      <c r="AY99" s="98">
        <v>0</v>
      </c>
    </row>
    <row r="100" spans="2:51" x14ac:dyDescent="0.25">
      <c r="B100" s="95">
        <v>10306</v>
      </c>
      <c r="C100" s="96" t="s">
        <v>133</v>
      </c>
      <c r="D100" s="97">
        <v>0</v>
      </c>
      <c r="E100" s="98">
        <v>0</v>
      </c>
      <c r="F100" s="97">
        <v>0</v>
      </c>
      <c r="G100" s="98">
        <v>0</v>
      </c>
      <c r="H100" s="97">
        <v>0</v>
      </c>
      <c r="I100" s="98">
        <v>0</v>
      </c>
      <c r="J100" s="97">
        <v>0</v>
      </c>
      <c r="K100" s="98">
        <v>0</v>
      </c>
      <c r="L100" s="97">
        <v>0</v>
      </c>
      <c r="M100" s="98">
        <v>0</v>
      </c>
      <c r="N100" s="97">
        <v>0</v>
      </c>
      <c r="O100" s="98">
        <v>0</v>
      </c>
      <c r="P100" s="97">
        <v>0</v>
      </c>
      <c r="Q100" s="98">
        <v>0</v>
      </c>
      <c r="R100" s="97">
        <v>0</v>
      </c>
      <c r="S100" s="98">
        <v>0</v>
      </c>
      <c r="T100" s="97">
        <v>0</v>
      </c>
      <c r="U100" s="98">
        <v>0</v>
      </c>
      <c r="V100" s="97">
        <v>0</v>
      </c>
      <c r="W100" s="98">
        <v>0</v>
      </c>
      <c r="X100" s="97">
        <v>0</v>
      </c>
      <c r="Y100" s="98">
        <v>0</v>
      </c>
      <c r="Z100" s="97">
        <v>0</v>
      </c>
      <c r="AA100" s="98">
        <v>0</v>
      </c>
      <c r="AB100" s="97">
        <v>0</v>
      </c>
      <c r="AC100" s="98">
        <v>0</v>
      </c>
      <c r="AD100" s="97">
        <v>0</v>
      </c>
      <c r="AE100" s="98">
        <v>0</v>
      </c>
      <c r="AF100" s="97">
        <v>0</v>
      </c>
      <c r="AG100" s="98">
        <v>0</v>
      </c>
      <c r="AH100" s="97">
        <v>0</v>
      </c>
      <c r="AI100" s="98">
        <v>0</v>
      </c>
      <c r="AJ100" s="97">
        <v>0</v>
      </c>
      <c r="AK100" s="98">
        <v>0</v>
      </c>
      <c r="AL100" s="97">
        <v>0</v>
      </c>
      <c r="AM100" s="98">
        <v>0</v>
      </c>
      <c r="AN100" s="97">
        <v>0</v>
      </c>
      <c r="AO100" s="98">
        <v>0</v>
      </c>
      <c r="AP100" s="97">
        <v>0</v>
      </c>
      <c r="AQ100" s="98">
        <v>0</v>
      </c>
      <c r="AR100" s="97">
        <v>0</v>
      </c>
      <c r="AS100" s="98">
        <v>0</v>
      </c>
      <c r="AT100" s="97">
        <v>0</v>
      </c>
      <c r="AU100" s="98">
        <v>0</v>
      </c>
      <c r="AV100" s="97">
        <v>0</v>
      </c>
      <c r="AW100" s="98">
        <v>0</v>
      </c>
      <c r="AX100" s="97">
        <v>0</v>
      </c>
      <c r="AY100" s="98">
        <v>0</v>
      </c>
    </row>
    <row r="101" spans="2:51" x14ac:dyDescent="0.25">
      <c r="B101" s="95">
        <v>10307</v>
      </c>
      <c r="C101" s="96" t="s">
        <v>134</v>
      </c>
      <c r="D101" s="97">
        <v>1416.1081730769106</v>
      </c>
      <c r="E101" s="98">
        <v>0</v>
      </c>
      <c r="F101" s="97">
        <v>511.05749999999972</v>
      </c>
      <c r="G101" s="98">
        <v>0</v>
      </c>
      <c r="H101" s="97">
        <v>22238.718749999985</v>
      </c>
      <c r="I101" s="98">
        <v>0</v>
      </c>
      <c r="J101" s="97">
        <v>8749.4199999999928</v>
      </c>
      <c r="K101" s="98">
        <v>0</v>
      </c>
      <c r="L101" s="97">
        <v>13768.9925</v>
      </c>
      <c r="M101" s="98">
        <v>0</v>
      </c>
      <c r="N101" s="97">
        <v>15603.615740740739</v>
      </c>
      <c r="O101" s="98">
        <v>0</v>
      </c>
      <c r="P101" s="97">
        <v>9136.2224999999889</v>
      </c>
      <c r="Q101" s="98">
        <v>0</v>
      </c>
      <c r="R101" s="97">
        <v>6054.9278846153848</v>
      </c>
      <c r="S101" s="98">
        <v>0</v>
      </c>
      <c r="T101" s="97">
        <v>6689.9471153846116</v>
      </c>
      <c r="U101" s="98">
        <v>0</v>
      </c>
      <c r="V101" s="97">
        <v>0</v>
      </c>
      <c r="W101" s="98">
        <v>0</v>
      </c>
      <c r="X101" s="97">
        <v>5528.1782407407445</v>
      </c>
      <c r="Y101" s="98">
        <v>0</v>
      </c>
      <c r="Z101" s="97">
        <v>1618.5703125000064</v>
      </c>
      <c r="AA101" s="98">
        <v>0</v>
      </c>
      <c r="AB101" s="97">
        <v>4712.2592592592591</v>
      </c>
      <c r="AC101" s="98">
        <v>0</v>
      </c>
      <c r="AD101" s="97">
        <v>791.05499999999302</v>
      </c>
      <c r="AE101" s="98">
        <v>0</v>
      </c>
      <c r="AF101" s="97">
        <v>18514.449999999993</v>
      </c>
      <c r="AG101" s="98">
        <v>0</v>
      </c>
      <c r="AH101" s="97">
        <v>13254.713942307695</v>
      </c>
      <c r="AI101" s="98">
        <v>0</v>
      </c>
      <c r="AJ101" s="97">
        <v>10036.335937500002</v>
      </c>
      <c r="AK101" s="98">
        <v>0</v>
      </c>
      <c r="AL101" s="97">
        <v>12696.769230769223</v>
      </c>
      <c r="AM101" s="98">
        <v>0</v>
      </c>
      <c r="AN101" s="97">
        <v>12519.617788461544</v>
      </c>
      <c r="AO101" s="98">
        <v>0</v>
      </c>
      <c r="AP101" s="97">
        <v>6547.9423076923131</v>
      </c>
      <c r="AQ101" s="98">
        <v>0</v>
      </c>
      <c r="AR101" s="97">
        <v>4583.0949999999993</v>
      </c>
      <c r="AS101" s="98">
        <v>0</v>
      </c>
      <c r="AT101" s="97">
        <v>2685.2620192307731</v>
      </c>
      <c r="AU101" s="98">
        <v>0</v>
      </c>
      <c r="AV101" s="97">
        <v>6054.3541666666633</v>
      </c>
      <c r="AW101" s="98">
        <v>0</v>
      </c>
      <c r="AX101" s="97">
        <v>2024.1562499999991</v>
      </c>
      <c r="AY101" s="98">
        <v>0</v>
      </c>
    </row>
    <row r="102" spans="2:51" x14ac:dyDescent="0.25">
      <c r="B102" s="95">
        <v>10326</v>
      </c>
      <c r="C102" s="96" t="s">
        <v>135</v>
      </c>
      <c r="D102" s="97">
        <v>0</v>
      </c>
      <c r="E102" s="98">
        <v>0</v>
      </c>
      <c r="F102" s="97">
        <v>0</v>
      </c>
      <c r="G102" s="98">
        <v>0</v>
      </c>
      <c r="H102" s="97">
        <v>11022.5625</v>
      </c>
      <c r="I102" s="98">
        <v>0</v>
      </c>
      <c r="J102" s="97">
        <v>3012.58</v>
      </c>
      <c r="K102" s="98">
        <v>0</v>
      </c>
      <c r="L102" s="97">
        <v>7155.9775</v>
      </c>
      <c r="M102" s="98">
        <v>0</v>
      </c>
      <c r="N102" s="97">
        <v>9287.8634259259234</v>
      </c>
      <c r="O102" s="98">
        <v>0</v>
      </c>
      <c r="P102" s="97">
        <v>4948.7249999999995</v>
      </c>
      <c r="Q102" s="98">
        <v>0</v>
      </c>
      <c r="R102" s="97">
        <v>3476.6610576923131</v>
      </c>
      <c r="S102" s="98">
        <v>0</v>
      </c>
      <c r="T102" s="97">
        <v>8201.6153846153884</v>
      </c>
      <c r="U102" s="98">
        <v>0</v>
      </c>
      <c r="V102" s="97">
        <v>3905.9024999999997</v>
      </c>
      <c r="W102" s="98">
        <v>0</v>
      </c>
      <c r="X102" s="97">
        <v>0</v>
      </c>
      <c r="Y102" s="98">
        <v>0</v>
      </c>
      <c r="Z102" s="97">
        <v>0</v>
      </c>
      <c r="AA102" s="98">
        <v>0</v>
      </c>
      <c r="AB102" s="97">
        <v>0</v>
      </c>
      <c r="AC102" s="98">
        <v>0</v>
      </c>
      <c r="AD102" s="97">
        <v>0</v>
      </c>
      <c r="AE102" s="98">
        <v>0</v>
      </c>
      <c r="AF102" s="97">
        <v>9748.6649999999954</v>
      </c>
      <c r="AG102" s="98">
        <v>0</v>
      </c>
      <c r="AH102" s="97">
        <v>4261.3269230769256</v>
      </c>
      <c r="AI102" s="98">
        <v>0</v>
      </c>
      <c r="AJ102" s="97">
        <v>5956.0182291666633</v>
      </c>
      <c r="AK102" s="98">
        <v>0</v>
      </c>
      <c r="AL102" s="97">
        <v>8085.1274038461515</v>
      </c>
      <c r="AM102" s="98">
        <v>0</v>
      </c>
      <c r="AN102" s="97">
        <v>6216.0817307692323</v>
      </c>
      <c r="AO102" s="98">
        <v>0</v>
      </c>
      <c r="AP102" s="97">
        <v>3476.6610576923131</v>
      </c>
      <c r="AQ102" s="98">
        <v>0</v>
      </c>
      <c r="AR102" s="97">
        <v>7118.7200000000048</v>
      </c>
      <c r="AS102" s="98">
        <v>0</v>
      </c>
      <c r="AT102" s="97">
        <v>5022.4447115384583</v>
      </c>
      <c r="AU102" s="98">
        <v>0</v>
      </c>
      <c r="AV102" s="97">
        <v>0</v>
      </c>
      <c r="AW102" s="98">
        <v>0</v>
      </c>
      <c r="AX102" s="97">
        <v>0</v>
      </c>
      <c r="AY102" s="98">
        <v>0</v>
      </c>
    </row>
    <row r="103" spans="2:51" x14ac:dyDescent="0.25">
      <c r="B103" s="95">
        <v>10331</v>
      </c>
      <c r="C103" s="96" t="s">
        <v>136</v>
      </c>
      <c r="D103" s="97">
        <v>6216.2716346153875</v>
      </c>
      <c r="E103" s="98">
        <v>0</v>
      </c>
      <c r="F103" s="97">
        <v>0</v>
      </c>
      <c r="G103" s="98">
        <v>0</v>
      </c>
      <c r="H103" s="97">
        <v>1219.8245192307695</v>
      </c>
      <c r="I103" s="98">
        <v>0</v>
      </c>
      <c r="J103" s="97">
        <v>0</v>
      </c>
      <c r="K103" s="98">
        <v>0</v>
      </c>
      <c r="L103" s="97">
        <v>1736.4475000000032</v>
      </c>
      <c r="M103" s="98">
        <v>0</v>
      </c>
      <c r="N103" s="97">
        <v>1463.2083333333333</v>
      </c>
      <c r="O103" s="98">
        <v>0</v>
      </c>
      <c r="P103" s="97">
        <v>2955.952500000004</v>
      </c>
      <c r="Q103" s="98">
        <v>0</v>
      </c>
      <c r="R103" s="97">
        <v>2291.3461538461634</v>
      </c>
      <c r="S103" s="98">
        <v>0</v>
      </c>
      <c r="T103" s="97">
        <v>3831.0096153846089</v>
      </c>
      <c r="U103" s="98">
        <v>0</v>
      </c>
      <c r="V103" s="97">
        <v>7792.162500000004</v>
      </c>
      <c r="W103" s="98">
        <v>0</v>
      </c>
      <c r="X103" s="97">
        <v>9543.9722222222226</v>
      </c>
      <c r="Y103" s="98">
        <v>0</v>
      </c>
      <c r="Z103" s="97">
        <v>3033.8489583333353</v>
      </c>
      <c r="AA103" s="98">
        <v>0</v>
      </c>
      <c r="AB103" s="97">
        <v>7169.7962962962929</v>
      </c>
      <c r="AC103" s="98">
        <v>0</v>
      </c>
      <c r="AD103" s="97">
        <v>0</v>
      </c>
      <c r="AE103" s="98">
        <v>0</v>
      </c>
      <c r="AF103" s="97">
        <v>557.15000000000009</v>
      </c>
      <c r="AG103" s="98">
        <v>0</v>
      </c>
      <c r="AH103" s="97">
        <v>0</v>
      </c>
      <c r="AI103" s="98">
        <v>0</v>
      </c>
      <c r="AJ103" s="97">
        <v>1069.8776041666695</v>
      </c>
      <c r="AK103" s="98">
        <v>0</v>
      </c>
      <c r="AL103" s="97">
        <v>902.37500000000193</v>
      </c>
      <c r="AM103" s="98">
        <v>0</v>
      </c>
      <c r="AN103" s="97">
        <v>4017.7163461538453</v>
      </c>
      <c r="AO103" s="98">
        <v>0</v>
      </c>
      <c r="AP103" s="97">
        <v>2389.0048076923094</v>
      </c>
      <c r="AQ103" s="98">
        <v>0</v>
      </c>
      <c r="AR103" s="97">
        <v>1624.5899999999979</v>
      </c>
      <c r="AS103" s="98">
        <v>0</v>
      </c>
      <c r="AT103" s="97">
        <v>10531.146634615383</v>
      </c>
      <c r="AU103" s="98">
        <v>0</v>
      </c>
      <c r="AV103" s="97">
        <v>9640.9629629629599</v>
      </c>
      <c r="AW103" s="98">
        <v>0</v>
      </c>
      <c r="AX103" s="97">
        <v>3115.8750000000077</v>
      </c>
      <c r="AY103" s="98">
        <v>0</v>
      </c>
    </row>
    <row r="104" spans="2:51" x14ac:dyDescent="0.25">
      <c r="B104" s="95">
        <v>10333</v>
      </c>
      <c r="C104" s="96" t="s">
        <v>137</v>
      </c>
      <c r="D104" s="97">
        <v>1934.5240384615377</v>
      </c>
      <c r="E104" s="98">
        <v>0</v>
      </c>
      <c r="F104" s="97">
        <v>2893.33</v>
      </c>
      <c r="G104" s="98">
        <v>0</v>
      </c>
      <c r="H104" s="97">
        <v>4729.6610576923058</v>
      </c>
      <c r="I104" s="98">
        <v>0</v>
      </c>
      <c r="J104" s="97">
        <v>3682.0050000000028</v>
      </c>
      <c r="K104" s="98">
        <v>0</v>
      </c>
      <c r="L104" s="97">
        <v>1163.8599999999979</v>
      </c>
      <c r="M104" s="98">
        <v>0</v>
      </c>
      <c r="N104" s="97">
        <v>3370.7662037037026</v>
      </c>
      <c r="O104" s="98">
        <v>0</v>
      </c>
      <c r="P104" s="97">
        <v>3272.8574999999996</v>
      </c>
      <c r="Q104" s="98">
        <v>0</v>
      </c>
      <c r="R104" s="97">
        <v>3816.9975961538457</v>
      </c>
      <c r="S104" s="98">
        <v>0</v>
      </c>
      <c r="T104" s="97">
        <v>3030.8124999999986</v>
      </c>
      <c r="U104" s="98">
        <v>0</v>
      </c>
      <c r="V104" s="97">
        <v>2516.2274999999977</v>
      </c>
      <c r="W104" s="98">
        <v>0</v>
      </c>
      <c r="X104" s="97">
        <v>3926.4004629629649</v>
      </c>
      <c r="Y104" s="98">
        <v>0</v>
      </c>
      <c r="Z104" s="97">
        <v>1013.5911458333329</v>
      </c>
      <c r="AA104" s="98">
        <v>0</v>
      </c>
      <c r="AB104" s="97">
        <v>2719.4189814814804</v>
      </c>
      <c r="AC104" s="98">
        <v>0</v>
      </c>
      <c r="AD104" s="97">
        <v>3045.6975000000002</v>
      </c>
      <c r="AE104" s="98">
        <v>0</v>
      </c>
      <c r="AF104" s="97">
        <v>3848.0299999999997</v>
      </c>
      <c r="AG104" s="98">
        <v>0</v>
      </c>
      <c r="AH104" s="97">
        <v>4876.7788461538394</v>
      </c>
      <c r="AI104" s="98">
        <v>0</v>
      </c>
      <c r="AJ104" s="97">
        <v>1506.7786458333269</v>
      </c>
      <c r="AK104" s="98">
        <v>0</v>
      </c>
      <c r="AL104" s="97">
        <v>2742.3004807692309</v>
      </c>
      <c r="AM104" s="98">
        <v>0</v>
      </c>
      <c r="AN104" s="97">
        <v>4124.6177884615372</v>
      </c>
      <c r="AO104" s="98">
        <v>0</v>
      </c>
      <c r="AP104" s="97">
        <v>3929.1850961538466</v>
      </c>
      <c r="AQ104" s="98">
        <v>0</v>
      </c>
      <c r="AR104" s="97">
        <v>2408.1524999999992</v>
      </c>
      <c r="AS104" s="98">
        <v>0</v>
      </c>
      <c r="AT104" s="97">
        <v>3402.71875</v>
      </c>
      <c r="AU104" s="98">
        <v>0</v>
      </c>
      <c r="AV104" s="97">
        <v>4031.0694444444462</v>
      </c>
      <c r="AW104" s="98">
        <v>0</v>
      </c>
      <c r="AX104" s="97">
        <v>1072.6927083333333</v>
      </c>
      <c r="AY104" s="98">
        <v>0</v>
      </c>
    </row>
    <row r="105" spans="2:51" x14ac:dyDescent="0.25">
      <c r="B105" s="95">
        <v>10338</v>
      </c>
      <c r="C105" s="96" t="s">
        <v>138</v>
      </c>
      <c r="D105" s="97">
        <v>305.92067307692326</v>
      </c>
      <c r="E105" s="98">
        <v>0</v>
      </c>
      <c r="F105" s="97">
        <v>206.65500000000026</v>
      </c>
      <c r="G105" s="98">
        <v>0</v>
      </c>
      <c r="H105" s="97">
        <v>403.81971153846143</v>
      </c>
      <c r="I105" s="98">
        <v>0</v>
      </c>
      <c r="J105" s="97">
        <v>319.94000000000034</v>
      </c>
      <c r="K105" s="98">
        <v>0</v>
      </c>
      <c r="L105" s="97">
        <v>258.78000000000003</v>
      </c>
      <c r="M105" s="98">
        <v>0</v>
      </c>
      <c r="N105" s="97">
        <v>583.93518518518511</v>
      </c>
      <c r="O105" s="98">
        <v>0</v>
      </c>
      <c r="P105" s="97">
        <v>185.58499999999967</v>
      </c>
      <c r="Q105" s="98">
        <v>0</v>
      </c>
      <c r="R105" s="97">
        <v>471.10817307692321</v>
      </c>
      <c r="S105" s="98">
        <v>0</v>
      </c>
      <c r="T105" s="97">
        <v>666.83653846153823</v>
      </c>
      <c r="U105" s="98">
        <v>0</v>
      </c>
      <c r="V105" s="97">
        <v>473.6275</v>
      </c>
      <c r="W105" s="98">
        <v>0</v>
      </c>
      <c r="X105" s="97">
        <v>566.04398148148186</v>
      </c>
      <c r="Y105" s="98">
        <v>0</v>
      </c>
      <c r="Z105" s="97">
        <v>0</v>
      </c>
      <c r="AA105" s="98">
        <v>0</v>
      </c>
      <c r="AB105" s="97">
        <v>390.84722222222211</v>
      </c>
      <c r="AC105" s="98">
        <v>0</v>
      </c>
      <c r="AD105" s="97">
        <v>314.78499999999985</v>
      </c>
      <c r="AE105" s="98">
        <v>0</v>
      </c>
      <c r="AF105" s="97">
        <v>196.60500000000036</v>
      </c>
      <c r="AG105" s="98">
        <v>0</v>
      </c>
      <c r="AH105" s="97">
        <v>451.2500000000004</v>
      </c>
      <c r="AI105" s="98">
        <v>0</v>
      </c>
      <c r="AJ105" s="97">
        <v>171.96614583333258</v>
      </c>
      <c r="AK105" s="98">
        <v>0</v>
      </c>
      <c r="AL105" s="97">
        <v>531.19711538461513</v>
      </c>
      <c r="AM105" s="98">
        <v>0</v>
      </c>
      <c r="AN105" s="97">
        <v>284.06250000000011</v>
      </c>
      <c r="AO105" s="98">
        <v>0</v>
      </c>
      <c r="AP105" s="97">
        <v>596.15144230769181</v>
      </c>
      <c r="AQ105" s="98">
        <v>0</v>
      </c>
      <c r="AR105" s="97">
        <v>420.15250000000015</v>
      </c>
      <c r="AS105" s="98">
        <v>0</v>
      </c>
      <c r="AT105" s="97">
        <v>639.75961538461581</v>
      </c>
      <c r="AU105" s="98">
        <v>0</v>
      </c>
      <c r="AV105" s="97">
        <v>584.37962962962945</v>
      </c>
      <c r="AW105" s="98">
        <v>0</v>
      </c>
      <c r="AX105" s="97">
        <v>0</v>
      </c>
      <c r="AY105" s="98">
        <v>0</v>
      </c>
    </row>
    <row r="106" spans="2:51" x14ac:dyDescent="0.25">
      <c r="B106" s="95">
        <v>10342</v>
      </c>
      <c r="C106" s="96" t="s">
        <v>139</v>
      </c>
      <c r="D106" s="97">
        <v>4770.3990384615308</v>
      </c>
      <c r="E106" s="98">
        <v>0</v>
      </c>
      <c r="F106" s="97">
        <v>4486.5225000000009</v>
      </c>
      <c r="G106" s="98">
        <v>0</v>
      </c>
      <c r="H106" s="97">
        <v>8070.7475961538421</v>
      </c>
      <c r="I106" s="98">
        <v>0</v>
      </c>
      <c r="J106" s="97">
        <v>7132.9500000000025</v>
      </c>
      <c r="K106" s="98">
        <v>0</v>
      </c>
      <c r="L106" s="97">
        <v>8305.4549999999963</v>
      </c>
      <c r="M106" s="98">
        <v>0</v>
      </c>
      <c r="N106" s="97">
        <v>7965.9537037036971</v>
      </c>
      <c r="O106" s="98">
        <v>0</v>
      </c>
      <c r="P106" s="97">
        <v>4354.9674999999934</v>
      </c>
      <c r="Q106" s="98">
        <v>0</v>
      </c>
      <c r="R106" s="97">
        <v>1218.5144230769183</v>
      </c>
      <c r="S106" s="98">
        <v>0</v>
      </c>
      <c r="T106" s="97">
        <v>3988.2812500000036</v>
      </c>
      <c r="U106" s="98">
        <v>0</v>
      </c>
      <c r="V106" s="97">
        <v>2460.9275000000021</v>
      </c>
      <c r="W106" s="98">
        <v>0</v>
      </c>
      <c r="X106" s="97">
        <v>9197.9189814814818</v>
      </c>
      <c r="Y106" s="98">
        <v>0</v>
      </c>
      <c r="Z106" s="97">
        <v>6842.0989583333276</v>
      </c>
      <c r="AA106" s="98">
        <v>0</v>
      </c>
      <c r="AB106" s="97">
        <v>6260.3912037037026</v>
      </c>
      <c r="AC106" s="98">
        <v>0</v>
      </c>
      <c r="AD106" s="97">
        <v>4524.6650000000009</v>
      </c>
      <c r="AE106" s="98">
        <v>0</v>
      </c>
      <c r="AF106" s="97">
        <v>6028.3624999999911</v>
      </c>
      <c r="AG106" s="98">
        <v>0</v>
      </c>
      <c r="AH106" s="97">
        <v>9171.9711538461524</v>
      </c>
      <c r="AI106" s="98">
        <v>0</v>
      </c>
      <c r="AJ106" s="97">
        <v>6428.3984375000018</v>
      </c>
      <c r="AK106" s="98">
        <v>0</v>
      </c>
      <c r="AL106" s="97">
        <v>6397.1322115384692</v>
      </c>
      <c r="AM106" s="98">
        <v>0</v>
      </c>
      <c r="AN106" s="97">
        <v>5977.7211538461543</v>
      </c>
      <c r="AO106" s="98">
        <v>0</v>
      </c>
      <c r="AP106" s="97">
        <v>1239.4687500000005</v>
      </c>
      <c r="AQ106" s="98">
        <v>0</v>
      </c>
      <c r="AR106" s="97">
        <v>2569.194999999997</v>
      </c>
      <c r="AS106" s="98">
        <v>0</v>
      </c>
      <c r="AT106" s="97">
        <v>4101.725961538461</v>
      </c>
      <c r="AU106" s="98">
        <v>0</v>
      </c>
      <c r="AV106" s="97">
        <v>9249.5185185185164</v>
      </c>
      <c r="AW106" s="98">
        <v>0</v>
      </c>
      <c r="AX106" s="97">
        <v>6876.9921874999973</v>
      </c>
      <c r="AY106" s="98">
        <v>0</v>
      </c>
    </row>
    <row r="107" spans="2:51" x14ac:dyDescent="0.25">
      <c r="B107" s="95">
        <v>10343</v>
      </c>
      <c r="C107" s="96" t="s">
        <v>140</v>
      </c>
      <c r="D107" s="97">
        <v>0</v>
      </c>
      <c r="E107" s="98">
        <v>0</v>
      </c>
      <c r="F107" s="97">
        <v>0</v>
      </c>
      <c r="G107" s="98">
        <v>0</v>
      </c>
      <c r="H107" s="97">
        <v>1839.7379807692307</v>
      </c>
      <c r="I107" s="98">
        <v>0</v>
      </c>
      <c r="J107" s="97">
        <v>0</v>
      </c>
      <c r="K107" s="98">
        <v>0</v>
      </c>
      <c r="L107" s="97">
        <v>0</v>
      </c>
      <c r="M107" s="98">
        <v>0</v>
      </c>
      <c r="N107" s="97">
        <v>758.08333333333258</v>
      </c>
      <c r="O107" s="98">
        <v>0</v>
      </c>
      <c r="P107" s="97">
        <v>0</v>
      </c>
      <c r="Q107" s="98">
        <v>0</v>
      </c>
      <c r="R107" s="97">
        <v>0</v>
      </c>
      <c r="S107" s="98">
        <v>0</v>
      </c>
      <c r="T107" s="97">
        <v>3253.1105769230717</v>
      </c>
      <c r="U107" s="98">
        <v>0</v>
      </c>
      <c r="V107" s="97">
        <v>0</v>
      </c>
      <c r="W107" s="98">
        <v>0</v>
      </c>
      <c r="X107" s="97">
        <v>1116.9768518518576</v>
      </c>
      <c r="Y107" s="98">
        <v>0</v>
      </c>
      <c r="Z107" s="97">
        <v>0</v>
      </c>
      <c r="AA107" s="98">
        <v>0</v>
      </c>
      <c r="AB107" s="97">
        <v>0</v>
      </c>
      <c r="AC107" s="98">
        <v>0</v>
      </c>
      <c r="AD107" s="97">
        <v>0</v>
      </c>
      <c r="AE107" s="98">
        <v>0</v>
      </c>
      <c r="AF107" s="97">
        <v>582.76749999999743</v>
      </c>
      <c r="AG107" s="98">
        <v>0</v>
      </c>
      <c r="AH107" s="97">
        <v>0</v>
      </c>
      <c r="AI107" s="98">
        <v>0</v>
      </c>
      <c r="AJ107" s="97">
        <v>0</v>
      </c>
      <c r="AK107" s="98">
        <v>0</v>
      </c>
      <c r="AL107" s="97">
        <v>0</v>
      </c>
      <c r="AM107" s="98">
        <v>0</v>
      </c>
      <c r="AN107" s="97">
        <v>0</v>
      </c>
      <c r="AO107" s="98">
        <v>0</v>
      </c>
      <c r="AP107" s="97">
        <v>0</v>
      </c>
      <c r="AQ107" s="98">
        <v>0</v>
      </c>
      <c r="AR107" s="97">
        <v>2094.0275000000038</v>
      </c>
      <c r="AS107" s="98">
        <v>0</v>
      </c>
      <c r="AT107" s="97">
        <v>410.40865384615887</v>
      </c>
      <c r="AU107" s="98">
        <v>0</v>
      </c>
      <c r="AV107" s="97">
        <v>1179.1203703703684</v>
      </c>
      <c r="AW107" s="98">
        <v>0</v>
      </c>
      <c r="AX107" s="97">
        <v>0</v>
      </c>
      <c r="AY107" s="98">
        <v>0</v>
      </c>
    </row>
    <row r="108" spans="2:51" x14ac:dyDescent="0.25">
      <c r="B108" s="95">
        <v>10349</v>
      </c>
      <c r="C108" s="96" t="s">
        <v>141</v>
      </c>
      <c r="D108" s="97">
        <v>0</v>
      </c>
      <c r="E108" s="98">
        <v>0</v>
      </c>
      <c r="F108" s="97">
        <v>0</v>
      </c>
      <c r="G108" s="98">
        <v>0</v>
      </c>
      <c r="H108" s="97">
        <v>0</v>
      </c>
      <c r="I108" s="98">
        <v>0</v>
      </c>
      <c r="J108" s="97">
        <v>0</v>
      </c>
      <c r="K108" s="98">
        <v>0</v>
      </c>
      <c r="L108" s="97">
        <v>0</v>
      </c>
      <c r="M108" s="98">
        <v>0</v>
      </c>
      <c r="N108" s="97">
        <v>0</v>
      </c>
      <c r="O108" s="98">
        <v>0</v>
      </c>
      <c r="P108" s="97">
        <v>0</v>
      </c>
      <c r="Q108" s="98">
        <v>0</v>
      </c>
      <c r="R108" s="97">
        <v>0</v>
      </c>
      <c r="S108" s="98">
        <v>0</v>
      </c>
      <c r="T108" s="97">
        <v>0</v>
      </c>
      <c r="U108" s="98">
        <v>0</v>
      </c>
      <c r="V108" s="97">
        <v>0</v>
      </c>
      <c r="W108" s="98">
        <v>0</v>
      </c>
      <c r="X108" s="97">
        <v>0</v>
      </c>
      <c r="Y108" s="98">
        <v>0</v>
      </c>
      <c r="Z108" s="97">
        <v>0</v>
      </c>
      <c r="AA108" s="98">
        <v>0</v>
      </c>
      <c r="AB108" s="97">
        <v>0</v>
      </c>
      <c r="AC108" s="98">
        <v>0</v>
      </c>
      <c r="AD108" s="97">
        <v>0</v>
      </c>
      <c r="AE108" s="98">
        <v>0</v>
      </c>
      <c r="AF108" s="97">
        <v>0</v>
      </c>
      <c r="AG108" s="98">
        <v>0</v>
      </c>
      <c r="AH108" s="97">
        <v>0</v>
      </c>
      <c r="AI108" s="98">
        <v>0</v>
      </c>
      <c r="AJ108" s="97">
        <v>0</v>
      </c>
      <c r="AK108" s="98">
        <v>0</v>
      </c>
      <c r="AL108" s="97">
        <v>0</v>
      </c>
      <c r="AM108" s="98">
        <v>0</v>
      </c>
      <c r="AN108" s="97">
        <v>0</v>
      </c>
      <c r="AO108" s="98">
        <v>0</v>
      </c>
      <c r="AP108" s="97">
        <v>0</v>
      </c>
      <c r="AQ108" s="98">
        <v>0</v>
      </c>
      <c r="AR108" s="97">
        <v>0</v>
      </c>
      <c r="AS108" s="98">
        <v>0</v>
      </c>
      <c r="AT108" s="97">
        <v>0</v>
      </c>
      <c r="AU108" s="98">
        <v>0</v>
      </c>
      <c r="AV108" s="97">
        <v>0</v>
      </c>
      <c r="AW108" s="98">
        <v>0</v>
      </c>
      <c r="AX108" s="97">
        <v>0</v>
      </c>
      <c r="AY108" s="98">
        <v>0</v>
      </c>
    </row>
    <row r="109" spans="2:51" x14ac:dyDescent="0.25">
      <c r="B109" s="95">
        <v>10352</v>
      </c>
      <c r="C109" s="96" t="s">
        <v>142</v>
      </c>
      <c r="D109" s="97">
        <v>2982.0360576923076</v>
      </c>
      <c r="E109" s="98">
        <v>0</v>
      </c>
      <c r="F109" s="97">
        <v>2904.4875000000029</v>
      </c>
      <c r="G109" s="98">
        <v>0</v>
      </c>
      <c r="H109" s="97">
        <v>7551.5144230769256</v>
      </c>
      <c r="I109" s="98">
        <v>0</v>
      </c>
      <c r="J109" s="97">
        <v>3007.260000000002</v>
      </c>
      <c r="K109" s="98">
        <v>0</v>
      </c>
      <c r="L109" s="97">
        <v>3362.0875000000015</v>
      </c>
      <c r="M109" s="98">
        <v>0</v>
      </c>
      <c r="N109" s="97">
        <v>2588.4189814814845</v>
      </c>
      <c r="O109" s="98">
        <v>0</v>
      </c>
      <c r="P109" s="97">
        <v>2525.0925000000002</v>
      </c>
      <c r="Q109" s="98">
        <v>0</v>
      </c>
      <c r="R109" s="97">
        <v>2909.0624999999991</v>
      </c>
      <c r="S109" s="98">
        <v>0</v>
      </c>
      <c r="T109" s="97">
        <v>1554.8990384615381</v>
      </c>
      <c r="U109" s="98">
        <v>0</v>
      </c>
      <c r="V109" s="97">
        <v>1253.5824999999998</v>
      </c>
      <c r="W109" s="98">
        <v>0</v>
      </c>
      <c r="X109" s="97">
        <v>2968.1435185185182</v>
      </c>
      <c r="Y109" s="98">
        <v>0</v>
      </c>
      <c r="Z109" s="97">
        <v>952.80989583333223</v>
      </c>
      <c r="AA109" s="98">
        <v>0</v>
      </c>
      <c r="AB109" s="97">
        <v>3626.1527777777801</v>
      </c>
      <c r="AC109" s="98">
        <v>0</v>
      </c>
      <c r="AD109" s="97">
        <v>2971.212500000001</v>
      </c>
      <c r="AE109" s="98">
        <v>0</v>
      </c>
      <c r="AF109" s="97">
        <v>6685.6549999999988</v>
      </c>
      <c r="AG109" s="98">
        <v>0</v>
      </c>
      <c r="AH109" s="97">
        <v>3984.8413461538462</v>
      </c>
      <c r="AI109" s="98">
        <v>0</v>
      </c>
      <c r="AJ109" s="97">
        <v>2574.6276041666683</v>
      </c>
      <c r="AK109" s="98">
        <v>0</v>
      </c>
      <c r="AL109" s="97">
        <v>1965.3894230769201</v>
      </c>
      <c r="AM109" s="98">
        <v>0</v>
      </c>
      <c r="AN109" s="97">
        <v>3252.29326923077</v>
      </c>
      <c r="AO109" s="98">
        <v>0</v>
      </c>
      <c r="AP109" s="97">
        <v>2979.6057692307691</v>
      </c>
      <c r="AQ109" s="98">
        <v>0</v>
      </c>
      <c r="AR109" s="97">
        <v>1024.3099999999995</v>
      </c>
      <c r="AS109" s="98">
        <v>0</v>
      </c>
      <c r="AT109" s="97">
        <v>1894.2403846153861</v>
      </c>
      <c r="AU109" s="98">
        <v>0</v>
      </c>
      <c r="AV109" s="97">
        <v>3038.0717592592605</v>
      </c>
      <c r="AW109" s="98">
        <v>0</v>
      </c>
      <c r="AX109" s="97">
        <v>1014.5338541666673</v>
      </c>
      <c r="AY109" s="98">
        <v>0</v>
      </c>
    </row>
    <row r="110" spans="2:51" x14ac:dyDescent="0.25">
      <c r="B110" s="95">
        <v>10354</v>
      </c>
      <c r="C110" s="96" t="s">
        <v>143</v>
      </c>
      <c r="D110" s="97">
        <v>0</v>
      </c>
      <c r="E110" s="98">
        <v>0</v>
      </c>
      <c r="F110" s="97">
        <v>0</v>
      </c>
      <c r="G110" s="98">
        <v>0</v>
      </c>
      <c r="H110" s="97">
        <v>0</v>
      </c>
      <c r="I110" s="98">
        <v>0</v>
      </c>
      <c r="J110" s="97">
        <v>0</v>
      </c>
      <c r="K110" s="98">
        <v>0</v>
      </c>
      <c r="L110" s="97">
        <v>0</v>
      </c>
      <c r="M110" s="98">
        <v>0</v>
      </c>
      <c r="N110" s="97">
        <v>0</v>
      </c>
      <c r="O110" s="98">
        <v>0</v>
      </c>
      <c r="P110" s="97">
        <v>0</v>
      </c>
      <c r="Q110" s="98">
        <v>0</v>
      </c>
      <c r="R110" s="97">
        <v>0</v>
      </c>
      <c r="S110" s="98">
        <v>0</v>
      </c>
      <c r="T110" s="97">
        <v>0</v>
      </c>
      <c r="U110" s="98">
        <v>0</v>
      </c>
      <c r="V110" s="97">
        <v>0</v>
      </c>
      <c r="W110" s="98">
        <v>0</v>
      </c>
      <c r="X110" s="97">
        <v>0</v>
      </c>
      <c r="Y110" s="98">
        <v>0</v>
      </c>
      <c r="Z110" s="97">
        <v>0</v>
      </c>
      <c r="AA110" s="98">
        <v>0</v>
      </c>
      <c r="AB110" s="97">
        <v>0</v>
      </c>
      <c r="AC110" s="98">
        <v>0</v>
      </c>
      <c r="AD110" s="97">
        <v>0</v>
      </c>
      <c r="AE110" s="98">
        <v>0</v>
      </c>
      <c r="AF110" s="97">
        <v>0</v>
      </c>
      <c r="AG110" s="98">
        <v>0</v>
      </c>
      <c r="AH110" s="97">
        <v>0</v>
      </c>
      <c r="AI110" s="98">
        <v>0</v>
      </c>
      <c r="AJ110" s="97">
        <v>0</v>
      </c>
      <c r="AK110" s="98">
        <v>0</v>
      </c>
      <c r="AL110" s="97">
        <v>0</v>
      </c>
      <c r="AM110" s="98">
        <v>0</v>
      </c>
      <c r="AN110" s="97">
        <v>0</v>
      </c>
      <c r="AO110" s="98">
        <v>0</v>
      </c>
      <c r="AP110" s="97">
        <v>0</v>
      </c>
      <c r="AQ110" s="98">
        <v>0</v>
      </c>
      <c r="AR110" s="97">
        <v>0</v>
      </c>
      <c r="AS110" s="98">
        <v>0</v>
      </c>
      <c r="AT110" s="97">
        <v>0</v>
      </c>
      <c r="AU110" s="98">
        <v>0</v>
      </c>
      <c r="AV110" s="97">
        <v>0</v>
      </c>
      <c r="AW110" s="98">
        <v>0</v>
      </c>
      <c r="AX110" s="97">
        <v>0</v>
      </c>
      <c r="AY110" s="98">
        <v>0</v>
      </c>
    </row>
    <row r="111" spans="2:51" x14ac:dyDescent="0.25">
      <c r="B111" s="95">
        <v>10360</v>
      </c>
      <c r="C111" s="96" t="s">
        <v>144</v>
      </c>
      <c r="D111" s="97">
        <v>664.30288461538441</v>
      </c>
      <c r="E111" s="98">
        <v>0</v>
      </c>
      <c r="F111" s="97">
        <v>653.66000000000031</v>
      </c>
      <c r="G111" s="98">
        <v>0</v>
      </c>
      <c r="H111" s="97">
        <v>1035.3581730769229</v>
      </c>
      <c r="I111" s="98">
        <v>0</v>
      </c>
      <c r="J111" s="97">
        <v>922.74250000000029</v>
      </c>
      <c r="K111" s="98">
        <v>0</v>
      </c>
      <c r="L111" s="97">
        <v>733.42499999999995</v>
      </c>
      <c r="M111" s="98">
        <v>0</v>
      </c>
      <c r="N111" s="97">
        <v>971.36805555555532</v>
      </c>
      <c r="O111" s="98">
        <v>0</v>
      </c>
      <c r="P111" s="97">
        <v>599.77000000000078</v>
      </c>
      <c r="Q111" s="98">
        <v>0</v>
      </c>
      <c r="R111" s="97">
        <v>21.322115384616591</v>
      </c>
      <c r="S111" s="98">
        <v>0</v>
      </c>
      <c r="T111" s="97">
        <v>2532.0240384615399</v>
      </c>
      <c r="U111" s="98">
        <v>0</v>
      </c>
      <c r="V111" s="97">
        <v>1095.1425000000006</v>
      </c>
      <c r="W111" s="98">
        <v>0</v>
      </c>
      <c r="X111" s="97">
        <v>1329.0254629629649</v>
      </c>
      <c r="Y111" s="98">
        <v>0</v>
      </c>
      <c r="Z111" s="97">
        <v>0</v>
      </c>
      <c r="AA111" s="98">
        <v>0</v>
      </c>
      <c r="AB111" s="97">
        <v>869.63657407407322</v>
      </c>
      <c r="AC111" s="98">
        <v>0</v>
      </c>
      <c r="AD111" s="97">
        <v>867.49000000000012</v>
      </c>
      <c r="AE111" s="98">
        <v>0</v>
      </c>
      <c r="AF111" s="97">
        <v>676.3225000000001</v>
      </c>
      <c r="AG111" s="98">
        <v>0</v>
      </c>
      <c r="AH111" s="97">
        <v>1167.1923076923083</v>
      </c>
      <c r="AI111" s="98">
        <v>0</v>
      </c>
      <c r="AJ111" s="97">
        <v>581.38281250000068</v>
      </c>
      <c r="AK111" s="98">
        <v>0</v>
      </c>
      <c r="AL111" s="97">
        <v>869.1754807692314</v>
      </c>
      <c r="AM111" s="98">
        <v>0</v>
      </c>
      <c r="AN111" s="97">
        <v>813.87740384615404</v>
      </c>
      <c r="AO111" s="98">
        <v>0</v>
      </c>
      <c r="AP111" s="97">
        <v>372.42067307692173</v>
      </c>
      <c r="AQ111" s="98">
        <v>0</v>
      </c>
      <c r="AR111" s="97">
        <v>1648.450000000001</v>
      </c>
      <c r="AS111" s="98">
        <v>0</v>
      </c>
      <c r="AT111" s="97">
        <v>1644.5552884615386</v>
      </c>
      <c r="AU111" s="98">
        <v>0</v>
      </c>
      <c r="AV111" s="97">
        <v>1372.6736111111102</v>
      </c>
      <c r="AW111" s="98">
        <v>0</v>
      </c>
      <c r="AX111" s="97">
        <v>0</v>
      </c>
      <c r="AY111" s="98">
        <v>0</v>
      </c>
    </row>
    <row r="112" spans="2:51" x14ac:dyDescent="0.25">
      <c r="B112" s="95">
        <v>10363</v>
      </c>
      <c r="C112" s="96" t="s">
        <v>145</v>
      </c>
      <c r="D112" s="97">
        <v>10768.622596153855</v>
      </c>
      <c r="E112" s="98">
        <v>0</v>
      </c>
      <c r="F112" s="97">
        <v>659.69250000000909</v>
      </c>
      <c r="G112" s="98">
        <v>0</v>
      </c>
      <c r="H112" s="97">
        <v>24932.548076923093</v>
      </c>
      <c r="I112" s="98">
        <v>0</v>
      </c>
      <c r="J112" s="97">
        <v>21805.04250000001</v>
      </c>
      <c r="K112" s="98">
        <v>0</v>
      </c>
      <c r="L112" s="97">
        <v>2501.4824999999873</v>
      </c>
      <c r="M112" s="98">
        <v>0</v>
      </c>
      <c r="N112" s="97">
        <v>21647.826388888887</v>
      </c>
      <c r="O112" s="98">
        <v>0</v>
      </c>
      <c r="P112" s="97">
        <v>7721.5149999999931</v>
      </c>
      <c r="Q112" s="98">
        <v>0</v>
      </c>
      <c r="R112" s="97">
        <v>2508.4206730769233</v>
      </c>
      <c r="S112" s="98">
        <v>0</v>
      </c>
      <c r="T112" s="97">
        <v>4670.1346153846134</v>
      </c>
      <c r="U112" s="98">
        <v>0</v>
      </c>
      <c r="V112" s="97">
        <v>262.06749999999704</v>
      </c>
      <c r="W112" s="98">
        <v>0</v>
      </c>
      <c r="X112" s="97">
        <v>17718.61574074073</v>
      </c>
      <c r="Y112" s="98">
        <v>0</v>
      </c>
      <c r="Z112" s="97">
        <v>6126.5989583333248</v>
      </c>
      <c r="AA112" s="98">
        <v>0</v>
      </c>
      <c r="AB112" s="97">
        <v>14831.113425925942</v>
      </c>
      <c r="AC112" s="98">
        <v>0</v>
      </c>
      <c r="AD112" s="97">
        <v>919.93250000000512</v>
      </c>
      <c r="AE112" s="98">
        <v>0</v>
      </c>
      <c r="AF112" s="97">
        <v>19830.042500000014</v>
      </c>
      <c r="AG112" s="98">
        <v>0</v>
      </c>
      <c r="AH112" s="97">
        <v>27303.742788461532</v>
      </c>
      <c r="AI112" s="98">
        <v>0</v>
      </c>
      <c r="AJ112" s="97">
        <v>0</v>
      </c>
      <c r="AK112" s="98">
        <v>0</v>
      </c>
      <c r="AL112" s="97">
        <v>17661.257211538468</v>
      </c>
      <c r="AM112" s="98">
        <v>0</v>
      </c>
      <c r="AN112" s="97">
        <v>12284.639423076907</v>
      </c>
      <c r="AO112" s="98">
        <v>0</v>
      </c>
      <c r="AP112" s="97">
        <v>2785.9663461538526</v>
      </c>
      <c r="AQ112" s="98">
        <v>0</v>
      </c>
      <c r="AR112" s="97">
        <v>0</v>
      </c>
      <c r="AS112" s="98">
        <v>0</v>
      </c>
      <c r="AT112" s="97">
        <v>5441.8533653846134</v>
      </c>
      <c r="AU112" s="98">
        <v>0</v>
      </c>
      <c r="AV112" s="97">
        <v>17983.219907407401</v>
      </c>
      <c r="AW112" s="98">
        <v>0</v>
      </c>
      <c r="AX112" s="97">
        <v>6294.9088541666852</v>
      </c>
      <c r="AY112" s="98">
        <v>0</v>
      </c>
    </row>
    <row r="113" spans="2:51" x14ac:dyDescent="0.25">
      <c r="B113" s="95">
        <v>10369</v>
      </c>
      <c r="C113" s="96" t="s">
        <v>146</v>
      </c>
      <c r="D113" s="97">
        <v>1804.5192307692312</v>
      </c>
      <c r="E113" s="98">
        <v>0</v>
      </c>
      <c r="F113" s="97">
        <v>111.71999999999915</v>
      </c>
      <c r="G113" s="98">
        <v>0</v>
      </c>
      <c r="H113" s="97">
        <v>2262.9062499999995</v>
      </c>
      <c r="I113" s="98">
        <v>0</v>
      </c>
      <c r="J113" s="97">
        <v>1412.2149999999992</v>
      </c>
      <c r="K113" s="98">
        <v>0</v>
      </c>
      <c r="L113" s="97">
        <v>2085.4924999999998</v>
      </c>
      <c r="M113" s="98">
        <v>0</v>
      </c>
      <c r="N113" s="97">
        <v>2343.1435185185205</v>
      </c>
      <c r="O113" s="98">
        <v>0</v>
      </c>
      <c r="P113" s="97">
        <v>298.91000000000025</v>
      </c>
      <c r="Q113" s="98">
        <v>0</v>
      </c>
      <c r="R113" s="97">
        <v>2737.2524038461556</v>
      </c>
      <c r="S113" s="98">
        <v>0</v>
      </c>
      <c r="T113" s="97">
        <v>1369.5649038461513</v>
      </c>
      <c r="U113" s="98">
        <v>0</v>
      </c>
      <c r="V113" s="97">
        <v>2455.6125000000011</v>
      </c>
      <c r="W113" s="98">
        <v>0</v>
      </c>
      <c r="X113" s="97">
        <v>4508.7939814814836</v>
      </c>
      <c r="Y113" s="98">
        <v>0</v>
      </c>
      <c r="Z113" s="97">
        <v>1318.5729166666667</v>
      </c>
      <c r="AA113" s="98">
        <v>0</v>
      </c>
      <c r="AB113" s="97">
        <v>2201.6481481481492</v>
      </c>
      <c r="AC113" s="98">
        <v>0</v>
      </c>
      <c r="AD113" s="97">
        <v>111.71999999999915</v>
      </c>
      <c r="AE113" s="98">
        <v>0</v>
      </c>
      <c r="AF113" s="97">
        <v>1738.8624999999988</v>
      </c>
      <c r="AG113" s="98">
        <v>0</v>
      </c>
      <c r="AH113" s="97">
        <v>1922.2331730769233</v>
      </c>
      <c r="AI113" s="98">
        <v>0</v>
      </c>
      <c r="AJ113" s="97">
        <v>1622.2317708333317</v>
      </c>
      <c r="AK113" s="98">
        <v>0</v>
      </c>
      <c r="AL113" s="97">
        <v>1912.3966346153859</v>
      </c>
      <c r="AM113" s="98">
        <v>0</v>
      </c>
      <c r="AN113" s="97">
        <v>780.11778846154107</v>
      </c>
      <c r="AO113" s="98">
        <v>0</v>
      </c>
      <c r="AP113" s="97">
        <v>2755.8870192307722</v>
      </c>
      <c r="AQ113" s="98">
        <v>0</v>
      </c>
      <c r="AR113" s="97">
        <v>514.4674999999994</v>
      </c>
      <c r="AS113" s="98">
        <v>0</v>
      </c>
      <c r="AT113" s="97">
        <v>3624.6875000000005</v>
      </c>
      <c r="AU113" s="98">
        <v>0</v>
      </c>
      <c r="AV113" s="97">
        <v>4519.064814814813</v>
      </c>
      <c r="AW113" s="98">
        <v>0</v>
      </c>
      <c r="AX113" s="97">
        <v>1331.8515625000016</v>
      </c>
      <c r="AY113" s="98">
        <v>0</v>
      </c>
    </row>
    <row r="114" spans="2:51" x14ac:dyDescent="0.25">
      <c r="B114" s="95">
        <v>10370</v>
      </c>
      <c r="C114" s="96" t="s">
        <v>147</v>
      </c>
      <c r="D114" s="97">
        <v>0</v>
      </c>
      <c r="E114" s="98">
        <v>0</v>
      </c>
      <c r="F114" s="97">
        <v>0</v>
      </c>
      <c r="G114" s="98">
        <v>0</v>
      </c>
      <c r="H114" s="97">
        <v>0</v>
      </c>
      <c r="I114" s="98">
        <v>0</v>
      </c>
      <c r="J114" s="97">
        <v>0</v>
      </c>
      <c r="K114" s="98">
        <v>0</v>
      </c>
      <c r="L114" s="97">
        <v>0</v>
      </c>
      <c r="M114" s="98">
        <v>0</v>
      </c>
      <c r="N114" s="97">
        <v>0</v>
      </c>
      <c r="O114" s="98">
        <v>0</v>
      </c>
      <c r="P114" s="97">
        <v>0</v>
      </c>
      <c r="Q114" s="98">
        <v>0</v>
      </c>
      <c r="R114" s="97">
        <v>0</v>
      </c>
      <c r="S114" s="98">
        <v>0</v>
      </c>
      <c r="T114" s="97">
        <v>0</v>
      </c>
      <c r="U114" s="98">
        <v>0</v>
      </c>
      <c r="V114" s="97">
        <v>0</v>
      </c>
      <c r="W114" s="98">
        <v>0</v>
      </c>
      <c r="X114" s="97">
        <v>0</v>
      </c>
      <c r="Y114" s="98">
        <v>0</v>
      </c>
      <c r="Z114" s="97">
        <v>0</v>
      </c>
      <c r="AA114" s="98">
        <v>0</v>
      </c>
      <c r="AB114" s="97">
        <v>0</v>
      </c>
      <c r="AC114" s="98">
        <v>0</v>
      </c>
      <c r="AD114" s="97">
        <v>0</v>
      </c>
      <c r="AE114" s="98">
        <v>0</v>
      </c>
      <c r="AF114" s="97">
        <v>0</v>
      </c>
      <c r="AG114" s="98">
        <v>0</v>
      </c>
      <c r="AH114" s="97">
        <v>0</v>
      </c>
      <c r="AI114" s="98">
        <v>0</v>
      </c>
      <c r="AJ114" s="97">
        <v>0</v>
      </c>
      <c r="AK114" s="98">
        <v>0</v>
      </c>
      <c r="AL114" s="97">
        <v>0</v>
      </c>
      <c r="AM114" s="98">
        <v>0</v>
      </c>
      <c r="AN114" s="97">
        <v>0</v>
      </c>
      <c r="AO114" s="98">
        <v>0</v>
      </c>
      <c r="AP114" s="97">
        <v>0</v>
      </c>
      <c r="AQ114" s="98">
        <v>0</v>
      </c>
      <c r="AR114" s="97">
        <v>0</v>
      </c>
      <c r="AS114" s="98">
        <v>0</v>
      </c>
      <c r="AT114" s="97">
        <v>0</v>
      </c>
      <c r="AU114" s="98">
        <v>0</v>
      </c>
      <c r="AV114" s="97">
        <v>0</v>
      </c>
      <c r="AW114" s="98">
        <v>0</v>
      </c>
      <c r="AX114" s="97">
        <v>0</v>
      </c>
      <c r="AY114" s="98">
        <v>0</v>
      </c>
    </row>
    <row r="115" spans="2:51" x14ac:dyDescent="0.25">
      <c r="B115" s="95">
        <v>10371</v>
      </c>
      <c r="C115" s="96" t="s">
        <v>148</v>
      </c>
      <c r="D115" s="97">
        <v>0</v>
      </c>
      <c r="E115" s="98">
        <v>0</v>
      </c>
      <c r="F115" s="97">
        <v>0</v>
      </c>
      <c r="G115" s="98">
        <v>0</v>
      </c>
      <c r="H115" s="97">
        <v>1739.5721153846137</v>
      </c>
      <c r="I115" s="98">
        <v>0</v>
      </c>
      <c r="J115" s="97">
        <v>0</v>
      </c>
      <c r="K115" s="98">
        <v>0</v>
      </c>
      <c r="L115" s="97">
        <v>167.70250000000075</v>
      </c>
      <c r="M115" s="98">
        <v>0</v>
      </c>
      <c r="N115" s="97">
        <v>0</v>
      </c>
      <c r="O115" s="98">
        <v>0</v>
      </c>
      <c r="P115" s="97">
        <v>0</v>
      </c>
      <c r="Q115" s="98">
        <v>0</v>
      </c>
      <c r="R115" s="97">
        <v>655.305288461538</v>
      </c>
      <c r="S115" s="98">
        <v>0</v>
      </c>
      <c r="T115" s="97">
        <v>998.14663461538248</v>
      </c>
      <c r="U115" s="98">
        <v>0</v>
      </c>
      <c r="V115" s="97">
        <v>903.48500000000013</v>
      </c>
      <c r="W115" s="98">
        <v>0</v>
      </c>
      <c r="X115" s="97">
        <v>623.04166666666629</v>
      </c>
      <c r="Y115" s="98">
        <v>0</v>
      </c>
      <c r="Z115" s="97">
        <v>0</v>
      </c>
      <c r="AA115" s="98">
        <v>0</v>
      </c>
      <c r="AB115" s="97">
        <v>0</v>
      </c>
      <c r="AC115" s="98">
        <v>0</v>
      </c>
      <c r="AD115" s="97">
        <v>0</v>
      </c>
      <c r="AE115" s="98">
        <v>0</v>
      </c>
      <c r="AF115" s="97">
        <v>852.74999999999943</v>
      </c>
      <c r="AG115" s="98">
        <v>0</v>
      </c>
      <c r="AH115" s="97">
        <v>0</v>
      </c>
      <c r="AI115" s="98">
        <v>0</v>
      </c>
      <c r="AJ115" s="97">
        <v>0</v>
      </c>
      <c r="AK115" s="98">
        <v>0</v>
      </c>
      <c r="AL115" s="97">
        <v>0</v>
      </c>
      <c r="AM115" s="98">
        <v>0</v>
      </c>
      <c r="AN115" s="97">
        <v>2.4254807692312141</v>
      </c>
      <c r="AO115" s="98">
        <v>0</v>
      </c>
      <c r="AP115" s="97">
        <v>408.27884615384716</v>
      </c>
      <c r="AQ115" s="98">
        <v>0</v>
      </c>
      <c r="AR115" s="97">
        <v>300.26499999999936</v>
      </c>
      <c r="AS115" s="98">
        <v>0</v>
      </c>
      <c r="AT115" s="97">
        <v>1073.3100961538471</v>
      </c>
      <c r="AU115" s="98">
        <v>0</v>
      </c>
      <c r="AV115" s="97">
        <v>370.01388888888687</v>
      </c>
      <c r="AW115" s="98">
        <v>0</v>
      </c>
      <c r="AX115" s="97">
        <v>0</v>
      </c>
      <c r="AY115" s="98">
        <v>0</v>
      </c>
    </row>
    <row r="116" spans="2:51" x14ac:dyDescent="0.25">
      <c r="B116" s="95">
        <v>10376</v>
      </c>
      <c r="C116" s="96" t="s">
        <v>149</v>
      </c>
      <c r="D116" s="97">
        <v>5210.1394230769174</v>
      </c>
      <c r="E116" s="98">
        <v>0</v>
      </c>
      <c r="F116" s="97">
        <v>3624.5075000000106</v>
      </c>
      <c r="G116" s="98">
        <v>0</v>
      </c>
      <c r="H116" s="97">
        <v>15394.451923076926</v>
      </c>
      <c r="I116" s="98">
        <v>0</v>
      </c>
      <c r="J116" s="97">
        <v>16263.045000000006</v>
      </c>
      <c r="K116" s="98">
        <v>0</v>
      </c>
      <c r="L116" s="97">
        <v>9361.5549999999948</v>
      </c>
      <c r="M116" s="98">
        <v>0</v>
      </c>
      <c r="N116" s="97">
        <v>11957.171296296292</v>
      </c>
      <c r="O116" s="98">
        <v>0</v>
      </c>
      <c r="P116" s="97">
        <v>6365.8274999999949</v>
      </c>
      <c r="Q116" s="98">
        <v>0</v>
      </c>
      <c r="R116" s="97">
        <v>0</v>
      </c>
      <c r="S116" s="98">
        <v>0</v>
      </c>
      <c r="T116" s="97">
        <v>5884.7500000000009</v>
      </c>
      <c r="U116" s="98">
        <v>0</v>
      </c>
      <c r="V116" s="97">
        <v>4563.9249999999975</v>
      </c>
      <c r="W116" s="98">
        <v>0</v>
      </c>
      <c r="X116" s="97">
        <v>8495.023148148146</v>
      </c>
      <c r="Y116" s="98">
        <v>0</v>
      </c>
      <c r="Z116" s="97">
        <v>0</v>
      </c>
      <c r="AA116" s="98">
        <v>0</v>
      </c>
      <c r="AB116" s="97">
        <v>7708.2361111111059</v>
      </c>
      <c r="AC116" s="98">
        <v>0</v>
      </c>
      <c r="AD116" s="97">
        <v>6540.9224999999969</v>
      </c>
      <c r="AE116" s="98">
        <v>0</v>
      </c>
      <c r="AF116" s="97">
        <v>9972.739999999998</v>
      </c>
      <c r="AG116" s="98">
        <v>0</v>
      </c>
      <c r="AH116" s="97">
        <v>19572.33173076922</v>
      </c>
      <c r="AI116" s="98">
        <v>0</v>
      </c>
      <c r="AJ116" s="97">
        <v>6809.8828125000073</v>
      </c>
      <c r="AK116" s="98">
        <v>0</v>
      </c>
      <c r="AL116" s="97">
        <v>9636.4927884615354</v>
      </c>
      <c r="AM116" s="98">
        <v>0</v>
      </c>
      <c r="AN116" s="97">
        <v>9107.8317307692196</v>
      </c>
      <c r="AO116" s="98">
        <v>0</v>
      </c>
      <c r="AP116" s="97">
        <v>39.048076923073438</v>
      </c>
      <c r="AQ116" s="98">
        <v>0</v>
      </c>
      <c r="AR116" s="97">
        <v>1773.7674999999956</v>
      </c>
      <c r="AS116" s="98">
        <v>0</v>
      </c>
      <c r="AT116" s="97">
        <v>6799.665865384618</v>
      </c>
      <c r="AU116" s="98">
        <v>0</v>
      </c>
      <c r="AV116" s="97">
        <v>8575.6944444444416</v>
      </c>
      <c r="AW116" s="98">
        <v>0</v>
      </c>
      <c r="AX116" s="97">
        <v>0</v>
      </c>
      <c r="AY116" s="98">
        <v>0</v>
      </c>
    </row>
    <row r="117" spans="2:51" x14ac:dyDescent="0.25">
      <c r="B117" s="95">
        <v>10378</v>
      </c>
      <c r="C117" s="96" t="s">
        <v>150</v>
      </c>
      <c r="D117" s="97">
        <v>318.69230769230739</v>
      </c>
      <c r="E117" s="98">
        <v>0</v>
      </c>
      <c r="F117" s="97">
        <v>2.9049999999997134</v>
      </c>
      <c r="G117" s="98">
        <v>0</v>
      </c>
      <c r="H117" s="97">
        <v>884.82692307692344</v>
      </c>
      <c r="I117" s="98">
        <v>0</v>
      </c>
      <c r="J117" s="97">
        <v>497.9975000000004</v>
      </c>
      <c r="K117" s="98">
        <v>0</v>
      </c>
      <c r="L117" s="97">
        <v>561.06250000000023</v>
      </c>
      <c r="M117" s="98">
        <v>0</v>
      </c>
      <c r="N117" s="97">
        <v>851.71296296296259</v>
      </c>
      <c r="O117" s="98">
        <v>0</v>
      </c>
      <c r="P117" s="97">
        <v>460.87749999999971</v>
      </c>
      <c r="Q117" s="98">
        <v>0</v>
      </c>
      <c r="R117" s="97">
        <v>188.09134615384599</v>
      </c>
      <c r="S117" s="98">
        <v>0</v>
      </c>
      <c r="T117" s="97">
        <v>263.41346153846126</v>
      </c>
      <c r="U117" s="98">
        <v>0</v>
      </c>
      <c r="V117" s="97">
        <v>194.09749999999997</v>
      </c>
      <c r="W117" s="98">
        <v>0</v>
      </c>
      <c r="X117" s="97">
        <v>279.49074074074076</v>
      </c>
      <c r="Y117" s="98">
        <v>0</v>
      </c>
      <c r="Z117" s="97">
        <v>105.90364583333317</v>
      </c>
      <c r="AA117" s="98">
        <v>0</v>
      </c>
      <c r="AB117" s="97">
        <v>383.37037037037038</v>
      </c>
      <c r="AC117" s="98">
        <v>0</v>
      </c>
      <c r="AD117" s="97">
        <v>2.1299999999997432</v>
      </c>
      <c r="AE117" s="98">
        <v>0</v>
      </c>
      <c r="AF117" s="97">
        <v>745.72500000000036</v>
      </c>
      <c r="AG117" s="98">
        <v>0</v>
      </c>
      <c r="AH117" s="97">
        <v>634.87499999999977</v>
      </c>
      <c r="AI117" s="98">
        <v>0</v>
      </c>
      <c r="AJ117" s="97">
        <v>441.21093750000063</v>
      </c>
      <c r="AK117" s="98">
        <v>0</v>
      </c>
      <c r="AL117" s="97">
        <v>764.60576923076917</v>
      </c>
      <c r="AM117" s="98">
        <v>0</v>
      </c>
      <c r="AN117" s="97">
        <v>535.00480769230762</v>
      </c>
      <c r="AO117" s="98">
        <v>0</v>
      </c>
      <c r="AP117" s="97">
        <v>187.32692307692295</v>
      </c>
      <c r="AQ117" s="98">
        <v>0</v>
      </c>
      <c r="AR117" s="97">
        <v>198.11250000000007</v>
      </c>
      <c r="AS117" s="98">
        <v>0</v>
      </c>
      <c r="AT117" s="97">
        <v>265.55528846153857</v>
      </c>
      <c r="AU117" s="98">
        <v>0</v>
      </c>
      <c r="AV117" s="97">
        <v>278.66435185185213</v>
      </c>
      <c r="AW117" s="98">
        <v>0</v>
      </c>
      <c r="AX117" s="97">
        <v>104.75781249999977</v>
      </c>
      <c r="AY117" s="98">
        <v>0</v>
      </c>
    </row>
    <row r="118" spans="2:51" x14ac:dyDescent="0.25">
      <c r="B118" s="95">
        <v>10379</v>
      </c>
      <c r="C118" s="96" t="s">
        <v>151</v>
      </c>
      <c r="D118" s="97">
        <v>500.77403846153777</v>
      </c>
      <c r="E118" s="98">
        <v>0</v>
      </c>
      <c r="F118" s="97">
        <v>606.85250000000042</v>
      </c>
      <c r="G118" s="98">
        <v>0</v>
      </c>
      <c r="H118" s="97">
        <v>1167.3725961538455</v>
      </c>
      <c r="I118" s="98">
        <v>0</v>
      </c>
      <c r="J118" s="97">
        <v>991.63749999999925</v>
      </c>
      <c r="K118" s="98">
        <v>0</v>
      </c>
      <c r="L118" s="97">
        <v>1369.4375</v>
      </c>
      <c r="M118" s="98">
        <v>0</v>
      </c>
      <c r="N118" s="97">
        <v>752.44212962962956</v>
      </c>
      <c r="O118" s="98">
        <v>0</v>
      </c>
      <c r="P118" s="97">
        <v>495.11249999999939</v>
      </c>
      <c r="Q118" s="98">
        <v>0</v>
      </c>
      <c r="R118" s="97">
        <v>580.07692307692298</v>
      </c>
      <c r="S118" s="98">
        <v>0</v>
      </c>
      <c r="T118" s="97">
        <v>615.74038461538464</v>
      </c>
      <c r="U118" s="98">
        <v>0</v>
      </c>
      <c r="V118" s="97">
        <v>596.71499999999969</v>
      </c>
      <c r="W118" s="98">
        <v>0</v>
      </c>
      <c r="X118" s="97">
        <v>752.81481481481501</v>
      </c>
      <c r="Y118" s="98">
        <v>0</v>
      </c>
      <c r="Z118" s="97">
        <v>656.78645833333326</v>
      </c>
      <c r="AA118" s="98">
        <v>0</v>
      </c>
      <c r="AB118" s="97">
        <v>693.63194444444525</v>
      </c>
      <c r="AC118" s="98">
        <v>0</v>
      </c>
      <c r="AD118" s="97">
        <v>614.93749999999898</v>
      </c>
      <c r="AE118" s="98">
        <v>0</v>
      </c>
      <c r="AF118" s="97">
        <v>887.43499999999972</v>
      </c>
      <c r="AG118" s="98">
        <v>0</v>
      </c>
      <c r="AH118" s="97">
        <v>1279.9951923076926</v>
      </c>
      <c r="AI118" s="98">
        <v>0</v>
      </c>
      <c r="AJ118" s="97">
        <v>1109.8203125000009</v>
      </c>
      <c r="AK118" s="98">
        <v>0</v>
      </c>
      <c r="AL118" s="97">
        <v>549.9471153846165</v>
      </c>
      <c r="AM118" s="98">
        <v>0</v>
      </c>
      <c r="AN118" s="97">
        <v>705.79086538461593</v>
      </c>
      <c r="AO118" s="98">
        <v>0</v>
      </c>
      <c r="AP118" s="97">
        <v>590.54807692307645</v>
      </c>
      <c r="AQ118" s="98">
        <v>0</v>
      </c>
      <c r="AR118" s="97">
        <v>463.39500000000021</v>
      </c>
      <c r="AS118" s="98">
        <v>0</v>
      </c>
      <c r="AT118" s="97">
        <v>713.95673076923049</v>
      </c>
      <c r="AU118" s="98">
        <v>0</v>
      </c>
      <c r="AV118" s="97">
        <v>762.20138888888926</v>
      </c>
      <c r="AW118" s="98">
        <v>0</v>
      </c>
      <c r="AX118" s="97">
        <v>494.07552083333326</v>
      </c>
      <c r="AY118" s="98">
        <v>0</v>
      </c>
    </row>
    <row r="119" spans="2:51" x14ac:dyDescent="0.25">
      <c r="B119" s="95">
        <v>10388</v>
      </c>
      <c r="C119" s="96" t="s">
        <v>152</v>
      </c>
      <c r="D119" s="97">
        <v>12804.55528846153</v>
      </c>
      <c r="E119" s="98">
        <v>0</v>
      </c>
      <c r="F119" s="97">
        <v>14924.329999999998</v>
      </c>
      <c r="G119" s="98">
        <v>0</v>
      </c>
      <c r="H119" s="97">
        <v>28755.343749999989</v>
      </c>
      <c r="I119" s="98">
        <v>0</v>
      </c>
      <c r="J119" s="97">
        <v>29800.324999999993</v>
      </c>
      <c r="K119" s="98">
        <v>0</v>
      </c>
      <c r="L119" s="97">
        <v>37800.777499999997</v>
      </c>
      <c r="M119" s="98">
        <v>0</v>
      </c>
      <c r="N119" s="97">
        <v>14042.055555555546</v>
      </c>
      <c r="O119" s="98">
        <v>0</v>
      </c>
      <c r="P119" s="97">
        <v>15633.71</v>
      </c>
      <c r="Q119" s="98">
        <v>0</v>
      </c>
      <c r="R119" s="97">
        <v>0</v>
      </c>
      <c r="S119" s="98">
        <v>0</v>
      </c>
      <c r="T119" s="97">
        <v>21569.346153846178</v>
      </c>
      <c r="U119" s="98">
        <v>0</v>
      </c>
      <c r="V119" s="97">
        <v>13505.36750000004</v>
      </c>
      <c r="W119" s="98">
        <v>0</v>
      </c>
      <c r="X119" s="97">
        <v>13003.675925925923</v>
      </c>
      <c r="Y119" s="98">
        <v>0</v>
      </c>
      <c r="Z119" s="97">
        <v>6051.4687500000036</v>
      </c>
      <c r="AA119" s="98">
        <v>0</v>
      </c>
      <c r="AB119" s="97">
        <v>20046.810185185179</v>
      </c>
      <c r="AC119" s="98">
        <v>0</v>
      </c>
      <c r="AD119" s="97">
        <v>18967.20500000002</v>
      </c>
      <c r="AE119" s="98">
        <v>0</v>
      </c>
      <c r="AF119" s="97">
        <v>28329.785000000022</v>
      </c>
      <c r="AG119" s="98">
        <v>0</v>
      </c>
      <c r="AH119" s="97">
        <v>46277.17788461539</v>
      </c>
      <c r="AI119" s="98">
        <v>0</v>
      </c>
      <c r="AJ119" s="97">
        <v>40410.804687500007</v>
      </c>
      <c r="AK119" s="98">
        <v>0</v>
      </c>
      <c r="AL119" s="97">
        <v>13067.550480769252</v>
      </c>
      <c r="AM119" s="98">
        <v>0</v>
      </c>
      <c r="AN119" s="97">
        <v>25359.050480769234</v>
      </c>
      <c r="AO119" s="98">
        <v>0</v>
      </c>
      <c r="AP119" s="97">
        <v>0</v>
      </c>
      <c r="AQ119" s="98">
        <v>0</v>
      </c>
      <c r="AR119" s="97">
        <v>18932.87999999999</v>
      </c>
      <c r="AS119" s="98">
        <v>0</v>
      </c>
      <c r="AT119" s="97">
        <v>23459.569711538486</v>
      </c>
      <c r="AU119" s="98">
        <v>0</v>
      </c>
      <c r="AV119" s="97">
        <v>14662.055555555546</v>
      </c>
      <c r="AW119" s="98">
        <v>0</v>
      </c>
      <c r="AX119" s="97">
        <v>7974.0703124999809</v>
      </c>
      <c r="AY119" s="98">
        <v>0</v>
      </c>
    </row>
    <row r="120" spans="2:51" x14ac:dyDescent="0.25">
      <c r="B120" s="95">
        <v>10391</v>
      </c>
      <c r="C120" s="96" t="s">
        <v>153</v>
      </c>
      <c r="D120" s="97">
        <v>1852.5072115384598</v>
      </c>
      <c r="E120" s="98">
        <v>0</v>
      </c>
      <c r="F120" s="97">
        <v>1087.7500000000016</v>
      </c>
      <c r="G120" s="98">
        <v>0</v>
      </c>
      <c r="H120" s="97">
        <v>3821.5745192307741</v>
      </c>
      <c r="I120" s="98">
        <v>0</v>
      </c>
      <c r="J120" s="97">
        <v>2991.262500000003</v>
      </c>
      <c r="K120" s="98">
        <v>0</v>
      </c>
      <c r="L120" s="97">
        <v>1043.6725000000013</v>
      </c>
      <c r="M120" s="98">
        <v>0</v>
      </c>
      <c r="N120" s="97">
        <v>944.36111111110677</v>
      </c>
      <c r="O120" s="98">
        <v>0</v>
      </c>
      <c r="P120" s="97">
        <v>0</v>
      </c>
      <c r="Q120" s="98">
        <v>0</v>
      </c>
      <c r="R120" s="97">
        <v>3031.9687499999982</v>
      </c>
      <c r="S120" s="98">
        <v>0</v>
      </c>
      <c r="T120" s="97">
        <v>4300.9014423076978</v>
      </c>
      <c r="U120" s="98">
        <v>0</v>
      </c>
      <c r="V120" s="97">
        <v>4341.2575000000015</v>
      </c>
      <c r="W120" s="98">
        <v>0</v>
      </c>
      <c r="X120" s="97">
        <v>4937.0486111111113</v>
      </c>
      <c r="Y120" s="98">
        <v>0</v>
      </c>
      <c r="Z120" s="97">
        <v>0</v>
      </c>
      <c r="AA120" s="98">
        <v>0</v>
      </c>
      <c r="AB120" s="97">
        <v>3023.1226851851829</v>
      </c>
      <c r="AC120" s="98">
        <v>0</v>
      </c>
      <c r="AD120" s="97">
        <v>1222.1124999999997</v>
      </c>
      <c r="AE120" s="98">
        <v>0</v>
      </c>
      <c r="AF120" s="97">
        <v>2630.5025000000005</v>
      </c>
      <c r="AG120" s="98">
        <v>0</v>
      </c>
      <c r="AH120" s="97">
        <v>4463.459134615382</v>
      </c>
      <c r="AI120" s="98">
        <v>0</v>
      </c>
      <c r="AJ120" s="97">
        <v>0</v>
      </c>
      <c r="AK120" s="98">
        <v>0</v>
      </c>
      <c r="AL120" s="97">
        <v>33.459134615380748</v>
      </c>
      <c r="AM120" s="98">
        <v>0</v>
      </c>
      <c r="AN120" s="97">
        <v>272.81730769230529</v>
      </c>
      <c r="AO120" s="98">
        <v>0</v>
      </c>
      <c r="AP120" s="97">
        <v>3172.8149038461534</v>
      </c>
      <c r="AQ120" s="98">
        <v>0</v>
      </c>
      <c r="AR120" s="97">
        <v>2788.4375000000005</v>
      </c>
      <c r="AS120" s="98">
        <v>0</v>
      </c>
      <c r="AT120" s="97">
        <v>6189.1778846153793</v>
      </c>
      <c r="AU120" s="98">
        <v>0</v>
      </c>
      <c r="AV120" s="97">
        <v>5076.9305555555584</v>
      </c>
      <c r="AW120" s="98">
        <v>0</v>
      </c>
      <c r="AX120" s="97">
        <v>0</v>
      </c>
      <c r="AY120" s="98">
        <v>0</v>
      </c>
    </row>
    <row r="121" spans="2:51" x14ac:dyDescent="0.25">
      <c r="B121" s="95">
        <v>10406</v>
      </c>
      <c r="C121" s="96" t="s">
        <v>154</v>
      </c>
      <c r="D121" s="97">
        <v>88.896634615384585</v>
      </c>
      <c r="E121" s="98">
        <v>0</v>
      </c>
      <c r="F121" s="97">
        <v>85.307500000000033</v>
      </c>
      <c r="G121" s="98">
        <v>0</v>
      </c>
      <c r="H121" s="97">
        <v>0</v>
      </c>
      <c r="I121" s="98">
        <v>0</v>
      </c>
      <c r="J121" s="97">
        <v>95.41249999999998</v>
      </c>
      <c r="K121" s="98">
        <v>0</v>
      </c>
      <c r="L121" s="97">
        <v>64.300000000000026</v>
      </c>
      <c r="M121" s="98">
        <v>0</v>
      </c>
      <c r="N121" s="97">
        <v>186.03472222222223</v>
      </c>
      <c r="O121" s="98">
        <v>0</v>
      </c>
      <c r="P121" s="97">
        <v>0</v>
      </c>
      <c r="Q121" s="98">
        <v>0</v>
      </c>
      <c r="R121" s="97">
        <v>0</v>
      </c>
      <c r="S121" s="98">
        <v>0</v>
      </c>
      <c r="T121" s="97">
        <v>40.502403846153889</v>
      </c>
      <c r="U121" s="98">
        <v>0</v>
      </c>
      <c r="V121" s="97">
        <v>0</v>
      </c>
      <c r="W121" s="98">
        <v>0</v>
      </c>
      <c r="X121" s="97">
        <v>0</v>
      </c>
      <c r="Y121" s="98">
        <v>0</v>
      </c>
      <c r="Z121" s="97">
        <v>0</v>
      </c>
      <c r="AA121" s="98">
        <v>0</v>
      </c>
      <c r="AB121" s="97">
        <v>104.08564814814811</v>
      </c>
      <c r="AC121" s="98">
        <v>0</v>
      </c>
      <c r="AD121" s="97">
        <v>85.307500000000033</v>
      </c>
      <c r="AE121" s="98">
        <v>0</v>
      </c>
      <c r="AF121" s="97">
        <v>0</v>
      </c>
      <c r="AG121" s="98">
        <v>0</v>
      </c>
      <c r="AH121" s="97">
        <v>125.85817307692312</v>
      </c>
      <c r="AI121" s="98">
        <v>0</v>
      </c>
      <c r="AJ121" s="97">
        <v>35.270833333333364</v>
      </c>
      <c r="AK121" s="98">
        <v>0</v>
      </c>
      <c r="AL121" s="97">
        <v>163.15144230769235</v>
      </c>
      <c r="AM121" s="98">
        <v>0</v>
      </c>
      <c r="AN121" s="97">
        <v>0</v>
      </c>
      <c r="AO121" s="98">
        <v>0</v>
      </c>
      <c r="AP121" s="97">
        <v>0</v>
      </c>
      <c r="AQ121" s="98">
        <v>0</v>
      </c>
      <c r="AR121" s="97">
        <v>25.562500000000043</v>
      </c>
      <c r="AS121" s="98">
        <v>0</v>
      </c>
      <c r="AT121" s="97">
        <v>0</v>
      </c>
      <c r="AU121" s="98">
        <v>0</v>
      </c>
      <c r="AV121" s="97">
        <v>0</v>
      </c>
      <c r="AW121" s="98">
        <v>0</v>
      </c>
      <c r="AX121" s="97">
        <v>0</v>
      </c>
      <c r="AY121" s="98">
        <v>0</v>
      </c>
    </row>
    <row r="122" spans="2:51" x14ac:dyDescent="0.25">
      <c r="B122" s="95">
        <v>10408</v>
      </c>
      <c r="C122" s="96" t="s">
        <v>155</v>
      </c>
      <c r="D122" s="97">
        <v>100.65144230769238</v>
      </c>
      <c r="E122" s="98">
        <v>0</v>
      </c>
      <c r="F122" s="97">
        <v>172.38750000000013</v>
      </c>
      <c r="G122" s="98">
        <v>0</v>
      </c>
      <c r="H122" s="97">
        <v>176.25480769230782</v>
      </c>
      <c r="I122" s="98">
        <v>0</v>
      </c>
      <c r="J122" s="97">
        <v>134.55250000000007</v>
      </c>
      <c r="K122" s="98">
        <v>0</v>
      </c>
      <c r="L122" s="97">
        <v>250.08999999999986</v>
      </c>
      <c r="M122" s="98">
        <v>0</v>
      </c>
      <c r="N122" s="97">
        <v>214.92592592592584</v>
      </c>
      <c r="O122" s="98">
        <v>0</v>
      </c>
      <c r="P122" s="97">
        <v>166.61000000000004</v>
      </c>
      <c r="Q122" s="98">
        <v>0</v>
      </c>
      <c r="R122" s="97">
        <v>217.93990384615392</v>
      </c>
      <c r="S122" s="98">
        <v>0</v>
      </c>
      <c r="T122" s="97">
        <v>145.74278846153837</v>
      </c>
      <c r="U122" s="98">
        <v>0</v>
      </c>
      <c r="V122" s="97">
        <v>228.30749999999995</v>
      </c>
      <c r="W122" s="98">
        <v>0</v>
      </c>
      <c r="X122" s="97">
        <v>241.09722222222214</v>
      </c>
      <c r="Y122" s="98">
        <v>0</v>
      </c>
      <c r="Z122" s="97">
        <v>0</v>
      </c>
      <c r="AA122" s="98">
        <v>0</v>
      </c>
      <c r="AB122" s="97">
        <v>155.96064814814821</v>
      </c>
      <c r="AC122" s="98">
        <v>0</v>
      </c>
      <c r="AD122" s="97">
        <v>172.38750000000013</v>
      </c>
      <c r="AE122" s="98">
        <v>0</v>
      </c>
      <c r="AF122" s="97">
        <v>112.66500000000021</v>
      </c>
      <c r="AG122" s="98">
        <v>0</v>
      </c>
      <c r="AH122" s="97">
        <v>197.7620192307692</v>
      </c>
      <c r="AI122" s="98">
        <v>0</v>
      </c>
      <c r="AJ122" s="97">
        <v>186.1354166666666</v>
      </c>
      <c r="AK122" s="98">
        <v>0</v>
      </c>
      <c r="AL122" s="97">
        <v>154.84615384615373</v>
      </c>
      <c r="AM122" s="98">
        <v>0</v>
      </c>
      <c r="AN122" s="97">
        <v>225.39423076923083</v>
      </c>
      <c r="AO122" s="98">
        <v>0</v>
      </c>
      <c r="AP122" s="97">
        <v>217.93990384615392</v>
      </c>
      <c r="AQ122" s="98">
        <v>0</v>
      </c>
      <c r="AR122" s="97">
        <v>92.092499999999973</v>
      </c>
      <c r="AS122" s="98">
        <v>0</v>
      </c>
      <c r="AT122" s="97">
        <v>275.6033653846153</v>
      </c>
      <c r="AU122" s="98">
        <v>0</v>
      </c>
      <c r="AV122" s="97">
        <v>241.09722222222214</v>
      </c>
      <c r="AW122" s="98">
        <v>0</v>
      </c>
      <c r="AX122" s="97">
        <v>0</v>
      </c>
      <c r="AY122" s="98">
        <v>0</v>
      </c>
    </row>
    <row r="123" spans="2:51" x14ac:dyDescent="0.25">
      <c r="B123" s="95">
        <v>10409</v>
      </c>
      <c r="C123" s="96" t="s">
        <v>156</v>
      </c>
      <c r="D123" s="97">
        <v>1787.6682692307697</v>
      </c>
      <c r="E123" s="98">
        <v>0</v>
      </c>
      <c r="F123" s="97">
        <v>1674.7975000000031</v>
      </c>
      <c r="G123" s="98">
        <v>0</v>
      </c>
      <c r="H123" s="97">
        <v>3382.5024038461565</v>
      </c>
      <c r="I123" s="98">
        <v>0</v>
      </c>
      <c r="J123" s="97">
        <v>1749.1024999999993</v>
      </c>
      <c r="K123" s="98">
        <v>0</v>
      </c>
      <c r="L123" s="97">
        <v>3519.4749999999999</v>
      </c>
      <c r="M123" s="98">
        <v>0</v>
      </c>
      <c r="N123" s="97">
        <v>2037.0347222222222</v>
      </c>
      <c r="O123" s="98">
        <v>0</v>
      </c>
      <c r="P123" s="97">
        <v>1674.8400000000029</v>
      </c>
      <c r="Q123" s="98">
        <v>0</v>
      </c>
      <c r="R123" s="97">
        <v>1965.2596153846141</v>
      </c>
      <c r="S123" s="98">
        <v>0</v>
      </c>
      <c r="T123" s="97">
        <v>1912.1177884615415</v>
      </c>
      <c r="U123" s="98">
        <v>0</v>
      </c>
      <c r="V123" s="97">
        <v>1739.8975000000014</v>
      </c>
      <c r="W123" s="98">
        <v>0</v>
      </c>
      <c r="X123" s="97">
        <v>2175.9351851851811</v>
      </c>
      <c r="Y123" s="98">
        <v>0</v>
      </c>
      <c r="Z123" s="97">
        <v>835.44010416666617</v>
      </c>
      <c r="AA123" s="98">
        <v>0</v>
      </c>
      <c r="AB123" s="97">
        <v>2533.2592592592591</v>
      </c>
      <c r="AC123" s="98">
        <v>0</v>
      </c>
      <c r="AD123" s="97">
        <v>1660.3325000000018</v>
      </c>
      <c r="AE123" s="98">
        <v>0</v>
      </c>
      <c r="AF123" s="97">
        <v>2410.0600000000009</v>
      </c>
      <c r="AG123" s="98">
        <v>0</v>
      </c>
      <c r="AH123" s="97">
        <v>2658.3725961538462</v>
      </c>
      <c r="AI123" s="98">
        <v>0</v>
      </c>
      <c r="AJ123" s="97">
        <v>2586.1354166666679</v>
      </c>
      <c r="AK123" s="98">
        <v>0</v>
      </c>
      <c r="AL123" s="97">
        <v>1150.0913461538489</v>
      </c>
      <c r="AM123" s="98">
        <v>0</v>
      </c>
      <c r="AN123" s="97">
        <v>2482.70673076923</v>
      </c>
      <c r="AO123" s="98">
        <v>0</v>
      </c>
      <c r="AP123" s="97">
        <v>1952.6057692307718</v>
      </c>
      <c r="AQ123" s="98">
        <v>0</v>
      </c>
      <c r="AR123" s="97">
        <v>1146.9000000000003</v>
      </c>
      <c r="AS123" s="98">
        <v>0</v>
      </c>
      <c r="AT123" s="97">
        <v>2440.0408653846171</v>
      </c>
      <c r="AU123" s="98">
        <v>0</v>
      </c>
      <c r="AV123" s="97">
        <v>2162.916666666667</v>
      </c>
      <c r="AW123" s="98">
        <v>0</v>
      </c>
      <c r="AX123" s="97">
        <v>820.63541666666629</v>
      </c>
      <c r="AY123" s="98">
        <v>0</v>
      </c>
    </row>
    <row r="124" spans="2:51" x14ac:dyDescent="0.25">
      <c r="B124" s="95">
        <v>10426</v>
      </c>
      <c r="C124" s="96" t="s">
        <v>157</v>
      </c>
      <c r="D124" s="97">
        <v>3189.8677884615381</v>
      </c>
      <c r="E124" s="98">
        <v>0</v>
      </c>
      <c r="F124" s="97">
        <v>3422.9950000000049</v>
      </c>
      <c r="G124" s="98">
        <v>0</v>
      </c>
      <c r="H124" s="97">
        <v>4526.8437500000027</v>
      </c>
      <c r="I124" s="98">
        <v>0</v>
      </c>
      <c r="J124" s="97">
        <v>6240.8100000000013</v>
      </c>
      <c r="K124" s="98">
        <v>0</v>
      </c>
      <c r="L124" s="97">
        <v>6130.0699999999979</v>
      </c>
      <c r="M124" s="98">
        <v>0</v>
      </c>
      <c r="N124" s="97">
        <v>5869.4999999999991</v>
      </c>
      <c r="O124" s="98">
        <v>0</v>
      </c>
      <c r="P124" s="97">
        <v>4621.1025000000018</v>
      </c>
      <c r="Q124" s="98">
        <v>0</v>
      </c>
      <c r="R124" s="97">
        <v>3944.389423076922</v>
      </c>
      <c r="S124" s="98">
        <v>0</v>
      </c>
      <c r="T124" s="97">
        <v>4320.9519230769256</v>
      </c>
      <c r="U124" s="98">
        <v>0</v>
      </c>
      <c r="V124" s="97">
        <v>2318.5674999999969</v>
      </c>
      <c r="W124" s="98">
        <v>0</v>
      </c>
      <c r="X124" s="97">
        <v>4212.6828703703668</v>
      </c>
      <c r="Y124" s="98">
        <v>0</v>
      </c>
      <c r="Z124" s="97">
        <v>3165.8984375</v>
      </c>
      <c r="AA124" s="98">
        <v>0</v>
      </c>
      <c r="AB124" s="97">
        <v>3789.4212962962974</v>
      </c>
      <c r="AC124" s="98">
        <v>0</v>
      </c>
      <c r="AD124" s="97">
        <v>2574.1424999999981</v>
      </c>
      <c r="AE124" s="98">
        <v>0</v>
      </c>
      <c r="AF124" s="97">
        <v>2913.6175000000021</v>
      </c>
      <c r="AG124" s="98">
        <v>0</v>
      </c>
      <c r="AH124" s="97">
        <v>6741.2524038461561</v>
      </c>
      <c r="AI124" s="98">
        <v>0</v>
      </c>
      <c r="AJ124" s="97">
        <v>4511.0598958333321</v>
      </c>
      <c r="AK124" s="98">
        <v>0</v>
      </c>
      <c r="AL124" s="97">
        <v>4459.9110576923067</v>
      </c>
      <c r="AM124" s="98">
        <v>0</v>
      </c>
      <c r="AN124" s="97">
        <v>5210.983173076921</v>
      </c>
      <c r="AO124" s="98">
        <v>0</v>
      </c>
      <c r="AP124" s="97">
        <v>3863.1730769230776</v>
      </c>
      <c r="AQ124" s="98">
        <v>0</v>
      </c>
      <c r="AR124" s="97">
        <v>3396.1875000000005</v>
      </c>
      <c r="AS124" s="98">
        <v>0</v>
      </c>
      <c r="AT124" s="97">
        <v>2828.8533653846171</v>
      </c>
      <c r="AU124" s="98">
        <v>0</v>
      </c>
      <c r="AV124" s="97">
        <v>3873.2314814814813</v>
      </c>
      <c r="AW124" s="98">
        <v>0</v>
      </c>
      <c r="AX124" s="97">
        <v>3045.3203124999986</v>
      </c>
      <c r="AY124" s="98">
        <v>0</v>
      </c>
    </row>
    <row r="125" spans="2:51" x14ac:dyDescent="0.25">
      <c r="B125" s="95">
        <v>10434</v>
      </c>
      <c r="C125" s="96" t="s">
        <v>158</v>
      </c>
      <c r="D125" s="97">
        <v>949.98076923076894</v>
      </c>
      <c r="E125" s="98">
        <v>0</v>
      </c>
      <c r="F125" s="97">
        <v>2361.0799999999958</v>
      </c>
      <c r="G125" s="98">
        <v>0</v>
      </c>
      <c r="H125" s="97">
        <v>10438.968749999998</v>
      </c>
      <c r="I125" s="98">
        <v>0</v>
      </c>
      <c r="J125" s="97">
        <v>4460.3649999999961</v>
      </c>
      <c r="K125" s="98">
        <v>0</v>
      </c>
      <c r="L125" s="97">
        <v>2698.9500000000016</v>
      </c>
      <c r="M125" s="98">
        <v>0</v>
      </c>
      <c r="N125" s="97">
        <v>3896.1527777777765</v>
      </c>
      <c r="O125" s="98">
        <v>0</v>
      </c>
      <c r="P125" s="97">
        <v>2689.3425000000002</v>
      </c>
      <c r="Q125" s="98">
        <v>0</v>
      </c>
      <c r="R125" s="97">
        <v>2570.5456730769242</v>
      </c>
      <c r="S125" s="98">
        <v>0</v>
      </c>
      <c r="T125" s="97">
        <v>7748.701923076922</v>
      </c>
      <c r="U125" s="98">
        <v>0</v>
      </c>
      <c r="V125" s="97">
        <v>4510.5224999999991</v>
      </c>
      <c r="W125" s="98">
        <v>0</v>
      </c>
      <c r="X125" s="97">
        <v>10529.740740740737</v>
      </c>
      <c r="Y125" s="98">
        <v>0</v>
      </c>
      <c r="Z125" s="97">
        <v>10143.986979166666</v>
      </c>
      <c r="AA125" s="98">
        <v>0</v>
      </c>
      <c r="AB125" s="97">
        <v>2118.7777777777787</v>
      </c>
      <c r="AC125" s="98">
        <v>0</v>
      </c>
      <c r="AD125" s="97">
        <v>2534.0350000000012</v>
      </c>
      <c r="AE125" s="98">
        <v>0</v>
      </c>
      <c r="AF125" s="97">
        <v>9114.4324999999972</v>
      </c>
      <c r="AG125" s="98">
        <v>0</v>
      </c>
      <c r="AH125" s="97">
        <v>6039.8197115384637</v>
      </c>
      <c r="AI125" s="98">
        <v>0</v>
      </c>
      <c r="AJ125" s="97">
        <v>595.97656249999704</v>
      </c>
      <c r="AK125" s="98">
        <v>0</v>
      </c>
      <c r="AL125" s="97">
        <v>2876.6730769230771</v>
      </c>
      <c r="AM125" s="98">
        <v>0</v>
      </c>
      <c r="AN125" s="97">
        <v>3924.7620192307677</v>
      </c>
      <c r="AO125" s="98">
        <v>0</v>
      </c>
      <c r="AP125" s="97">
        <v>2753.8509615384637</v>
      </c>
      <c r="AQ125" s="98">
        <v>0</v>
      </c>
      <c r="AR125" s="97">
        <v>7140.2399999999989</v>
      </c>
      <c r="AS125" s="98">
        <v>0</v>
      </c>
      <c r="AT125" s="97">
        <v>5935.0432692307741</v>
      </c>
      <c r="AU125" s="98">
        <v>0</v>
      </c>
      <c r="AV125" s="97">
        <v>10952.27546296296</v>
      </c>
      <c r="AW125" s="98">
        <v>0</v>
      </c>
      <c r="AX125" s="97">
        <v>10547.057291666668</v>
      </c>
      <c r="AY125" s="98">
        <v>0</v>
      </c>
    </row>
    <row r="126" spans="2:51" x14ac:dyDescent="0.25">
      <c r="B126" s="95">
        <v>10436</v>
      </c>
      <c r="C126" s="96" t="s">
        <v>159</v>
      </c>
      <c r="D126" s="97">
        <v>2618.1105769230771</v>
      </c>
      <c r="E126" s="98">
        <v>0</v>
      </c>
      <c r="F126" s="97">
        <v>2126.7000000000021</v>
      </c>
      <c r="G126" s="98">
        <v>0</v>
      </c>
      <c r="H126" s="97">
        <v>2513.7019230769201</v>
      </c>
      <c r="I126" s="98">
        <v>0</v>
      </c>
      <c r="J126" s="97">
        <v>2884.367499999998</v>
      </c>
      <c r="K126" s="98">
        <v>0</v>
      </c>
      <c r="L126" s="97">
        <v>1908.2775000000006</v>
      </c>
      <c r="M126" s="98">
        <v>0</v>
      </c>
      <c r="N126" s="97">
        <v>2533.219907407406</v>
      </c>
      <c r="O126" s="98">
        <v>0</v>
      </c>
      <c r="P126" s="97">
        <v>2953.2174999999984</v>
      </c>
      <c r="Q126" s="98">
        <v>0</v>
      </c>
      <c r="R126" s="97">
        <v>1988.2043269230749</v>
      </c>
      <c r="S126" s="98">
        <v>0</v>
      </c>
      <c r="T126" s="97">
        <v>3351.6418269230794</v>
      </c>
      <c r="U126" s="98">
        <v>0</v>
      </c>
      <c r="V126" s="97">
        <v>3945.3775000000041</v>
      </c>
      <c r="W126" s="98">
        <v>0</v>
      </c>
      <c r="X126" s="97">
        <v>6073.9004629629626</v>
      </c>
      <c r="Y126" s="98">
        <v>0</v>
      </c>
      <c r="Z126" s="97">
        <v>3009.2552083333339</v>
      </c>
      <c r="AA126" s="98">
        <v>0</v>
      </c>
      <c r="AB126" s="97">
        <v>3271.4837962962956</v>
      </c>
      <c r="AC126" s="98">
        <v>0</v>
      </c>
      <c r="AD126" s="97">
        <v>2232.952499999999</v>
      </c>
      <c r="AE126" s="98">
        <v>0</v>
      </c>
      <c r="AF126" s="97">
        <v>1826.88</v>
      </c>
      <c r="AG126" s="98">
        <v>0</v>
      </c>
      <c r="AH126" s="97">
        <v>3795.9374999999991</v>
      </c>
      <c r="AI126" s="98">
        <v>0</v>
      </c>
      <c r="AJ126" s="97">
        <v>2190.4140625000005</v>
      </c>
      <c r="AK126" s="98">
        <v>0</v>
      </c>
      <c r="AL126" s="97">
        <v>2016.002403846154</v>
      </c>
      <c r="AM126" s="98">
        <v>0</v>
      </c>
      <c r="AN126" s="97">
        <v>3617.2908653846134</v>
      </c>
      <c r="AO126" s="98">
        <v>0</v>
      </c>
      <c r="AP126" s="97">
        <v>2130.9447115384651</v>
      </c>
      <c r="AQ126" s="98">
        <v>0</v>
      </c>
      <c r="AR126" s="97">
        <v>2479.8324999999977</v>
      </c>
      <c r="AS126" s="98">
        <v>0</v>
      </c>
      <c r="AT126" s="97">
        <v>5290.3124999999973</v>
      </c>
      <c r="AU126" s="98">
        <v>0</v>
      </c>
      <c r="AV126" s="97">
        <v>6223.219907407406</v>
      </c>
      <c r="AW126" s="98">
        <v>0</v>
      </c>
      <c r="AX126" s="97">
        <v>3117.4401041666702</v>
      </c>
      <c r="AY126" s="98">
        <v>0</v>
      </c>
    </row>
    <row r="127" spans="2:51" x14ac:dyDescent="0.25">
      <c r="B127" s="95">
        <v>10440</v>
      </c>
      <c r="C127" s="96" t="s">
        <v>160</v>
      </c>
      <c r="D127" s="97">
        <v>662.54326923076917</v>
      </c>
      <c r="E127" s="98">
        <v>0</v>
      </c>
      <c r="F127" s="97">
        <v>850.26749999999879</v>
      </c>
      <c r="G127" s="98">
        <v>0</v>
      </c>
      <c r="H127" s="97">
        <v>2896.73798076923</v>
      </c>
      <c r="I127" s="98">
        <v>0</v>
      </c>
      <c r="J127" s="97">
        <v>2654.3050000000017</v>
      </c>
      <c r="K127" s="98">
        <v>0</v>
      </c>
      <c r="L127" s="97">
        <v>1377.4575000000007</v>
      </c>
      <c r="M127" s="98">
        <v>0</v>
      </c>
      <c r="N127" s="97">
        <v>1526.9884259259263</v>
      </c>
      <c r="O127" s="98">
        <v>0</v>
      </c>
      <c r="P127" s="97">
        <v>818.5249999999993</v>
      </c>
      <c r="Q127" s="98">
        <v>0</v>
      </c>
      <c r="R127" s="97">
        <v>0</v>
      </c>
      <c r="S127" s="98">
        <v>0</v>
      </c>
      <c r="T127" s="97">
        <v>556.55288461538487</v>
      </c>
      <c r="U127" s="98">
        <v>0</v>
      </c>
      <c r="V127" s="97">
        <v>478.56249999999966</v>
      </c>
      <c r="W127" s="98">
        <v>0</v>
      </c>
      <c r="X127" s="97">
        <v>793.83333333333337</v>
      </c>
      <c r="Y127" s="98">
        <v>0</v>
      </c>
      <c r="Z127" s="97">
        <v>129.20312500000031</v>
      </c>
      <c r="AA127" s="98">
        <v>0</v>
      </c>
      <c r="AB127" s="97">
        <v>895.38425925925981</v>
      </c>
      <c r="AC127" s="98">
        <v>0</v>
      </c>
      <c r="AD127" s="97">
        <v>1168.8300000000002</v>
      </c>
      <c r="AE127" s="98">
        <v>0</v>
      </c>
      <c r="AF127" s="97">
        <v>2328.0349999999989</v>
      </c>
      <c r="AG127" s="98">
        <v>0</v>
      </c>
      <c r="AH127" s="97">
        <v>3022.9855769230776</v>
      </c>
      <c r="AI127" s="98">
        <v>0</v>
      </c>
      <c r="AJ127" s="97">
        <v>1127.3515625000007</v>
      </c>
      <c r="AK127" s="98">
        <v>0</v>
      </c>
      <c r="AL127" s="97">
        <v>1329.6298076923078</v>
      </c>
      <c r="AM127" s="98">
        <v>0</v>
      </c>
      <c r="AN127" s="97">
        <v>1081.6418269230769</v>
      </c>
      <c r="AO127" s="98">
        <v>0</v>
      </c>
      <c r="AP127" s="97">
        <v>146.68990384615375</v>
      </c>
      <c r="AQ127" s="98">
        <v>0</v>
      </c>
      <c r="AR127" s="97">
        <v>220.80750000000072</v>
      </c>
      <c r="AS127" s="98">
        <v>0</v>
      </c>
      <c r="AT127" s="97">
        <v>670.58173076923106</v>
      </c>
      <c r="AU127" s="98">
        <v>0</v>
      </c>
      <c r="AV127" s="97">
        <v>808.70370370370347</v>
      </c>
      <c r="AW127" s="98">
        <v>0</v>
      </c>
      <c r="AX127" s="97">
        <v>142.05729166666649</v>
      </c>
      <c r="AY127" s="98">
        <v>0</v>
      </c>
    </row>
    <row r="128" spans="2:51" x14ac:dyDescent="0.25">
      <c r="B128" s="95">
        <v>10442</v>
      </c>
      <c r="C128" s="96" t="s">
        <v>161</v>
      </c>
      <c r="D128" s="97">
        <v>2733.8317307692323</v>
      </c>
      <c r="E128" s="98">
        <v>0</v>
      </c>
      <c r="F128" s="97">
        <v>4825.7075000000004</v>
      </c>
      <c r="G128" s="98">
        <v>0</v>
      </c>
      <c r="H128" s="97">
        <v>4439.6658653846162</v>
      </c>
      <c r="I128" s="98">
        <v>0</v>
      </c>
      <c r="J128" s="97">
        <v>5047.1650000000009</v>
      </c>
      <c r="K128" s="98">
        <v>0</v>
      </c>
      <c r="L128" s="97">
        <v>2861.9825000000014</v>
      </c>
      <c r="M128" s="98">
        <v>0</v>
      </c>
      <c r="N128" s="97">
        <v>5435.9050925925912</v>
      </c>
      <c r="O128" s="98">
        <v>0</v>
      </c>
      <c r="P128" s="97">
        <v>2691.6649999999986</v>
      </c>
      <c r="Q128" s="98">
        <v>0</v>
      </c>
      <c r="R128" s="97">
        <v>4898.9879807692296</v>
      </c>
      <c r="S128" s="98">
        <v>0</v>
      </c>
      <c r="T128" s="97">
        <v>4467.235576923079</v>
      </c>
      <c r="U128" s="98">
        <v>0</v>
      </c>
      <c r="V128" s="97">
        <v>4860.4874999999993</v>
      </c>
      <c r="W128" s="98">
        <v>0</v>
      </c>
      <c r="X128" s="97">
        <v>4866.6504629629635</v>
      </c>
      <c r="Y128" s="98">
        <v>0</v>
      </c>
      <c r="Z128" s="97">
        <v>2059.5989583333335</v>
      </c>
      <c r="AA128" s="98">
        <v>0</v>
      </c>
      <c r="AB128" s="97">
        <v>3214.6597222222208</v>
      </c>
      <c r="AC128" s="98">
        <v>0</v>
      </c>
      <c r="AD128" s="97">
        <v>4894.2549999999992</v>
      </c>
      <c r="AE128" s="98">
        <v>0</v>
      </c>
      <c r="AF128" s="97">
        <v>3808.3474999999971</v>
      </c>
      <c r="AG128" s="98">
        <v>0</v>
      </c>
      <c r="AH128" s="97">
        <v>5781.2163461538448</v>
      </c>
      <c r="AI128" s="98">
        <v>0</v>
      </c>
      <c r="AJ128" s="97">
        <v>2340.7708333333339</v>
      </c>
      <c r="AK128" s="98">
        <v>0</v>
      </c>
      <c r="AL128" s="97">
        <v>5052.1514423076915</v>
      </c>
      <c r="AM128" s="98">
        <v>0</v>
      </c>
      <c r="AN128" s="97">
        <v>3216.3870192307691</v>
      </c>
      <c r="AO128" s="98">
        <v>0</v>
      </c>
      <c r="AP128" s="97">
        <v>4967.5817307692296</v>
      </c>
      <c r="AQ128" s="98">
        <v>0</v>
      </c>
      <c r="AR128" s="97">
        <v>4015.482500000001</v>
      </c>
      <c r="AS128" s="98">
        <v>0</v>
      </c>
      <c r="AT128" s="97">
        <v>5582.4759615384619</v>
      </c>
      <c r="AU128" s="98">
        <v>0</v>
      </c>
      <c r="AV128" s="97">
        <v>4939.4212962962974</v>
      </c>
      <c r="AW128" s="98">
        <v>0</v>
      </c>
      <c r="AX128" s="97">
        <v>2102.513020833333</v>
      </c>
      <c r="AY128" s="98">
        <v>0</v>
      </c>
    </row>
    <row r="129" spans="2:51" x14ac:dyDescent="0.25">
      <c r="B129" s="95">
        <v>10446</v>
      </c>
      <c r="C129" s="96" t="s">
        <v>162</v>
      </c>
      <c r="D129" s="97">
        <v>6785.2211538461543</v>
      </c>
      <c r="E129" s="98">
        <v>0</v>
      </c>
      <c r="F129" s="97">
        <v>9189.1474999999973</v>
      </c>
      <c r="G129" s="98">
        <v>0</v>
      </c>
      <c r="H129" s="97">
        <v>15322.086538461539</v>
      </c>
      <c r="I129" s="98">
        <v>0</v>
      </c>
      <c r="J129" s="97">
        <v>8359.927499999998</v>
      </c>
      <c r="K129" s="98">
        <v>0</v>
      </c>
      <c r="L129" s="97">
        <v>11322.289999999985</v>
      </c>
      <c r="M129" s="98">
        <v>0</v>
      </c>
      <c r="N129" s="97">
        <v>13941.618055555553</v>
      </c>
      <c r="O129" s="98">
        <v>0</v>
      </c>
      <c r="P129" s="97">
        <v>8047.0099999999911</v>
      </c>
      <c r="Q129" s="98">
        <v>0</v>
      </c>
      <c r="R129" s="97">
        <v>9329.7788461538476</v>
      </c>
      <c r="S129" s="98">
        <v>0</v>
      </c>
      <c r="T129" s="97">
        <v>11146.124999999996</v>
      </c>
      <c r="U129" s="98">
        <v>0</v>
      </c>
      <c r="V129" s="97">
        <v>4951.4625000000051</v>
      </c>
      <c r="W129" s="98">
        <v>0</v>
      </c>
      <c r="X129" s="97">
        <v>13375.050925925932</v>
      </c>
      <c r="Y129" s="98">
        <v>0</v>
      </c>
      <c r="Z129" s="97">
        <v>5304.6432291666551</v>
      </c>
      <c r="AA129" s="98">
        <v>0</v>
      </c>
      <c r="AB129" s="97">
        <v>9628.0069444444543</v>
      </c>
      <c r="AC129" s="98">
        <v>0</v>
      </c>
      <c r="AD129" s="97">
        <v>12015.949999999997</v>
      </c>
      <c r="AE129" s="98">
        <v>0</v>
      </c>
      <c r="AF129" s="97">
        <v>6267.9325000000072</v>
      </c>
      <c r="AG129" s="98">
        <v>0</v>
      </c>
      <c r="AH129" s="97">
        <v>10766.403846153849</v>
      </c>
      <c r="AI129" s="98">
        <v>0</v>
      </c>
      <c r="AJ129" s="97">
        <v>6029.2630208333449</v>
      </c>
      <c r="AK129" s="98">
        <v>0</v>
      </c>
      <c r="AL129" s="97">
        <v>9259.6394230769201</v>
      </c>
      <c r="AM129" s="98">
        <v>0</v>
      </c>
      <c r="AN129" s="97">
        <v>10407.23798076923</v>
      </c>
      <c r="AO129" s="98">
        <v>0</v>
      </c>
      <c r="AP129" s="97">
        <v>11941.213942307702</v>
      </c>
      <c r="AQ129" s="98">
        <v>0</v>
      </c>
      <c r="AR129" s="97">
        <v>4235.7649999999976</v>
      </c>
      <c r="AS129" s="98">
        <v>0</v>
      </c>
      <c r="AT129" s="97">
        <v>10015.233173076937</v>
      </c>
      <c r="AU129" s="98">
        <v>0</v>
      </c>
      <c r="AV129" s="97">
        <v>14352.039351851858</v>
      </c>
      <c r="AW129" s="98">
        <v>0</v>
      </c>
      <c r="AX129" s="97">
        <v>6215.5989583333285</v>
      </c>
      <c r="AY129" s="98">
        <v>0</v>
      </c>
    </row>
    <row r="130" spans="2:51" x14ac:dyDescent="0.25">
      <c r="B130" s="95">
        <v>10448</v>
      </c>
      <c r="C130" s="96" t="s">
        <v>163</v>
      </c>
      <c r="D130" s="97">
        <v>775.64663461538339</v>
      </c>
      <c r="E130" s="98">
        <v>0</v>
      </c>
      <c r="F130" s="97">
        <v>58.549999999999883</v>
      </c>
      <c r="G130" s="98">
        <v>0</v>
      </c>
      <c r="H130" s="97">
        <v>1704.8822115384614</v>
      </c>
      <c r="I130" s="98">
        <v>0</v>
      </c>
      <c r="J130" s="97">
        <v>1107.474999999999</v>
      </c>
      <c r="K130" s="98">
        <v>0</v>
      </c>
      <c r="L130" s="97">
        <v>2024.7899999999991</v>
      </c>
      <c r="M130" s="98">
        <v>0</v>
      </c>
      <c r="N130" s="97">
        <v>1904.6874999999995</v>
      </c>
      <c r="O130" s="98">
        <v>0</v>
      </c>
      <c r="P130" s="97">
        <v>799.80999999999904</v>
      </c>
      <c r="Q130" s="98">
        <v>0</v>
      </c>
      <c r="R130" s="97">
        <v>470.27403846153913</v>
      </c>
      <c r="S130" s="98">
        <v>0</v>
      </c>
      <c r="T130" s="97">
        <v>476.28365384615455</v>
      </c>
      <c r="U130" s="98">
        <v>0</v>
      </c>
      <c r="V130" s="97">
        <v>0</v>
      </c>
      <c r="W130" s="98">
        <v>0</v>
      </c>
      <c r="X130" s="97">
        <v>502.99768518518584</v>
      </c>
      <c r="Y130" s="98">
        <v>0</v>
      </c>
      <c r="Z130" s="97">
        <v>0</v>
      </c>
      <c r="AA130" s="98">
        <v>0</v>
      </c>
      <c r="AB130" s="97">
        <v>1072.6226851851841</v>
      </c>
      <c r="AC130" s="98">
        <v>0</v>
      </c>
      <c r="AD130" s="97">
        <v>58.549999999999883</v>
      </c>
      <c r="AE130" s="98">
        <v>0</v>
      </c>
      <c r="AF130" s="97">
        <v>1256.2374999999997</v>
      </c>
      <c r="AG130" s="98">
        <v>0</v>
      </c>
      <c r="AH130" s="97">
        <v>1540.7259615384596</v>
      </c>
      <c r="AI130" s="98">
        <v>0</v>
      </c>
      <c r="AJ130" s="97">
        <v>1610.9895833333333</v>
      </c>
      <c r="AK130" s="98">
        <v>0</v>
      </c>
      <c r="AL130" s="97">
        <v>1541.9062500000002</v>
      </c>
      <c r="AM130" s="98">
        <v>0</v>
      </c>
      <c r="AN130" s="97">
        <v>1154.0865384615379</v>
      </c>
      <c r="AO130" s="98">
        <v>0</v>
      </c>
      <c r="AP130" s="97">
        <v>470.27403846153913</v>
      </c>
      <c r="AQ130" s="98">
        <v>0</v>
      </c>
      <c r="AR130" s="97">
        <v>192.25500000000028</v>
      </c>
      <c r="AS130" s="98">
        <v>0</v>
      </c>
      <c r="AT130" s="97">
        <v>154.52163461538458</v>
      </c>
      <c r="AU130" s="98">
        <v>0</v>
      </c>
      <c r="AV130" s="97">
        <v>502.99768518518584</v>
      </c>
      <c r="AW130" s="98">
        <v>0</v>
      </c>
      <c r="AX130" s="97">
        <v>0</v>
      </c>
      <c r="AY130" s="98">
        <v>0</v>
      </c>
    </row>
    <row r="131" spans="2:51" x14ac:dyDescent="0.25">
      <c r="B131" s="95">
        <v>10451</v>
      </c>
      <c r="C131" s="96" t="s">
        <v>164</v>
      </c>
      <c r="D131" s="97">
        <v>1703.6899038461543</v>
      </c>
      <c r="E131" s="98">
        <v>0</v>
      </c>
      <c r="F131" s="97">
        <v>2739.8900000000026</v>
      </c>
      <c r="G131" s="98">
        <v>0</v>
      </c>
      <c r="H131" s="97">
        <v>1956.5360576923113</v>
      </c>
      <c r="I131" s="98">
        <v>0</v>
      </c>
      <c r="J131" s="97">
        <v>1588.0599999999986</v>
      </c>
      <c r="K131" s="98">
        <v>0</v>
      </c>
      <c r="L131" s="97">
        <v>0</v>
      </c>
      <c r="M131" s="98">
        <v>0</v>
      </c>
      <c r="N131" s="97">
        <v>1014.7870370370362</v>
      </c>
      <c r="O131" s="98">
        <v>0</v>
      </c>
      <c r="P131" s="97">
        <v>655.69999999999948</v>
      </c>
      <c r="Q131" s="98">
        <v>0</v>
      </c>
      <c r="R131" s="97">
        <v>2382.7355769230785</v>
      </c>
      <c r="S131" s="98">
        <v>0</v>
      </c>
      <c r="T131" s="97">
        <v>2178.040865384613</v>
      </c>
      <c r="U131" s="98">
        <v>0</v>
      </c>
      <c r="V131" s="97">
        <v>1739.2900000000004</v>
      </c>
      <c r="W131" s="98">
        <v>0</v>
      </c>
      <c r="X131" s="97">
        <v>2542.5694444444425</v>
      </c>
      <c r="Y131" s="98">
        <v>0</v>
      </c>
      <c r="Z131" s="97">
        <v>1045.3411458333335</v>
      </c>
      <c r="AA131" s="98">
        <v>0</v>
      </c>
      <c r="AB131" s="97">
        <v>2730.4328703703718</v>
      </c>
      <c r="AC131" s="98">
        <v>0</v>
      </c>
      <c r="AD131" s="97">
        <v>2770.295000000001</v>
      </c>
      <c r="AE131" s="98">
        <v>0</v>
      </c>
      <c r="AF131" s="97">
        <v>925.77500000000157</v>
      </c>
      <c r="AG131" s="98">
        <v>0</v>
      </c>
      <c r="AH131" s="97">
        <v>2655.2812500000018</v>
      </c>
      <c r="AI131" s="98">
        <v>0</v>
      </c>
      <c r="AJ131" s="97">
        <v>0</v>
      </c>
      <c r="AK131" s="98">
        <v>0</v>
      </c>
      <c r="AL131" s="97">
        <v>141.35576923076832</v>
      </c>
      <c r="AM131" s="98">
        <v>0</v>
      </c>
      <c r="AN131" s="97">
        <v>1725.6802884615361</v>
      </c>
      <c r="AO131" s="98">
        <v>0</v>
      </c>
      <c r="AP131" s="97">
        <v>2415.6153846153857</v>
      </c>
      <c r="AQ131" s="98">
        <v>0</v>
      </c>
      <c r="AR131" s="97">
        <v>1175.3749999999989</v>
      </c>
      <c r="AS131" s="98">
        <v>0</v>
      </c>
      <c r="AT131" s="97">
        <v>2788.2692307692309</v>
      </c>
      <c r="AU131" s="98">
        <v>0</v>
      </c>
      <c r="AV131" s="97">
        <v>2575.2777777777778</v>
      </c>
      <c r="AW131" s="98">
        <v>0</v>
      </c>
      <c r="AX131" s="97">
        <v>1072.127604166667</v>
      </c>
      <c r="AY131" s="98">
        <v>0</v>
      </c>
    </row>
    <row r="132" spans="2:51" x14ac:dyDescent="0.25">
      <c r="B132" s="95">
        <v>10482</v>
      </c>
      <c r="C132" s="96" t="s">
        <v>165</v>
      </c>
      <c r="D132" s="97">
        <v>351.17307692307696</v>
      </c>
      <c r="E132" s="98">
        <v>0</v>
      </c>
      <c r="F132" s="97">
        <v>515.7075000000001</v>
      </c>
      <c r="G132" s="98">
        <v>0</v>
      </c>
      <c r="H132" s="97">
        <v>619.06971153846121</v>
      </c>
      <c r="I132" s="98">
        <v>0</v>
      </c>
      <c r="J132" s="97">
        <v>539.9299999999995</v>
      </c>
      <c r="K132" s="98">
        <v>0</v>
      </c>
      <c r="L132" s="97">
        <v>580.30750000000023</v>
      </c>
      <c r="M132" s="98">
        <v>0</v>
      </c>
      <c r="N132" s="97">
        <v>526.84953703703741</v>
      </c>
      <c r="O132" s="98">
        <v>0</v>
      </c>
      <c r="P132" s="97">
        <v>405.25500000000005</v>
      </c>
      <c r="Q132" s="98">
        <v>0</v>
      </c>
      <c r="R132" s="97">
        <v>655.12500000000011</v>
      </c>
      <c r="S132" s="98">
        <v>0</v>
      </c>
      <c r="T132" s="97">
        <v>510.04326923076991</v>
      </c>
      <c r="U132" s="98">
        <v>0</v>
      </c>
      <c r="V132" s="97">
        <v>430.05250000000001</v>
      </c>
      <c r="W132" s="98">
        <v>0</v>
      </c>
      <c r="X132" s="97">
        <v>664.85185185185242</v>
      </c>
      <c r="Y132" s="98">
        <v>0</v>
      </c>
      <c r="Z132" s="97">
        <v>482.22135416666623</v>
      </c>
      <c r="AA132" s="98">
        <v>0</v>
      </c>
      <c r="AB132" s="97">
        <v>492.80092592592604</v>
      </c>
      <c r="AC132" s="98">
        <v>0</v>
      </c>
      <c r="AD132" s="97">
        <v>538.58749999999986</v>
      </c>
      <c r="AE132" s="98">
        <v>0</v>
      </c>
      <c r="AF132" s="97">
        <v>504.99750000000012</v>
      </c>
      <c r="AG132" s="98">
        <v>0</v>
      </c>
      <c r="AH132" s="97">
        <v>1287.7740384615386</v>
      </c>
      <c r="AI132" s="98">
        <v>0</v>
      </c>
      <c r="AJ132" s="97">
        <v>960.76562499999943</v>
      </c>
      <c r="AK132" s="98">
        <v>0</v>
      </c>
      <c r="AL132" s="97">
        <v>882.3413461538463</v>
      </c>
      <c r="AM132" s="98">
        <v>0</v>
      </c>
      <c r="AN132" s="97">
        <v>1156.7427884615381</v>
      </c>
      <c r="AO132" s="98">
        <v>0</v>
      </c>
      <c r="AP132" s="97">
        <v>1220.3437500000005</v>
      </c>
      <c r="AQ132" s="98">
        <v>0</v>
      </c>
      <c r="AR132" s="97">
        <v>837.0399999999994</v>
      </c>
      <c r="AS132" s="98">
        <v>0</v>
      </c>
      <c r="AT132" s="97">
        <v>1138.2307692307688</v>
      </c>
      <c r="AU132" s="98">
        <v>0</v>
      </c>
      <c r="AV132" s="97">
        <v>1150.8842592592594</v>
      </c>
      <c r="AW132" s="98">
        <v>0</v>
      </c>
      <c r="AX132" s="97">
        <v>1011.8151041666667</v>
      </c>
      <c r="AY132" s="98">
        <v>0</v>
      </c>
    </row>
    <row r="133" spans="2:51" x14ac:dyDescent="0.25">
      <c r="B133" s="95">
        <v>10502</v>
      </c>
      <c r="C133" s="96" t="s">
        <v>166</v>
      </c>
      <c r="D133" s="97">
        <v>510.59615384615495</v>
      </c>
      <c r="E133" s="98">
        <v>0</v>
      </c>
      <c r="F133" s="97">
        <v>458.19750000000028</v>
      </c>
      <c r="G133" s="98">
        <v>0</v>
      </c>
      <c r="H133" s="97">
        <v>0</v>
      </c>
      <c r="I133" s="98">
        <v>0</v>
      </c>
      <c r="J133" s="97">
        <v>152.57249999999976</v>
      </c>
      <c r="K133" s="98">
        <v>0</v>
      </c>
      <c r="L133" s="97">
        <v>743.39</v>
      </c>
      <c r="M133" s="98">
        <v>0</v>
      </c>
      <c r="N133" s="97">
        <v>0</v>
      </c>
      <c r="O133" s="98">
        <v>0</v>
      </c>
      <c r="P133" s="97">
        <v>1221.3050000000001</v>
      </c>
      <c r="Q133" s="98">
        <v>0</v>
      </c>
      <c r="R133" s="97">
        <v>789.62499999999886</v>
      </c>
      <c r="S133" s="98">
        <v>0</v>
      </c>
      <c r="T133" s="97">
        <v>940.5889423076901</v>
      </c>
      <c r="U133" s="98">
        <v>0</v>
      </c>
      <c r="V133" s="97">
        <v>0</v>
      </c>
      <c r="W133" s="98">
        <v>0</v>
      </c>
      <c r="X133" s="97">
        <v>693.65046296296271</v>
      </c>
      <c r="Y133" s="98">
        <v>0</v>
      </c>
      <c r="Z133" s="97">
        <v>238.38802083333312</v>
      </c>
      <c r="AA133" s="98">
        <v>0</v>
      </c>
      <c r="AB133" s="97">
        <v>1045.6388888888882</v>
      </c>
      <c r="AC133" s="98">
        <v>0</v>
      </c>
      <c r="AD133" s="97">
        <v>647.75249999999971</v>
      </c>
      <c r="AE133" s="98">
        <v>0</v>
      </c>
      <c r="AF133" s="97">
        <v>0</v>
      </c>
      <c r="AG133" s="98">
        <v>0</v>
      </c>
      <c r="AH133" s="97">
        <v>665.01682692307713</v>
      </c>
      <c r="AI133" s="98">
        <v>0</v>
      </c>
      <c r="AJ133" s="97">
        <v>615.20572916666549</v>
      </c>
      <c r="AK133" s="98">
        <v>0</v>
      </c>
      <c r="AL133" s="97">
        <v>0</v>
      </c>
      <c r="AM133" s="98">
        <v>0</v>
      </c>
      <c r="AN133" s="97">
        <v>1848.8100961538453</v>
      </c>
      <c r="AO133" s="98">
        <v>0</v>
      </c>
      <c r="AP133" s="97">
        <v>1034.781249999998</v>
      </c>
      <c r="AQ133" s="98">
        <v>0</v>
      </c>
      <c r="AR133" s="97">
        <v>500.0699999999996</v>
      </c>
      <c r="AS133" s="98">
        <v>0</v>
      </c>
      <c r="AT133" s="97">
        <v>483.79086538461547</v>
      </c>
      <c r="AU133" s="98">
        <v>0</v>
      </c>
      <c r="AV133" s="97">
        <v>735.68749999999977</v>
      </c>
      <c r="AW133" s="98">
        <v>0</v>
      </c>
      <c r="AX133" s="97">
        <v>274.04687499999915</v>
      </c>
      <c r="AY133" s="98">
        <v>0</v>
      </c>
    </row>
    <row r="134" spans="2:51" x14ac:dyDescent="0.25">
      <c r="B134" s="95">
        <v>10597</v>
      </c>
      <c r="C134" s="96" t="s">
        <v>167</v>
      </c>
      <c r="D134" s="97">
        <v>1305.9230769230767</v>
      </c>
      <c r="E134" s="98">
        <v>0</v>
      </c>
      <c r="F134" s="97">
        <v>904.5325000000006</v>
      </c>
      <c r="G134" s="98">
        <v>0</v>
      </c>
      <c r="H134" s="97">
        <v>3050.4783653846157</v>
      </c>
      <c r="I134" s="98">
        <v>0</v>
      </c>
      <c r="J134" s="97">
        <v>2341.2275</v>
      </c>
      <c r="K134" s="98">
        <v>0</v>
      </c>
      <c r="L134" s="97">
        <v>1458.1174999999985</v>
      </c>
      <c r="M134" s="98">
        <v>0</v>
      </c>
      <c r="N134" s="97">
        <v>1523.0324074074078</v>
      </c>
      <c r="O134" s="98">
        <v>0</v>
      </c>
      <c r="P134" s="97">
        <v>1704.4474999999986</v>
      </c>
      <c r="Q134" s="98">
        <v>0</v>
      </c>
      <c r="R134" s="97">
        <v>793.16826923077156</v>
      </c>
      <c r="S134" s="98">
        <v>0</v>
      </c>
      <c r="T134" s="97">
        <v>1146.3461538461538</v>
      </c>
      <c r="U134" s="98">
        <v>0</v>
      </c>
      <c r="V134" s="97">
        <v>1783.9224999999992</v>
      </c>
      <c r="W134" s="98">
        <v>0</v>
      </c>
      <c r="X134" s="97">
        <v>2377.0023148148143</v>
      </c>
      <c r="Y134" s="98">
        <v>0</v>
      </c>
      <c r="Z134" s="97">
        <v>277.0234374999996</v>
      </c>
      <c r="AA134" s="98">
        <v>0</v>
      </c>
      <c r="AB134" s="97">
        <v>1747.7777777777765</v>
      </c>
      <c r="AC134" s="98">
        <v>0</v>
      </c>
      <c r="AD134" s="97">
        <v>904.5325000000006</v>
      </c>
      <c r="AE134" s="98">
        <v>0</v>
      </c>
      <c r="AF134" s="97">
        <v>2395.3775000000014</v>
      </c>
      <c r="AG134" s="98">
        <v>0</v>
      </c>
      <c r="AH134" s="97">
        <v>2954.026442307691</v>
      </c>
      <c r="AI134" s="98">
        <v>0</v>
      </c>
      <c r="AJ134" s="97">
        <v>881.49739583333189</v>
      </c>
      <c r="AK134" s="98">
        <v>0</v>
      </c>
      <c r="AL134" s="97">
        <v>1062.533653846154</v>
      </c>
      <c r="AM134" s="98">
        <v>0</v>
      </c>
      <c r="AN134" s="97">
        <v>2161.3149038461524</v>
      </c>
      <c r="AO134" s="98">
        <v>0</v>
      </c>
      <c r="AP134" s="97">
        <v>793.16826923077156</v>
      </c>
      <c r="AQ134" s="98">
        <v>0</v>
      </c>
      <c r="AR134" s="97">
        <v>619.31999999999925</v>
      </c>
      <c r="AS134" s="98">
        <v>0</v>
      </c>
      <c r="AT134" s="97">
        <v>2429.4254807692328</v>
      </c>
      <c r="AU134" s="98">
        <v>0</v>
      </c>
      <c r="AV134" s="97">
        <v>2377.0023148148143</v>
      </c>
      <c r="AW134" s="98">
        <v>0</v>
      </c>
      <c r="AX134" s="97">
        <v>277.0234374999996</v>
      </c>
      <c r="AY134" s="98">
        <v>0</v>
      </c>
    </row>
    <row r="135" spans="2:51" x14ac:dyDescent="0.25">
      <c r="B135" s="95">
        <v>10706</v>
      </c>
      <c r="C135" s="96" t="s">
        <v>168</v>
      </c>
      <c r="D135" s="97">
        <v>4689.9374999999991</v>
      </c>
      <c r="E135" s="98">
        <v>0</v>
      </c>
      <c r="F135" s="97">
        <v>5433.3525000000018</v>
      </c>
      <c r="G135" s="98">
        <v>0</v>
      </c>
      <c r="H135" s="97">
        <v>1558.2163461538451</v>
      </c>
      <c r="I135" s="98">
        <v>0</v>
      </c>
      <c r="J135" s="97">
        <v>1141.3174999999997</v>
      </c>
      <c r="K135" s="98">
        <v>0</v>
      </c>
      <c r="L135" s="97">
        <v>2173.6925000000015</v>
      </c>
      <c r="M135" s="98">
        <v>0</v>
      </c>
      <c r="N135" s="97">
        <v>1850.4004629629626</v>
      </c>
      <c r="O135" s="98">
        <v>0</v>
      </c>
      <c r="P135" s="97">
        <v>1051.0150000000006</v>
      </c>
      <c r="Q135" s="98">
        <v>0</v>
      </c>
      <c r="R135" s="97">
        <v>1954.0745192307706</v>
      </c>
      <c r="S135" s="98">
        <v>0</v>
      </c>
      <c r="T135" s="97">
        <v>1965.2740384615413</v>
      </c>
      <c r="U135" s="98">
        <v>0</v>
      </c>
      <c r="V135" s="97">
        <v>1653.2824999999996</v>
      </c>
      <c r="W135" s="98">
        <v>0</v>
      </c>
      <c r="X135" s="97">
        <v>2930.5648148148139</v>
      </c>
      <c r="Y135" s="98">
        <v>0</v>
      </c>
      <c r="Z135" s="97">
        <v>1055.1796874999993</v>
      </c>
      <c r="AA135" s="98">
        <v>0</v>
      </c>
      <c r="AB135" s="97">
        <v>5334.1319444444434</v>
      </c>
      <c r="AC135" s="98">
        <v>0</v>
      </c>
      <c r="AD135" s="97">
        <v>5437.3475000000017</v>
      </c>
      <c r="AE135" s="98">
        <v>0</v>
      </c>
      <c r="AF135" s="97">
        <v>882.56750000000034</v>
      </c>
      <c r="AG135" s="98">
        <v>0</v>
      </c>
      <c r="AH135" s="97">
        <v>1804.5961538461554</v>
      </c>
      <c r="AI135" s="98">
        <v>0</v>
      </c>
      <c r="AJ135" s="97">
        <v>1521.1171874999998</v>
      </c>
      <c r="AK135" s="98">
        <v>0</v>
      </c>
      <c r="AL135" s="97">
        <v>1233.8533653846148</v>
      </c>
      <c r="AM135" s="98">
        <v>0</v>
      </c>
      <c r="AN135" s="97">
        <v>1707.3774038461531</v>
      </c>
      <c r="AO135" s="98">
        <v>0</v>
      </c>
      <c r="AP135" s="97">
        <v>1959.4447115384614</v>
      </c>
      <c r="AQ135" s="98">
        <v>0</v>
      </c>
      <c r="AR135" s="97">
        <v>1279.9100000000017</v>
      </c>
      <c r="AS135" s="98">
        <v>0</v>
      </c>
      <c r="AT135" s="97">
        <v>2380.2668269230799</v>
      </c>
      <c r="AU135" s="98">
        <v>0</v>
      </c>
      <c r="AV135" s="97">
        <v>2935.6574074074069</v>
      </c>
      <c r="AW135" s="98">
        <v>0</v>
      </c>
      <c r="AX135" s="97">
        <v>1055.1458333333328</v>
      </c>
      <c r="AY135" s="98">
        <v>0</v>
      </c>
    </row>
    <row r="136" spans="2:51" x14ac:dyDescent="0.25">
      <c r="B136" s="95">
        <v>11680</v>
      </c>
      <c r="C136" s="96" t="s">
        <v>169</v>
      </c>
      <c r="D136" s="97">
        <v>333.26682692307787</v>
      </c>
      <c r="E136" s="98">
        <v>0</v>
      </c>
      <c r="F136" s="97">
        <v>415.83500000000038</v>
      </c>
      <c r="G136" s="98">
        <v>0</v>
      </c>
      <c r="H136" s="97">
        <v>916.51201923076985</v>
      </c>
      <c r="I136" s="98">
        <v>0</v>
      </c>
      <c r="J136" s="97">
        <v>538.38000000000011</v>
      </c>
      <c r="K136" s="98">
        <v>0</v>
      </c>
      <c r="L136" s="97">
        <v>1031.4674999999997</v>
      </c>
      <c r="M136" s="98">
        <v>0</v>
      </c>
      <c r="N136" s="97">
        <v>900.29166666666742</v>
      </c>
      <c r="O136" s="98">
        <v>0</v>
      </c>
      <c r="P136" s="97">
        <v>338.34749999999957</v>
      </c>
      <c r="Q136" s="98">
        <v>0</v>
      </c>
      <c r="R136" s="97">
        <v>479.63461538461581</v>
      </c>
      <c r="S136" s="98">
        <v>0</v>
      </c>
      <c r="T136" s="97">
        <v>916.76682692307713</v>
      </c>
      <c r="U136" s="98">
        <v>0</v>
      </c>
      <c r="V136" s="97">
        <v>745.55999999999892</v>
      </c>
      <c r="W136" s="98">
        <v>0</v>
      </c>
      <c r="X136" s="97">
        <v>377.93518518518442</v>
      </c>
      <c r="Y136" s="98">
        <v>0</v>
      </c>
      <c r="Z136" s="97">
        <v>0</v>
      </c>
      <c r="AA136" s="98">
        <v>0</v>
      </c>
      <c r="AB136" s="97">
        <v>573.05555555555566</v>
      </c>
      <c r="AC136" s="98">
        <v>0</v>
      </c>
      <c r="AD136" s="97">
        <v>721.5475000000007</v>
      </c>
      <c r="AE136" s="98">
        <v>0</v>
      </c>
      <c r="AF136" s="97">
        <v>202.40499999999972</v>
      </c>
      <c r="AG136" s="98">
        <v>0</v>
      </c>
      <c r="AH136" s="97">
        <v>865.22115384615188</v>
      </c>
      <c r="AI136" s="98">
        <v>0</v>
      </c>
      <c r="AJ136" s="97">
        <v>693.13020833333371</v>
      </c>
      <c r="AK136" s="98">
        <v>0</v>
      </c>
      <c r="AL136" s="97">
        <v>632.9567307692314</v>
      </c>
      <c r="AM136" s="98">
        <v>0</v>
      </c>
      <c r="AN136" s="97">
        <v>579.2788461538463</v>
      </c>
      <c r="AO136" s="98">
        <v>0</v>
      </c>
      <c r="AP136" s="97">
        <v>708.31490384615381</v>
      </c>
      <c r="AQ136" s="98">
        <v>0</v>
      </c>
      <c r="AR136" s="97">
        <v>376.17500000000035</v>
      </c>
      <c r="AS136" s="98">
        <v>0</v>
      </c>
      <c r="AT136" s="97">
        <v>1060.90625</v>
      </c>
      <c r="AU136" s="98">
        <v>0</v>
      </c>
      <c r="AV136" s="97">
        <v>365.84027777777806</v>
      </c>
      <c r="AW136" s="98">
        <v>0</v>
      </c>
      <c r="AX136" s="97">
        <v>0</v>
      </c>
      <c r="AY136" s="98">
        <v>0</v>
      </c>
    </row>
    <row r="137" spans="2:51" x14ac:dyDescent="0.25">
      <c r="B137" s="95">
        <v>12026</v>
      </c>
      <c r="C137" s="96" t="s">
        <v>170</v>
      </c>
      <c r="D137" s="97">
        <v>8393.007211538461</v>
      </c>
      <c r="E137" s="98">
        <v>0</v>
      </c>
      <c r="F137" s="97">
        <v>9101.0275000000038</v>
      </c>
      <c r="G137" s="98">
        <v>0</v>
      </c>
      <c r="H137" s="97">
        <v>12900.192307692305</v>
      </c>
      <c r="I137" s="98">
        <v>0</v>
      </c>
      <c r="J137" s="97">
        <v>10743.094999999996</v>
      </c>
      <c r="K137" s="98">
        <v>0</v>
      </c>
      <c r="L137" s="97">
        <v>11309.404999999992</v>
      </c>
      <c r="M137" s="98">
        <v>0</v>
      </c>
      <c r="N137" s="97">
        <v>11170.18287037038</v>
      </c>
      <c r="O137" s="98">
        <v>0</v>
      </c>
      <c r="P137" s="97">
        <v>8607.1700000000037</v>
      </c>
      <c r="Q137" s="98">
        <v>0</v>
      </c>
      <c r="R137" s="97">
        <v>0</v>
      </c>
      <c r="S137" s="98">
        <v>0</v>
      </c>
      <c r="T137" s="97">
        <v>1744.6298076923092</v>
      </c>
      <c r="U137" s="98">
        <v>0</v>
      </c>
      <c r="V137" s="97">
        <v>2852.2675000000031</v>
      </c>
      <c r="W137" s="98">
        <v>0</v>
      </c>
      <c r="X137" s="97">
        <v>3644.9212962962965</v>
      </c>
      <c r="Y137" s="98">
        <v>0</v>
      </c>
      <c r="Z137" s="97">
        <v>28.92708333333438</v>
      </c>
      <c r="AA137" s="98">
        <v>0</v>
      </c>
      <c r="AB137" s="97">
        <v>10447.074074074073</v>
      </c>
      <c r="AC137" s="98">
        <v>0</v>
      </c>
      <c r="AD137" s="97">
        <v>9605.3000000000029</v>
      </c>
      <c r="AE137" s="98">
        <v>0</v>
      </c>
      <c r="AF137" s="97">
        <v>10917.98000000001</v>
      </c>
      <c r="AG137" s="98">
        <v>0</v>
      </c>
      <c r="AH137" s="97">
        <v>13606.84134615384</v>
      </c>
      <c r="AI137" s="98">
        <v>0</v>
      </c>
      <c r="AJ137" s="97">
        <v>9059.078125</v>
      </c>
      <c r="AK137" s="98">
        <v>0</v>
      </c>
      <c r="AL137" s="97">
        <v>9353.1033653846152</v>
      </c>
      <c r="AM137" s="98">
        <v>0</v>
      </c>
      <c r="AN137" s="97">
        <v>10752.129807692307</v>
      </c>
      <c r="AO137" s="98">
        <v>0</v>
      </c>
      <c r="AP137" s="97">
        <v>0</v>
      </c>
      <c r="AQ137" s="98">
        <v>0</v>
      </c>
      <c r="AR137" s="97">
        <v>13.682499999998043</v>
      </c>
      <c r="AS137" s="98">
        <v>0</v>
      </c>
      <c r="AT137" s="97">
        <v>4254.1754807692269</v>
      </c>
      <c r="AU137" s="98">
        <v>0</v>
      </c>
      <c r="AV137" s="97">
        <v>3513.4305555555588</v>
      </c>
      <c r="AW137" s="98">
        <v>0</v>
      </c>
      <c r="AX137" s="97">
        <v>0</v>
      </c>
      <c r="AY137" s="98">
        <v>0</v>
      </c>
    </row>
    <row r="138" spans="2:51" x14ac:dyDescent="0.25">
      <c r="B138" s="115">
        <f>+Demand_current!B138</f>
        <v>10298</v>
      </c>
      <c r="C138" s="96" t="s">
        <v>171</v>
      </c>
      <c r="D138" s="273">
        <v>65069.615384615376</v>
      </c>
      <c r="E138" s="274">
        <v>0</v>
      </c>
      <c r="F138" s="273">
        <v>87561.172499999971</v>
      </c>
      <c r="G138" s="274">
        <v>0</v>
      </c>
      <c r="H138" s="273">
        <v>119636.32211538461</v>
      </c>
      <c r="I138" s="274">
        <v>0</v>
      </c>
      <c r="J138" s="273">
        <v>87298.434999999983</v>
      </c>
      <c r="K138" s="274">
        <v>0</v>
      </c>
      <c r="L138" s="273">
        <v>113534.56250000001</v>
      </c>
      <c r="M138" s="274">
        <v>0</v>
      </c>
      <c r="N138" s="273">
        <v>90041.787037037022</v>
      </c>
      <c r="O138" s="274">
        <v>0</v>
      </c>
      <c r="P138" s="273">
        <v>66690.28</v>
      </c>
      <c r="Q138" s="274">
        <v>0</v>
      </c>
      <c r="R138" s="273">
        <v>33570.197115384632</v>
      </c>
      <c r="S138" s="274">
        <v>0</v>
      </c>
      <c r="T138" s="273">
        <v>61447.000000000036</v>
      </c>
      <c r="U138" s="274">
        <v>0</v>
      </c>
      <c r="V138" s="273">
        <v>43754.910000000033</v>
      </c>
      <c r="W138" s="274">
        <v>0</v>
      </c>
      <c r="X138" s="273">
        <v>74043.331018518496</v>
      </c>
      <c r="Y138" s="274">
        <v>0</v>
      </c>
      <c r="Z138" s="273">
        <v>27508.500000000011</v>
      </c>
      <c r="AA138" s="274">
        <v>0</v>
      </c>
      <c r="AB138" s="273">
        <v>86393.743055555547</v>
      </c>
      <c r="AC138" s="274">
        <v>0</v>
      </c>
      <c r="AD138" s="273">
        <v>92330.327500000014</v>
      </c>
      <c r="AE138" s="274">
        <v>0</v>
      </c>
      <c r="AF138" s="273">
        <v>97477.507499999992</v>
      </c>
      <c r="AG138" s="274">
        <v>0</v>
      </c>
      <c r="AH138" s="273">
        <v>122670.23076923078</v>
      </c>
      <c r="AI138" s="274">
        <v>0</v>
      </c>
      <c r="AJ138" s="273">
        <v>98133.346354166672</v>
      </c>
      <c r="AK138" s="274">
        <v>0</v>
      </c>
      <c r="AL138" s="273">
        <v>73320.302884615419</v>
      </c>
      <c r="AM138" s="274">
        <v>0</v>
      </c>
      <c r="AN138" s="273">
        <v>92097.329326923063</v>
      </c>
      <c r="AO138" s="274">
        <v>0</v>
      </c>
      <c r="AP138" s="273">
        <v>33981.841346153837</v>
      </c>
      <c r="AQ138" s="274">
        <v>0</v>
      </c>
      <c r="AR138" s="273">
        <v>43625.072499999987</v>
      </c>
      <c r="AS138" s="274">
        <v>0</v>
      </c>
      <c r="AT138" s="273">
        <v>70578.098557692341</v>
      </c>
      <c r="AU138" s="274">
        <v>0</v>
      </c>
      <c r="AV138" s="273">
        <v>75544.208333333314</v>
      </c>
      <c r="AW138" s="274">
        <v>0</v>
      </c>
      <c r="AX138" s="273">
        <v>29944.020833333328</v>
      </c>
      <c r="AY138" s="274">
        <v>0</v>
      </c>
    </row>
    <row r="139" spans="2:51" x14ac:dyDescent="0.25">
      <c r="B139" s="95" t="s">
        <v>172</v>
      </c>
      <c r="C139" s="96" t="s">
        <v>172</v>
      </c>
      <c r="D139" s="97" t="s">
        <v>172</v>
      </c>
      <c r="E139" s="98" t="s">
        <v>172</v>
      </c>
      <c r="F139" s="97" t="s">
        <v>172</v>
      </c>
      <c r="G139" s="98" t="s">
        <v>172</v>
      </c>
      <c r="H139" s="97" t="s">
        <v>172</v>
      </c>
      <c r="I139" s="98" t="s">
        <v>172</v>
      </c>
      <c r="J139" s="97" t="s">
        <v>172</v>
      </c>
      <c r="K139" s="98" t="s">
        <v>172</v>
      </c>
      <c r="L139" s="97" t="s">
        <v>172</v>
      </c>
      <c r="M139" s="98" t="s">
        <v>172</v>
      </c>
      <c r="N139" s="97" t="s">
        <v>172</v>
      </c>
      <c r="O139" s="98" t="s">
        <v>172</v>
      </c>
      <c r="P139" s="97" t="s">
        <v>172</v>
      </c>
      <c r="Q139" s="98" t="s">
        <v>172</v>
      </c>
      <c r="R139" s="97" t="s">
        <v>172</v>
      </c>
      <c r="S139" s="98" t="s">
        <v>172</v>
      </c>
      <c r="T139" s="97" t="s">
        <v>172</v>
      </c>
      <c r="U139" s="98" t="s">
        <v>172</v>
      </c>
      <c r="V139" s="97" t="s">
        <v>172</v>
      </c>
      <c r="W139" s="98" t="s">
        <v>172</v>
      </c>
      <c r="X139" s="97" t="s">
        <v>172</v>
      </c>
      <c r="Y139" s="98" t="s">
        <v>172</v>
      </c>
      <c r="Z139" s="97" t="s">
        <v>172</v>
      </c>
      <c r="AA139" s="98" t="s">
        <v>172</v>
      </c>
      <c r="AB139" s="97" t="s">
        <v>172</v>
      </c>
      <c r="AC139" s="98" t="s">
        <v>172</v>
      </c>
      <c r="AD139" s="97" t="s">
        <v>172</v>
      </c>
      <c r="AE139" s="98" t="s">
        <v>172</v>
      </c>
      <c r="AF139" s="97" t="s">
        <v>172</v>
      </c>
      <c r="AG139" s="98" t="s">
        <v>172</v>
      </c>
      <c r="AH139" s="97" t="s">
        <v>172</v>
      </c>
      <c r="AI139" s="98" t="s">
        <v>172</v>
      </c>
      <c r="AJ139" s="97" t="s">
        <v>172</v>
      </c>
      <c r="AK139" s="98" t="s">
        <v>172</v>
      </c>
      <c r="AL139" s="97" t="s">
        <v>172</v>
      </c>
      <c r="AM139" s="98" t="s">
        <v>172</v>
      </c>
      <c r="AN139" s="97" t="s">
        <v>172</v>
      </c>
      <c r="AO139" s="98" t="s">
        <v>172</v>
      </c>
      <c r="AP139" s="97" t="s">
        <v>172</v>
      </c>
      <c r="AQ139" s="98" t="s">
        <v>172</v>
      </c>
      <c r="AR139" s="97" t="s">
        <v>172</v>
      </c>
      <c r="AS139" s="98" t="s">
        <v>172</v>
      </c>
      <c r="AT139" s="97" t="s">
        <v>172</v>
      </c>
      <c r="AU139" s="98" t="s">
        <v>172</v>
      </c>
      <c r="AV139" s="97" t="s">
        <v>172</v>
      </c>
      <c r="AW139" s="98" t="s">
        <v>172</v>
      </c>
      <c r="AX139" s="97" t="s">
        <v>172</v>
      </c>
      <c r="AY139" s="98" t="s">
        <v>172</v>
      </c>
    </row>
    <row r="140" spans="2:51" x14ac:dyDescent="0.25">
      <c r="B140" s="95" t="s">
        <v>172</v>
      </c>
      <c r="C140" s="96" t="s">
        <v>172</v>
      </c>
      <c r="D140" s="97" t="s">
        <v>172</v>
      </c>
      <c r="E140" s="98" t="s">
        <v>172</v>
      </c>
      <c r="F140" s="97" t="s">
        <v>172</v>
      </c>
      <c r="G140" s="98" t="s">
        <v>172</v>
      </c>
      <c r="H140" s="97" t="s">
        <v>172</v>
      </c>
      <c r="I140" s="98" t="s">
        <v>172</v>
      </c>
      <c r="J140" s="97" t="s">
        <v>172</v>
      </c>
      <c r="K140" s="98" t="s">
        <v>172</v>
      </c>
      <c r="L140" s="97" t="s">
        <v>172</v>
      </c>
      <c r="M140" s="98" t="s">
        <v>172</v>
      </c>
      <c r="N140" s="97" t="s">
        <v>172</v>
      </c>
      <c r="O140" s="98" t="s">
        <v>172</v>
      </c>
      <c r="P140" s="97" t="s">
        <v>172</v>
      </c>
      <c r="Q140" s="98" t="s">
        <v>172</v>
      </c>
      <c r="R140" s="97" t="s">
        <v>172</v>
      </c>
      <c r="S140" s="98" t="s">
        <v>172</v>
      </c>
      <c r="T140" s="97" t="s">
        <v>172</v>
      </c>
      <c r="U140" s="98" t="s">
        <v>172</v>
      </c>
      <c r="V140" s="97" t="s">
        <v>172</v>
      </c>
      <c r="W140" s="98" t="s">
        <v>172</v>
      </c>
      <c r="X140" s="97" t="s">
        <v>172</v>
      </c>
      <c r="Y140" s="98" t="s">
        <v>172</v>
      </c>
      <c r="Z140" s="97" t="s">
        <v>172</v>
      </c>
      <c r="AA140" s="98" t="s">
        <v>172</v>
      </c>
      <c r="AB140" s="97" t="s">
        <v>172</v>
      </c>
      <c r="AC140" s="98" t="s">
        <v>172</v>
      </c>
      <c r="AD140" s="97" t="s">
        <v>172</v>
      </c>
      <c r="AE140" s="98" t="s">
        <v>172</v>
      </c>
      <c r="AF140" s="97" t="s">
        <v>172</v>
      </c>
      <c r="AG140" s="98" t="s">
        <v>172</v>
      </c>
      <c r="AH140" s="97" t="s">
        <v>172</v>
      </c>
      <c r="AI140" s="98" t="s">
        <v>172</v>
      </c>
      <c r="AJ140" s="97" t="s">
        <v>172</v>
      </c>
      <c r="AK140" s="98" t="s">
        <v>172</v>
      </c>
      <c r="AL140" s="97" t="s">
        <v>172</v>
      </c>
      <c r="AM140" s="98" t="s">
        <v>172</v>
      </c>
      <c r="AN140" s="97" t="s">
        <v>172</v>
      </c>
      <c r="AO140" s="98" t="s">
        <v>172</v>
      </c>
      <c r="AP140" s="97" t="s">
        <v>172</v>
      </c>
      <c r="AQ140" s="98" t="s">
        <v>172</v>
      </c>
      <c r="AR140" s="97" t="s">
        <v>172</v>
      </c>
      <c r="AS140" s="98" t="s">
        <v>172</v>
      </c>
      <c r="AT140" s="97" t="s">
        <v>172</v>
      </c>
      <c r="AU140" s="98" t="s">
        <v>172</v>
      </c>
      <c r="AV140" s="97" t="s">
        <v>172</v>
      </c>
      <c r="AW140" s="98" t="s">
        <v>172</v>
      </c>
      <c r="AX140" s="97" t="s">
        <v>172</v>
      </c>
      <c r="AY140" s="98" t="s">
        <v>172</v>
      </c>
    </row>
    <row r="141" spans="2:51" x14ac:dyDescent="0.25">
      <c r="B141" s="95" t="s">
        <v>172</v>
      </c>
      <c r="C141" s="96" t="s">
        <v>172</v>
      </c>
      <c r="D141" s="97" t="s">
        <v>172</v>
      </c>
      <c r="E141" s="98" t="s">
        <v>172</v>
      </c>
      <c r="F141" s="97" t="s">
        <v>172</v>
      </c>
      <c r="G141" s="98" t="s">
        <v>172</v>
      </c>
      <c r="H141" s="97" t="s">
        <v>172</v>
      </c>
      <c r="I141" s="98" t="s">
        <v>172</v>
      </c>
      <c r="J141" s="97" t="s">
        <v>172</v>
      </c>
      <c r="K141" s="98" t="s">
        <v>172</v>
      </c>
      <c r="L141" s="97" t="s">
        <v>172</v>
      </c>
      <c r="M141" s="98" t="s">
        <v>172</v>
      </c>
      <c r="N141" s="97" t="s">
        <v>172</v>
      </c>
      <c r="O141" s="98" t="s">
        <v>172</v>
      </c>
      <c r="P141" s="97" t="s">
        <v>172</v>
      </c>
      <c r="Q141" s="98" t="s">
        <v>172</v>
      </c>
      <c r="R141" s="97" t="s">
        <v>172</v>
      </c>
      <c r="S141" s="98" t="s">
        <v>172</v>
      </c>
      <c r="T141" s="97" t="s">
        <v>172</v>
      </c>
      <c r="U141" s="98" t="s">
        <v>172</v>
      </c>
      <c r="V141" s="97" t="s">
        <v>172</v>
      </c>
      <c r="W141" s="98" t="s">
        <v>172</v>
      </c>
      <c r="X141" s="97" t="s">
        <v>172</v>
      </c>
      <c r="Y141" s="98" t="s">
        <v>172</v>
      </c>
      <c r="Z141" s="97" t="s">
        <v>172</v>
      </c>
      <c r="AA141" s="98" t="s">
        <v>172</v>
      </c>
      <c r="AB141" s="97" t="s">
        <v>172</v>
      </c>
      <c r="AC141" s="98" t="s">
        <v>172</v>
      </c>
      <c r="AD141" s="97" t="s">
        <v>172</v>
      </c>
      <c r="AE141" s="98" t="s">
        <v>172</v>
      </c>
      <c r="AF141" s="97" t="s">
        <v>172</v>
      </c>
      <c r="AG141" s="98" t="s">
        <v>172</v>
      </c>
      <c r="AH141" s="97" t="s">
        <v>172</v>
      </c>
      <c r="AI141" s="98" t="s">
        <v>172</v>
      </c>
      <c r="AJ141" s="97" t="s">
        <v>172</v>
      </c>
      <c r="AK141" s="98" t="s">
        <v>172</v>
      </c>
      <c r="AL141" s="97" t="s">
        <v>172</v>
      </c>
      <c r="AM141" s="98" t="s">
        <v>172</v>
      </c>
      <c r="AN141" s="97" t="s">
        <v>172</v>
      </c>
      <c r="AO141" s="98" t="s">
        <v>172</v>
      </c>
      <c r="AP141" s="97" t="s">
        <v>172</v>
      </c>
      <c r="AQ141" s="98" t="s">
        <v>172</v>
      </c>
      <c r="AR141" s="97" t="s">
        <v>172</v>
      </c>
      <c r="AS141" s="98" t="s">
        <v>172</v>
      </c>
      <c r="AT141" s="97" t="s">
        <v>172</v>
      </c>
      <c r="AU141" s="98" t="s">
        <v>172</v>
      </c>
      <c r="AV141" s="97" t="s">
        <v>172</v>
      </c>
      <c r="AW141" s="98" t="s">
        <v>172</v>
      </c>
      <c r="AX141" s="97" t="s">
        <v>172</v>
      </c>
      <c r="AY141" s="98" t="s">
        <v>172</v>
      </c>
    </row>
    <row r="142" spans="2:51" x14ac:dyDescent="0.25">
      <c r="B142" s="95" t="s">
        <v>172</v>
      </c>
      <c r="C142" s="96" t="s">
        <v>172</v>
      </c>
      <c r="D142" s="97" t="s">
        <v>172</v>
      </c>
      <c r="E142" s="98" t="s">
        <v>172</v>
      </c>
      <c r="F142" s="97" t="s">
        <v>172</v>
      </c>
      <c r="G142" s="98" t="s">
        <v>172</v>
      </c>
      <c r="H142" s="97" t="s">
        <v>172</v>
      </c>
      <c r="I142" s="98" t="s">
        <v>172</v>
      </c>
      <c r="J142" s="97" t="s">
        <v>172</v>
      </c>
      <c r="K142" s="98" t="s">
        <v>172</v>
      </c>
      <c r="L142" s="97" t="s">
        <v>172</v>
      </c>
      <c r="M142" s="98" t="s">
        <v>172</v>
      </c>
      <c r="N142" s="97" t="s">
        <v>172</v>
      </c>
      <c r="O142" s="98" t="s">
        <v>172</v>
      </c>
      <c r="P142" s="97" t="s">
        <v>172</v>
      </c>
      <c r="Q142" s="98" t="s">
        <v>172</v>
      </c>
      <c r="R142" s="97" t="s">
        <v>172</v>
      </c>
      <c r="S142" s="98" t="s">
        <v>172</v>
      </c>
      <c r="T142" s="97" t="s">
        <v>172</v>
      </c>
      <c r="U142" s="98" t="s">
        <v>172</v>
      </c>
      <c r="V142" s="97" t="s">
        <v>172</v>
      </c>
      <c r="W142" s="98" t="s">
        <v>172</v>
      </c>
      <c r="X142" s="97" t="s">
        <v>172</v>
      </c>
      <c r="Y142" s="98" t="s">
        <v>172</v>
      </c>
      <c r="Z142" s="97" t="s">
        <v>172</v>
      </c>
      <c r="AA142" s="98" t="s">
        <v>172</v>
      </c>
      <c r="AB142" s="97" t="s">
        <v>172</v>
      </c>
      <c r="AC142" s="98" t="s">
        <v>172</v>
      </c>
      <c r="AD142" s="97" t="s">
        <v>172</v>
      </c>
      <c r="AE142" s="98" t="s">
        <v>172</v>
      </c>
      <c r="AF142" s="97" t="s">
        <v>172</v>
      </c>
      <c r="AG142" s="98" t="s">
        <v>172</v>
      </c>
      <c r="AH142" s="97" t="s">
        <v>172</v>
      </c>
      <c r="AI142" s="98" t="s">
        <v>172</v>
      </c>
      <c r="AJ142" s="97" t="s">
        <v>172</v>
      </c>
      <c r="AK142" s="98" t="s">
        <v>172</v>
      </c>
      <c r="AL142" s="97" t="s">
        <v>172</v>
      </c>
      <c r="AM142" s="98" t="s">
        <v>172</v>
      </c>
      <c r="AN142" s="97" t="s">
        <v>172</v>
      </c>
      <c r="AO142" s="98" t="s">
        <v>172</v>
      </c>
      <c r="AP142" s="97" t="s">
        <v>172</v>
      </c>
      <c r="AQ142" s="98" t="s">
        <v>172</v>
      </c>
      <c r="AR142" s="97" t="s">
        <v>172</v>
      </c>
      <c r="AS142" s="98" t="s">
        <v>172</v>
      </c>
      <c r="AT142" s="97" t="s">
        <v>172</v>
      </c>
      <c r="AU142" s="98" t="s">
        <v>172</v>
      </c>
      <c r="AV142" s="97" t="s">
        <v>172</v>
      </c>
      <c r="AW142" s="98" t="s">
        <v>172</v>
      </c>
      <c r="AX142" s="97" t="s">
        <v>172</v>
      </c>
      <c r="AY142" s="98" t="s">
        <v>172</v>
      </c>
    </row>
    <row r="143" spans="2:51" x14ac:dyDescent="0.25">
      <c r="B143" s="95" t="s">
        <v>172</v>
      </c>
      <c r="C143" s="96" t="s">
        <v>172</v>
      </c>
      <c r="D143" s="97" t="s">
        <v>172</v>
      </c>
      <c r="E143" s="98" t="s">
        <v>172</v>
      </c>
      <c r="F143" s="97" t="s">
        <v>172</v>
      </c>
      <c r="G143" s="98" t="s">
        <v>172</v>
      </c>
      <c r="H143" s="97" t="s">
        <v>172</v>
      </c>
      <c r="I143" s="98" t="s">
        <v>172</v>
      </c>
      <c r="J143" s="97" t="s">
        <v>172</v>
      </c>
      <c r="K143" s="98" t="s">
        <v>172</v>
      </c>
      <c r="L143" s="97" t="s">
        <v>172</v>
      </c>
      <c r="M143" s="98" t="s">
        <v>172</v>
      </c>
      <c r="N143" s="97" t="s">
        <v>172</v>
      </c>
      <c r="O143" s="98" t="s">
        <v>172</v>
      </c>
      <c r="P143" s="97" t="s">
        <v>172</v>
      </c>
      <c r="Q143" s="98" t="s">
        <v>172</v>
      </c>
      <c r="R143" s="97" t="s">
        <v>172</v>
      </c>
      <c r="S143" s="98" t="s">
        <v>172</v>
      </c>
      <c r="T143" s="97" t="s">
        <v>172</v>
      </c>
      <c r="U143" s="98" t="s">
        <v>172</v>
      </c>
      <c r="V143" s="97" t="s">
        <v>172</v>
      </c>
      <c r="W143" s="98" t="s">
        <v>172</v>
      </c>
      <c r="X143" s="97" t="s">
        <v>172</v>
      </c>
      <c r="Y143" s="98" t="s">
        <v>172</v>
      </c>
      <c r="Z143" s="97" t="s">
        <v>172</v>
      </c>
      <c r="AA143" s="98" t="s">
        <v>172</v>
      </c>
      <c r="AB143" s="97" t="s">
        <v>172</v>
      </c>
      <c r="AC143" s="98" t="s">
        <v>172</v>
      </c>
      <c r="AD143" s="97" t="s">
        <v>172</v>
      </c>
      <c r="AE143" s="98" t="s">
        <v>172</v>
      </c>
      <c r="AF143" s="97" t="s">
        <v>172</v>
      </c>
      <c r="AG143" s="98" t="s">
        <v>172</v>
      </c>
      <c r="AH143" s="97" t="s">
        <v>172</v>
      </c>
      <c r="AI143" s="98" t="s">
        <v>172</v>
      </c>
      <c r="AJ143" s="97" t="s">
        <v>172</v>
      </c>
      <c r="AK143" s="98" t="s">
        <v>172</v>
      </c>
      <c r="AL143" s="97" t="s">
        <v>172</v>
      </c>
      <c r="AM143" s="98" t="s">
        <v>172</v>
      </c>
      <c r="AN143" s="97" t="s">
        <v>172</v>
      </c>
      <c r="AO143" s="98" t="s">
        <v>172</v>
      </c>
      <c r="AP143" s="97" t="s">
        <v>172</v>
      </c>
      <c r="AQ143" s="98" t="s">
        <v>172</v>
      </c>
      <c r="AR143" s="97" t="s">
        <v>172</v>
      </c>
      <c r="AS143" s="98" t="s">
        <v>172</v>
      </c>
      <c r="AT143" s="97" t="s">
        <v>172</v>
      </c>
      <c r="AU143" s="98" t="s">
        <v>172</v>
      </c>
      <c r="AV143" s="97" t="s">
        <v>172</v>
      </c>
      <c r="AW143" s="98" t="s">
        <v>172</v>
      </c>
      <c r="AX143" s="97" t="s">
        <v>172</v>
      </c>
      <c r="AY143" s="98" t="s">
        <v>172</v>
      </c>
    </row>
    <row r="144" spans="2:51" x14ac:dyDescent="0.25">
      <c r="B144" s="95" t="s">
        <v>172</v>
      </c>
      <c r="C144" s="96" t="s">
        <v>172</v>
      </c>
      <c r="D144" s="97" t="s">
        <v>172</v>
      </c>
      <c r="E144" s="98" t="s">
        <v>172</v>
      </c>
      <c r="F144" s="97" t="s">
        <v>172</v>
      </c>
      <c r="G144" s="98" t="s">
        <v>172</v>
      </c>
      <c r="H144" s="97" t="s">
        <v>172</v>
      </c>
      <c r="I144" s="98" t="s">
        <v>172</v>
      </c>
      <c r="J144" s="97" t="s">
        <v>172</v>
      </c>
      <c r="K144" s="98" t="s">
        <v>172</v>
      </c>
      <c r="L144" s="97" t="s">
        <v>172</v>
      </c>
      <c r="M144" s="98" t="s">
        <v>172</v>
      </c>
      <c r="N144" s="97" t="s">
        <v>172</v>
      </c>
      <c r="O144" s="98" t="s">
        <v>172</v>
      </c>
      <c r="P144" s="97" t="s">
        <v>172</v>
      </c>
      <c r="Q144" s="98" t="s">
        <v>172</v>
      </c>
      <c r="R144" s="97" t="s">
        <v>172</v>
      </c>
      <c r="S144" s="98" t="s">
        <v>172</v>
      </c>
      <c r="T144" s="97" t="s">
        <v>172</v>
      </c>
      <c r="U144" s="98" t="s">
        <v>172</v>
      </c>
      <c r="V144" s="97" t="s">
        <v>172</v>
      </c>
      <c r="W144" s="98" t="s">
        <v>172</v>
      </c>
      <c r="X144" s="97" t="s">
        <v>172</v>
      </c>
      <c r="Y144" s="98" t="s">
        <v>172</v>
      </c>
      <c r="Z144" s="97" t="s">
        <v>172</v>
      </c>
      <c r="AA144" s="98" t="s">
        <v>172</v>
      </c>
      <c r="AB144" s="97" t="s">
        <v>172</v>
      </c>
      <c r="AC144" s="98" t="s">
        <v>172</v>
      </c>
      <c r="AD144" s="97" t="s">
        <v>172</v>
      </c>
      <c r="AE144" s="98" t="s">
        <v>172</v>
      </c>
      <c r="AF144" s="97" t="s">
        <v>172</v>
      </c>
      <c r="AG144" s="98" t="s">
        <v>172</v>
      </c>
      <c r="AH144" s="97" t="s">
        <v>172</v>
      </c>
      <c r="AI144" s="98" t="s">
        <v>172</v>
      </c>
      <c r="AJ144" s="97" t="s">
        <v>172</v>
      </c>
      <c r="AK144" s="98" t="s">
        <v>172</v>
      </c>
      <c r="AL144" s="97" t="s">
        <v>172</v>
      </c>
      <c r="AM144" s="98" t="s">
        <v>172</v>
      </c>
      <c r="AN144" s="97" t="s">
        <v>172</v>
      </c>
      <c r="AO144" s="98" t="s">
        <v>172</v>
      </c>
      <c r="AP144" s="97" t="s">
        <v>172</v>
      </c>
      <c r="AQ144" s="98" t="s">
        <v>172</v>
      </c>
      <c r="AR144" s="97" t="s">
        <v>172</v>
      </c>
      <c r="AS144" s="98" t="s">
        <v>172</v>
      </c>
      <c r="AT144" s="97" t="s">
        <v>172</v>
      </c>
      <c r="AU144" s="98" t="s">
        <v>172</v>
      </c>
      <c r="AV144" s="97" t="s">
        <v>172</v>
      </c>
      <c r="AW144" s="98" t="s">
        <v>172</v>
      </c>
      <c r="AX144" s="97" t="s">
        <v>172</v>
      </c>
      <c r="AY144" s="98" t="s">
        <v>172</v>
      </c>
    </row>
    <row r="145" spans="2:51" x14ac:dyDescent="0.25">
      <c r="B145" s="95" t="s">
        <v>172</v>
      </c>
      <c r="C145" s="96" t="s">
        <v>172</v>
      </c>
      <c r="D145" s="97" t="s">
        <v>172</v>
      </c>
      <c r="E145" s="98" t="s">
        <v>172</v>
      </c>
      <c r="F145" s="97" t="s">
        <v>172</v>
      </c>
      <c r="G145" s="98" t="s">
        <v>172</v>
      </c>
      <c r="H145" s="97" t="s">
        <v>172</v>
      </c>
      <c r="I145" s="98" t="s">
        <v>172</v>
      </c>
      <c r="J145" s="97" t="s">
        <v>172</v>
      </c>
      <c r="K145" s="98" t="s">
        <v>172</v>
      </c>
      <c r="L145" s="97" t="s">
        <v>172</v>
      </c>
      <c r="M145" s="98" t="s">
        <v>172</v>
      </c>
      <c r="N145" s="97" t="s">
        <v>172</v>
      </c>
      <c r="O145" s="98" t="s">
        <v>172</v>
      </c>
      <c r="P145" s="97" t="s">
        <v>172</v>
      </c>
      <c r="Q145" s="98" t="s">
        <v>172</v>
      </c>
      <c r="R145" s="97" t="s">
        <v>172</v>
      </c>
      <c r="S145" s="98" t="s">
        <v>172</v>
      </c>
      <c r="T145" s="97" t="s">
        <v>172</v>
      </c>
      <c r="U145" s="98" t="s">
        <v>172</v>
      </c>
      <c r="V145" s="97" t="s">
        <v>172</v>
      </c>
      <c r="W145" s="98" t="s">
        <v>172</v>
      </c>
      <c r="X145" s="97" t="s">
        <v>172</v>
      </c>
      <c r="Y145" s="98" t="s">
        <v>172</v>
      </c>
      <c r="Z145" s="97" t="s">
        <v>172</v>
      </c>
      <c r="AA145" s="98" t="s">
        <v>172</v>
      </c>
      <c r="AB145" s="97" t="s">
        <v>172</v>
      </c>
      <c r="AC145" s="98" t="s">
        <v>172</v>
      </c>
      <c r="AD145" s="97" t="s">
        <v>172</v>
      </c>
      <c r="AE145" s="98" t="s">
        <v>172</v>
      </c>
      <c r="AF145" s="97" t="s">
        <v>172</v>
      </c>
      <c r="AG145" s="98" t="s">
        <v>172</v>
      </c>
      <c r="AH145" s="97" t="s">
        <v>172</v>
      </c>
      <c r="AI145" s="98" t="s">
        <v>172</v>
      </c>
      <c r="AJ145" s="97" t="s">
        <v>172</v>
      </c>
      <c r="AK145" s="98" t="s">
        <v>172</v>
      </c>
      <c r="AL145" s="97" t="s">
        <v>172</v>
      </c>
      <c r="AM145" s="98" t="s">
        <v>172</v>
      </c>
      <c r="AN145" s="97" t="s">
        <v>172</v>
      </c>
      <c r="AO145" s="98" t="s">
        <v>172</v>
      </c>
      <c r="AP145" s="97" t="s">
        <v>172</v>
      </c>
      <c r="AQ145" s="98" t="s">
        <v>172</v>
      </c>
      <c r="AR145" s="97" t="s">
        <v>172</v>
      </c>
      <c r="AS145" s="98" t="s">
        <v>172</v>
      </c>
      <c r="AT145" s="97" t="s">
        <v>172</v>
      </c>
      <c r="AU145" s="98" t="s">
        <v>172</v>
      </c>
      <c r="AV145" s="97" t="s">
        <v>172</v>
      </c>
      <c r="AW145" s="98" t="s">
        <v>172</v>
      </c>
      <c r="AX145" s="97" t="s">
        <v>172</v>
      </c>
      <c r="AY145" s="98" t="s">
        <v>172</v>
      </c>
    </row>
    <row r="146" spans="2:51" x14ac:dyDescent="0.25">
      <c r="B146" s="95" t="s">
        <v>172</v>
      </c>
      <c r="C146" s="96" t="s">
        <v>172</v>
      </c>
      <c r="D146" s="97" t="s">
        <v>172</v>
      </c>
      <c r="E146" s="98" t="s">
        <v>172</v>
      </c>
      <c r="F146" s="97" t="s">
        <v>172</v>
      </c>
      <c r="G146" s="98" t="s">
        <v>172</v>
      </c>
      <c r="H146" s="97" t="s">
        <v>172</v>
      </c>
      <c r="I146" s="98" t="s">
        <v>172</v>
      </c>
      <c r="J146" s="97" t="s">
        <v>172</v>
      </c>
      <c r="K146" s="98" t="s">
        <v>172</v>
      </c>
      <c r="L146" s="97" t="s">
        <v>172</v>
      </c>
      <c r="M146" s="98" t="s">
        <v>172</v>
      </c>
      <c r="N146" s="97" t="s">
        <v>172</v>
      </c>
      <c r="O146" s="98" t="s">
        <v>172</v>
      </c>
      <c r="P146" s="97" t="s">
        <v>172</v>
      </c>
      <c r="Q146" s="98" t="s">
        <v>172</v>
      </c>
      <c r="R146" s="97" t="s">
        <v>172</v>
      </c>
      <c r="S146" s="98" t="s">
        <v>172</v>
      </c>
      <c r="T146" s="97" t="s">
        <v>172</v>
      </c>
      <c r="U146" s="98" t="s">
        <v>172</v>
      </c>
      <c r="V146" s="97" t="s">
        <v>172</v>
      </c>
      <c r="W146" s="98" t="s">
        <v>172</v>
      </c>
      <c r="X146" s="97" t="s">
        <v>172</v>
      </c>
      <c r="Y146" s="98" t="s">
        <v>172</v>
      </c>
      <c r="Z146" s="97" t="s">
        <v>172</v>
      </c>
      <c r="AA146" s="98" t="s">
        <v>172</v>
      </c>
      <c r="AB146" s="97" t="s">
        <v>172</v>
      </c>
      <c r="AC146" s="98" t="s">
        <v>172</v>
      </c>
      <c r="AD146" s="97" t="s">
        <v>172</v>
      </c>
      <c r="AE146" s="98" t="s">
        <v>172</v>
      </c>
      <c r="AF146" s="97" t="s">
        <v>172</v>
      </c>
      <c r="AG146" s="98" t="s">
        <v>172</v>
      </c>
      <c r="AH146" s="97" t="s">
        <v>172</v>
      </c>
      <c r="AI146" s="98" t="s">
        <v>172</v>
      </c>
      <c r="AJ146" s="97" t="s">
        <v>172</v>
      </c>
      <c r="AK146" s="98" t="s">
        <v>172</v>
      </c>
      <c r="AL146" s="97" t="s">
        <v>172</v>
      </c>
      <c r="AM146" s="98" t="s">
        <v>172</v>
      </c>
      <c r="AN146" s="97" t="s">
        <v>172</v>
      </c>
      <c r="AO146" s="98" t="s">
        <v>172</v>
      </c>
      <c r="AP146" s="97" t="s">
        <v>172</v>
      </c>
      <c r="AQ146" s="98" t="s">
        <v>172</v>
      </c>
      <c r="AR146" s="97" t="s">
        <v>172</v>
      </c>
      <c r="AS146" s="98" t="s">
        <v>172</v>
      </c>
      <c r="AT146" s="97" t="s">
        <v>172</v>
      </c>
      <c r="AU146" s="98" t="s">
        <v>172</v>
      </c>
      <c r="AV146" s="97" t="s">
        <v>172</v>
      </c>
      <c r="AW146" s="98" t="s">
        <v>172</v>
      </c>
      <c r="AX146" s="97" t="s">
        <v>172</v>
      </c>
      <c r="AY146" s="98" t="s">
        <v>172</v>
      </c>
    </row>
    <row r="147" spans="2:51" x14ac:dyDescent="0.25">
      <c r="B147" s="95" t="s">
        <v>172</v>
      </c>
      <c r="C147" s="96" t="s">
        <v>172</v>
      </c>
      <c r="D147" s="97" t="s">
        <v>172</v>
      </c>
      <c r="E147" s="98" t="s">
        <v>172</v>
      </c>
      <c r="F147" s="97" t="s">
        <v>172</v>
      </c>
      <c r="G147" s="98" t="s">
        <v>172</v>
      </c>
      <c r="H147" s="97" t="s">
        <v>172</v>
      </c>
      <c r="I147" s="98" t="s">
        <v>172</v>
      </c>
      <c r="J147" s="97" t="s">
        <v>172</v>
      </c>
      <c r="K147" s="98" t="s">
        <v>172</v>
      </c>
      <c r="L147" s="97" t="s">
        <v>172</v>
      </c>
      <c r="M147" s="98" t="s">
        <v>172</v>
      </c>
      <c r="N147" s="97" t="s">
        <v>172</v>
      </c>
      <c r="O147" s="98" t="s">
        <v>172</v>
      </c>
      <c r="P147" s="97" t="s">
        <v>172</v>
      </c>
      <c r="Q147" s="98" t="s">
        <v>172</v>
      </c>
      <c r="R147" s="97" t="s">
        <v>172</v>
      </c>
      <c r="S147" s="98" t="s">
        <v>172</v>
      </c>
      <c r="T147" s="97" t="s">
        <v>172</v>
      </c>
      <c r="U147" s="98" t="s">
        <v>172</v>
      </c>
      <c r="V147" s="97" t="s">
        <v>172</v>
      </c>
      <c r="W147" s="98" t="s">
        <v>172</v>
      </c>
      <c r="X147" s="97" t="s">
        <v>172</v>
      </c>
      <c r="Y147" s="98" t="s">
        <v>172</v>
      </c>
      <c r="Z147" s="97" t="s">
        <v>172</v>
      </c>
      <c r="AA147" s="98" t="s">
        <v>172</v>
      </c>
      <c r="AB147" s="97" t="s">
        <v>172</v>
      </c>
      <c r="AC147" s="98" t="s">
        <v>172</v>
      </c>
      <c r="AD147" s="97" t="s">
        <v>172</v>
      </c>
      <c r="AE147" s="98" t="s">
        <v>172</v>
      </c>
      <c r="AF147" s="97" t="s">
        <v>172</v>
      </c>
      <c r="AG147" s="98" t="s">
        <v>172</v>
      </c>
      <c r="AH147" s="97" t="s">
        <v>172</v>
      </c>
      <c r="AI147" s="98" t="s">
        <v>172</v>
      </c>
      <c r="AJ147" s="97" t="s">
        <v>172</v>
      </c>
      <c r="AK147" s="98" t="s">
        <v>172</v>
      </c>
      <c r="AL147" s="97" t="s">
        <v>172</v>
      </c>
      <c r="AM147" s="98" t="s">
        <v>172</v>
      </c>
      <c r="AN147" s="97" t="s">
        <v>172</v>
      </c>
      <c r="AO147" s="98" t="s">
        <v>172</v>
      </c>
      <c r="AP147" s="97" t="s">
        <v>172</v>
      </c>
      <c r="AQ147" s="98" t="s">
        <v>172</v>
      </c>
      <c r="AR147" s="97" t="s">
        <v>172</v>
      </c>
      <c r="AS147" s="98" t="s">
        <v>172</v>
      </c>
      <c r="AT147" s="97" t="s">
        <v>172</v>
      </c>
      <c r="AU147" s="98" t="s">
        <v>172</v>
      </c>
      <c r="AV147" s="97" t="s">
        <v>172</v>
      </c>
      <c r="AW147" s="98" t="s">
        <v>172</v>
      </c>
      <c r="AX147" s="97" t="s">
        <v>172</v>
      </c>
      <c r="AY147" s="98" t="s">
        <v>172</v>
      </c>
    </row>
    <row r="148" spans="2:51" x14ac:dyDescent="0.25">
      <c r="B148" s="95" t="s">
        <v>172</v>
      </c>
      <c r="C148" s="96" t="s">
        <v>172</v>
      </c>
      <c r="D148" s="97" t="s">
        <v>172</v>
      </c>
      <c r="E148" s="98" t="s">
        <v>172</v>
      </c>
      <c r="F148" s="97" t="s">
        <v>172</v>
      </c>
      <c r="G148" s="98" t="s">
        <v>172</v>
      </c>
      <c r="H148" s="97" t="s">
        <v>172</v>
      </c>
      <c r="I148" s="98" t="s">
        <v>172</v>
      </c>
      <c r="J148" s="97" t="s">
        <v>172</v>
      </c>
      <c r="K148" s="98" t="s">
        <v>172</v>
      </c>
      <c r="L148" s="97" t="s">
        <v>172</v>
      </c>
      <c r="M148" s="98" t="s">
        <v>172</v>
      </c>
      <c r="N148" s="97" t="s">
        <v>172</v>
      </c>
      <c r="O148" s="98" t="s">
        <v>172</v>
      </c>
      <c r="P148" s="97" t="s">
        <v>172</v>
      </c>
      <c r="Q148" s="98" t="s">
        <v>172</v>
      </c>
      <c r="R148" s="97" t="s">
        <v>172</v>
      </c>
      <c r="S148" s="98" t="s">
        <v>172</v>
      </c>
      <c r="T148" s="97" t="s">
        <v>172</v>
      </c>
      <c r="U148" s="98" t="s">
        <v>172</v>
      </c>
      <c r="V148" s="97" t="s">
        <v>172</v>
      </c>
      <c r="W148" s="98" t="s">
        <v>172</v>
      </c>
      <c r="X148" s="97" t="s">
        <v>172</v>
      </c>
      <c r="Y148" s="98" t="s">
        <v>172</v>
      </c>
      <c r="Z148" s="97" t="s">
        <v>172</v>
      </c>
      <c r="AA148" s="98" t="s">
        <v>172</v>
      </c>
      <c r="AB148" s="97" t="s">
        <v>172</v>
      </c>
      <c r="AC148" s="98" t="s">
        <v>172</v>
      </c>
      <c r="AD148" s="97" t="s">
        <v>172</v>
      </c>
      <c r="AE148" s="98" t="s">
        <v>172</v>
      </c>
      <c r="AF148" s="97" t="s">
        <v>172</v>
      </c>
      <c r="AG148" s="98" t="s">
        <v>172</v>
      </c>
      <c r="AH148" s="97" t="s">
        <v>172</v>
      </c>
      <c r="AI148" s="98" t="s">
        <v>172</v>
      </c>
      <c r="AJ148" s="97" t="s">
        <v>172</v>
      </c>
      <c r="AK148" s="98" t="s">
        <v>172</v>
      </c>
      <c r="AL148" s="97" t="s">
        <v>172</v>
      </c>
      <c r="AM148" s="98" t="s">
        <v>172</v>
      </c>
      <c r="AN148" s="97" t="s">
        <v>172</v>
      </c>
      <c r="AO148" s="98" t="s">
        <v>172</v>
      </c>
      <c r="AP148" s="97" t="s">
        <v>172</v>
      </c>
      <c r="AQ148" s="98" t="s">
        <v>172</v>
      </c>
      <c r="AR148" s="97" t="s">
        <v>172</v>
      </c>
      <c r="AS148" s="98" t="s">
        <v>172</v>
      </c>
      <c r="AT148" s="97" t="s">
        <v>172</v>
      </c>
      <c r="AU148" s="98" t="s">
        <v>172</v>
      </c>
      <c r="AV148" s="97" t="s">
        <v>172</v>
      </c>
      <c r="AW148" s="98" t="s">
        <v>172</v>
      </c>
      <c r="AX148" s="97" t="s">
        <v>172</v>
      </c>
      <c r="AY148" s="98" t="s">
        <v>172</v>
      </c>
    </row>
    <row r="149" spans="2:51" x14ac:dyDescent="0.25">
      <c r="B149" s="95" t="s">
        <v>172</v>
      </c>
      <c r="C149" s="96" t="s">
        <v>172</v>
      </c>
      <c r="D149" s="97" t="s">
        <v>172</v>
      </c>
      <c r="E149" s="98" t="s">
        <v>172</v>
      </c>
      <c r="F149" s="97" t="s">
        <v>172</v>
      </c>
      <c r="G149" s="98" t="s">
        <v>172</v>
      </c>
      <c r="H149" s="97" t="s">
        <v>172</v>
      </c>
      <c r="I149" s="98" t="s">
        <v>172</v>
      </c>
      <c r="J149" s="97" t="s">
        <v>172</v>
      </c>
      <c r="K149" s="98" t="s">
        <v>172</v>
      </c>
      <c r="L149" s="97" t="s">
        <v>172</v>
      </c>
      <c r="M149" s="98" t="s">
        <v>172</v>
      </c>
      <c r="N149" s="97" t="s">
        <v>172</v>
      </c>
      <c r="O149" s="98" t="s">
        <v>172</v>
      </c>
      <c r="P149" s="97" t="s">
        <v>172</v>
      </c>
      <c r="Q149" s="98" t="s">
        <v>172</v>
      </c>
      <c r="R149" s="97" t="s">
        <v>172</v>
      </c>
      <c r="S149" s="98" t="s">
        <v>172</v>
      </c>
      <c r="T149" s="97" t="s">
        <v>172</v>
      </c>
      <c r="U149" s="98" t="s">
        <v>172</v>
      </c>
      <c r="V149" s="97" t="s">
        <v>172</v>
      </c>
      <c r="W149" s="98" t="s">
        <v>172</v>
      </c>
      <c r="X149" s="97" t="s">
        <v>172</v>
      </c>
      <c r="Y149" s="98" t="s">
        <v>172</v>
      </c>
      <c r="Z149" s="97" t="s">
        <v>172</v>
      </c>
      <c r="AA149" s="98" t="s">
        <v>172</v>
      </c>
      <c r="AB149" s="97" t="s">
        <v>172</v>
      </c>
      <c r="AC149" s="98" t="s">
        <v>172</v>
      </c>
      <c r="AD149" s="97" t="s">
        <v>172</v>
      </c>
      <c r="AE149" s="98" t="s">
        <v>172</v>
      </c>
      <c r="AF149" s="97" t="s">
        <v>172</v>
      </c>
      <c r="AG149" s="98" t="s">
        <v>172</v>
      </c>
      <c r="AH149" s="97" t="s">
        <v>172</v>
      </c>
      <c r="AI149" s="98" t="s">
        <v>172</v>
      </c>
      <c r="AJ149" s="97" t="s">
        <v>172</v>
      </c>
      <c r="AK149" s="98" t="s">
        <v>172</v>
      </c>
      <c r="AL149" s="97" t="s">
        <v>172</v>
      </c>
      <c r="AM149" s="98" t="s">
        <v>172</v>
      </c>
      <c r="AN149" s="97" t="s">
        <v>172</v>
      </c>
      <c r="AO149" s="98" t="s">
        <v>172</v>
      </c>
      <c r="AP149" s="97" t="s">
        <v>172</v>
      </c>
      <c r="AQ149" s="98" t="s">
        <v>172</v>
      </c>
      <c r="AR149" s="97" t="s">
        <v>172</v>
      </c>
      <c r="AS149" s="98" t="s">
        <v>172</v>
      </c>
      <c r="AT149" s="97" t="s">
        <v>172</v>
      </c>
      <c r="AU149" s="98" t="s">
        <v>172</v>
      </c>
      <c r="AV149" s="97" t="s">
        <v>172</v>
      </c>
      <c r="AW149" s="98" t="s">
        <v>172</v>
      </c>
      <c r="AX149" s="97" t="s">
        <v>172</v>
      </c>
      <c r="AY149" s="98" t="s">
        <v>172</v>
      </c>
    </row>
    <row r="150" spans="2:51" x14ac:dyDescent="0.25">
      <c r="B150" s="95" t="s">
        <v>172</v>
      </c>
      <c r="C150" s="96" t="s">
        <v>172</v>
      </c>
      <c r="D150" s="97" t="s">
        <v>172</v>
      </c>
      <c r="E150" s="98" t="s">
        <v>172</v>
      </c>
      <c r="F150" s="97" t="s">
        <v>172</v>
      </c>
      <c r="G150" s="98" t="s">
        <v>172</v>
      </c>
      <c r="H150" s="97" t="s">
        <v>172</v>
      </c>
      <c r="I150" s="98" t="s">
        <v>172</v>
      </c>
      <c r="J150" s="97" t="s">
        <v>172</v>
      </c>
      <c r="K150" s="98" t="s">
        <v>172</v>
      </c>
      <c r="L150" s="97" t="s">
        <v>172</v>
      </c>
      <c r="M150" s="98" t="s">
        <v>172</v>
      </c>
      <c r="N150" s="97" t="s">
        <v>172</v>
      </c>
      <c r="O150" s="98" t="s">
        <v>172</v>
      </c>
      <c r="P150" s="97" t="s">
        <v>172</v>
      </c>
      <c r="Q150" s="98" t="s">
        <v>172</v>
      </c>
      <c r="R150" s="97" t="s">
        <v>172</v>
      </c>
      <c r="S150" s="98" t="s">
        <v>172</v>
      </c>
      <c r="T150" s="97" t="s">
        <v>172</v>
      </c>
      <c r="U150" s="98" t="s">
        <v>172</v>
      </c>
      <c r="V150" s="97" t="s">
        <v>172</v>
      </c>
      <c r="W150" s="98" t="s">
        <v>172</v>
      </c>
      <c r="X150" s="97" t="s">
        <v>172</v>
      </c>
      <c r="Y150" s="98" t="s">
        <v>172</v>
      </c>
      <c r="Z150" s="97" t="s">
        <v>172</v>
      </c>
      <c r="AA150" s="98" t="s">
        <v>172</v>
      </c>
      <c r="AB150" s="97" t="s">
        <v>172</v>
      </c>
      <c r="AC150" s="98" t="s">
        <v>172</v>
      </c>
      <c r="AD150" s="97" t="s">
        <v>172</v>
      </c>
      <c r="AE150" s="98" t="s">
        <v>172</v>
      </c>
      <c r="AF150" s="97" t="s">
        <v>172</v>
      </c>
      <c r="AG150" s="98" t="s">
        <v>172</v>
      </c>
      <c r="AH150" s="97" t="s">
        <v>172</v>
      </c>
      <c r="AI150" s="98" t="s">
        <v>172</v>
      </c>
      <c r="AJ150" s="97" t="s">
        <v>172</v>
      </c>
      <c r="AK150" s="98" t="s">
        <v>172</v>
      </c>
      <c r="AL150" s="97" t="s">
        <v>172</v>
      </c>
      <c r="AM150" s="98" t="s">
        <v>172</v>
      </c>
      <c r="AN150" s="97" t="s">
        <v>172</v>
      </c>
      <c r="AO150" s="98" t="s">
        <v>172</v>
      </c>
      <c r="AP150" s="97" t="s">
        <v>172</v>
      </c>
      <c r="AQ150" s="98" t="s">
        <v>172</v>
      </c>
      <c r="AR150" s="97" t="s">
        <v>172</v>
      </c>
      <c r="AS150" s="98" t="s">
        <v>172</v>
      </c>
      <c r="AT150" s="97" t="s">
        <v>172</v>
      </c>
      <c r="AU150" s="98" t="s">
        <v>172</v>
      </c>
      <c r="AV150" s="97" t="s">
        <v>172</v>
      </c>
      <c r="AW150" s="98" t="s">
        <v>172</v>
      </c>
      <c r="AX150" s="97" t="s">
        <v>172</v>
      </c>
      <c r="AY150" s="98" t="s">
        <v>172</v>
      </c>
    </row>
    <row r="151" spans="2:51" x14ac:dyDescent="0.25">
      <c r="B151" s="95" t="s">
        <v>172</v>
      </c>
      <c r="C151" s="96" t="s">
        <v>172</v>
      </c>
      <c r="D151" s="97" t="s">
        <v>172</v>
      </c>
      <c r="E151" s="98" t="s">
        <v>172</v>
      </c>
      <c r="F151" s="97" t="s">
        <v>172</v>
      </c>
      <c r="G151" s="98" t="s">
        <v>172</v>
      </c>
      <c r="H151" s="97" t="s">
        <v>172</v>
      </c>
      <c r="I151" s="98" t="s">
        <v>172</v>
      </c>
      <c r="J151" s="97" t="s">
        <v>172</v>
      </c>
      <c r="K151" s="98" t="s">
        <v>172</v>
      </c>
      <c r="L151" s="97" t="s">
        <v>172</v>
      </c>
      <c r="M151" s="98" t="s">
        <v>172</v>
      </c>
      <c r="N151" s="97" t="s">
        <v>172</v>
      </c>
      <c r="O151" s="98" t="s">
        <v>172</v>
      </c>
      <c r="P151" s="97" t="s">
        <v>172</v>
      </c>
      <c r="Q151" s="98" t="s">
        <v>172</v>
      </c>
      <c r="R151" s="97" t="s">
        <v>172</v>
      </c>
      <c r="S151" s="98" t="s">
        <v>172</v>
      </c>
      <c r="T151" s="97" t="s">
        <v>172</v>
      </c>
      <c r="U151" s="98" t="s">
        <v>172</v>
      </c>
      <c r="V151" s="97" t="s">
        <v>172</v>
      </c>
      <c r="W151" s="98" t="s">
        <v>172</v>
      </c>
      <c r="X151" s="97" t="s">
        <v>172</v>
      </c>
      <c r="Y151" s="98" t="s">
        <v>172</v>
      </c>
      <c r="Z151" s="97" t="s">
        <v>172</v>
      </c>
      <c r="AA151" s="98" t="s">
        <v>172</v>
      </c>
      <c r="AB151" s="97" t="s">
        <v>172</v>
      </c>
      <c r="AC151" s="98" t="s">
        <v>172</v>
      </c>
      <c r="AD151" s="97" t="s">
        <v>172</v>
      </c>
      <c r="AE151" s="98" t="s">
        <v>172</v>
      </c>
      <c r="AF151" s="97" t="s">
        <v>172</v>
      </c>
      <c r="AG151" s="98" t="s">
        <v>172</v>
      </c>
      <c r="AH151" s="97" t="s">
        <v>172</v>
      </c>
      <c r="AI151" s="98" t="s">
        <v>172</v>
      </c>
      <c r="AJ151" s="97" t="s">
        <v>172</v>
      </c>
      <c r="AK151" s="98" t="s">
        <v>172</v>
      </c>
      <c r="AL151" s="97" t="s">
        <v>172</v>
      </c>
      <c r="AM151" s="98" t="s">
        <v>172</v>
      </c>
      <c r="AN151" s="97" t="s">
        <v>172</v>
      </c>
      <c r="AO151" s="98" t="s">
        <v>172</v>
      </c>
      <c r="AP151" s="97" t="s">
        <v>172</v>
      </c>
      <c r="AQ151" s="98" t="s">
        <v>172</v>
      </c>
      <c r="AR151" s="97" t="s">
        <v>172</v>
      </c>
      <c r="AS151" s="98" t="s">
        <v>172</v>
      </c>
      <c r="AT151" s="97" t="s">
        <v>172</v>
      </c>
      <c r="AU151" s="98" t="s">
        <v>172</v>
      </c>
      <c r="AV151" s="97" t="s">
        <v>172</v>
      </c>
      <c r="AW151" s="98" t="s">
        <v>172</v>
      </c>
      <c r="AX151" s="97" t="s">
        <v>172</v>
      </c>
      <c r="AY151" s="98" t="s">
        <v>172</v>
      </c>
    </row>
    <row r="152" spans="2:51" x14ac:dyDescent="0.25">
      <c r="B152" s="95" t="s">
        <v>172</v>
      </c>
      <c r="C152" s="96" t="s">
        <v>172</v>
      </c>
      <c r="D152" s="97" t="s">
        <v>172</v>
      </c>
      <c r="E152" s="98" t="s">
        <v>172</v>
      </c>
      <c r="F152" s="97" t="s">
        <v>172</v>
      </c>
      <c r="G152" s="98" t="s">
        <v>172</v>
      </c>
      <c r="H152" s="97" t="s">
        <v>172</v>
      </c>
      <c r="I152" s="98" t="s">
        <v>172</v>
      </c>
      <c r="J152" s="97" t="s">
        <v>172</v>
      </c>
      <c r="K152" s="98" t="s">
        <v>172</v>
      </c>
      <c r="L152" s="97" t="s">
        <v>172</v>
      </c>
      <c r="M152" s="98" t="s">
        <v>172</v>
      </c>
      <c r="N152" s="97" t="s">
        <v>172</v>
      </c>
      <c r="O152" s="98" t="s">
        <v>172</v>
      </c>
      <c r="P152" s="97" t="s">
        <v>172</v>
      </c>
      <c r="Q152" s="98" t="s">
        <v>172</v>
      </c>
      <c r="R152" s="97" t="s">
        <v>172</v>
      </c>
      <c r="S152" s="98" t="s">
        <v>172</v>
      </c>
      <c r="T152" s="97" t="s">
        <v>172</v>
      </c>
      <c r="U152" s="98" t="s">
        <v>172</v>
      </c>
      <c r="V152" s="97" t="s">
        <v>172</v>
      </c>
      <c r="W152" s="98" t="s">
        <v>172</v>
      </c>
      <c r="X152" s="97" t="s">
        <v>172</v>
      </c>
      <c r="Y152" s="98" t="s">
        <v>172</v>
      </c>
      <c r="Z152" s="97" t="s">
        <v>172</v>
      </c>
      <c r="AA152" s="98" t="s">
        <v>172</v>
      </c>
      <c r="AB152" s="97" t="s">
        <v>172</v>
      </c>
      <c r="AC152" s="98" t="s">
        <v>172</v>
      </c>
      <c r="AD152" s="97" t="s">
        <v>172</v>
      </c>
      <c r="AE152" s="98" t="s">
        <v>172</v>
      </c>
      <c r="AF152" s="97" t="s">
        <v>172</v>
      </c>
      <c r="AG152" s="98" t="s">
        <v>172</v>
      </c>
      <c r="AH152" s="97" t="s">
        <v>172</v>
      </c>
      <c r="AI152" s="98" t="s">
        <v>172</v>
      </c>
      <c r="AJ152" s="97" t="s">
        <v>172</v>
      </c>
      <c r="AK152" s="98" t="s">
        <v>172</v>
      </c>
      <c r="AL152" s="97" t="s">
        <v>172</v>
      </c>
      <c r="AM152" s="98" t="s">
        <v>172</v>
      </c>
      <c r="AN152" s="97" t="s">
        <v>172</v>
      </c>
      <c r="AO152" s="98" t="s">
        <v>172</v>
      </c>
      <c r="AP152" s="97" t="s">
        <v>172</v>
      </c>
      <c r="AQ152" s="98" t="s">
        <v>172</v>
      </c>
      <c r="AR152" s="97" t="s">
        <v>172</v>
      </c>
      <c r="AS152" s="98" t="s">
        <v>172</v>
      </c>
      <c r="AT152" s="97" t="s">
        <v>172</v>
      </c>
      <c r="AU152" s="98" t="s">
        <v>172</v>
      </c>
      <c r="AV152" s="97" t="s">
        <v>172</v>
      </c>
      <c r="AW152" s="98" t="s">
        <v>172</v>
      </c>
      <c r="AX152" s="97" t="s">
        <v>172</v>
      </c>
      <c r="AY152" s="98" t="s">
        <v>172</v>
      </c>
    </row>
    <row r="153" spans="2:51" x14ac:dyDescent="0.25">
      <c r="B153" s="95" t="s">
        <v>172</v>
      </c>
      <c r="C153" s="96" t="s">
        <v>172</v>
      </c>
      <c r="D153" s="97" t="s">
        <v>172</v>
      </c>
      <c r="E153" s="98" t="s">
        <v>172</v>
      </c>
      <c r="F153" s="97" t="s">
        <v>172</v>
      </c>
      <c r="G153" s="98" t="s">
        <v>172</v>
      </c>
      <c r="H153" s="97" t="s">
        <v>172</v>
      </c>
      <c r="I153" s="98" t="s">
        <v>172</v>
      </c>
      <c r="J153" s="97" t="s">
        <v>172</v>
      </c>
      <c r="K153" s="98" t="s">
        <v>172</v>
      </c>
      <c r="L153" s="97" t="s">
        <v>172</v>
      </c>
      <c r="M153" s="98" t="s">
        <v>172</v>
      </c>
      <c r="N153" s="97" t="s">
        <v>172</v>
      </c>
      <c r="O153" s="98" t="s">
        <v>172</v>
      </c>
      <c r="P153" s="97" t="s">
        <v>172</v>
      </c>
      <c r="Q153" s="98" t="s">
        <v>172</v>
      </c>
      <c r="R153" s="97" t="s">
        <v>172</v>
      </c>
      <c r="S153" s="98" t="s">
        <v>172</v>
      </c>
      <c r="T153" s="97" t="s">
        <v>172</v>
      </c>
      <c r="U153" s="98" t="s">
        <v>172</v>
      </c>
      <c r="V153" s="97" t="s">
        <v>172</v>
      </c>
      <c r="W153" s="98" t="s">
        <v>172</v>
      </c>
      <c r="X153" s="97" t="s">
        <v>172</v>
      </c>
      <c r="Y153" s="98" t="s">
        <v>172</v>
      </c>
      <c r="Z153" s="97" t="s">
        <v>172</v>
      </c>
      <c r="AA153" s="98" t="s">
        <v>172</v>
      </c>
      <c r="AB153" s="97" t="s">
        <v>172</v>
      </c>
      <c r="AC153" s="98" t="s">
        <v>172</v>
      </c>
      <c r="AD153" s="97" t="s">
        <v>172</v>
      </c>
      <c r="AE153" s="98" t="s">
        <v>172</v>
      </c>
      <c r="AF153" s="97" t="s">
        <v>172</v>
      </c>
      <c r="AG153" s="98" t="s">
        <v>172</v>
      </c>
      <c r="AH153" s="97" t="s">
        <v>172</v>
      </c>
      <c r="AI153" s="98" t="s">
        <v>172</v>
      </c>
      <c r="AJ153" s="97" t="s">
        <v>172</v>
      </c>
      <c r="AK153" s="98" t="s">
        <v>172</v>
      </c>
      <c r="AL153" s="97" t="s">
        <v>172</v>
      </c>
      <c r="AM153" s="98" t="s">
        <v>172</v>
      </c>
      <c r="AN153" s="97" t="s">
        <v>172</v>
      </c>
      <c r="AO153" s="98" t="s">
        <v>172</v>
      </c>
      <c r="AP153" s="97" t="s">
        <v>172</v>
      </c>
      <c r="AQ153" s="98" t="s">
        <v>172</v>
      </c>
      <c r="AR153" s="97" t="s">
        <v>172</v>
      </c>
      <c r="AS153" s="98" t="s">
        <v>172</v>
      </c>
      <c r="AT153" s="97" t="s">
        <v>172</v>
      </c>
      <c r="AU153" s="98" t="s">
        <v>172</v>
      </c>
      <c r="AV153" s="97" t="s">
        <v>172</v>
      </c>
      <c r="AW153" s="98" t="s">
        <v>172</v>
      </c>
      <c r="AX153" s="97" t="s">
        <v>172</v>
      </c>
      <c r="AY153" s="98" t="s">
        <v>172</v>
      </c>
    </row>
    <row r="154" spans="2:51" x14ac:dyDescent="0.25">
      <c r="B154" s="95" t="s">
        <v>172</v>
      </c>
      <c r="C154" s="96" t="s">
        <v>172</v>
      </c>
      <c r="D154" s="97" t="s">
        <v>172</v>
      </c>
      <c r="E154" s="98" t="s">
        <v>172</v>
      </c>
      <c r="F154" s="97" t="s">
        <v>172</v>
      </c>
      <c r="G154" s="98" t="s">
        <v>172</v>
      </c>
      <c r="H154" s="97" t="s">
        <v>172</v>
      </c>
      <c r="I154" s="98" t="s">
        <v>172</v>
      </c>
      <c r="J154" s="97" t="s">
        <v>172</v>
      </c>
      <c r="K154" s="98" t="s">
        <v>172</v>
      </c>
      <c r="L154" s="97" t="s">
        <v>172</v>
      </c>
      <c r="M154" s="98" t="s">
        <v>172</v>
      </c>
      <c r="N154" s="97" t="s">
        <v>172</v>
      </c>
      <c r="O154" s="98" t="s">
        <v>172</v>
      </c>
      <c r="P154" s="97" t="s">
        <v>172</v>
      </c>
      <c r="Q154" s="98" t="s">
        <v>172</v>
      </c>
      <c r="R154" s="97" t="s">
        <v>172</v>
      </c>
      <c r="S154" s="98" t="s">
        <v>172</v>
      </c>
      <c r="T154" s="97" t="s">
        <v>172</v>
      </c>
      <c r="U154" s="98" t="s">
        <v>172</v>
      </c>
      <c r="V154" s="97" t="s">
        <v>172</v>
      </c>
      <c r="W154" s="98" t="s">
        <v>172</v>
      </c>
      <c r="X154" s="97" t="s">
        <v>172</v>
      </c>
      <c r="Y154" s="98" t="s">
        <v>172</v>
      </c>
      <c r="Z154" s="97" t="s">
        <v>172</v>
      </c>
      <c r="AA154" s="98" t="s">
        <v>172</v>
      </c>
      <c r="AB154" s="97" t="s">
        <v>172</v>
      </c>
      <c r="AC154" s="98" t="s">
        <v>172</v>
      </c>
      <c r="AD154" s="97" t="s">
        <v>172</v>
      </c>
      <c r="AE154" s="98" t="s">
        <v>172</v>
      </c>
      <c r="AF154" s="97" t="s">
        <v>172</v>
      </c>
      <c r="AG154" s="98" t="s">
        <v>172</v>
      </c>
      <c r="AH154" s="97" t="s">
        <v>172</v>
      </c>
      <c r="AI154" s="98" t="s">
        <v>172</v>
      </c>
      <c r="AJ154" s="97" t="s">
        <v>172</v>
      </c>
      <c r="AK154" s="98" t="s">
        <v>172</v>
      </c>
      <c r="AL154" s="97" t="s">
        <v>172</v>
      </c>
      <c r="AM154" s="98" t="s">
        <v>172</v>
      </c>
      <c r="AN154" s="97" t="s">
        <v>172</v>
      </c>
      <c r="AO154" s="98" t="s">
        <v>172</v>
      </c>
      <c r="AP154" s="97" t="s">
        <v>172</v>
      </c>
      <c r="AQ154" s="98" t="s">
        <v>172</v>
      </c>
      <c r="AR154" s="97" t="s">
        <v>172</v>
      </c>
      <c r="AS154" s="98" t="s">
        <v>172</v>
      </c>
      <c r="AT154" s="97" t="s">
        <v>172</v>
      </c>
      <c r="AU154" s="98" t="s">
        <v>172</v>
      </c>
      <c r="AV154" s="97" t="s">
        <v>172</v>
      </c>
      <c r="AW154" s="98" t="s">
        <v>172</v>
      </c>
      <c r="AX154" s="97" t="s">
        <v>172</v>
      </c>
      <c r="AY154" s="98" t="s">
        <v>172</v>
      </c>
    </row>
    <row r="155" spans="2:51" x14ac:dyDescent="0.25">
      <c r="B155" s="95" t="s">
        <v>172</v>
      </c>
      <c r="C155" s="96" t="s">
        <v>172</v>
      </c>
      <c r="D155" s="97" t="s">
        <v>172</v>
      </c>
      <c r="E155" s="98" t="s">
        <v>172</v>
      </c>
      <c r="F155" s="97" t="s">
        <v>172</v>
      </c>
      <c r="G155" s="98" t="s">
        <v>172</v>
      </c>
      <c r="H155" s="97" t="s">
        <v>172</v>
      </c>
      <c r="I155" s="98" t="s">
        <v>172</v>
      </c>
      <c r="J155" s="97" t="s">
        <v>172</v>
      </c>
      <c r="K155" s="98" t="s">
        <v>172</v>
      </c>
      <c r="L155" s="97" t="s">
        <v>172</v>
      </c>
      <c r="M155" s="98" t="s">
        <v>172</v>
      </c>
      <c r="N155" s="97" t="s">
        <v>172</v>
      </c>
      <c r="O155" s="98" t="s">
        <v>172</v>
      </c>
      <c r="P155" s="97" t="s">
        <v>172</v>
      </c>
      <c r="Q155" s="98" t="s">
        <v>172</v>
      </c>
      <c r="R155" s="97" t="s">
        <v>172</v>
      </c>
      <c r="S155" s="98" t="s">
        <v>172</v>
      </c>
      <c r="T155" s="97" t="s">
        <v>172</v>
      </c>
      <c r="U155" s="98" t="s">
        <v>172</v>
      </c>
      <c r="V155" s="97" t="s">
        <v>172</v>
      </c>
      <c r="W155" s="98" t="s">
        <v>172</v>
      </c>
      <c r="X155" s="97" t="s">
        <v>172</v>
      </c>
      <c r="Y155" s="98" t="s">
        <v>172</v>
      </c>
      <c r="Z155" s="97" t="s">
        <v>172</v>
      </c>
      <c r="AA155" s="98" t="s">
        <v>172</v>
      </c>
      <c r="AB155" s="97" t="s">
        <v>172</v>
      </c>
      <c r="AC155" s="98" t="s">
        <v>172</v>
      </c>
      <c r="AD155" s="97" t="s">
        <v>172</v>
      </c>
      <c r="AE155" s="98" t="s">
        <v>172</v>
      </c>
      <c r="AF155" s="97" t="s">
        <v>172</v>
      </c>
      <c r="AG155" s="98" t="s">
        <v>172</v>
      </c>
      <c r="AH155" s="97" t="s">
        <v>172</v>
      </c>
      <c r="AI155" s="98" t="s">
        <v>172</v>
      </c>
      <c r="AJ155" s="97" t="s">
        <v>172</v>
      </c>
      <c r="AK155" s="98" t="s">
        <v>172</v>
      </c>
      <c r="AL155" s="97" t="s">
        <v>172</v>
      </c>
      <c r="AM155" s="98" t="s">
        <v>172</v>
      </c>
      <c r="AN155" s="97" t="s">
        <v>172</v>
      </c>
      <c r="AO155" s="98" t="s">
        <v>172</v>
      </c>
      <c r="AP155" s="97" t="s">
        <v>172</v>
      </c>
      <c r="AQ155" s="98" t="s">
        <v>172</v>
      </c>
      <c r="AR155" s="97" t="s">
        <v>172</v>
      </c>
      <c r="AS155" s="98" t="s">
        <v>172</v>
      </c>
      <c r="AT155" s="97" t="s">
        <v>172</v>
      </c>
      <c r="AU155" s="98" t="s">
        <v>172</v>
      </c>
      <c r="AV155" s="97" t="s">
        <v>172</v>
      </c>
      <c r="AW155" s="98" t="s">
        <v>172</v>
      </c>
      <c r="AX155" s="97" t="s">
        <v>172</v>
      </c>
      <c r="AY155" s="98" t="s">
        <v>172</v>
      </c>
    </row>
    <row r="156" spans="2:51" x14ac:dyDescent="0.25">
      <c r="B156" s="95" t="s">
        <v>172</v>
      </c>
      <c r="C156" s="96" t="s">
        <v>172</v>
      </c>
      <c r="D156" s="97" t="s">
        <v>172</v>
      </c>
      <c r="E156" s="98" t="s">
        <v>172</v>
      </c>
      <c r="F156" s="97" t="s">
        <v>172</v>
      </c>
      <c r="G156" s="98" t="s">
        <v>172</v>
      </c>
      <c r="H156" s="97" t="s">
        <v>172</v>
      </c>
      <c r="I156" s="98" t="s">
        <v>172</v>
      </c>
      <c r="J156" s="97" t="s">
        <v>172</v>
      </c>
      <c r="K156" s="98" t="s">
        <v>172</v>
      </c>
      <c r="L156" s="97" t="s">
        <v>172</v>
      </c>
      <c r="M156" s="98" t="s">
        <v>172</v>
      </c>
      <c r="N156" s="97" t="s">
        <v>172</v>
      </c>
      <c r="O156" s="98" t="s">
        <v>172</v>
      </c>
      <c r="P156" s="97" t="s">
        <v>172</v>
      </c>
      <c r="Q156" s="98" t="s">
        <v>172</v>
      </c>
      <c r="R156" s="97" t="s">
        <v>172</v>
      </c>
      <c r="S156" s="98" t="s">
        <v>172</v>
      </c>
      <c r="T156" s="97" t="s">
        <v>172</v>
      </c>
      <c r="U156" s="98" t="s">
        <v>172</v>
      </c>
      <c r="V156" s="97" t="s">
        <v>172</v>
      </c>
      <c r="W156" s="98" t="s">
        <v>172</v>
      </c>
      <c r="X156" s="97" t="s">
        <v>172</v>
      </c>
      <c r="Y156" s="98" t="s">
        <v>172</v>
      </c>
      <c r="Z156" s="97" t="s">
        <v>172</v>
      </c>
      <c r="AA156" s="98" t="s">
        <v>172</v>
      </c>
      <c r="AB156" s="97" t="s">
        <v>172</v>
      </c>
      <c r="AC156" s="98" t="s">
        <v>172</v>
      </c>
      <c r="AD156" s="97" t="s">
        <v>172</v>
      </c>
      <c r="AE156" s="98" t="s">
        <v>172</v>
      </c>
      <c r="AF156" s="97" t="s">
        <v>172</v>
      </c>
      <c r="AG156" s="98" t="s">
        <v>172</v>
      </c>
      <c r="AH156" s="97" t="s">
        <v>172</v>
      </c>
      <c r="AI156" s="98" t="s">
        <v>172</v>
      </c>
      <c r="AJ156" s="97" t="s">
        <v>172</v>
      </c>
      <c r="AK156" s="98" t="s">
        <v>172</v>
      </c>
      <c r="AL156" s="97" t="s">
        <v>172</v>
      </c>
      <c r="AM156" s="98" t="s">
        <v>172</v>
      </c>
      <c r="AN156" s="97" t="s">
        <v>172</v>
      </c>
      <c r="AO156" s="98" t="s">
        <v>172</v>
      </c>
      <c r="AP156" s="97" t="s">
        <v>172</v>
      </c>
      <c r="AQ156" s="98" t="s">
        <v>172</v>
      </c>
      <c r="AR156" s="97" t="s">
        <v>172</v>
      </c>
      <c r="AS156" s="98" t="s">
        <v>172</v>
      </c>
      <c r="AT156" s="97" t="s">
        <v>172</v>
      </c>
      <c r="AU156" s="98" t="s">
        <v>172</v>
      </c>
      <c r="AV156" s="97" t="s">
        <v>172</v>
      </c>
      <c r="AW156" s="98" t="s">
        <v>172</v>
      </c>
      <c r="AX156" s="97" t="s">
        <v>172</v>
      </c>
      <c r="AY156" s="98" t="s">
        <v>172</v>
      </c>
    </row>
    <row r="157" spans="2:51" x14ac:dyDescent="0.25">
      <c r="B157" s="95" t="s">
        <v>172</v>
      </c>
      <c r="C157" s="96" t="s">
        <v>172</v>
      </c>
      <c r="D157" s="97" t="s">
        <v>172</v>
      </c>
      <c r="E157" s="98" t="s">
        <v>172</v>
      </c>
      <c r="F157" s="97" t="s">
        <v>172</v>
      </c>
      <c r="G157" s="98" t="s">
        <v>172</v>
      </c>
      <c r="H157" s="97" t="s">
        <v>172</v>
      </c>
      <c r="I157" s="98" t="s">
        <v>172</v>
      </c>
      <c r="J157" s="97" t="s">
        <v>172</v>
      </c>
      <c r="K157" s="98" t="s">
        <v>172</v>
      </c>
      <c r="L157" s="97" t="s">
        <v>172</v>
      </c>
      <c r="M157" s="98" t="s">
        <v>172</v>
      </c>
      <c r="N157" s="97" t="s">
        <v>172</v>
      </c>
      <c r="O157" s="98" t="s">
        <v>172</v>
      </c>
      <c r="P157" s="97" t="s">
        <v>172</v>
      </c>
      <c r="Q157" s="98" t="s">
        <v>172</v>
      </c>
      <c r="R157" s="97" t="s">
        <v>172</v>
      </c>
      <c r="S157" s="98" t="s">
        <v>172</v>
      </c>
      <c r="T157" s="97" t="s">
        <v>172</v>
      </c>
      <c r="U157" s="98" t="s">
        <v>172</v>
      </c>
      <c r="V157" s="97" t="s">
        <v>172</v>
      </c>
      <c r="W157" s="98" t="s">
        <v>172</v>
      </c>
      <c r="X157" s="97" t="s">
        <v>172</v>
      </c>
      <c r="Y157" s="98" t="s">
        <v>172</v>
      </c>
      <c r="Z157" s="97" t="s">
        <v>172</v>
      </c>
      <c r="AA157" s="98" t="s">
        <v>172</v>
      </c>
      <c r="AB157" s="97" t="s">
        <v>172</v>
      </c>
      <c r="AC157" s="98" t="s">
        <v>172</v>
      </c>
      <c r="AD157" s="97" t="s">
        <v>172</v>
      </c>
      <c r="AE157" s="98" t="s">
        <v>172</v>
      </c>
      <c r="AF157" s="97" t="s">
        <v>172</v>
      </c>
      <c r="AG157" s="98" t="s">
        <v>172</v>
      </c>
      <c r="AH157" s="97" t="s">
        <v>172</v>
      </c>
      <c r="AI157" s="98" t="s">
        <v>172</v>
      </c>
      <c r="AJ157" s="97" t="s">
        <v>172</v>
      </c>
      <c r="AK157" s="98" t="s">
        <v>172</v>
      </c>
      <c r="AL157" s="97" t="s">
        <v>172</v>
      </c>
      <c r="AM157" s="98" t="s">
        <v>172</v>
      </c>
      <c r="AN157" s="97" t="s">
        <v>172</v>
      </c>
      <c r="AO157" s="98" t="s">
        <v>172</v>
      </c>
      <c r="AP157" s="97" t="s">
        <v>172</v>
      </c>
      <c r="AQ157" s="98" t="s">
        <v>172</v>
      </c>
      <c r="AR157" s="97" t="s">
        <v>172</v>
      </c>
      <c r="AS157" s="98" t="s">
        <v>172</v>
      </c>
      <c r="AT157" s="97" t="s">
        <v>172</v>
      </c>
      <c r="AU157" s="98" t="s">
        <v>172</v>
      </c>
      <c r="AV157" s="97" t="s">
        <v>172</v>
      </c>
      <c r="AW157" s="98" t="s">
        <v>172</v>
      </c>
      <c r="AX157" s="97" t="s">
        <v>172</v>
      </c>
      <c r="AY157" s="98" t="s">
        <v>172</v>
      </c>
    </row>
    <row r="158" spans="2:51" x14ac:dyDescent="0.25">
      <c r="B158" s="95" t="s">
        <v>172</v>
      </c>
      <c r="C158" s="96" t="s">
        <v>172</v>
      </c>
      <c r="D158" s="97" t="s">
        <v>172</v>
      </c>
      <c r="E158" s="98" t="s">
        <v>172</v>
      </c>
      <c r="F158" s="97" t="s">
        <v>172</v>
      </c>
      <c r="G158" s="98" t="s">
        <v>172</v>
      </c>
      <c r="H158" s="97" t="s">
        <v>172</v>
      </c>
      <c r="I158" s="98" t="s">
        <v>172</v>
      </c>
      <c r="J158" s="97" t="s">
        <v>172</v>
      </c>
      <c r="K158" s="98" t="s">
        <v>172</v>
      </c>
      <c r="L158" s="97" t="s">
        <v>172</v>
      </c>
      <c r="M158" s="98" t="s">
        <v>172</v>
      </c>
      <c r="N158" s="97" t="s">
        <v>172</v>
      </c>
      <c r="O158" s="98" t="s">
        <v>172</v>
      </c>
      <c r="P158" s="97" t="s">
        <v>172</v>
      </c>
      <c r="Q158" s="98" t="s">
        <v>172</v>
      </c>
      <c r="R158" s="97" t="s">
        <v>172</v>
      </c>
      <c r="S158" s="98" t="s">
        <v>172</v>
      </c>
      <c r="T158" s="97" t="s">
        <v>172</v>
      </c>
      <c r="U158" s="98" t="s">
        <v>172</v>
      </c>
      <c r="V158" s="97" t="s">
        <v>172</v>
      </c>
      <c r="W158" s="98" t="s">
        <v>172</v>
      </c>
      <c r="X158" s="97" t="s">
        <v>172</v>
      </c>
      <c r="Y158" s="98" t="s">
        <v>172</v>
      </c>
      <c r="Z158" s="97" t="s">
        <v>172</v>
      </c>
      <c r="AA158" s="98" t="s">
        <v>172</v>
      </c>
      <c r="AB158" s="97" t="s">
        <v>172</v>
      </c>
      <c r="AC158" s="98" t="s">
        <v>172</v>
      </c>
      <c r="AD158" s="97" t="s">
        <v>172</v>
      </c>
      <c r="AE158" s="98" t="s">
        <v>172</v>
      </c>
      <c r="AF158" s="97" t="s">
        <v>172</v>
      </c>
      <c r="AG158" s="98" t="s">
        <v>172</v>
      </c>
      <c r="AH158" s="97" t="s">
        <v>172</v>
      </c>
      <c r="AI158" s="98" t="s">
        <v>172</v>
      </c>
      <c r="AJ158" s="97" t="s">
        <v>172</v>
      </c>
      <c r="AK158" s="98" t="s">
        <v>172</v>
      </c>
      <c r="AL158" s="97" t="s">
        <v>172</v>
      </c>
      <c r="AM158" s="98" t="s">
        <v>172</v>
      </c>
      <c r="AN158" s="97" t="s">
        <v>172</v>
      </c>
      <c r="AO158" s="98" t="s">
        <v>172</v>
      </c>
      <c r="AP158" s="97" t="s">
        <v>172</v>
      </c>
      <c r="AQ158" s="98" t="s">
        <v>172</v>
      </c>
      <c r="AR158" s="97" t="s">
        <v>172</v>
      </c>
      <c r="AS158" s="98" t="s">
        <v>172</v>
      </c>
      <c r="AT158" s="97" t="s">
        <v>172</v>
      </c>
      <c r="AU158" s="98" t="s">
        <v>172</v>
      </c>
      <c r="AV158" s="97" t="s">
        <v>172</v>
      </c>
      <c r="AW158" s="98" t="s">
        <v>172</v>
      </c>
      <c r="AX158" s="97" t="s">
        <v>172</v>
      </c>
      <c r="AY158" s="98" t="s">
        <v>172</v>
      </c>
    </row>
    <row r="159" spans="2:51" x14ac:dyDescent="0.25">
      <c r="B159" s="95" t="s">
        <v>172</v>
      </c>
      <c r="C159" s="96" t="s">
        <v>172</v>
      </c>
      <c r="D159" s="97" t="s">
        <v>172</v>
      </c>
      <c r="E159" s="98" t="s">
        <v>172</v>
      </c>
      <c r="F159" s="97" t="s">
        <v>172</v>
      </c>
      <c r="G159" s="98" t="s">
        <v>172</v>
      </c>
      <c r="H159" s="97" t="s">
        <v>172</v>
      </c>
      <c r="I159" s="98" t="s">
        <v>172</v>
      </c>
      <c r="J159" s="97" t="s">
        <v>172</v>
      </c>
      <c r="K159" s="98" t="s">
        <v>172</v>
      </c>
      <c r="L159" s="97" t="s">
        <v>172</v>
      </c>
      <c r="M159" s="98" t="s">
        <v>172</v>
      </c>
      <c r="N159" s="97" t="s">
        <v>172</v>
      </c>
      <c r="O159" s="98" t="s">
        <v>172</v>
      </c>
      <c r="P159" s="97" t="s">
        <v>172</v>
      </c>
      <c r="Q159" s="98" t="s">
        <v>172</v>
      </c>
      <c r="R159" s="97" t="s">
        <v>172</v>
      </c>
      <c r="S159" s="98" t="s">
        <v>172</v>
      </c>
      <c r="T159" s="97" t="s">
        <v>172</v>
      </c>
      <c r="U159" s="98" t="s">
        <v>172</v>
      </c>
      <c r="V159" s="97" t="s">
        <v>172</v>
      </c>
      <c r="W159" s="98" t="s">
        <v>172</v>
      </c>
      <c r="X159" s="97" t="s">
        <v>172</v>
      </c>
      <c r="Y159" s="98" t="s">
        <v>172</v>
      </c>
      <c r="Z159" s="97" t="s">
        <v>172</v>
      </c>
      <c r="AA159" s="98" t="s">
        <v>172</v>
      </c>
      <c r="AB159" s="97" t="s">
        <v>172</v>
      </c>
      <c r="AC159" s="98" t="s">
        <v>172</v>
      </c>
      <c r="AD159" s="97" t="s">
        <v>172</v>
      </c>
      <c r="AE159" s="98" t="s">
        <v>172</v>
      </c>
      <c r="AF159" s="97" t="s">
        <v>172</v>
      </c>
      <c r="AG159" s="98" t="s">
        <v>172</v>
      </c>
      <c r="AH159" s="97" t="s">
        <v>172</v>
      </c>
      <c r="AI159" s="98" t="s">
        <v>172</v>
      </c>
      <c r="AJ159" s="97" t="s">
        <v>172</v>
      </c>
      <c r="AK159" s="98" t="s">
        <v>172</v>
      </c>
      <c r="AL159" s="97" t="s">
        <v>172</v>
      </c>
      <c r="AM159" s="98" t="s">
        <v>172</v>
      </c>
      <c r="AN159" s="97" t="s">
        <v>172</v>
      </c>
      <c r="AO159" s="98" t="s">
        <v>172</v>
      </c>
      <c r="AP159" s="97" t="s">
        <v>172</v>
      </c>
      <c r="AQ159" s="98" t="s">
        <v>172</v>
      </c>
      <c r="AR159" s="97" t="s">
        <v>172</v>
      </c>
      <c r="AS159" s="98" t="s">
        <v>172</v>
      </c>
      <c r="AT159" s="97" t="s">
        <v>172</v>
      </c>
      <c r="AU159" s="98" t="s">
        <v>172</v>
      </c>
      <c r="AV159" s="97" t="s">
        <v>172</v>
      </c>
      <c r="AW159" s="98" t="s">
        <v>172</v>
      </c>
      <c r="AX159" s="97" t="s">
        <v>172</v>
      </c>
      <c r="AY159" s="98" t="s">
        <v>172</v>
      </c>
    </row>
    <row r="160" spans="2:51" x14ac:dyDescent="0.25">
      <c r="B160" s="95" t="s">
        <v>172</v>
      </c>
      <c r="C160" s="96" t="s">
        <v>172</v>
      </c>
      <c r="D160" s="97" t="s">
        <v>172</v>
      </c>
      <c r="E160" s="98" t="s">
        <v>172</v>
      </c>
      <c r="F160" s="97" t="s">
        <v>172</v>
      </c>
      <c r="G160" s="98" t="s">
        <v>172</v>
      </c>
      <c r="H160" s="97" t="s">
        <v>172</v>
      </c>
      <c r="I160" s="98" t="s">
        <v>172</v>
      </c>
      <c r="J160" s="97" t="s">
        <v>172</v>
      </c>
      <c r="K160" s="98" t="s">
        <v>172</v>
      </c>
      <c r="L160" s="97" t="s">
        <v>172</v>
      </c>
      <c r="M160" s="98" t="s">
        <v>172</v>
      </c>
      <c r="N160" s="97" t="s">
        <v>172</v>
      </c>
      <c r="O160" s="98" t="s">
        <v>172</v>
      </c>
      <c r="P160" s="97" t="s">
        <v>172</v>
      </c>
      <c r="Q160" s="98" t="s">
        <v>172</v>
      </c>
      <c r="R160" s="97" t="s">
        <v>172</v>
      </c>
      <c r="S160" s="98" t="s">
        <v>172</v>
      </c>
      <c r="T160" s="97" t="s">
        <v>172</v>
      </c>
      <c r="U160" s="98" t="s">
        <v>172</v>
      </c>
      <c r="V160" s="97" t="s">
        <v>172</v>
      </c>
      <c r="W160" s="98" t="s">
        <v>172</v>
      </c>
      <c r="X160" s="97" t="s">
        <v>172</v>
      </c>
      <c r="Y160" s="98" t="s">
        <v>172</v>
      </c>
      <c r="Z160" s="97" t="s">
        <v>172</v>
      </c>
      <c r="AA160" s="98" t="s">
        <v>172</v>
      </c>
      <c r="AB160" s="97" t="s">
        <v>172</v>
      </c>
      <c r="AC160" s="98" t="s">
        <v>172</v>
      </c>
      <c r="AD160" s="97" t="s">
        <v>172</v>
      </c>
      <c r="AE160" s="98" t="s">
        <v>172</v>
      </c>
      <c r="AF160" s="97" t="s">
        <v>172</v>
      </c>
      <c r="AG160" s="98" t="s">
        <v>172</v>
      </c>
      <c r="AH160" s="97" t="s">
        <v>172</v>
      </c>
      <c r="AI160" s="98" t="s">
        <v>172</v>
      </c>
      <c r="AJ160" s="97" t="s">
        <v>172</v>
      </c>
      <c r="AK160" s="98" t="s">
        <v>172</v>
      </c>
      <c r="AL160" s="97" t="s">
        <v>172</v>
      </c>
      <c r="AM160" s="98" t="s">
        <v>172</v>
      </c>
      <c r="AN160" s="97" t="s">
        <v>172</v>
      </c>
      <c r="AO160" s="98" t="s">
        <v>172</v>
      </c>
      <c r="AP160" s="97" t="s">
        <v>172</v>
      </c>
      <c r="AQ160" s="98" t="s">
        <v>172</v>
      </c>
      <c r="AR160" s="97" t="s">
        <v>172</v>
      </c>
      <c r="AS160" s="98" t="s">
        <v>172</v>
      </c>
      <c r="AT160" s="97" t="s">
        <v>172</v>
      </c>
      <c r="AU160" s="98" t="s">
        <v>172</v>
      </c>
      <c r="AV160" s="97" t="s">
        <v>172</v>
      </c>
      <c r="AW160" s="98" t="s">
        <v>172</v>
      </c>
      <c r="AX160" s="97" t="s">
        <v>172</v>
      </c>
      <c r="AY160" s="98" t="s">
        <v>172</v>
      </c>
    </row>
    <row r="161" spans="2:51" x14ac:dyDescent="0.25">
      <c r="B161" s="95" t="s">
        <v>172</v>
      </c>
      <c r="C161" s="96" t="s">
        <v>172</v>
      </c>
      <c r="D161" s="97" t="s">
        <v>172</v>
      </c>
      <c r="E161" s="98" t="s">
        <v>172</v>
      </c>
      <c r="F161" s="97" t="s">
        <v>172</v>
      </c>
      <c r="G161" s="98" t="s">
        <v>172</v>
      </c>
      <c r="H161" s="97" t="s">
        <v>172</v>
      </c>
      <c r="I161" s="98" t="s">
        <v>172</v>
      </c>
      <c r="J161" s="97" t="s">
        <v>172</v>
      </c>
      <c r="K161" s="98" t="s">
        <v>172</v>
      </c>
      <c r="L161" s="97" t="s">
        <v>172</v>
      </c>
      <c r="M161" s="98" t="s">
        <v>172</v>
      </c>
      <c r="N161" s="97" t="s">
        <v>172</v>
      </c>
      <c r="O161" s="98" t="s">
        <v>172</v>
      </c>
      <c r="P161" s="97" t="s">
        <v>172</v>
      </c>
      <c r="Q161" s="98" t="s">
        <v>172</v>
      </c>
      <c r="R161" s="97" t="s">
        <v>172</v>
      </c>
      <c r="S161" s="98" t="s">
        <v>172</v>
      </c>
      <c r="T161" s="97" t="s">
        <v>172</v>
      </c>
      <c r="U161" s="98" t="s">
        <v>172</v>
      </c>
      <c r="V161" s="97" t="s">
        <v>172</v>
      </c>
      <c r="W161" s="98" t="s">
        <v>172</v>
      </c>
      <c r="X161" s="97" t="s">
        <v>172</v>
      </c>
      <c r="Y161" s="98" t="s">
        <v>172</v>
      </c>
      <c r="Z161" s="97" t="s">
        <v>172</v>
      </c>
      <c r="AA161" s="98" t="s">
        <v>172</v>
      </c>
      <c r="AB161" s="97" t="s">
        <v>172</v>
      </c>
      <c r="AC161" s="98" t="s">
        <v>172</v>
      </c>
      <c r="AD161" s="97" t="s">
        <v>172</v>
      </c>
      <c r="AE161" s="98" t="s">
        <v>172</v>
      </c>
      <c r="AF161" s="97" t="s">
        <v>172</v>
      </c>
      <c r="AG161" s="98" t="s">
        <v>172</v>
      </c>
      <c r="AH161" s="97" t="s">
        <v>172</v>
      </c>
      <c r="AI161" s="98" t="s">
        <v>172</v>
      </c>
      <c r="AJ161" s="97" t="s">
        <v>172</v>
      </c>
      <c r="AK161" s="98" t="s">
        <v>172</v>
      </c>
      <c r="AL161" s="97" t="s">
        <v>172</v>
      </c>
      <c r="AM161" s="98" t="s">
        <v>172</v>
      </c>
      <c r="AN161" s="97" t="s">
        <v>172</v>
      </c>
      <c r="AO161" s="98" t="s">
        <v>172</v>
      </c>
      <c r="AP161" s="97" t="s">
        <v>172</v>
      </c>
      <c r="AQ161" s="98" t="s">
        <v>172</v>
      </c>
      <c r="AR161" s="97" t="s">
        <v>172</v>
      </c>
      <c r="AS161" s="98" t="s">
        <v>172</v>
      </c>
      <c r="AT161" s="97" t="s">
        <v>172</v>
      </c>
      <c r="AU161" s="98" t="s">
        <v>172</v>
      </c>
      <c r="AV161" s="97" t="s">
        <v>172</v>
      </c>
      <c r="AW161" s="98" t="s">
        <v>172</v>
      </c>
      <c r="AX161" s="97" t="s">
        <v>172</v>
      </c>
      <c r="AY161" s="98" t="s">
        <v>172</v>
      </c>
    </row>
    <row r="162" spans="2:51" x14ac:dyDescent="0.25">
      <c r="B162" s="95" t="s">
        <v>172</v>
      </c>
      <c r="C162" s="96" t="s">
        <v>172</v>
      </c>
      <c r="D162" s="97" t="s">
        <v>172</v>
      </c>
      <c r="E162" s="98" t="s">
        <v>172</v>
      </c>
      <c r="F162" s="97" t="s">
        <v>172</v>
      </c>
      <c r="G162" s="98" t="s">
        <v>172</v>
      </c>
      <c r="H162" s="97" t="s">
        <v>172</v>
      </c>
      <c r="I162" s="98" t="s">
        <v>172</v>
      </c>
      <c r="J162" s="97" t="s">
        <v>172</v>
      </c>
      <c r="K162" s="98" t="s">
        <v>172</v>
      </c>
      <c r="L162" s="97" t="s">
        <v>172</v>
      </c>
      <c r="M162" s="98" t="s">
        <v>172</v>
      </c>
      <c r="N162" s="97" t="s">
        <v>172</v>
      </c>
      <c r="O162" s="98" t="s">
        <v>172</v>
      </c>
      <c r="P162" s="97" t="s">
        <v>172</v>
      </c>
      <c r="Q162" s="98" t="s">
        <v>172</v>
      </c>
      <c r="R162" s="97" t="s">
        <v>172</v>
      </c>
      <c r="S162" s="98" t="s">
        <v>172</v>
      </c>
      <c r="T162" s="97" t="s">
        <v>172</v>
      </c>
      <c r="U162" s="98" t="s">
        <v>172</v>
      </c>
      <c r="V162" s="97" t="s">
        <v>172</v>
      </c>
      <c r="W162" s="98" t="s">
        <v>172</v>
      </c>
      <c r="X162" s="97" t="s">
        <v>172</v>
      </c>
      <c r="Y162" s="98" t="s">
        <v>172</v>
      </c>
      <c r="Z162" s="97" t="s">
        <v>172</v>
      </c>
      <c r="AA162" s="98" t="s">
        <v>172</v>
      </c>
      <c r="AB162" s="97" t="s">
        <v>172</v>
      </c>
      <c r="AC162" s="98" t="s">
        <v>172</v>
      </c>
      <c r="AD162" s="97" t="s">
        <v>172</v>
      </c>
      <c r="AE162" s="98" t="s">
        <v>172</v>
      </c>
      <c r="AF162" s="97" t="s">
        <v>172</v>
      </c>
      <c r="AG162" s="98" t="s">
        <v>172</v>
      </c>
      <c r="AH162" s="97" t="s">
        <v>172</v>
      </c>
      <c r="AI162" s="98" t="s">
        <v>172</v>
      </c>
      <c r="AJ162" s="97" t="s">
        <v>172</v>
      </c>
      <c r="AK162" s="98" t="s">
        <v>172</v>
      </c>
      <c r="AL162" s="97" t="s">
        <v>172</v>
      </c>
      <c r="AM162" s="98" t="s">
        <v>172</v>
      </c>
      <c r="AN162" s="97" t="s">
        <v>172</v>
      </c>
      <c r="AO162" s="98" t="s">
        <v>172</v>
      </c>
      <c r="AP162" s="97" t="s">
        <v>172</v>
      </c>
      <c r="AQ162" s="98" t="s">
        <v>172</v>
      </c>
      <c r="AR162" s="97" t="s">
        <v>172</v>
      </c>
      <c r="AS162" s="98" t="s">
        <v>172</v>
      </c>
      <c r="AT162" s="97" t="s">
        <v>172</v>
      </c>
      <c r="AU162" s="98" t="s">
        <v>172</v>
      </c>
      <c r="AV162" s="97" t="s">
        <v>172</v>
      </c>
      <c r="AW162" s="98" t="s">
        <v>172</v>
      </c>
      <c r="AX162" s="97" t="s">
        <v>172</v>
      </c>
      <c r="AY162" s="98" t="s">
        <v>172</v>
      </c>
    </row>
    <row r="163" spans="2:51" x14ac:dyDescent="0.25">
      <c r="B163" s="95" t="s">
        <v>172</v>
      </c>
      <c r="C163" s="96" t="s">
        <v>172</v>
      </c>
      <c r="D163" s="97" t="s">
        <v>172</v>
      </c>
      <c r="E163" s="98" t="s">
        <v>172</v>
      </c>
      <c r="F163" s="97" t="s">
        <v>172</v>
      </c>
      <c r="G163" s="98" t="s">
        <v>172</v>
      </c>
      <c r="H163" s="97" t="s">
        <v>172</v>
      </c>
      <c r="I163" s="98" t="s">
        <v>172</v>
      </c>
      <c r="J163" s="97" t="s">
        <v>172</v>
      </c>
      <c r="K163" s="98" t="s">
        <v>172</v>
      </c>
      <c r="L163" s="97" t="s">
        <v>172</v>
      </c>
      <c r="M163" s="98" t="s">
        <v>172</v>
      </c>
      <c r="N163" s="97" t="s">
        <v>172</v>
      </c>
      <c r="O163" s="98" t="s">
        <v>172</v>
      </c>
      <c r="P163" s="97" t="s">
        <v>172</v>
      </c>
      <c r="Q163" s="98" t="s">
        <v>172</v>
      </c>
      <c r="R163" s="97" t="s">
        <v>172</v>
      </c>
      <c r="S163" s="98" t="s">
        <v>172</v>
      </c>
      <c r="T163" s="97" t="s">
        <v>172</v>
      </c>
      <c r="U163" s="98" t="s">
        <v>172</v>
      </c>
      <c r="V163" s="97" t="s">
        <v>172</v>
      </c>
      <c r="W163" s="98" t="s">
        <v>172</v>
      </c>
      <c r="X163" s="97" t="s">
        <v>172</v>
      </c>
      <c r="Y163" s="98" t="s">
        <v>172</v>
      </c>
      <c r="Z163" s="97" t="s">
        <v>172</v>
      </c>
      <c r="AA163" s="98" t="s">
        <v>172</v>
      </c>
      <c r="AB163" s="97" t="s">
        <v>172</v>
      </c>
      <c r="AC163" s="98" t="s">
        <v>172</v>
      </c>
      <c r="AD163" s="97" t="s">
        <v>172</v>
      </c>
      <c r="AE163" s="98" t="s">
        <v>172</v>
      </c>
      <c r="AF163" s="97" t="s">
        <v>172</v>
      </c>
      <c r="AG163" s="98" t="s">
        <v>172</v>
      </c>
      <c r="AH163" s="97" t="s">
        <v>172</v>
      </c>
      <c r="AI163" s="98" t="s">
        <v>172</v>
      </c>
      <c r="AJ163" s="97" t="s">
        <v>172</v>
      </c>
      <c r="AK163" s="98" t="s">
        <v>172</v>
      </c>
      <c r="AL163" s="97" t="s">
        <v>172</v>
      </c>
      <c r="AM163" s="98" t="s">
        <v>172</v>
      </c>
      <c r="AN163" s="97" t="s">
        <v>172</v>
      </c>
      <c r="AO163" s="98" t="s">
        <v>172</v>
      </c>
      <c r="AP163" s="97" t="s">
        <v>172</v>
      </c>
      <c r="AQ163" s="98" t="s">
        <v>172</v>
      </c>
      <c r="AR163" s="97" t="s">
        <v>172</v>
      </c>
      <c r="AS163" s="98" t="s">
        <v>172</v>
      </c>
      <c r="AT163" s="97" t="s">
        <v>172</v>
      </c>
      <c r="AU163" s="98" t="s">
        <v>172</v>
      </c>
      <c r="AV163" s="97" t="s">
        <v>172</v>
      </c>
      <c r="AW163" s="98" t="s">
        <v>172</v>
      </c>
      <c r="AX163" s="97" t="s">
        <v>172</v>
      </c>
      <c r="AY163" s="98" t="s">
        <v>172</v>
      </c>
    </row>
    <row r="164" spans="2:51" x14ac:dyDescent="0.25">
      <c r="B164" s="95" t="s">
        <v>172</v>
      </c>
      <c r="C164" s="96" t="s">
        <v>172</v>
      </c>
      <c r="D164" s="97" t="s">
        <v>172</v>
      </c>
      <c r="E164" s="98" t="s">
        <v>172</v>
      </c>
      <c r="F164" s="97" t="s">
        <v>172</v>
      </c>
      <c r="G164" s="98" t="s">
        <v>172</v>
      </c>
      <c r="H164" s="97" t="s">
        <v>172</v>
      </c>
      <c r="I164" s="98" t="s">
        <v>172</v>
      </c>
      <c r="J164" s="97" t="s">
        <v>172</v>
      </c>
      <c r="K164" s="98" t="s">
        <v>172</v>
      </c>
      <c r="L164" s="97" t="s">
        <v>172</v>
      </c>
      <c r="M164" s="98" t="s">
        <v>172</v>
      </c>
      <c r="N164" s="97" t="s">
        <v>172</v>
      </c>
      <c r="O164" s="98" t="s">
        <v>172</v>
      </c>
      <c r="P164" s="97" t="s">
        <v>172</v>
      </c>
      <c r="Q164" s="98" t="s">
        <v>172</v>
      </c>
      <c r="R164" s="97" t="s">
        <v>172</v>
      </c>
      <c r="S164" s="98" t="s">
        <v>172</v>
      </c>
      <c r="T164" s="97" t="s">
        <v>172</v>
      </c>
      <c r="U164" s="98" t="s">
        <v>172</v>
      </c>
      <c r="V164" s="97" t="s">
        <v>172</v>
      </c>
      <c r="W164" s="98" t="s">
        <v>172</v>
      </c>
      <c r="X164" s="97" t="s">
        <v>172</v>
      </c>
      <c r="Y164" s="98" t="s">
        <v>172</v>
      </c>
      <c r="Z164" s="97" t="s">
        <v>172</v>
      </c>
      <c r="AA164" s="98" t="s">
        <v>172</v>
      </c>
      <c r="AB164" s="97" t="s">
        <v>172</v>
      </c>
      <c r="AC164" s="98" t="s">
        <v>172</v>
      </c>
      <c r="AD164" s="97" t="s">
        <v>172</v>
      </c>
      <c r="AE164" s="98" t="s">
        <v>172</v>
      </c>
      <c r="AF164" s="97" t="s">
        <v>172</v>
      </c>
      <c r="AG164" s="98" t="s">
        <v>172</v>
      </c>
      <c r="AH164" s="97" t="s">
        <v>172</v>
      </c>
      <c r="AI164" s="98" t="s">
        <v>172</v>
      </c>
      <c r="AJ164" s="97" t="s">
        <v>172</v>
      </c>
      <c r="AK164" s="98" t="s">
        <v>172</v>
      </c>
      <c r="AL164" s="97" t="s">
        <v>172</v>
      </c>
      <c r="AM164" s="98" t="s">
        <v>172</v>
      </c>
      <c r="AN164" s="97" t="s">
        <v>172</v>
      </c>
      <c r="AO164" s="98" t="s">
        <v>172</v>
      </c>
      <c r="AP164" s="97" t="s">
        <v>172</v>
      </c>
      <c r="AQ164" s="98" t="s">
        <v>172</v>
      </c>
      <c r="AR164" s="97" t="s">
        <v>172</v>
      </c>
      <c r="AS164" s="98" t="s">
        <v>172</v>
      </c>
      <c r="AT164" s="97" t="s">
        <v>172</v>
      </c>
      <c r="AU164" s="98" t="s">
        <v>172</v>
      </c>
      <c r="AV164" s="97" t="s">
        <v>172</v>
      </c>
      <c r="AW164" s="98" t="s">
        <v>172</v>
      </c>
      <c r="AX164" s="97" t="s">
        <v>172</v>
      </c>
      <c r="AY164" s="98" t="s">
        <v>172</v>
      </c>
    </row>
    <row r="165" spans="2:51" x14ac:dyDescent="0.25">
      <c r="B165" s="95" t="s">
        <v>172</v>
      </c>
      <c r="C165" s="96" t="s">
        <v>172</v>
      </c>
      <c r="D165" s="97" t="s">
        <v>172</v>
      </c>
      <c r="E165" s="98" t="s">
        <v>172</v>
      </c>
      <c r="F165" s="97" t="s">
        <v>172</v>
      </c>
      <c r="G165" s="98" t="s">
        <v>172</v>
      </c>
      <c r="H165" s="97" t="s">
        <v>172</v>
      </c>
      <c r="I165" s="98" t="s">
        <v>172</v>
      </c>
      <c r="J165" s="97" t="s">
        <v>172</v>
      </c>
      <c r="K165" s="98" t="s">
        <v>172</v>
      </c>
      <c r="L165" s="97" t="s">
        <v>172</v>
      </c>
      <c r="M165" s="98" t="s">
        <v>172</v>
      </c>
      <c r="N165" s="97" t="s">
        <v>172</v>
      </c>
      <c r="O165" s="98" t="s">
        <v>172</v>
      </c>
      <c r="P165" s="97" t="s">
        <v>172</v>
      </c>
      <c r="Q165" s="98" t="s">
        <v>172</v>
      </c>
      <c r="R165" s="97" t="s">
        <v>172</v>
      </c>
      <c r="S165" s="98" t="s">
        <v>172</v>
      </c>
      <c r="T165" s="97" t="s">
        <v>172</v>
      </c>
      <c r="U165" s="98" t="s">
        <v>172</v>
      </c>
      <c r="V165" s="97" t="s">
        <v>172</v>
      </c>
      <c r="W165" s="98" t="s">
        <v>172</v>
      </c>
      <c r="X165" s="97" t="s">
        <v>172</v>
      </c>
      <c r="Y165" s="98" t="s">
        <v>172</v>
      </c>
      <c r="Z165" s="97" t="s">
        <v>172</v>
      </c>
      <c r="AA165" s="98" t="s">
        <v>172</v>
      </c>
      <c r="AB165" s="97" t="s">
        <v>172</v>
      </c>
      <c r="AC165" s="98" t="s">
        <v>172</v>
      </c>
      <c r="AD165" s="97" t="s">
        <v>172</v>
      </c>
      <c r="AE165" s="98" t="s">
        <v>172</v>
      </c>
      <c r="AF165" s="97" t="s">
        <v>172</v>
      </c>
      <c r="AG165" s="98" t="s">
        <v>172</v>
      </c>
      <c r="AH165" s="97" t="s">
        <v>172</v>
      </c>
      <c r="AI165" s="98" t="s">
        <v>172</v>
      </c>
      <c r="AJ165" s="97" t="s">
        <v>172</v>
      </c>
      <c r="AK165" s="98" t="s">
        <v>172</v>
      </c>
      <c r="AL165" s="97" t="s">
        <v>172</v>
      </c>
      <c r="AM165" s="98" t="s">
        <v>172</v>
      </c>
      <c r="AN165" s="97" t="s">
        <v>172</v>
      </c>
      <c r="AO165" s="98" t="s">
        <v>172</v>
      </c>
      <c r="AP165" s="97" t="s">
        <v>172</v>
      </c>
      <c r="AQ165" s="98" t="s">
        <v>172</v>
      </c>
      <c r="AR165" s="97" t="s">
        <v>172</v>
      </c>
      <c r="AS165" s="98" t="s">
        <v>172</v>
      </c>
      <c r="AT165" s="97" t="s">
        <v>172</v>
      </c>
      <c r="AU165" s="98" t="s">
        <v>172</v>
      </c>
      <c r="AV165" s="97" t="s">
        <v>172</v>
      </c>
      <c r="AW165" s="98" t="s">
        <v>172</v>
      </c>
      <c r="AX165" s="97" t="s">
        <v>172</v>
      </c>
      <c r="AY165" s="98" t="s">
        <v>172</v>
      </c>
    </row>
    <row r="166" spans="2:51" x14ac:dyDescent="0.25">
      <c r="B166" s="95" t="s">
        <v>172</v>
      </c>
      <c r="C166" s="96" t="s">
        <v>172</v>
      </c>
      <c r="D166" s="97" t="s">
        <v>172</v>
      </c>
      <c r="E166" s="98" t="s">
        <v>172</v>
      </c>
      <c r="F166" s="97" t="s">
        <v>172</v>
      </c>
      <c r="G166" s="98" t="s">
        <v>172</v>
      </c>
      <c r="H166" s="97" t="s">
        <v>172</v>
      </c>
      <c r="I166" s="98" t="s">
        <v>172</v>
      </c>
      <c r="J166" s="97" t="s">
        <v>172</v>
      </c>
      <c r="K166" s="98" t="s">
        <v>172</v>
      </c>
      <c r="L166" s="97" t="s">
        <v>172</v>
      </c>
      <c r="M166" s="98" t="s">
        <v>172</v>
      </c>
      <c r="N166" s="97" t="s">
        <v>172</v>
      </c>
      <c r="O166" s="98" t="s">
        <v>172</v>
      </c>
      <c r="P166" s="97" t="s">
        <v>172</v>
      </c>
      <c r="Q166" s="98" t="s">
        <v>172</v>
      </c>
      <c r="R166" s="97" t="s">
        <v>172</v>
      </c>
      <c r="S166" s="98" t="s">
        <v>172</v>
      </c>
      <c r="T166" s="97" t="s">
        <v>172</v>
      </c>
      <c r="U166" s="98" t="s">
        <v>172</v>
      </c>
      <c r="V166" s="97" t="s">
        <v>172</v>
      </c>
      <c r="W166" s="98" t="s">
        <v>172</v>
      </c>
      <c r="X166" s="97" t="s">
        <v>172</v>
      </c>
      <c r="Y166" s="98" t="s">
        <v>172</v>
      </c>
      <c r="Z166" s="97" t="s">
        <v>172</v>
      </c>
      <c r="AA166" s="98" t="s">
        <v>172</v>
      </c>
      <c r="AB166" s="97" t="s">
        <v>172</v>
      </c>
      <c r="AC166" s="98" t="s">
        <v>172</v>
      </c>
      <c r="AD166" s="97" t="s">
        <v>172</v>
      </c>
      <c r="AE166" s="98" t="s">
        <v>172</v>
      </c>
      <c r="AF166" s="97" t="s">
        <v>172</v>
      </c>
      <c r="AG166" s="98" t="s">
        <v>172</v>
      </c>
      <c r="AH166" s="97" t="s">
        <v>172</v>
      </c>
      <c r="AI166" s="98" t="s">
        <v>172</v>
      </c>
      <c r="AJ166" s="97" t="s">
        <v>172</v>
      </c>
      <c r="AK166" s="98" t="s">
        <v>172</v>
      </c>
      <c r="AL166" s="97" t="s">
        <v>172</v>
      </c>
      <c r="AM166" s="98" t="s">
        <v>172</v>
      </c>
      <c r="AN166" s="97" t="s">
        <v>172</v>
      </c>
      <c r="AO166" s="98" t="s">
        <v>172</v>
      </c>
      <c r="AP166" s="97" t="s">
        <v>172</v>
      </c>
      <c r="AQ166" s="98" t="s">
        <v>172</v>
      </c>
      <c r="AR166" s="97" t="s">
        <v>172</v>
      </c>
      <c r="AS166" s="98" t="s">
        <v>172</v>
      </c>
      <c r="AT166" s="97" t="s">
        <v>172</v>
      </c>
      <c r="AU166" s="98" t="s">
        <v>172</v>
      </c>
      <c r="AV166" s="97" t="s">
        <v>172</v>
      </c>
      <c r="AW166" s="98" t="s">
        <v>172</v>
      </c>
      <c r="AX166" s="97" t="s">
        <v>172</v>
      </c>
      <c r="AY166" s="98" t="s">
        <v>172</v>
      </c>
    </row>
    <row r="167" spans="2:51" x14ac:dyDescent="0.25">
      <c r="B167" s="95" t="s">
        <v>172</v>
      </c>
      <c r="C167" s="96" t="s">
        <v>172</v>
      </c>
      <c r="D167" s="97" t="s">
        <v>172</v>
      </c>
      <c r="E167" s="98" t="s">
        <v>172</v>
      </c>
      <c r="F167" s="97" t="s">
        <v>172</v>
      </c>
      <c r="G167" s="98" t="s">
        <v>172</v>
      </c>
      <c r="H167" s="97" t="s">
        <v>172</v>
      </c>
      <c r="I167" s="98" t="s">
        <v>172</v>
      </c>
      <c r="J167" s="97" t="s">
        <v>172</v>
      </c>
      <c r="K167" s="98" t="s">
        <v>172</v>
      </c>
      <c r="L167" s="97" t="s">
        <v>172</v>
      </c>
      <c r="M167" s="98" t="s">
        <v>172</v>
      </c>
      <c r="N167" s="97" t="s">
        <v>172</v>
      </c>
      <c r="O167" s="98" t="s">
        <v>172</v>
      </c>
      <c r="P167" s="97" t="s">
        <v>172</v>
      </c>
      <c r="Q167" s="98" t="s">
        <v>172</v>
      </c>
      <c r="R167" s="97" t="s">
        <v>172</v>
      </c>
      <c r="S167" s="98" t="s">
        <v>172</v>
      </c>
      <c r="T167" s="97" t="s">
        <v>172</v>
      </c>
      <c r="U167" s="98" t="s">
        <v>172</v>
      </c>
      <c r="V167" s="97" t="s">
        <v>172</v>
      </c>
      <c r="W167" s="98" t="s">
        <v>172</v>
      </c>
      <c r="X167" s="97" t="s">
        <v>172</v>
      </c>
      <c r="Y167" s="98" t="s">
        <v>172</v>
      </c>
      <c r="Z167" s="97" t="s">
        <v>172</v>
      </c>
      <c r="AA167" s="98" t="s">
        <v>172</v>
      </c>
      <c r="AB167" s="97" t="s">
        <v>172</v>
      </c>
      <c r="AC167" s="98" t="s">
        <v>172</v>
      </c>
      <c r="AD167" s="97" t="s">
        <v>172</v>
      </c>
      <c r="AE167" s="98" t="s">
        <v>172</v>
      </c>
      <c r="AF167" s="97" t="s">
        <v>172</v>
      </c>
      <c r="AG167" s="98" t="s">
        <v>172</v>
      </c>
      <c r="AH167" s="97" t="s">
        <v>172</v>
      </c>
      <c r="AI167" s="98" t="s">
        <v>172</v>
      </c>
      <c r="AJ167" s="97" t="s">
        <v>172</v>
      </c>
      <c r="AK167" s="98" t="s">
        <v>172</v>
      </c>
      <c r="AL167" s="97" t="s">
        <v>172</v>
      </c>
      <c r="AM167" s="98" t="s">
        <v>172</v>
      </c>
      <c r="AN167" s="97" t="s">
        <v>172</v>
      </c>
      <c r="AO167" s="98" t="s">
        <v>172</v>
      </c>
      <c r="AP167" s="97" t="s">
        <v>172</v>
      </c>
      <c r="AQ167" s="98" t="s">
        <v>172</v>
      </c>
      <c r="AR167" s="97" t="s">
        <v>172</v>
      </c>
      <c r="AS167" s="98" t="s">
        <v>172</v>
      </c>
      <c r="AT167" s="97" t="s">
        <v>172</v>
      </c>
      <c r="AU167" s="98" t="s">
        <v>172</v>
      </c>
      <c r="AV167" s="97" t="s">
        <v>172</v>
      </c>
      <c r="AW167" s="98" t="s">
        <v>172</v>
      </c>
      <c r="AX167" s="97" t="s">
        <v>172</v>
      </c>
      <c r="AY167" s="98" t="s">
        <v>172</v>
      </c>
    </row>
  </sheetData>
  <conditionalFormatting sqref="C2:M2">
    <cfRule type="expression" dxfId="15" priority="1" stopIfTrue="1">
      <formula>#REF! &gt; 30</formula>
    </cfRule>
  </conditionalFormatting>
  <conditionalFormatting sqref="B2">
    <cfRule type="expression" dxfId="14" priority="2" stopIfTrue="1">
      <formula>A1 &gt; 30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sheetPr>
  <dimension ref="A1:AY167"/>
  <sheetViews>
    <sheetView workbookViewId="0">
      <pane xSplit="3" ySplit="4" topLeftCell="D5" activePane="bottomRight" state="frozen"/>
      <selection pane="topRight" activeCell="D1" sqref="D1"/>
      <selection pane="bottomLeft" activeCell="A5" sqref="A5"/>
      <selection pane="bottomRight" activeCell="B2" sqref="B2"/>
    </sheetView>
  </sheetViews>
  <sheetFormatPr defaultRowHeight="15" x14ac:dyDescent="0.25"/>
  <cols>
    <col min="3" max="3" width="29.42578125" bestFit="1" customWidth="1"/>
    <col min="4" max="4" width="11.5703125" bestFit="1" customWidth="1"/>
    <col min="5" max="5" width="9.28515625" bestFit="1" customWidth="1"/>
    <col min="6" max="6" width="11.5703125" bestFit="1" customWidth="1"/>
    <col min="7" max="7" width="9.28515625" bestFit="1" customWidth="1"/>
    <col min="8" max="8" width="11.5703125" bestFit="1" customWidth="1"/>
    <col min="9" max="9" width="9.28515625" bestFit="1" customWidth="1"/>
    <col min="10" max="10" width="11.5703125" bestFit="1" customWidth="1"/>
    <col min="11" max="11" width="9.28515625" bestFit="1" customWidth="1"/>
    <col min="12" max="12" width="11.5703125" bestFit="1" customWidth="1"/>
    <col min="13" max="13" width="9.28515625" bestFit="1" customWidth="1"/>
    <col min="14" max="14" width="11.5703125" bestFit="1" customWidth="1"/>
    <col min="15" max="15" width="9.28515625" bestFit="1" customWidth="1"/>
    <col min="16" max="16" width="11.5703125" bestFit="1" customWidth="1"/>
    <col min="17" max="17" width="9.28515625" bestFit="1" customWidth="1"/>
    <col min="18" max="18" width="11.5703125" bestFit="1" customWidth="1"/>
    <col min="19" max="19" width="9.28515625" bestFit="1" customWidth="1"/>
    <col min="20" max="20" width="11.5703125" bestFit="1" customWidth="1"/>
    <col min="21" max="21" width="9.28515625" bestFit="1" customWidth="1"/>
    <col min="22" max="22" width="11.5703125" bestFit="1" customWidth="1"/>
    <col min="23" max="23" width="9.28515625" bestFit="1" customWidth="1"/>
    <col min="24" max="24" width="11.5703125" bestFit="1" customWidth="1"/>
    <col min="25" max="25" width="9.28515625" bestFit="1" customWidth="1"/>
    <col min="26" max="26" width="11.5703125" bestFit="1" customWidth="1"/>
    <col min="27" max="27" width="9.28515625" bestFit="1" customWidth="1"/>
    <col min="28" max="28" width="11.5703125" bestFit="1" customWidth="1"/>
    <col min="29" max="29" width="9.28515625" bestFit="1" customWidth="1"/>
    <col min="30" max="30" width="11.5703125" bestFit="1" customWidth="1"/>
    <col min="31" max="31" width="9.28515625" bestFit="1" customWidth="1"/>
    <col min="32" max="32" width="11.5703125" bestFit="1" customWidth="1"/>
    <col min="33" max="33" width="9.28515625" bestFit="1" customWidth="1"/>
    <col min="34" max="34" width="11.5703125" bestFit="1" customWidth="1"/>
    <col min="35" max="35" width="9.28515625" bestFit="1" customWidth="1"/>
    <col min="36" max="36" width="11.5703125" bestFit="1" customWidth="1"/>
    <col min="37" max="37" width="9.28515625" bestFit="1" customWidth="1"/>
    <col min="38" max="38" width="11.5703125" bestFit="1" customWidth="1"/>
    <col min="39" max="39" width="9.28515625" bestFit="1" customWidth="1"/>
    <col min="40" max="40" width="11.5703125" bestFit="1" customWidth="1"/>
    <col min="41" max="41" width="9.28515625" bestFit="1" customWidth="1"/>
    <col min="42" max="42" width="11.5703125" bestFit="1" customWidth="1"/>
    <col min="43" max="43" width="9.28515625" bestFit="1" customWidth="1"/>
    <col min="44" max="44" width="11.5703125" bestFit="1" customWidth="1"/>
    <col min="45" max="45" width="9.28515625" bestFit="1" customWidth="1"/>
    <col min="46" max="46" width="11.5703125" bestFit="1" customWidth="1"/>
    <col min="47" max="47" width="9.28515625" bestFit="1" customWidth="1"/>
    <col min="48" max="48" width="11.5703125" bestFit="1" customWidth="1"/>
    <col min="49" max="49" width="9.28515625" bestFit="1" customWidth="1"/>
    <col min="50" max="50" width="11.5703125" bestFit="1" customWidth="1"/>
    <col min="51" max="51" width="9.28515625" bestFit="1" customWidth="1"/>
    <col min="259" max="259" width="29.42578125" bestFit="1" customWidth="1"/>
    <col min="260" max="260" width="11.5703125" bestFit="1" customWidth="1"/>
    <col min="261" max="261" width="9.28515625" bestFit="1" customWidth="1"/>
    <col min="262" max="262" width="11.5703125" bestFit="1" customWidth="1"/>
    <col min="263" max="263" width="9.28515625" bestFit="1" customWidth="1"/>
    <col min="264" max="264" width="11.5703125" bestFit="1" customWidth="1"/>
    <col min="265" max="265" width="9.28515625" bestFit="1" customWidth="1"/>
    <col min="266" max="266" width="11.5703125" bestFit="1" customWidth="1"/>
    <col min="267" max="267" width="9.28515625" bestFit="1" customWidth="1"/>
    <col min="268" max="268" width="11.5703125" bestFit="1" customWidth="1"/>
    <col min="269" max="269" width="9.28515625" bestFit="1" customWidth="1"/>
    <col min="270" max="270" width="11.5703125" bestFit="1" customWidth="1"/>
    <col min="271" max="271" width="9.28515625" bestFit="1" customWidth="1"/>
    <col min="272" max="272" width="11.5703125" bestFit="1" customWidth="1"/>
    <col min="273" max="273" width="9.28515625" bestFit="1" customWidth="1"/>
    <col min="274" max="274" width="11.5703125" bestFit="1" customWidth="1"/>
    <col min="275" max="275" width="9.28515625" bestFit="1" customWidth="1"/>
    <col min="276" max="276" width="11.5703125" bestFit="1" customWidth="1"/>
    <col min="277" max="277" width="9.28515625" bestFit="1" customWidth="1"/>
    <col min="278" max="278" width="11.5703125" bestFit="1" customWidth="1"/>
    <col min="279" max="279" width="9.28515625" bestFit="1" customWidth="1"/>
    <col min="280" max="280" width="11.5703125" bestFit="1" customWidth="1"/>
    <col min="281" max="281" width="9.28515625" bestFit="1" customWidth="1"/>
    <col min="282" max="282" width="11.5703125" bestFit="1" customWidth="1"/>
    <col min="283" max="283" width="9.28515625" bestFit="1" customWidth="1"/>
    <col min="284" max="284" width="11.5703125" bestFit="1" customWidth="1"/>
    <col min="285" max="285" width="9.28515625" bestFit="1" customWidth="1"/>
    <col min="286" max="286" width="11.5703125" bestFit="1" customWidth="1"/>
    <col min="287" max="287" width="9.28515625" bestFit="1" customWidth="1"/>
    <col min="288" max="288" width="11.5703125" bestFit="1" customWidth="1"/>
    <col min="289" max="289" width="9.28515625" bestFit="1" customWidth="1"/>
    <col min="290" max="290" width="11.5703125" bestFit="1" customWidth="1"/>
    <col min="291" max="291" width="9.28515625" bestFit="1" customWidth="1"/>
    <col min="292" max="292" width="11.5703125" bestFit="1" customWidth="1"/>
    <col min="293" max="293" width="9.28515625" bestFit="1" customWidth="1"/>
    <col min="294" max="294" width="11.5703125" bestFit="1" customWidth="1"/>
    <col min="295" max="295" width="9.28515625" bestFit="1" customWidth="1"/>
    <col min="296" max="296" width="11.5703125" bestFit="1" customWidth="1"/>
    <col min="297" max="297" width="9.28515625" bestFit="1" customWidth="1"/>
    <col min="298" max="298" width="11.5703125" bestFit="1" customWidth="1"/>
    <col min="299" max="299" width="9.28515625" bestFit="1" customWidth="1"/>
    <col min="300" max="300" width="11.5703125" bestFit="1" customWidth="1"/>
    <col min="301" max="301" width="9.28515625" bestFit="1" customWidth="1"/>
    <col min="302" max="302" width="11.5703125" bestFit="1" customWidth="1"/>
    <col min="303" max="303" width="9.28515625" bestFit="1" customWidth="1"/>
    <col min="304" max="304" width="11.5703125" bestFit="1" customWidth="1"/>
    <col min="305" max="305" width="9.28515625" bestFit="1" customWidth="1"/>
    <col min="306" max="306" width="11.5703125" bestFit="1" customWidth="1"/>
    <col min="307" max="307" width="9.28515625" bestFit="1" customWidth="1"/>
    <col min="515" max="515" width="29.42578125" bestFit="1" customWidth="1"/>
    <col min="516" max="516" width="11.5703125" bestFit="1" customWidth="1"/>
    <col min="517" max="517" width="9.28515625" bestFit="1" customWidth="1"/>
    <col min="518" max="518" width="11.5703125" bestFit="1" customWidth="1"/>
    <col min="519" max="519" width="9.28515625" bestFit="1" customWidth="1"/>
    <col min="520" max="520" width="11.5703125" bestFit="1" customWidth="1"/>
    <col min="521" max="521" width="9.28515625" bestFit="1" customWidth="1"/>
    <col min="522" max="522" width="11.5703125" bestFit="1" customWidth="1"/>
    <col min="523" max="523" width="9.28515625" bestFit="1" customWidth="1"/>
    <col min="524" max="524" width="11.5703125" bestFit="1" customWidth="1"/>
    <col min="525" max="525" width="9.28515625" bestFit="1" customWidth="1"/>
    <col min="526" max="526" width="11.5703125" bestFit="1" customWidth="1"/>
    <col min="527" max="527" width="9.28515625" bestFit="1" customWidth="1"/>
    <col min="528" max="528" width="11.5703125" bestFit="1" customWidth="1"/>
    <col min="529" max="529" width="9.28515625" bestFit="1" customWidth="1"/>
    <col min="530" max="530" width="11.5703125" bestFit="1" customWidth="1"/>
    <col min="531" max="531" width="9.28515625" bestFit="1" customWidth="1"/>
    <col min="532" max="532" width="11.5703125" bestFit="1" customWidth="1"/>
    <col min="533" max="533" width="9.28515625" bestFit="1" customWidth="1"/>
    <col min="534" max="534" width="11.5703125" bestFit="1" customWidth="1"/>
    <col min="535" max="535" width="9.28515625" bestFit="1" customWidth="1"/>
    <col min="536" max="536" width="11.5703125" bestFit="1" customWidth="1"/>
    <col min="537" max="537" width="9.28515625" bestFit="1" customWidth="1"/>
    <col min="538" max="538" width="11.5703125" bestFit="1" customWidth="1"/>
    <col min="539" max="539" width="9.28515625" bestFit="1" customWidth="1"/>
    <col min="540" max="540" width="11.5703125" bestFit="1" customWidth="1"/>
    <col min="541" max="541" width="9.28515625" bestFit="1" customWidth="1"/>
    <col min="542" max="542" width="11.5703125" bestFit="1" customWidth="1"/>
    <col min="543" max="543" width="9.28515625" bestFit="1" customWidth="1"/>
    <col min="544" max="544" width="11.5703125" bestFit="1" customWidth="1"/>
    <col min="545" max="545" width="9.28515625" bestFit="1" customWidth="1"/>
    <col min="546" max="546" width="11.5703125" bestFit="1" customWidth="1"/>
    <col min="547" max="547" width="9.28515625" bestFit="1" customWidth="1"/>
    <col min="548" max="548" width="11.5703125" bestFit="1" customWidth="1"/>
    <col min="549" max="549" width="9.28515625" bestFit="1" customWidth="1"/>
    <col min="550" max="550" width="11.5703125" bestFit="1" customWidth="1"/>
    <col min="551" max="551" width="9.28515625" bestFit="1" customWidth="1"/>
    <col min="552" max="552" width="11.5703125" bestFit="1" customWidth="1"/>
    <col min="553" max="553" width="9.28515625" bestFit="1" customWidth="1"/>
    <col min="554" max="554" width="11.5703125" bestFit="1" customWidth="1"/>
    <col min="555" max="555" width="9.28515625" bestFit="1" customWidth="1"/>
    <col min="556" max="556" width="11.5703125" bestFit="1" customWidth="1"/>
    <col min="557" max="557" width="9.28515625" bestFit="1" customWidth="1"/>
    <col min="558" max="558" width="11.5703125" bestFit="1" customWidth="1"/>
    <col min="559" max="559" width="9.28515625" bestFit="1" customWidth="1"/>
    <col min="560" max="560" width="11.5703125" bestFit="1" customWidth="1"/>
    <col min="561" max="561" width="9.28515625" bestFit="1" customWidth="1"/>
    <col min="562" max="562" width="11.5703125" bestFit="1" customWidth="1"/>
    <col min="563" max="563" width="9.28515625" bestFit="1" customWidth="1"/>
    <col min="771" max="771" width="29.42578125" bestFit="1" customWidth="1"/>
    <col min="772" max="772" width="11.5703125" bestFit="1" customWidth="1"/>
    <col min="773" max="773" width="9.28515625" bestFit="1" customWidth="1"/>
    <col min="774" max="774" width="11.5703125" bestFit="1" customWidth="1"/>
    <col min="775" max="775" width="9.28515625" bestFit="1" customWidth="1"/>
    <col min="776" max="776" width="11.5703125" bestFit="1" customWidth="1"/>
    <col min="777" max="777" width="9.28515625" bestFit="1" customWidth="1"/>
    <col min="778" max="778" width="11.5703125" bestFit="1" customWidth="1"/>
    <col min="779" max="779" width="9.28515625" bestFit="1" customWidth="1"/>
    <col min="780" max="780" width="11.5703125" bestFit="1" customWidth="1"/>
    <col min="781" max="781" width="9.28515625" bestFit="1" customWidth="1"/>
    <col min="782" max="782" width="11.5703125" bestFit="1" customWidth="1"/>
    <col min="783" max="783" width="9.28515625" bestFit="1" customWidth="1"/>
    <col min="784" max="784" width="11.5703125" bestFit="1" customWidth="1"/>
    <col min="785" max="785" width="9.28515625" bestFit="1" customWidth="1"/>
    <col min="786" max="786" width="11.5703125" bestFit="1" customWidth="1"/>
    <col min="787" max="787" width="9.28515625" bestFit="1" customWidth="1"/>
    <col min="788" max="788" width="11.5703125" bestFit="1" customWidth="1"/>
    <col min="789" max="789" width="9.28515625" bestFit="1" customWidth="1"/>
    <col min="790" max="790" width="11.5703125" bestFit="1" customWidth="1"/>
    <col min="791" max="791" width="9.28515625" bestFit="1" customWidth="1"/>
    <col min="792" max="792" width="11.5703125" bestFit="1" customWidth="1"/>
    <col min="793" max="793" width="9.28515625" bestFit="1" customWidth="1"/>
    <col min="794" max="794" width="11.5703125" bestFit="1" customWidth="1"/>
    <col min="795" max="795" width="9.28515625" bestFit="1" customWidth="1"/>
    <col min="796" max="796" width="11.5703125" bestFit="1" customWidth="1"/>
    <col min="797" max="797" width="9.28515625" bestFit="1" customWidth="1"/>
    <col min="798" max="798" width="11.5703125" bestFit="1" customWidth="1"/>
    <col min="799" max="799" width="9.28515625" bestFit="1" customWidth="1"/>
    <col min="800" max="800" width="11.5703125" bestFit="1" customWidth="1"/>
    <col min="801" max="801" width="9.28515625" bestFit="1" customWidth="1"/>
    <col min="802" max="802" width="11.5703125" bestFit="1" customWidth="1"/>
    <col min="803" max="803" width="9.28515625" bestFit="1" customWidth="1"/>
    <col min="804" max="804" width="11.5703125" bestFit="1" customWidth="1"/>
    <col min="805" max="805" width="9.28515625" bestFit="1" customWidth="1"/>
    <col min="806" max="806" width="11.5703125" bestFit="1" customWidth="1"/>
    <col min="807" max="807" width="9.28515625" bestFit="1" customWidth="1"/>
    <col min="808" max="808" width="11.5703125" bestFit="1" customWidth="1"/>
    <col min="809" max="809" width="9.28515625" bestFit="1" customWidth="1"/>
    <col min="810" max="810" width="11.5703125" bestFit="1" customWidth="1"/>
    <col min="811" max="811" width="9.28515625" bestFit="1" customWidth="1"/>
    <col min="812" max="812" width="11.5703125" bestFit="1" customWidth="1"/>
    <col min="813" max="813" width="9.28515625" bestFit="1" customWidth="1"/>
    <col min="814" max="814" width="11.5703125" bestFit="1" customWidth="1"/>
    <col min="815" max="815" width="9.28515625" bestFit="1" customWidth="1"/>
    <col min="816" max="816" width="11.5703125" bestFit="1" customWidth="1"/>
    <col min="817" max="817" width="9.28515625" bestFit="1" customWidth="1"/>
    <col min="818" max="818" width="11.5703125" bestFit="1" customWidth="1"/>
    <col min="819" max="819" width="9.28515625" bestFit="1" customWidth="1"/>
    <col min="1027" max="1027" width="29.42578125" bestFit="1" customWidth="1"/>
    <col min="1028" max="1028" width="11.5703125" bestFit="1" customWidth="1"/>
    <col min="1029" max="1029" width="9.28515625" bestFit="1" customWidth="1"/>
    <col min="1030" max="1030" width="11.5703125" bestFit="1" customWidth="1"/>
    <col min="1031" max="1031" width="9.28515625" bestFit="1" customWidth="1"/>
    <col min="1032" max="1032" width="11.5703125" bestFit="1" customWidth="1"/>
    <col min="1033" max="1033" width="9.28515625" bestFit="1" customWidth="1"/>
    <col min="1034" max="1034" width="11.5703125" bestFit="1" customWidth="1"/>
    <col min="1035" max="1035" width="9.28515625" bestFit="1" customWidth="1"/>
    <col min="1036" max="1036" width="11.5703125" bestFit="1" customWidth="1"/>
    <col min="1037" max="1037" width="9.28515625" bestFit="1" customWidth="1"/>
    <col min="1038" max="1038" width="11.5703125" bestFit="1" customWidth="1"/>
    <col min="1039" max="1039" width="9.28515625" bestFit="1" customWidth="1"/>
    <col min="1040" max="1040" width="11.5703125" bestFit="1" customWidth="1"/>
    <col min="1041" max="1041" width="9.28515625" bestFit="1" customWidth="1"/>
    <col min="1042" max="1042" width="11.5703125" bestFit="1" customWidth="1"/>
    <col min="1043" max="1043" width="9.28515625" bestFit="1" customWidth="1"/>
    <col min="1044" max="1044" width="11.5703125" bestFit="1" customWidth="1"/>
    <col min="1045" max="1045" width="9.28515625" bestFit="1" customWidth="1"/>
    <col min="1046" max="1046" width="11.5703125" bestFit="1" customWidth="1"/>
    <col min="1047" max="1047" width="9.28515625" bestFit="1" customWidth="1"/>
    <col min="1048" max="1048" width="11.5703125" bestFit="1" customWidth="1"/>
    <col min="1049" max="1049" width="9.28515625" bestFit="1" customWidth="1"/>
    <col min="1050" max="1050" width="11.5703125" bestFit="1" customWidth="1"/>
    <col min="1051" max="1051" width="9.28515625" bestFit="1" customWidth="1"/>
    <col min="1052" max="1052" width="11.5703125" bestFit="1" customWidth="1"/>
    <col min="1053" max="1053" width="9.28515625" bestFit="1" customWidth="1"/>
    <col min="1054" max="1054" width="11.5703125" bestFit="1" customWidth="1"/>
    <col min="1055" max="1055" width="9.28515625" bestFit="1" customWidth="1"/>
    <col min="1056" max="1056" width="11.5703125" bestFit="1" customWidth="1"/>
    <col min="1057" max="1057" width="9.28515625" bestFit="1" customWidth="1"/>
    <col min="1058" max="1058" width="11.5703125" bestFit="1" customWidth="1"/>
    <col min="1059" max="1059" width="9.28515625" bestFit="1" customWidth="1"/>
    <col min="1060" max="1060" width="11.5703125" bestFit="1" customWidth="1"/>
    <col min="1061" max="1061" width="9.28515625" bestFit="1" customWidth="1"/>
    <col min="1062" max="1062" width="11.5703125" bestFit="1" customWidth="1"/>
    <col min="1063" max="1063" width="9.28515625" bestFit="1" customWidth="1"/>
    <col min="1064" max="1064" width="11.5703125" bestFit="1" customWidth="1"/>
    <col min="1065" max="1065" width="9.28515625" bestFit="1" customWidth="1"/>
    <col min="1066" max="1066" width="11.5703125" bestFit="1" customWidth="1"/>
    <col min="1067" max="1067" width="9.28515625" bestFit="1" customWidth="1"/>
    <col min="1068" max="1068" width="11.5703125" bestFit="1" customWidth="1"/>
    <col min="1069" max="1069" width="9.28515625" bestFit="1" customWidth="1"/>
    <col min="1070" max="1070" width="11.5703125" bestFit="1" customWidth="1"/>
    <col min="1071" max="1071" width="9.28515625" bestFit="1" customWidth="1"/>
    <col min="1072" max="1072" width="11.5703125" bestFit="1" customWidth="1"/>
    <col min="1073" max="1073" width="9.28515625" bestFit="1" customWidth="1"/>
    <col min="1074" max="1074" width="11.5703125" bestFit="1" customWidth="1"/>
    <col min="1075" max="1075" width="9.28515625" bestFit="1" customWidth="1"/>
    <col min="1283" max="1283" width="29.42578125" bestFit="1" customWidth="1"/>
    <col min="1284" max="1284" width="11.5703125" bestFit="1" customWidth="1"/>
    <col min="1285" max="1285" width="9.28515625" bestFit="1" customWidth="1"/>
    <col min="1286" max="1286" width="11.5703125" bestFit="1" customWidth="1"/>
    <col min="1287" max="1287" width="9.28515625" bestFit="1" customWidth="1"/>
    <col min="1288" max="1288" width="11.5703125" bestFit="1" customWidth="1"/>
    <col min="1289" max="1289" width="9.28515625" bestFit="1" customWidth="1"/>
    <col min="1290" max="1290" width="11.5703125" bestFit="1" customWidth="1"/>
    <col min="1291" max="1291" width="9.28515625" bestFit="1" customWidth="1"/>
    <col min="1292" max="1292" width="11.5703125" bestFit="1" customWidth="1"/>
    <col min="1293" max="1293" width="9.28515625" bestFit="1" customWidth="1"/>
    <col min="1294" max="1294" width="11.5703125" bestFit="1" customWidth="1"/>
    <col min="1295" max="1295" width="9.28515625" bestFit="1" customWidth="1"/>
    <col min="1296" max="1296" width="11.5703125" bestFit="1" customWidth="1"/>
    <col min="1297" max="1297" width="9.28515625" bestFit="1" customWidth="1"/>
    <col min="1298" max="1298" width="11.5703125" bestFit="1" customWidth="1"/>
    <col min="1299" max="1299" width="9.28515625" bestFit="1" customWidth="1"/>
    <col min="1300" max="1300" width="11.5703125" bestFit="1" customWidth="1"/>
    <col min="1301" max="1301" width="9.28515625" bestFit="1" customWidth="1"/>
    <col min="1302" max="1302" width="11.5703125" bestFit="1" customWidth="1"/>
    <col min="1303" max="1303" width="9.28515625" bestFit="1" customWidth="1"/>
    <col min="1304" max="1304" width="11.5703125" bestFit="1" customWidth="1"/>
    <col min="1305" max="1305" width="9.28515625" bestFit="1" customWidth="1"/>
    <col min="1306" max="1306" width="11.5703125" bestFit="1" customWidth="1"/>
    <col min="1307" max="1307" width="9.28515625" bestFit="1" customWidth="1"/>
    <col min="1308" max="1308" width="11.5703125" bestFit="1" customWidth="1"/>
    <col min="1309" max="1309" width="9.28515625" bestFit="1" customWidth="1"/>
    <col min="1310" max="1310" width="11.5703125" bestFit="1" customWidth="1"/>
    <col min="1311" max="1311" width="9.28515625" bestFit="1" customWidth="1"/>
    <col min="1312" max="1312" width="11.5703125" bestFit="1" customWidth="1"/>
    <col min="1313" max="1313" width="9.28515625" bestFit="1" customWidth="1"/>
    <col min="1314" max="1314" width="11.5703125" bestFit="1" customWidth="1"/>
    <col min="1315" max="1315" width="9.28515625" bestFit="1" customWidth="1"/>
    <col min="1316" max="1316" width="11.5703125" bestFit="1" customWidth="1"/>
    <col min="1317" max="1317" width="9.28515625" bestFit="1" customWidth="1"/>
    <col min="1318" max="1318" width="11.5703125" bestFit="1" customWidth="1"/>
    <col min="1319" max="1319" width="9.28515625" bestFit="1" customWidth="1"/>
    <col min="1320" max="1320" width="11.5703125" bestFit="1" customWidth="1"/>
    <col min="1321" max="1321" width="9.28515625" bestFit="1" customWidth="1"/>
    <col min="1322" max="1322" width="11.5703125" bestFit="1" customWidth="1"/>
    <col min="1323" max="1323" width="9.28515625" bestFit="1" customWidth="1"/>
    <col min="1324" max="1324" width="11.5703125" bestFit="1" customWidth="1"/>
    <col min="1325" max="1325" width="9.28515625" bestFit="1" customWidth="1"/>
    <col min="1326" max="1326" width="11.5703125" bestFit="1" customWidth="1"/>
    <col min="1327" max="1327" width="9.28515625" bestFit="1" customWidth="1"/>
    <col min="1328" max="1328" width="11.5703125" bestFit="1" customWidth="1"/>
    <col min="1329" max="1329" width="9.28515625" bestFit="1" customWidth="1"/>
    <col min="1330" max="1330" width="11.5703125" bestFit="1" customWidth="1"/>
    <col min="1331" max="1331" width="9.28515625" bestFit="1" customWidth="1"/>
    <col min="1539" max="1539" width="29.42578125" bestFit="1" customWidth="1"/>
    <col min="1540" max="1540" width="11.5703125" bestFit="1" customWidth="1"/>
    <col min="1541" max="1541" width="9.28515625" bestFit="1" customWidth="1"/>
    <col min="1542" max="1542" width="11.5703125" bestFit="1" customWidth="1"/>
    <col min="1543" max="1543" width="9.28515625" bestFit="1" customWidth="1"/>
    <col min="1544" max="1544" width="11.5703125" bestFit="1" customWidth="1"/>
    <col min="1545" max="1545" width="9.28515625" bestFit="1" customWidth="1"/>
    <col min="1546" max="1546" width="11.5703125" bestFit="1" customWidth="1"/>
    <col min="1547" max="1547" width="9.28515625" bestFit="1" customWidth="1"/>
    <col min="1548" max="1548" width="11.5703125" bestFit="1" customWidth="1"/>
    <col min="1549" max="1549" width="9.28515625" bestFit="1" customWidth="1"/>
    <col min="1550" max="1550" width="11.5703125" bestFit="1" customWidth="1"/>
    <col min="1551" max="1551" width="9.28515625" bestFit="1" customWidth="1"/>
    <col min="1552" max="1552" width="11.5703125" bestFit="1" customWidth="1"/>
    <col min="1553" max="1553" width="9.28515625" bestFit="1" customWidth="1"/>
    <col min="1554" max="1554" width="11.5703125" bestFit="1" customWidth="1"/>
    <col min="1555" max="1555" width="9.28515625" bestFit="1" customWidth="1"/>
    <col min="1556" max="1556" width="11.5703125" bestFit="1" customWidth="1"/>
    <col min="1557" max="1557" width="9.28515625" bestFit="1" customWidth="1"/>
    <col min="1558" max="1558" width="11.5703125" bestFit="1" customWidth="1"/>
    <col min="1559" max="1559" width="9.28515625" bestFit="1" customWidth="1"/>
    <col min="1560" max="1560" width="11.5703125" bestFit="1" customWidth="1"/>
    <col min="1561" max="1561" width="9.28515625" bestFit="1" customWidth="1"/>
    <col min="1562" max="1562" width="11.5703125" bestFit="1" customWidth="1"/>
    <col min="1563" max="1563" width="9.28515625" bestFit="1" customWidth="1"/>
    <col min="1564" max="1564" width="11.5703125" bestFit="1" customWidth="1"/>
    <col min="1565" max="1565" width="9.28515625" bestFit="1" customWidth="1"/>
    <col min="1566" max="1566" width="11.5703125" bestFit="1" customWidth="1"/>
    <col min="1567" max="1567" width="9.28515625" bestFit="1" customWidth="1"/>
    <col min="1568" max="1568" width="11.5703125" bestFit="1" customWidth="1"/>
    <col min="1569" max="1569" width="9.28515625" bestFit="1" customWidth="1"/>
    <col min="1570" max="1570" width="11.5703125" bestFit="1" customWidth="1"/>
    <col min="1571" max="1571" width="9.28515625" bestFit="1" customWidth="1"/>
    <col min="1572" max="1572" width="11.5703125" bestFit="1" customWidth="1"/>
    <col min="1573" max="1573" width="9.28515625" bestFit="1" customWidth="1"/>
    <col min="1574" max="1574" width="11.5703125" bestFit="1" customWidth="1"/>
    <col min="1575" max="1575" width="9.28515625" bestFit="1" customWidth="1"/>
    <col min="1576" max="1576" width="11.5703125" bestFit="1" customWidth="1"/>
    <col min="1577" max="1577" width="9.28515625" bestFit="1" customWidth="1"/>
    <col min="1578" max="1578" width="11.5703125" bestFit="1" customWidth="1"/>
    <col min="1579" max="1579" width="9.28515625" bestFit="1" customWidth="1"/>
    <col min="1580" max="1580" width="11.5703125" bestFit="1" customWidth="1"/>
    <col min="1581" max="1581" width="9.28515625" bestFit="1" customWidth="1"/>
    <col min="1582" max="1582" width="11.5703125" bestFit="1" customWidth="1"/>
    <col min="1583" max="1583" width="9.28515625" bestFit="1" customWidth="1"/>
    <col min="1584" max="1584" width="11.5703125" bestFit="1" customWidth="1"/>
    <col min="1585" max="1585" width="9.28515625" bestFit="1" customWidth="1"/>
    <col min="1586" max="1586" width="11.5703125" bestFit="1" customWidth="1"/>
    <col min="1587" max="1587" width="9.28515625" bestFit="1" customWidth="1"/>
    <col min="1795" max="1795" width="29.42578125" bestFit="1" customWidth="1"/>
    <col min="1796" max="1796" width="11.5703125" bestFit="1" customWidth="1"/>
    <col min="1797" max="1797" width="9.28515625" bestFit="1" customWidth="1"/>
    <col min="1798" max="1798" width="11.5703125" bestFit="1" customWidth="1"/>
    <col min="1799" max="1799" width="9.28515625" bestFit="1" customWidth="1"/>
    <col min="1800" max="1800" width="11.5703125" bestFit="1" customWidth="1"/>
    <col min="1801" max="1801" width="9.28515625" bestFit="1" customWidth="1"/>
    <col min="1802" max="1802" width="11.5703125" bestFit="1" customWidth="1"/>
    <col min="1803" max="1803" width="9.28515625" bestFit="1" customWidth="1"/>
    <col min="1804" max="1804" width="11.5703125" bestFit="1" customWidth="1"/>
    <col min="1805" max="1805" width="9.28515625" bestFit="1" customWidth="1"/>
    <col min="1806" max="1806" width="11.5703125" bestFit="1" customWidth="1"/>
    <col min="1807" max="1807" width="9.28515625" bestFit="1" customWidth="1"/>
    <col min="1808" max="1808" width="11.5703125" bestFit="1" customWidth="1"/>
    <col min="1809" max="1809" width="9.28515625" bestFit="1" customWidth="1"/>
    <col min="1810" max="1810" width="11.5703125" bestFit="1" customWidth="1"/>
    <col min="1811" max="1811" width="9.28515625" bestFit="1" customWidth="1"/>
    <col min="1812" max="1812" width="11.5703125" bestFit="1" customWidth="1"/>
    <col min="1813" max="1813" width="9.28515625" bestFit="1" customWidth="1"/>
    <col min="1814" max="1814" width="11.5703125" bestFit="1" customWidth="1"/>
    <col min="1815" max="1815" width="9.28515625" bestFit="1" customWidth="1"/>
    <col min="1816" max="1816" width="11.5703125" bestFit="1" customWidth="1"/>
    <col min="1817" max="1817" width="9.28515625" bestFit="1" customWidth="1"/>
    <col min="1818" max="1818" width="11.5703125" bestFit="1" customWidth="1"/>
    <col min="1819" max="1819" width="9.28515625" bestFit="1" customWidth="1"/>
    <col min="1820" max="1820" width="11.5703125" bestFit="1" customWidth="1"/>
    <col min="1821" max="1821" width="9.28515625" bestFit="1" customWidth="1"/>
    <col min="1822" max="1822" width="11.5703125" bestFit="1" customWidth="1"/>
    <col min="1823" max="1823" width="9.28515625" bestFit="1" customWidth="1"/>
    <col min="1824" max="1824" width="11.5703125" bestFit="1" customWidth="1"/>
    <col min="1825" max="1825" width="9.28515625" bestFit="1" customWidth="1"/>
    <col min="1826" max="1826" width="11.5703125" bestFit="1" customWidth="1"/>
    <col min="1827" max="1827" width="9.28515625" bestFit="1" customWidth="1"/>
    <col min="1828" max="1828" width="11.5703125" bestFit="1" customWidth="1"/>
    <col min="1829" max="1829" width="9.28515625" bestFit="1" customWidth="1"/>
    <col min="1830" max="1830" width="11.5703125" bestFit="1" customWidth="1"/>
    <col min="1831" max="1831" width="9.28515625" bestFit="1" customWidth="1"/>
    <col min="1832" max="1832" width="11.5703125" bestFit="1" customWidth="1"/>
    <col min="1833" max="1833" width="9.28515625" bestFit="1" customWidth="1"/>
    <col min="1834" max="1834" width="11.5703125" bestFit="1" customWidth="1"/>
    <col min="1835" max="1835" width="9.28515625" bestFit="1" customWidth="1"/>
    <col min="1836" max="1836" width="11.5703125" bestFit="1" customWidth="1"/>
    <col min="1837" max="1837" width="9.28515625" bestFit="1" customWidth="1"/>
    <col min="1838" max="1838" width="11.5703125" bestFit="1" customWidth="1"/>
    <col min="1839" max="1839" width="9.28515625" bestFit="1" customWidth="1"/>
    <col min="1840" max="1840" width="11.5703125" bestFit="1" customWidth="1"/>
    <col min="1841" max="1841" width="9.28515625" bestFit="1" customWidth="1"/>
    <col min="1842" max="1842" width="11.5703125" bestFit="1" customWidth="1"/>
    <col min="1843" max="1843" width="9.28515625" bestFit="1" customWidth="1"/>
    <col min="2051" max="2051" width="29.42578125" bestFit="1" customWidth="1"/>
    <col min="2052" max="2052" width="11.5703125" bestFit="1" customWidth="1"/>
    <col min="2053" max="2053" width="9.28515625" bestFit="1" customWidth="1"/>
    <col min="2054" max="2054" width="11.5703125" bestFit="1" customWidth="1"/>
    <col min="2055" max="2055" width="9.28515625" bestFit="1" customWidth="1"/>
    <col min="2056" max="2056" width="11.5703125" bestFit="1" customWidth="1"/>
    <col min="2057" max="2057" width="9.28515625" bestFit="1" customWidth="1"/>
    <col min="2058" max="2058" width="11.5703125" bestFit="1" customWidth="1"/>
    <col min="2059" max="2059" width="9.28515625" bestFit="1" customWidth="1"/>
    <col min="2060" max="2060" width="11.5703125" bestFit="1" customWidth="1"/>
    <col min="2061" max="2061" width="9.28515625" bestFit="1" customWidth="1"/>
    <col min="2062" max="2062" width="11.5703125" bestFit="1" customWidth="1"/>
    <col min="2063" max="2063" width="9.28515625" bestFit="1" customWidth="1"/>
    <col min="2064" max="2064" width="11.5703125" bestFit="1" customWidth="1"/>
    <col min="2065" max="2065" width="9.28515625" bestFit="1" customWidth="1"/>
    <col min="2066" max="2066" width="11.5703125" bestFit="1" customWidth="1"/>
    <col min="2067" max="2067" width="9.28515625" bestFit="1" customWidth="1"/>
    <col min="2068" max="2068" width="11.5703125" bestFit="1" customWidth="1"/>
    <col min="2069" max="2069" width="9.28515625" bestFit="1" customWidth="1"/>
    <col min="2070" max="2070" width="11.5703125" bestFit="1" customWidth="1"/>
    <col min="2071" max="2071" width="9.28515625" bestFit="1" customWidth="1"/>
    <col min="2072" max="2072" width="11.5703125" bestFit="1" customWidth="1"/>
    <col min="2073" max="2073" width="9.28515625" bestFit="1" customWidth="1"/>
    <col min="2074" max="2074" width="11.5703125" bestFit="1" customWidth="1"/>
    <col min="2075" max="2075" width="9.28515625" bestFit="1" customWidth="1"/>
    <col min="2076" max="2076" width="11.5703125" bestFit="1" customWidth="1"/>
    <col min="2077" max="2077" width="9.28515625" bestFit="1" customWidth="1"/>
    <col min="2078" max="2078" width="11.5703125" bestFit="1" customWidth="1"/>
    <col min="2079" max="2079" width="9.28515625" bestFit="1" customWidth="1"/>
    <col min="2080" max="2080" width="11.5703125" bestFit="1" customWidth="1"/>
    <col min="2081" max="2081" width="9.28515625" bestFit="1" customWidth="1"/>
    <col min="2082" max="2082" width="11.5703125" bestFit="1" customWidth="1"/>
    <col min="2083" max="2083" width="9.28515625" bestFit="1" customWidth="1"/>
    <col min="2084" max="2084" width="11.5703125" bestFit="1" customWidth="1"/>
    <col min="2085" max="2085" width="9.28515625" bestFit="1" customWidth="1"/>
    <col min="2086" max="2086" width="11.5703125" bestFit="1" customWidth="1"/>
    <col min="2087" max="2087" width="9.28515625" bestFit="1" customWidth="1"/>
    <col min="2088" max="2088" width="11.5703125" bestFit="1" customWidth="1"/>
    <col min="2089" max="2089" width="9.28515625" bestFit="1" customWidth="1"/>
    <col min="2090" max="2090" width="11.5703125" bestFit="1" customWidth="1"/>
    <col min="2091" max="2091" width="9.28515625" bestFit="1" customWidth="1"/>
    <col min="2092" max="2092" width="11.5703125" bestFit="1" customWidth="1"/>
    <col min="2093" max="2093" width="9.28515625" bestFit="1" customWidth="1"/>
    <col min="2094" max="2094" width="11.5703125" bestFit="1" customWidth="1"/>
    <col min="2095" max="2095" width="9.28515625" bestFit="1" customWidth="1"/>
    <col min="2096" max="2096" width="11.5703125" bestFit="1" customWidth="1"/>
    <col min="2097" max="2097" width="9.28515625" bestFit="1" customWidth="1"/>
    <col min="2098" max="2098" width="11.5703125" bestFit="1" customWidth="1"/>
    <col min="2099" max="2099" width="9.28515625" bestFit="1" customWidth="1"/>
    <col min="2307" max="2307" width="29.42578125" bestFit="1" customWidth="1"/>
    <col min="2308" max="2308" width="11.5703125" bestFit="1" customWidth="1"/>
    <col min="2309" max="2309" width="9.28515625" bestFit="1" customWidth="1"/>
    <col min="2310" max="2310" width="11.5703125" bestFit="1" customWidth="1"/>
    <col min="2311" max="2311" width="9.28515625" bestFit="1" customWidth="1"/>
    <col min="2312" max="2312" width="11.5703125" bestFit="1" customWidth="1"/>
    <col min="2313" max="2313" width="9.28515625" bestFit="1" customWidth="1"/>
    <col min="2314" max="2314" width="11.5703125" bestFit="1" customWidth="1"/>
    <col min="2315" max="2315" width="9.28515625" bestFit="1" customWidth="1"/>
    <col min="2316" max="2316" width="11.5703125" bestFit="1" customWidth="1"/>
    <col min="2317" max="2317" width="9.28515625" bestFit="1" customWidth="1"/>
    <col min="2318" max="2318" width="11.5703125" bestFit="1" customWidth="1"/>
    <col min="2319" max="2319" width="9.28515625" bestFit="1" customWidth="1"/>
    <col min="2320" max="2320" width="11.5703125" bestFit="1" customWidth="1"/>
    <col min="2321" max="2321" width="9.28515625" bestFit="1" customWidth="1"/>
    <col min="2322" max="2322" width="11.5703125" bestFit="1" customWidth="1"/>
    <col min="2323" max="2323" width="9.28515625" bestFit="1" customWidth="1"/>
    <col min="2324" max="2324" width="11.5703125" bestFit="1" customWidth="1"/>
    <col min="2325" max="2325" width="9.28515625" bestFit="1" customWidth="1"/>
    <col min="2326" max="2326" width="11.5703125" bestFit="1" customWidth="1"/>
    <col min="2327" max="2327" width="9.28515625" bestFit="1" customWidth="1"/>
    <col min="2328" max="2328" width="11.5703125" bestFit="1" customWidth="1"/>
    <col min="2329" max="2329" width="9.28515625" bestFit="1" customWidth="1"/>
    <col min="2330" max="2330" width="11.5703125" bestFit="1" customWidth="1"/>
    <col min="2331" max="2331" width="9.28515625" bestFit="1" customWidth="1"/>
    <col min="2332" max="2332" width="11.5703125" bestFit="1" customWidth="1"/>
    <col min="2333" max="2333" width="9.28515625" bestFit="1" customWidth="1"/>
    <col min="2334" max="2334" width="11.5703125" bestFit="1" customWidth="1"/>
    <col min="2335" max="2335" width="9.28515625" bestFit="1" customWidth="1"/>
    <col min="2336" max="2336" width="11.5703125" bestFit="1" customWidth="1"/>
    <col min="2337" max="2337" width="9.28515625" bestFit="1" customWidth="1"/>
    <col min="2338" max="2338" width="11.5703125" bestFit="1" customWidth="1"/>
    <col min="2339" max="2339" width="9.28515625" bestFit="1" customWidth="1"/>
    <col min="2340" max="2340" width="11.5703125" bestFit="1" customWidth="1"/>
    <col min="2341" max="2341" width="9.28515625" bestFit="1" customWidth="1"/>
    <col min="2342" max="2342" width="11.5703125" bestFit="1" customWidth="1"/>
    <col min="2343" max="2343" width="9.28515625" bestFit="1" customWidth="1"/>
    <col min="2344" max="2344" width="11.5703125" bestFit="1" customWidth="1"/>
    <col min="2345" max="2345" width="9.28515625" bestFit="1" customWidth="1"/>
    <col min="2346" max="2346" width="11.5703125" bestFit="1" customWidth="1"/>
    <col min="2347" max="2347" width="9.28515625" bestFit="1" customWidth="1"/>
    <col min="2348" max="2348" width="11.5703125" bestFit="1" customWidth="1"/>
    <col min="2349" max="2349" width="9.28515625" bestFit="1" customWidth="1"/>
    <col min="2350" max="2350" width="11.5703125" bestFit="1" customWidth="1"/>
    <col min="2351" max="2351" width="9.28515625" bestFit="1" customWidth="1"/>
    <col min="2352" max="2352" width="11.5703125" bestFit="1" customWidth="1"/>
    <col min="2353" max="2353" width="9.28515625" bestFit="1" customWidth="1"/>
    <col min="2354" max="2354" width="11.5703125" bestFit="1" customWidth="1"/>
    <col min="2355" max="2355" width="9.28515625" bestFit="1" customWidth="1"/>
    <col min="2563" max="2563" width="29.42578125" bestFit="1" customWidth="1"/>
    <col min="2564" max="2564" width="11.5703125" bestFit="1" customWidth="1"/>
    <col min="2565" max="2565" width="9.28515625" bestFit="1" customWidth="1"/>
    <col min="2566" max="2566" width="11.5703125" bestFit="1" customWidth="1"/>
    <col min="2567" max="2567" width="9.28515625" bestFit="1" customWidth="1"/>
    <col min="2568" max="2568" width="11.5703125" bestFit="1" customWidth="1"/>
    <col min="2569" max="2569" width="9.28515625" bestFit="1" customWidth="1"/>
    <col min="2570" max="2570" width="11.5703125" bestFit="1" customWidth="1"/>
    <col min="2571" max="2571" width="9.28515625" bestFit="1" customWidth="1"/>
    <col min="2572" max="2572" width="11.5703125" bestFit="1" customWidth="1"/>
    <col min="2573" max="2573" width="9.28515625" bestFit="1" customWidth="1"/>
    <col min="2574" max="2574" width="11.5703125" bestFit="1" customWidth="1"/>
    <col min="2575" max="2575" width="9.28515625" bestFit="1" customWidth="1"/>
    <col min="2576" max="2576" width="11.5703125" bestFit="1" customWidth="1"/>
    <col min="2577" max="2577" width="9.28515625" bestFit="1" customWidth="1"/>
    <col min="2578" max="2578" width="11.5703125" bestFit="1" customWidth="1"/>
    <col min="2579" max="2579" width="9.28515625" bestFit="1" customWidth="1"/>
    <col min="2580" max="2580" width="11.5703125" bestFit="1" customWidth="1"/>
    <col min="2581" max="2581" width="9.28515625" bestFit="1" customWidth="1"/>
    <col min="2582" max="2582" width="11.5703125" bestFit="1" customWidth="1"/>
    <col min="2583" max="2583" width="9.28515625" bestFit="1" customWidth="1"/>
    <col min="2584" max="2584" width="11.5703125" bestFit="1" customWidth="1"/>
    <col min="2585" max="2585" width="9.28515625" bestFit="1" customWidth="1"/>
    <col min="2586" max="2586" width="11.5703125" bestFit="1" customWidth="1"/>
    <col min="2587" max="2587" width="9.28515625" bestFit="1" customWidth="1"/>
    <col min="2588" max="2588" width="11.5703125" bestFit="1" customWidth="1"/>
    <col min="2589" max="2589" width="9.28515625" bestFit="1" customWidth="1"/>
    <col min="2590" max="2590" width="11.5703125" bestFit="1" customWidth="1"/>
    <col min="2591" max="2591" width="9.28515625" bestFit="1" customWidth="1"/>
    <col min="2592" max="2592" width="11.5703125" bestFit="1" customWidth="1"/>
    <col min="2593" max="2593" width="9.28515625" bestFit="1" customWidth="1"/>
    <col min="2594" max="2594" width="11.5703125" bestFit="1" customWidth="1"/>
    <col min="2595" max="2595" width="9.28515625" bestFit="1" customWidth="1"/>
    <col min="2596" max="2596" width="11.5703125" bestFit="1" customWidth="1"/>
    <col min="2597" max="2597" width="9.28515625" bestFit="1" customWidth="1"/>
    <col min="2598" max="2598" width="11.5703125" bestFit="1" customWidth="1"/>
    <col min="2599" max="2599" width="9.28515625" bestFit="1" customWidth="1"/>
    <col min="2600" max="2600" width="11.5703125" bestFit="1" customWidth="1"/>
    <col min="2601" max="2601" width="9.28515625" bestFit="1" customWidth="1"/>
    <col min="2602" max="2602" width="11.5703125" bestFit="1" customWidth="1"/>
    <col min="2603" max="2603" width="9.28515625" bestFit="1" customWidth="1"/>
    <col min="2604" max="2604" width="11.5703125" bestFit="1" customWidth="1"/>
    <col min="2605" max="2605" width="9.28515625" bestFit="1" customWidth="1"/>
    <col min="2606" max="2606" width="11.5703125" bestFit="1" customWidth="1"/>
    <col min="2607" max="2607" width="9.28515625" bestFit="1" customWidth="1"/>
    <col min="2608" max="2608" width="11.5703125" bestFit="1" customWidth="1"/>
    <col min="2609" max="2609" width="9.28515625" bestFit="1" customWidth="1"/>
    <col min="2610" max="2610" width="11.5703125" bestFit="1" customWidth="1"/>
    <col min="2611" max="2611" width="9.28515625" bestFit="1" customWidth="1"/>
    <col min="2819" max="2819" width="29.42578125" bestFit="1" customWidth="1"/>
    <col min="2820" max="2820" width="11.5703125" bestFit="1" customWidth="1"/>
    <col min="2821" max="2821" width="9.28515625" bestFit="1" customWidth="1"/>
    <col min="2822" max="2822" width="11.5703125" bestFit="1" customWidth="1"/>
    <col min="2823" max="2823" width="9.28515625" bestFit="1" customWidth="1"/>
    <col min="2824" max="2824" width="11.5703125" bestFit="1" customWidth="1"/>
    <col min="2825" max="2825" width="9.28515625" bestFit="1" customWidth="1"/>
    <col min="2826" max="2826" width="11.5703125" bestFit="1" customWidth="1"/>
    <col min="2827" max="2827" width="9.28515625" bestFit="1" customWidth="1"/>
    <col min="2828" max="2828" width="11.5703125" bestFit="1" customWidth="1"/>
    <col min="2829" max="2829" width="9.28515625" bestFit="1" customWidth="1"/>
    <col min="2830" max="2830" width="11.5703125" bestFit="1" customWidth="1"/>
    <col min="2831" max="2831" width="9.28515625" bestFit="1" customWidth="1"/>
    <col min="2832" max="2832" width="11.5703125" bestFit="1" customWidth="1"/>
    <col min="2833" max="2833" width="9.28515625" bestFit="1" customWidth="1"/>
    <col min="2834" max="2834" width="11.5703125" bestFit="1" customWidth="1"/>
    <col min="2835" max="2835" width="9.28515625" bestFit="1" customWidth="1"/>
    <col min="2836" max="2836" width="11.5703125" bestFit="1" customWidth="1"/>
    <col min="2837" max="2837" width="9.28515625" bestFit="1" customWidth="1"/>
    <col min="2838" max="2838" width="11.5703125" bestFit="1" customWidth="1"/>
    <col min="2839" max="2839" width="9.28515625" bestFit="1" customWidth="1"/>
    <col min="2840" max="2840" width="11.5703125" bestFit="1" customWidth="1"/>
    <col min="2841" max="2841" width="9.28515625" bestFit="1" customWidth="1"/>
    <col min="2842" max="2842" width="11.5703125" bestFit="1" customWidth="1"/>
    <col min="2843" max="2843" width="9.28515625" bestFit="1" customWidth="1"/>
    <col min="2844" max="2844" width="11.5703125" bestFit="1" customWidth="1"/>
    <col min="2845" max="2845" width="9.28515625" bestFit="1" customWidth="1"/>
    <col min="2846" max="2846" width="11.5703125" bestFit="1" customWidth="1"/>
    <col min="2847" max="2847" width="9.28515625" bestFit="1" customWidth="1"/>
    <col min="2848" max="2848" width="11.5703125" bestFit="1" customWidth="1"/>
    <col min="2849" max="2849" width="9.28515625" bestFit="1" customWidth="1"/>
    <col min="2850" max="2850" width="11.5703125" bestFit="1" customWidth="1"/>
    <col min="2851" max="2851" width="9.28515625" bestFit="1" customWidth="1"/>
    <col min="2852" max="2852" width="11.5703125" bestFit="1" customWidth="1"/>
    <col min="2853" max="2853" width="9.28515625" bestFit="1" customWidth="1"/>
    <col min="2854" max="2854" width="11.5703125" bestFit="1" customWidth="1"/>
    <col min="2855" max="2855" width="9.28515625" bestFit="1" customWidth="1"/>
    <col min="2856" max="2856" width="11.5703125" bestFit="1" customWidth="1"/>
    <col min="2857" max="2857" width="9.28515625" bestFit="1" customWidth="1"/>
    <col min="2858" max="2858" width="11.5703125" bestFit="1" customWidth="1"/>
    <col min="2859" max="2859" width="9.28515625" bestFit="1" customWidth="1"/>
    <col min="2860" max="2860" width="11.5703125" bestFit="1" customWidth="1"/>
    <col min="2861" max="2861" width="9.28515625" bestFit="1" customWidth="1"/>
    <col min="2862" max="2862" width="11.5703125" bestFit="1" customWidth="1"/>
    <col min="2863" max="2863" width="9.28515625" bestFit="1" customWidth="1"/>
    <col min="2864" max="2864" width="11.5703125" bestFit="1" customWidth="1"/>
    <col min="2865" max="2865" width="9.28515625" bestFit="1" customWidth="1"/>
    <col min="2866" max="2866" width="11.5703125" bestFit="1" customWidth="1"/>
    <col min="2867" max="2867" width="9.28515625" bestFit="1" customWidth="1"/>
    <col min="3075" max="3075" width="29.42578125" bestFit="1" customWidth="1"/>
    <col min="3076" max="3076" width="11.5703125" bestFit="1" customWidth="1"/>
    <col min="3077" max="3077" width="9.28515625" bestFit="1" customWidth="1"/>
    <col min="3078" max="3078" width="11.5703125" bestFit="1" customWidth="1"/>
    <col min="3079" max="3079" width="9.28515625" bestFit="1" customWidth="1"/>
    <col min="3080" max="3080" width="11.5703125" bestFit="1" customWidth="1"/>
    <col min="3081" max="3081" width="9.28515625" bestFit="1" customWidth="1"/>
    <col min="3082" max="3082" width="11.5703125" bestFit="1" customWidth="1"/>
    <col min="3083" max="3083" width="9.28515625" bestFit="1" customWidth="1"/>
    <col min="3084" max="3084" width="11.5703125" bestFit="1" customWidth="1"/>
    <col min="3085" max="3085" width="9.28515625" bestFit="1" customWidth="1"/>
    <col min="3086" max="3086" width="11.5703125" bestFit="1" customWidth="1"/>
    <col min="3087" max="3087" width="9.28515625" bestFit="1" customWidth="1"/>
    <col min="3088" max="3088" width="11.5703125" bestFit="1" customWidth="1"/>
    <col min="3089" max="3089" width="9.28515625" bestFit="1" customWidth="1"/>
    <col min="3090" max="3090" width="11.5703125" bestFit="1" customWidth="1"/>
    <col min="3091" max="3091" width="9.28515625" bestFit="1" customWidth="1"/>
    <col min="3092" max="3092" width="11.5703125" bestFit="1" customWidth="1"/>
    <col min="3093" max="3093" width="9.28515625" bestFit="1" customWidth="1"/>
    <col min="3094" max="3094" width="11.5703125" bestFit="1" customWidth="1"/>
    <col min="3095" max="3095" width="9.28515625" bestFit="1" customWidth="1"/>
    <col min="3096" max="3096" width="11.5703125" bestFit="1" customWidth="1"/>
    <col min="3097" max="3097" width="9.28515625" bestFit="1" customWidth="1"/>
    <col min="3098" max="3098" width="11.5703125" bestFit="1" customWidth="1"/>
    <col min="3099" max="3099" width="9.28515625" bestFit="1" customWidth="1"/>
    <col min="3100" max="3100" width="11.5703125" bestFit="1" customWidth="1"/>
    <col min="3101" max="3101" width="9.28515625" bestFit="1" customWidth="1"/>
    <col min="3102" max="3102" width="11.5703125" bestFit="1" customWidth="1"/>
    <col min="3103" max="3103" width="9.28515625" bestFit="1" customWidth="1"/>
    <col min="3104" max="3104" width="11.5703125" bestFit="1" customWidth="1"/>
    <col min="3105" max="3105" width="9.28515625" bestFit="1" customWidth="1"/>
    <col min="3106" max="3106" width="11.5703125" bestFit="1" customWidth="1"/>
    <col min="3107" max="3107" width="9.28515625" bestFit="1" customWidth="1"/>
    <col min="3108" max="3108" width="11.5703125" bestFit="1" customWidth="1"/>
    <col min="3109" max="3109" width="9.28515625" bestFit="1" customWidth="1"/>
    <col min="3110" max="3110" width="11.5703125" bestFit="1" customWidth="1"/>
    <col min="3111" max="3111" width="9.28515625" bestFit="1" customWidth="1"/>
    <col min="3112" max="3112" width="11.5703125" bestFit="1" customWidth="1"/>
    <col min="3113" max="3113" width="9.28515625" bestFit="1" customWidth="1"/>
    <col min="3114" max="3114" width="11.5703125" bestFit="1" customWidth="1"/>
    <col min="3115" max="3115" width="9.28515625" bestFit="1" customWidth="1"/>
    <col min="3116" max="3116" width="11.5703125" bestFit="1" customWidth="1"/>
    <col min="3117" max="3117" width="9.28515625" bestFit="1" customWidth="1"/>
    <col min="3118" max="3118" width="11.5703125" bestFit="1" customWidth="1"/>
    <col min="3119" max="3119" width="9.28515625" bestFit="1" customWidth="1"/>
    <col min="3120" max="3120" width="11.5703125" bestFit="1" customWidth="1"/>
    <col min="3121" max="3121" width="9.28515625" bestFit="1" customWidth="1"/>
    <col min="3122" max="3122" width="11.5703125" bestFit="1" customWidth="1"/>
    <col min="3123" max="3123" width="9.28515625" bestFit="1" customWidth="1"/>
    <col min="3331" max="3331" width="29.42578125" bestFit="1" customWidth="1"/>
    <col min="3332" max="3332" width="11.5703125" bestFit="1" customWidth="1"/>
    <col min="3333" max="3333" width="9.28515625" bestFit="1" customWidth="1"/>
    <col min="3334" max="3334" width="11.5703125" bestFit="1" customWidth="1"/>
    <col min="3335" max="3335" width="9.28515625" bestFit="1" customWidth="1"/>
    <col min="3336" max="3336" width="11.5703125" bestFit="1" customWidth="1"/>
    <col min="3337" max="3337" width="9.28515625" bestFit="1" customWidth="1"/>
    <col min="3338" max="3338" width="11.5703125" bestFit="1" customWidth="1"/>
    <col min="3339" max="3339" width="9.28515625" bestFit="1" customWidth="1"/>
    <col min="3340" max="3340" width="11.5703125" bestFit="1" customWidth="1"/>
    <col min="3341" max="3341" width="9.28515625" bestFit="1" customWidth="1"/>
    <col min="3342" max="3342" width="11.5703125" bestFit="1" customWidth="1"/>
    <col min="3343" max="3343" width="9.28515625" bestFit="1" customWidth="1"/>
    <col min="3344" max="3344" width="11.5703125" bestFit="1" customWidth="1"/>
    <col min="3345" max="3345" width="9.28515625" bestFit="1" customWidth="1"/>
    <col min="3346" max="3346" width="11.5703125" bestFit="1" customWidth="1"/>
    <col min="3347" max="3347" width="9.28515625" bestFit="1" customWidth="1"/>
    <col min="3348" max="3348" width="11.5703125" bestFit="1" customWidth="1"/>
    <col min="3349" max="3349" width="9.28515625" bestFit="1" customWidth="1"/>
    <col min="3350" max="3350" width="11.5703125" bestFit="1" customWidth="1"/>
    <col min="3351" max="3351" width="9.28515625" bestFit="1" customWidth="1"/>
    <col min="3352" max="3352" width="11.5703125" bestFit="1" customWidth="1"/>
    <col min="3353" max="3353" width="9.28515625" bestFit="1" customWidth="1"/>
    <col min="3354" max="3354" width="11.5703125" bestFit="1" customWidth="1"/>
    <col min="3355" max="3355" width="9.28515625" bestFit="1" customWidth="1"/>
    <col min="3356" max="3356" width="11.5703125" bestFit="1" customWidth="1"/>
    <col min="3357" max="3357" width="9.28515625" bestFit="1" customWidth="1"/>
    <col min="3358" max="3358" width="11.5703125" bestFit="1" customWidth="1"/>
    <col min="3359" max="3359" width="9.28515625" bestFit="1" customWidth="1"/>
    <col min="3360" max="3360" width="11.5703125" bestFit="1" customWidth="1"/>
    <col min="3361" max="3361" width="9.28515625" bestFit="1" customWidth="1"/>
    <col min="3362" max="3362" width="11.5703125" bestFit="1" customWidth="1"/>
    <col min="3363" max="3363" width="9.28515625" bestFit="1" customWidth="1"/>
    <col min="3364" max="3364" width="11.5703125" bestFit="1" customWidth="1"/>
    <col min="3365" max="3365" width="9.28515625" bestFit="1" customWidth="1"/>
    <col min="3366" max="3366" width="11.5703125" bestFit="1" customWidth="1"/>
    <col min="3367" max="3367" width="9.28515625" bestFit="1" customWidth="1"/>
    <col min="3368" max="3368" width="11.5703125" bestFit="1" customWidth="1"/>
    <col min="3369" max="3369" width="9.28515625" bestFit="1" customWidth="1"/>
    <col min="3370" max="3370" width="11.5703125" bestFit="1" customWidth="1"/>
    <col min="3371" max="3371" width="9.28515625" bestFit="1" customWidth="1"/>
    <col min="3372" max="3372" width="11.5703125" bestFit="1" customWidth="1"/>
    <col min="3373" max="3373" width="9.28515625" bestFit="1" customWidth="1"/>
    <col min="3374" max="3374" width="11.5703125" bestFit="1" customWidth="1"/>
    <col min="3375" max="3375" width="9.28515625" bestFit="1" customWidth="1"/>
    <col min="3376" max="3376" width="11.5703125" bestFit="1" customWidth="1"/>
    <col min="3377" max="3377" width="9.28515625" bestFit="1" customWidth="1"/>
    <col min="3378" max="3378" width="11.5703125" bestFit="1" customWidth="1"/>
    <col min="3379" max="3379" width="9.28515625" bestFit="1" customWidth="1"/>
    <col min="3587" max="3587" width="29.42578125" bestFit="1" customWidth="1"/>
    <col min="3588" max="3588" width="11.5703125" bestFit="1" customWidth="1"/>
    <col min="3589" max="3589" width="9.28515625" bestFit="1" customWidth="1"/>
    <col min="3590" max="3590" width="11.5703125" bestFit="1" customWidth="1"/>
    <col min="3591" max="3591" width="9.28515625" bestFit="1" customWidth="1"/>
    <col min="3592" max="3592" width="11.5703125" bestFit="1" customWidth="1"/>
    <col min="3593" max="3593" width="9.28515625" bestFit="1" customWidth="1"/>
    <col min="3594" max="3594" width="11.5703125" bestFit="1" customWidth="1"/>
    <col min="3595" max="3595" width="9.28515625" bestFit="1" customWidth="1"/>
    <col min="3596" max="3596" width="11.5703125" bestFit="1" customWidth="1"/>
    <col min="3597" max="3597" width="9.28515625" bestFit="1" customWidth="1"/>
    <col min="3598" max="3598" width="11.5703125" bestFit="1" customWidth="1"/>
    <col min="3599" max="3599" width="9.28515625" bestFit="1" customWidth="1"/>
    <col min="3600" max="3600" width="11.5703125" bestFit="1" customWidth="1"/>
    <col min="3601" max="3601" width="9.28515625" bestFit="1" customWidth="1"/>
    <col min="3602" max="3602" width="11.5703125" bestFit="1" customWidth="1"/>
    <col min="3603" max="3603" width="9.28515625" bestFit="1" customWidth="1"/>
    <col min="3604" max="3604" width="11.5703125" bestFit="1" customWidth="1"/>
    <col min="3605" max="3605" width="9.28515625" bestFit="1" customWidth="1"/>
    <col min="3606" max="3606" width="11.5703125" bestFit="1" customWidth="1"/>
    <col min="3607" max="3607" width="9.28515625" bestFit="1" customWidth="1"/>
    <col min="3608" max="3608" width="11.5703125" bestFit="1" customWidth="1"/>
    <col min="3609" max="3609" width="9.28515625" bestFit="1" customWidth="1"/>
    <col min="3610" max="3610" width="11.5703125" bestFit="1" customWidth="1"/>
    <col min="3611" max="3611" width="9.28515625" bestFit="1" customWidth="1"/>
    <col min="3612" max="3612" width="11.5703125" bestFit="1" customWidth="1"/>
    <col min="3613" max="3613" width="9.28515625" bestFit="1" customWidth="1"/>
    <col min="3614" max="3614" width="11.5703125" bestFit="1" customWidth="1"/>
    <col min="3615" max="3615" width="9.28515625" bestFit="1" customWidth="1"/>
    <col min="3616" max="3616" width="11.5703125" bestFit="1" customWidth="1"/>
    <col min="3617" max="3617" width="9.28515625" bestFit="1" customWidth="1"/>
    <col min="3618" max="3618" width="11.5703125" bestFit="1" customWidth="1"/>
    <col min="3619" max="3619" width="9.28515625" bestFit="1" customWidth="1"/>
    <col min="3620" max="3620" width="11.5703125" bestFit="1" customWidth="1"/>
    <col min="3621" max="3621" width="9.28515625" bestFit="1" customWidth="1"/>
    <col min="3622" max="3622" width="11.5703125" bestFit="1" customWidth="1"/>
    <col min="3623" max="3623" width="9.28515625" bestFit="1" customWidth="1"/>
    <col min="3624" max="3624" width="11.5703125" bestFit="1" customWidth="1"/>
    <col min="3625" max="3625" width="9.28515625" bestFit="1" customWidth="1"/>
    <col min="3626" max="3626" width="11.5703125" bestFit="1" customWidth="1"/>
    <col min="3627" max="3627" width="9.28515625" bestFit="1" customWidth="1"/>
    <col min="3628" max="3628" width="11.5703125" bestFit="1" customWidth="1"/>
    <col min="3629" max="3629" width="9.28515625" bestFit="1" customWidth="1"/>
    <col min="3630" max="3630" width="11.5703125" bestFit="1" customWidth="1"/>
    <col min="3631" max="3631" width="9.28515625" bestFit="1" customWidth="1"/>
    <col min="3632" max="3632" width="11.5703125" bestFit="1" customWidth="1"/>
    <col min="3633" max="3633" width="9.28515625" bestFit="1" customWidth="1"/>
    <col min="3634" max="3634" width="11.5703125" bestFit="1" customWidth="1"/>
    <col min="3635" max="3635" width="9.28515625" bestFit="1" customWidth="1"/>
    <col min="3843" max="3843" width="29.42578125" bestFit="1" customWidth="1"/>
    <col min="3844" max="3844" width="11.5703125" bestFit="1" customWidth="1"/>
    <col min="3845" max="3845" width="9.28515625" bestFit="1" customWidth="1"/>
    <col min="3846" max="3846" width="11.5703125" bestFit="1" customWidth="1"/>
    <col min="3847" max="3847" width="9.28515625" bestFit="1" customWidth="1"/>
    <col min="3848" max="3848" width="11.5703125" bestFit="1" customWidth="1"/>
    <col min="3849" max="3849" width="9.28515625" bestFit="1" customWidth="1"/>
    <col min="3850" max="3850" width="11.5703125" bestFit="1" customWidth="1"/>
    <col min="3851" max="3851" width="9.28515625" bestFit="1" customWidth="1"/>
    <col min="3852" max="3852" width="11.5703125" bestFit="1" customWidth="1"/>
    <col min="3853" max="3853" width="9.28515625" bestFit="1" customWidth="1"/>
    <col min="3854" max="3854" width="11.5703125" bestFit="1" customWidth="1"/>
    <col min="3855" max="3855" width="9.28515625" bestFit="1" customWidth="1"/>
    <col min="3856" max="3856" width="11.5703125" bestFit="1" customWidth="1"/>
    <col min="3857" max="3857" width="9.28515625" bestFit="1" customWidth="1"/>
    <col min="3858" max="3858" width="11.5703125" bestFit="1" customWidth="1"/>
    <col min="3859" max="3859" width="9.28515625" bestFit="1" customWidth="1"/>
    <col min="3860" max="3860" width="11.5703125" bestFit="1" customWidth="1"/>
    <col min="3861" max="3861" width="9.28515625" bestFit="1" customWidth="1"/>
    <col min="3862" max="3862" width="11.5703125" bestFit="1" customWidth="1"/>
    <col min="3863" max="3863" width="9.28515625" bestFit="1" customWidth="1"/>
    <col min="3864" max="3864" width="11.5703125" bestFit="1" customWidth="1"/>
    <col min="3865" max="3865" width="9.28515625" bestFit="1" customWidth="1"/>
    <col min="3866" max="3866" width="11.5703125" bestFit="1" customWidth="1"/>
    <col min="3867" max="3867" width="9.28515625" bestFit="1" customWidth="1"/>
    <col min="3868" max="3868" width="11.5703125" bestFit="1" customWidth="1"/>
    <col min="3869" max="3869" width="9.28515625" bestFit="1" customWidth="1"/>
    <col min="3870" max="3870" width="11.5703125" bestFit="1" customWidth="1"/>
    <col min="3871" max="3871" width="9.28515625" bestFit="1" customWidth="1"/>
    <col min="3872" max="3872" width="11.5703125" bestFit="1" customWidth="1"/>
    <col min="3873" max="3873" width="9.28515625" bestFit="1" customWidth="1"/>
    <col min="3874" max="3874" width="11.5703125" bestFit="1" customWidth="1"/>
    <col min="3875" max="3875" width="9.28515625" bestFit="1" customWidth="1"/>
    <col min="3876" max="3876" width="11.5703125" bestFit="1" customWidth="1"/>
    <col min="3877" max="3877" width="9.28515625" bestFit="1" customWidth="1"/>
    <col min="3878" max="3878" width="11.5703125" bestFit="1" customWidth="1"/>
    <col min="3879" max="3879" width="9.28515625" bestFit="1" customWidth="1"/>
    <col min="3880" max="3880" width="11.5703125" bestFit="1" customWidth="1"/>
    <col min="3881" max="3881" width="9.28515625" bestFit="1" customWidth="1"/>
    <col min="3882" max="3882" width="11.5703125" bestFit="1" customWidth="1"/>
    <col min="3883" max="3883" width="9.28515625" bestFit="1" customWidth="1"/>
    <col min="3884" max="3884" width="11.5703125" bestFit="1" customWidth="1"/>
    <col min="3885" max="3885" width="9.28515625" bestFit="1" customWidth="1"/>
    <col min="3886" max="3886" width="11.5703125" bestFit="1" customWidth="1"/>
    <col min="3887" max="3887" width="9.28515625" bestFit="1" customWidth="1"/>
    <col min="3888" max="3888" width="11.5703125" bestFit="1" customWidth="1"/>
    <col min="3889" max="3889" width="9.28515625" bestFit="1" customWidth="1"/>
    <col min="3890" max="3890" width="11.5703125" bestFit="1" customWidth="1"/>
    <col min="3891" max="3891" width="9.28515625" bestFit="1" customWidth="1"/>
    <col min="4099" max="4099" width="29.42578125" bestFit="1" customWidth="1"/>
    <col min="4100" max="4100" width="11.5703125" bestFit="1" customWidth="1"/>
    <col min="4101" max="4101" width="9.28515625" bestFit="1" customWidth="1"/>
    <col min="4102" max="4102" width="11.5703125" bestFit="1" customWidth="1"/>
    <col min="4103" max="4103" width="9.28515625" bestFit="1" customWidth="1"/>
    <col min="4104" max="4104" width="11.5703125" bestFit="1" customWidth="1"/>
    <col min="4105" max="4105" width="9.28515625" bestFit="1" customWidth="1"/>
    <col min="4106" max="4106" width="11.5703125" bestFit="1" customWidth="1"/>
    <col min="4107" max="4107" width="9.28515625" bestFit="1" customWidth="1"/>
    <col min="4108" max="4108" width="11.5703125" bestFit="1" customWidth="1"/>
    <col min="4109" max="4109" width="9.28515625" bestFit="1" customWidth="1"/>
    <col min="4110" max="4110" width="11.5703125" bestFit="1" customWidth="1"/>
    <col min="4111" max="4111" width="9.28515625" bestFit="1" customWidth="1"/>
    <col min="4112" max="4112" width="11.5703125" bestFit="1" customWidth="1"/>
    <col min="4113" max="4113" width="9.28515625" bestFit="1" customWidth="1"/>
    <col min="4114" max="4114" width="11.5703125" bestFit="1" customWidth="1"/>
    <col min="4115" max="4115" width="9.28515625" bestFit="1" customWidth="1"/>
    <col min="4116" max="4116" width="11.5703125" bestFit="1" customWidth="1"/>
    <col min="4117" max="4117" width="9.28515625" bestFit="1" customWidth="1"/>
    <col min="4118" max="4118" width="11.5703125" bestFit="1" customWidth="1"/>
    <col min="4119" max="4119" width="9.28515625" bestFit="1" customWidth="1"/>
    <col min="4120" max="4120" width="11.5703125" bestFit="1" customWidth="1"/>
    <col min="4121" max="4121" width="9.28515625" bestFit="1" customWidth="1"/>
    <col min="4122" max="4122" width="11.5703125" bestFit="1" customWidth="1"/>
    <col min="4123" max="4123" width="9.28515625" bestFit="1" customWidth="1"/>
    <col min="4124" max="4124" width="11.5703125" bestFit="1" customWidth="1"/>
    <col min="4125" max="4125" width="9.28515625" bestFit="1" customWidth="1"/>
    <col min="4126" max="4126" width="11.5703125" bestFit="1" customWidth="1"/>
    <col min="4127" max="4127" width="9.28515625" bestFit="1" customWidth="1"/>
    <col min="4128" max="4128" width="11.5703125" bestFit="1" customWidth="1"/>
    <col min="4129" max="4129" width="9.28515625" bestFit="1" customWidth="1"/>
    <col min="4130" max="4130" width="11.5703125" bestFit="1" customWidth="1"/>
    <col min="4131" max="4131" width="9.28515625" bestFit="1" customWidth="1"/>
    <col min="4132" max="4132" width="11.5703125" bestFit="1" customWidth="1"/>
    <col min="4133" max="4133" width="9.28515625" bestFit="1" customWidth="1"/>
    <col min="4134" max="4134" width="11.5703125" bestFit="1" customWidth="1"/>
    <col min="4135" max="4135" width="9.28515625" bestFit="1" customWidth="1"/>
    <col min="4136" max="4136" width="11.5703125" bestFit="1" customWidth="1"/>
    <col min="4137" max="4137" width="9.28515625" bestFit="1" customWidth="1"/>
    <col min="4138" max="4138" width="11.5703125" bestFit="1" customWidth="1"/>
    <col min="4139" max="4139" width="9.28515625" bestFit="1" customWidth="1"/>
    <col min="4140" max="4140" width="11.5703125" bestFit="1" customWidth="1"/>
    <col min="4141" max="4141" width="9.28515625" bestFit="1" customWidth="1"/>
    <col min="4142" max="4142" width="11.5703125" bestFit="1" customWidth="1"/>
    <col min="4143" max="4143" width="9.28515625" bestFit="1" customWidth="1"/>
    <col min="4144" max="4144" width="11.5703125" bestFit="1" customWidth="1"/>
    <col min="4145" max="4145" width="9.28515625" bestFit="1" customWidth="1"/>
    <col min="4146" max="4146" width="11.5703125" bestFit="1" customWidth="1"/>
    <col min="4147" max="4147" width="9.28515625" bestFit="1" customWidth="1"/>
    <col min="4355" max="4355" width="29.42578125" bestFit="1" customWidth="1"/>
    <col min="4356" max="4356" width="11.5703125" bestFit="1" customWidth="1"/>
    <col min="4357" max="4357" width="9.28515625" bestFit="1" customWidth="1"/>
    <col min="4358" max="4358" width="11.5703125" bestFit="1" customWidth="1"/>
    <col min="4359" max="4359" width="9.28515625" bestFit="1" customWidth="1"/>
    <col min="4360" max="4360" width="11.5703125" bestFit="1" customWidth="1"/>
    <col min="4361" max="4361" width="9.28515625" bestFit="1" customWidth="1"/>
    <col min="4362" max="4362" width="11.5703125" bestFit="1" customWidth="1"/>
    <col min="4363" max="4363" width="9.28515625" bestFit="1" customWidth="1"/>
    <col min="4364" max="4364" width="11.5703125" bestFit="1" customWidth="1"/>
    <col min="4365" max="4365" width="9.28515625" bestFit="1" customWidth="1"/>
    <col min="4366" max="4366" width="11.5703125" bestFit="1" customWidth="1"/>
    <col min="4367" max="4367" width="9.28515625" bestFit="1" customWidth="1"/>
    <col min="4368" max="4368" width="11.5703125" bestFit="1" customWidth="1"/>
    <col min="4369" max="4369" width="9.28515625" bestFit="1" customWidth="1"/>
    <col min="4370" max="4370" width="11.5703125" bestFit="1" customWidth="1"/>
    <col min="4371" max="4371" width="9.28515625" bestFit="1" customWidth="1"/>
    <col min="4372" max="4372" width="11.5703125" bestFit="1" customWidth="1"/>
    <col min="4373" max="4373" width="9.28515625" bestFit="1" customWidth="1"/>
    <col min="4374" max="4374" width="11.5703125" bestFit="1" customWidth="1"/>
    <col min="4375" max="4375" width="9.28515625" bestFit="1" customWidth="1"/>
    <col min="4376" max="4376" width="11.5703125" bestFit="1" customWidth="1"/>
    <col min="4377" max="4377" width="9.28515625" bestFit="1" customWidth="1"/>
    <col min="4378" max="4378" width="11.5703125" bestFit="1" customWidth="1"/>
    <col min="4379" max="4379" width="9.28515625" bestFit="1" customWidth="1"/>
    <col min="4380" max="4380" width="11.5703125" bestFit="1" customWidth="1"/>
    <col min="4381" max="4381" width="9.28515625" bestFit="1" customWidth="1"/>
    <col min="4382" max="4382" width="11.5703125" bestFit="1" customWidth="1"/>
    <col min="4383" max="4383" width="9.28515625" bestFit="1" customWidth="1"/>
    <col min="4384" max="4384" width="11.5703125" bestFit="1" customWidth="1"/>
    <col min="4385" max="4385" width="9.28515625" bestFit="1" customWidth="1"/>
    <col min="4386" max="4386" width="11.5703125" bestFit="1" customWidth="1"/>
    <col min="4387" max="4387" width="9.28515625" bestFit="1" customWidth="1"/>
    <col min="4388" max="4388" width="11.5703125" bestFit="1" customWidth="1"/>
    <col min="4389" max="4389" width="9.28515625" bestFit="1" customWidth="1"/>
    <col min="4390" max="4390" width="11.5703125" bestFit="1" customWidth="1"/>
    <col min="4391" max="4391" width="9.28515625" bestFit="1" customWidth="1"/>
    <col min="4392" max="4392" width="11.5703125" bestFit="1" customWidth="1"/>
    <col min="4393" max="4393" width="9.28515625" bestFit="1" customWidth="1"/>
    <col min="4394" max="4394" width="11.5703125" bestFit="1" customWidth="1"/>
    <col min="4395" max="4395" width="9.28515625" bestFit="1" customWidth="1"/>
    <col min="4396" max="4396" width="11.5703125" bestFit="1" customWidth="1"/>
    <col min="4397" max="4397" width="9.28515625" bestFit="1" customWidth="1"/>
    <col min="4398" max="4398" width="11.5703125" bestFit="1" customWidth="1"/>
    <col min="4399" max="4399" width="9.28515625" bestFit="1" customWidth="1"/>
    <col min="4400" max="4400" width="11.5703125" bestFit="1" customWidth="1"/>
    <col min="4401" max="4401" width="9.28515625" bestFit="1" customWidth="1"/>
    <col min="4402" max="4402" width="11.5703125" bestFit="1" customWidth="1"/>
    <col min="4403" max="4403" width="9.28515625" bestFit="1" customWidth="1"/>
    <col min="4611" max="4611" width="29.42578125" bestFit="1" customWidth="1"/>
    <col min="4612" max="4612" width="11.5703125" bestFit="1" customWidth="1"/>
    <col min="4613" max="4613" width="9.28515625" bestFit="1" customWidth="1"/>
    <col min="4614" max="4614" width="11.5703125" bestFit="1" customWidth="1"/>
    <col min="4615" max="4615" width="9.28515625" bestFit="1" customWidth="1"/>
    <col min="4616" max="4616" width="11.5703125" bestFit="1" customWidth="1"/>
    <col min="4617" max="4617" width="9.28515625" bestFit="1" customWidth="1"/>
    <col min="4618" max="4618" width="11.5703125" bestFit="1" customWidth="1"/>
    <col min="4619" max="4619" width="9.28515625" bestFit="1" customWidth="1"/>
    <col min="4620" max="4620" width="11.5703125" bestFit="1" customWidth="1"/>
    <col min="4621" max="4621" width="9.28515625" bestFit="1" customWidth="1"/>
    <col min="4622" max="4622" width="11.5703125" bestFit="1" customWidth="1"/>
    <col min="4623" max="4623" width="9.28515625" bestFit="1" customWidth="1"/>
    <col min="4624" max="4624" width="11.5703125" bestFit="1" customWidth="1"/>
    <col min="4625" max="4625" width="9.28515625" bestFit="1" customWidth="1"/>
    <col min="4626" max="4626" width="11.5703125" bestFit="1" customWidth="1"/>
    <col min="4627" max="4627" width="9.28515625" bestFit="1" customWidth="1"/>
    <col min="4628" max="4628" width="11.5703125" bestFit="1" customWidth="1"/>
    <col min="4629" max="4629" width="9.28515625" bestFit="1" customWidth="1"/>
    <col min="4630" max="4630" width="11.5703125" bestFit="1" customWidth="1"/>
    <col min="4631" max="4631" width="9.28515625" bestFit="1" customWidth="1"/>
    <col min="4632" max="4632" width="11.5703125" bestFit="1" customWidth="1"/>
    <col min="4633" max="4633" width="9.28515625" bestFit="1" customWidth="1"/>
    <col min="4634" max="4634" width="11.5703125" bestFit="1" customWidth="1"/>
    <col min="4635" max="4635" width="9.28515625" bestFit="1" customWidth="1"/>
    <col min="4636" max="4636" width="11.5703125" bestFit="1" customWidth="1"/>
    <col min="4637" max="4637" width="9.28515625" bestFit="1" customWidth="1"/>
    <col min="4638" max="4638" width="11.5703125" bestFit="1" customWidth="1"/>
    <col min="4639" max="4639" width="9.28515625" bestFit="1" customWidth="1"/>
    <col min="4640" max="4640" width="11.5703125" bestFit="1" customWidth="1"/>
    <col min="4641" max="4641" width="9.28515625" bestFit="1" customWidth="1"/>
    <col min="4642" max="4642" width="11.5703125" bestFit="1" customWidth="1"/>
    <col min="4643" max="4643" width="9.28515625" bestFit="1" customWidth="1"/>
    <col min="4644" max="4644" width="11.5703125" bestFit="1" customWidth="1"/>
    <col min="4645" max="4645" width="9.28515625" bestFit="1" customWidth="1"/>
    <col min="4646" max="4646" width="11.5703125" bestFit="1" customWidth="1"/>
    <col min="4647" max="4647" width="9.28515625" bestFit="1" customWidth="1"/>
    <col min="4648" max="4648" width="11.5703125" bestFit="1" customWidth="1"/>
    <col min="4649" max="4649" width="9.28515625" bestFit="1" customWidth="1"/>
    <col min="4650" max="4650" width="11.5703125" bestFit="1" customWidth="1"/>
    <col min="4651" max="4651" width="9.28515625" bestFit="1" customWidth="1"/>
    <col min="4652" max="4652" width="11.5703125" bestFit="1" customWidth="1"/>
    <col min="4653" max="4653" width="9.28515625" bestFit="1" customWidth="1"/>
    <col min="4654" max="4654" width="11.5703125" bestFit="1" customWidth="1"/>
    <col min="4655" max="4655" width="9.28515625" bestFit="1" customWidth="1"/>
    <col min="4656" max="4656" width="11.5703125" bestFit="1" customWidth="1"/>
    <col min="4657" max="4657" width="9.28515625" bestFit="1" customWidth="1"/>
    <col min="4658" max="4658" width="11.5703125" bestFit="1" customWidth="1"/>
    <col min="4659" max="4659" width="9.28515625" bestFit="1" customWidth="1"/>
    <col min="4867" max="4867" width="29.42578125" bestFit="1" customWidth="1"/>
    <col min="4868" max="4868" width="11.5703125" bestFit="1" customWidth="1"/>
    <col min="4869" max="4869" width="9.28515625" bestFit="1" customWidth="1"/>
    <col min="4870" max="4870" width="11.5703125" bestFit="1" customWidth="1"/>
    <col min="4871" max="4871" width="9.28515625" bestFit="1" customWidth="1"/>
    <col min="4872" max="4872" width="11.5703125" bestFit="1" customWidth="1"/>
    <col min="4873" max="4873" width="9.28515625" bestFit="1" customWidth="1"/>
    <col min="4874" max="4874" width="11.5703125" bestFit="1" customWidth="1"/>
    <col min="4875" max="4875" width="9.28515625" bestFit="1" customWidth="1"/>
    <col min="4876" max="4876" width="11.5703125" bestFit="1" customWidth="1"/>
    <col min="4877" max="4877" width="9.28515625" bestFit="1" customWidth="1"/>
    <col min="4878" max="4878" width="11.5703125" bestFit="1" customWidth="1"/>
    <col min="4879" max="4879" width="9.28515625" bestFit="1" customWidth="1"/>
    <col min="4880" max="4880" width="11.5703125" bestFit="1" customWidth="1"/>
    <col min="4881" max="4881" width="9.28515625" bestFit="1" customWidth="1"/>
    <col min="4882" max="4882" width="11.5703125" bestFit="1" customWidth="1"/>
    <col min="4883" max="4883" width="9.28515625" bestFit="1" customWidth="1"/>
    <col min="4884" max="4884" width="11.5703125" bestFit="1" customWidth="1"/>
    <col min="4885" max="4885" width="9.28515625" bestFit="1" customWidth="1"/>
    <col min="4886" max="4886" width="11.5703125" bestFit="1" customWidth="1"/>
    <col min="4887" max="4887" width="9.28515625" bestFit="1" customWidth="1"/>
    <col min="4888" max="4888" width="11.5703125" bestFit="1" customWidth="1"/>
    <col min="4889" max="4889" width="9.28515625" bestFit="1" customWidth="1"/>
    <col min="4890" max="4890" width="11.5703125" bestFit="1" customWidth="1"/>
    <col min="4891" max="4891" width="9.28515625" bestFit="1" customWidth="1"/>
    <col min="4892" max="4892" width="11.5703125" bestFit="1" customWidth="1"/>
    <col min="4893" max="4893" width="9.28515625" bestFit="1" customWidth="1"/>
    <col min="4894" max="4894" width="11.5703125" bestFit="1" customWidth="1"/>
    <col min="4895" max="4895" width="9.28515625" bestFit="1" customWidth="1"/>
    <col min="4896" max="4896" width="11.5703125" bestFit="1" customWidth="1"/>
    <col min="4897" max="4897" width="9.28515625" bestFit="1" customWidth="1"/>
    <col min="4898" max="4898" width="11.5703125" bestFit="1" customWidth="1"/>
    <col min="4899" max="4899" width="9.28515625" bestFit="1" customWidth="1"/>
    <col min="4900" max="4900" width="11.5703125" bestFit="1" customWidth="1"/>
    <col min="4901" max="4901" width="9.28515625" bestFit="1" customWidth="1"/>
    <col min="4902" max="4902" width="11.5703125" bestFit="1" customWidth="1"/>
    <col min="4903" max="4903" width="9.28515625" bestFit="1" customWidth="1"/>
    <col min="4904" max="4904" width="11.5703125" bestFit="1" customWidth="1"/>
    <col min="4905" max="4905" width="9.28515625" bestFit="1" customWidth="1"/>
    <col min="4906" max="4906" width="11.5703125" bestFit="1" customWidth="1"/>
    <col min="4907" max="4907" width="9.28515625" bestFit="1" customWidth="1"/>
    <col min="4908" max="4908" width="11.5703125" bestFit="1" customWidth="1"/>
    <col min="4909" max="4909" width="9.28515625" bestFit="1" customWidth="1"/>
    <col min="4910" max="4910" width="11.5703125" bestFit="1" customWidth="1"/>
    <col min="4911" max="4911" width="9.28515625" bestFit="1" customWidth="1"/>
    <col min="4912" max="4912" width="11.5703125" bestFit="1" customWidth="1"/>
    <col min="4913" max="4913" width="9.28515625" bestFit="1" customWidth="1"/>
    <col min="4914" max="4914" width="11.5703125" bestFit="1" customWidth="1"/>
    <col min="4915" max="4915" width="9.28515625" bestFit="1" customWidth="1"/>
    <col min="5123" max="5123" width="29.42578125" bestFit="1" customWidth="1"/>
    <col min="5124" max="5124" width="11.5703125" bestFit="1" customWidth="1"/>
    <col min="5125" max="5125" width="9.28515625" bestFit="1" customWidth="1"/>
    <col min="5126" max="5126" width="11.5703125" bestFit="1" customWidth="1"/>
    <col min="5127" max="5127" width="9.28515625" bestFit="1" customWidth="1"/>
    <col min="5128" max="5128" width="11.5703125" bestFit="1" customWidth="1"/>
    <col min="5129" max="5129" width="9.28515625" bestFit="1" customWidth="1"/>
    <col min="5130" max="5130" width="11.5703125" bestFit="1" customWidth="1"/>
    <col min="5131" max="5131" width="9.28515625" bestFit="1" customWidth="1"/>
    <col min="5132" max="5132" width="11.5703125" bestFit="1" customWidth="1"/>
    <col min="5133" max="5133" width="9.28515625" bestFit="1" customWidth="1"/>
    <col min="5134" max="5134" width="11.5703125" bestFit="1" customWidth="1"/>
    <col min="5135" max="5135" width="9.28515625" bestFit="1" customWidth="1"/>
    <col min="5136" max="5136" width="11.5703125" bestFit="1" customWidth="1"/>
    <col min="5137" max="5137" width="9.28515625" bestFit="1" customWidth="1"/>
    <col min="5138" max="5138" width="11.5703125" bestFit="1" customWidth="1"/>
    <col min="5139" max="5139" width="9.28515625" bestFit="1" customWidth="1"/>
    <col min="5140" max="5140" width="11.5703125" bestFit="1" customWidth="1"/>
    <col min="5141" max="5141" width="9.28515625" bestFit="1" customWidth="1"/>
    <col min="5142" max="5142" width="11.5703125" bestFit="1" customWidth="1"/>
    <col min="5143" max="5143" width="9.28515625" bestFit="1" customWidth="1"/>
    <col min="5144" max="5144" width="11.5703125" bestFit="1" customWidth="1"/>
    <col min="5145" max="5145" width="9.28515625" bestFit="1" customWidth="1"/>
    <col min="5146" max="5146" width="11.5703125" bestFit="1" customWidth="1"/>
    <col min="5147" max="5147" width="9.28515625" bestFit="1" customWidth="1"/>
    <col min="5148" max="5148" width="11.5703125" bestFit="1" customWidth="1"/>
    <col min="5149" max="5149" width="9.28515625" bestFit="1" customWidth="1"/>
    <col min="5150" max="5150" width="11.5703125" bestFit="1" customWidth="1"/>
    <col min="5151" max="5151" width="9.28515625" bestFit="1" customWidth="1"/>
    <col min="5152" max="5152" width="11.5703125" bestFit="1" customWidth="1"/>
    <col min="5153" max="5153" width="9.28515625" bestFit="1" customWidth="1"/>
    <col min="5154" max="5154" width="11.5703125" bestFit="1" customWidth="1"/>
    <col min="5155" max="5155" width="9.28515625" bestFit="1" customWidth="1"/>
    <col min="5156" max="5156" width="11.5703125" bestFit="1" customWidth="1"/>
    <col min="5157" max="5157" width="9.28515625" bestFit="1" customWidth="1"/>
    <col min="5158" max="5158" width="11.5703125" bestFit="1" customWidth="1"/>
    <col min="5159" max="5159" width="9.28515625" bestFit="1" customWidth="1"/>
    <col min="5160" max="5160" width="11.5703125" bestFit="1" customWidth="1"/>
    <col min="5161" max="5161" width="9.28515625" bestFit="1" customWidth="1"/>
    <col min="5162" max="5162" width="11.5703125" bestFit="1" customWidth="1"/>
    <col min="5163" max="5163" width="9.28515625" bestFit="1" customWidth="1"/>
    <col min="5164" max="5164" width="11.5703125" bestFit="1" customWidth="1"/>
    <col min="5165" max="5165" width="9.28515625" bestFit="1" customWidth="1"/>
    <col min="5166" max="5166" width="11.5703125" bestFit="1" customWidth="1"/>
    <col min="5167" max="5167" width="9.28515625" bestFit="1" customWidth="1"/>
    <col min="5168" max="5168" width="11.5703125" bestFit="1" customWidth="1"/>
    <col min="5169" max="5169" width="9.28515625" bestFit="1" customWidth="1"/>
    <col min="5170" max="5170" width="11.5703125" bestFit="1" customWidth="1"/>
    <col min="5171" max="5171" width="9.28515625" bestFit="1" customWidth="1"/>
    <col min="5379" max="5379" width="29.42578125" bestFit="1" customWidth="1"/>
    <col min="5380" max="5380" width="11.5703125" bestFit="1" customWidth="1"/>
    <col min="5381" max="5381" width="9.28515625" bestFit="1" customWidth="1"/>
    <col min="5382" max="5382" width="11.5703125" bestFit="1" customWidth="1"/>
    <col min="5383" max="5383" width="9.28515625" bestFit="1" customWidth="1"/>
    <col min="5384" max="5384" width="11.5703125" bestFit="1" customWidth="1"/>
    <col min="5385" max="5385" width="9.28515625" bestFit="1" customWidth="1"/>
    <col min="5386" max="5386" width="11.5703125" bestFit="1" customWidth="1"/>
    <col min="5387" max="5387" width="9.28515625" bestFit="1" customWidth="1"/>
    <col min="5388" max="5388" width="11.5703125" bestFit="1" customWidth="1"/>
    <col min="5389" max="5389" width="9.28515625" bestFit="1" customWidth="1"/>
    <col min="5390" max="5390" width="11.5703125" bestFit="1" customWidth="1"/>
    <col min="5391" max="5391" width="9.28515625" bestFit="1" customWidth="1"/>
    <col min="5392" max="5392" width="11.5703125" bestFit="1" customWidth="1"/>
    <col min="5393" max="5393" width="9.28515625" bestFit="1" customWidth="1"/>
    <col min="5394" max="5394" width="11.5703125" bestFit="1" customWidth="1"/>
    <col min="5395" max="5395" width="9.28515625" bestFit="1" customWidth="1"/>
    <col min="5396" max="5396" width="11.5703125" bestFit="1" customWidth="1"/>
    <col min="5397" max="5397" width="9.28515625" bestFit="1" customWidth="1"/>
    <col min="5398" max="5398" width="11.5703125" bestFit="1" customWidth="1"/>
    <col min="5399" max="5399" width="9.28515625" bestFit="1" customWidth="1"/>
    <col min="5400" max="5400" width="11.5703125" bestFit="1" customWidth="1"/>
    <col min="5401" max="5401" width="9.28515625" bestFit="1" customWidth="1"/>
    <col min="5402" max="5402" width="11.5703125" bestFit="1" customWidth="1"/>
    <col min="5403" max="5403" width="9.28515625" bestFit="1" customWidth="1"/>
    <col min="5404" max="5404" width="11.5703125" bestFit="1" customWidth="1"/>
    <col min="5405" max="5405" width="9.28515625" bestFit="1" customWidth="1"/>
    <col min="5406" max="5406" width="11.5703125" bestFit="1" customWidth="1"/>
    <col min="5407" max="5407" width="9.28515625" bestFit="1" customWidth="1"/>
    <col min="5408" max="5408" width="11.5703125" bestFit="1" customWidth="1"/>
    <col min="5409" max="5409" width="9.28515625" bestFit="1" customWidth="1"/>
    <col min="5410" max="5410" width="11.5703125" bestFit="1" customWidth="1"/>
    <col min="5411" max="5411" width="9.28515625" bestFit="1" customWidth="1"/>
    <col min="5412" max="5412" width="11.5703125" bestFit="1" customWidth="1"/>
    <col min="5413" max="5413" width="9.28515625" bestFit="1" customWidth="1"/>
    <col min="5414" max="5414" width="11.5703125" bestFit="1" customWidth="1"/>
    <col min="5415" max="5415" width="9.28515625" bestFit="1" customWidth="1"/>
    <col min="5416" max="5416" width="11.5703125" bestFit="1" customWidth="1"/>
    <col min="5417" max="5417" width="9.28515625" bestFit="1" customWidth="1"/>
    <col min="5418" max="5418" width="11.5703125" bestFit="1" customWidth="1"/>
    <col min="5419" max="5419" width="9.28515625" bestFit="1" customWidth="1"/>
    <col min="5420" max="5420" width="11.5703125" bestFit="1" customWidth="1"/>
    <col min="5421" max="5421" width="9.28515625" bestFit="1" customWidth="1"/>
    <col min="5422" max="5422" width="11.5703125" bestFit="1" customWidth="1"/>
    <col min="5423" max="5423" width="9.28515625" bestFit="1" customWidth="1"/>
    <col min="5424" max="5424" width="11.5703125" bestFit="1" customWidth="1"/>
    <col min="5425" max="5425" width="9.28515625" bestFit="1" customWidth="1"/>
    <col min="5426" max="5426" width="11.5703125" bestFit="1" customWidth="1"/>
    <col min="5427" max="5427" width="9.28515625" bestFit="1" customWidth="1"/>
    <col min="5635" max="5635" width="29.42578125" bestFit="1" customWidth="1"/>
    <col min="5636" max="5636" width="11.5703125" bestFit="1" customWidth="1"/>
    <col min="5637" max="5637" width="9.28515625" bestFit="1" customWidth="1"/>
    <col min="5638" max="5638" width="11.5703125" bestFit="1" customWidth="1"/>
    <col min="5639" max="5639" width="9.28515625" bestFit="1" customWidth="1"/>
    <col min="5640" max="5640" width="11.5703125" bestFit="1" customWidth="1"/>
    <col min="5641" max="5641" width="9.28515625" bestFit="1" customWidth="1"/>
    <col min="5642" max="5642" width="11.5703125" bestFit="1" customWidth="1"/>
    <col min="5643" max="5643" width="9.28515625" bestFit="1" customWidth="1"/>
    <col min="5644" max="5644" width="11.5703125" bestFit="1" customWidth="1"/>
    <col min="5645" max="5645" width="9.28515625" bestFit="1" customWidth="1"/>
    <col min="5646" max="5646" width="11.5703125" bestFit="1" customWidth="1"/>
    <col min="5647" max="5647" width="9.28515625" bestFit="1" customWidth="1"/>
    <col min="5648" max="5648" width="11.5703125" bestFit="1" customWidth="1"/>
    <col min="5649" max="5649" width="9.28515625" bestFit="1" customWidth="1"/>
    <col min="5650" max="5650" width="11.5703125" bestFit="1" customWidth="1"/>
    <col min="5651" max="5651" width="9.28515625" bestFit="1" customWidth="1"/>
    <col min="5652" max="5652" width="11.5703125" bestFit="1" customWidth="1"/>
    <col min="5653" max="5653" width="9.28515625" bestFit="1" customWidth="1"/>
    <col min="5654" max="5654" width="11.5703125" bestFit="1" customWidth="1"/>
    <col min="5655" max="5655" width="9.28515625" bestFit="1" customWidth="1"/>
    <col min="5656" max="5656" width="11.5703125" bestFit="1" customWidth="1"/>
    <col min="5657" max="5657" width="9.28515625" bestFit="1" customWidth="1"/>
    <col min="5658" max="5658" width="11.5703125" bestFit="1" customWidth="1"/>
    <col min="5659" max="5659" width="9.28515625" bestFit="1" customWidth="1"/>
    <col min="5660" max="5660" width="11.5703125" bestFit="1" customWidth="1"/>
    <col min="5661" max="5661" width="9.28515625" bestFit="1" customWidth="1"/>
    <col min="5662" max="5662" width="11.5703125" bestFit="1" customWidth="1"/>
    <col min="5663" max="5663" width="9.28515625" bestFit="1" customWidth="1"/>
    <col min="5664" max="5664" width="11.5703125" bestFit="1" customWidth="1"/>
    <col min="5665" max="5665" width="9.28515625" bestFit="1" customWidth="1"/>
    <col min="5666" max="5666" width="11.5703125" bestFit="1" customWidth="1"/>
    <col min="5667" max="5667" width="9.28515625" bestFit="1" customWidth="1"/>
    <col min="5668" max="5668" width="11.5703125" bestFit="1" customWidth="1"/>
    <col min="5669" max="5669" width="9.28515625" bestFit="1" customWidth="1"/>
    <col min="5670" max="5670" width="11.5703125" bestFit="1" customWidth="1"/>
    <col min="5671" max="5671" width="9.28515625" bestFit="1" customWidth="1"/>
    <col min="5672" max="5672" width="11.5703125" bestFit="1" customWidth="1"/>
    <col min="5673" max="5673" width="9.28515625" bestFit="1" customWidth="1"/>
    <col min="5674" max="5674" width="11.5703125" bestFit="1" customWidth="1"/>
    <col min="5675" max="5675" width="9.28515625" bestFit="1" customWidth="1"/>
    <col min="5676" max="5676" width="11.5703125" bestFit="1" customWidth="1"/>
    <col min="5677" max="5677" width="9.28515625" bestFit="1" customWidth="1"/>
    <col min="5678" max="5678" width="11.5703125" bestFit="1" customWidth="1"/>
    <col min="5679" max="5679" width="9.28515625" bestFit="1" customWidth="1"/>
    <col min="5680" max="5680" width="11.5703125" bestFit="1" customWidth="1"/>
    <col min="5681" max="5681" width="9.28515625" bestFit="1" customWidth="1"/>
    <col min="5682" max="5682" width="11.5703125" bestFit="1" customWidth="1"/>
    <col min="5683" max="5683" width="9.28515625" bestFit="1" customWidth="1"/>
    <col min="5891" max="5891" width="29.42578125" bestFit="1" customWidth="1"/>
    <col min="5892" max="5892" width="11.5703125" bestFit="1" customWidth="1"/>
    <col min="5893" max="5893" width="9.28515625" bestFit="1" customWidth="1"/>
    <col min="5894" max="5894" width="11.5703125" bestFit="1" customWidth="1"/>
    <col min="5895" max="5895" width="9.28515625" bestFit="1" customWidth="1"/>
    <col min="5896" max="5896" width="11.5703125" bestFit="1" customWidth="1"/>
    <col min="5897" max="5897" width="9.28515625" bestFit="1" customWidth="1"/>
    <col min="5898" max="5898" width="11.5703125" bestFit="1" customWidth="1"/>
    <col min="5899" max="5899" width="9.28515625" bestFit="1" customWidth="1"/>
    <col min="5900" max="5900" width="11.5703125" bestFit="1" customWidth="1"/>
    <col min="5901" max="5901" width="9.28515625" bestFit="1" customWidth="1"/>
    <col min="5902" max="5902" width="11.5703125" bestFit="1" customWidth="1"/>
    <col min="5903" max="5903" width="9.28515625" bestFit="1" customWidth="1"/>
    <col min="5904" max="5904" width="11.5703125" bestFit="1" customWidth="1"/>
    <col min="5905" max="5905" width="9.28515625" bestFit="1" customWidth="1"/>
    <col min="5906" max="5906" width="11.5703125" bestFit="1" customWidth="1"/>
    <col min="5907" max="5907" width="9.28515625" bestFit="1" customWidth="1"/>
    <col min="5908" max="5908" width="11.5703125" bestFit="1" customWidth="1"/>
    <col min="5909" max="5909" width="9.28515625" bestFit="1" customWidth="1"/>
    <col min="5910" max="5910" width="11.5703125" bestFit="1" customWidth="1"/>
    <col min="5911" max="5911" width="9.28515625" bestFit="1" customWidth="1"/>
    <col min="5912" max="5912" width="11.5703125" bestFit="1" customWidth="1"/>
    <col min="5913" max="5913" width="9.28515625" bestFit="1" customWidth="1"/>
    <col min="5914" max="5914" width="11.5703125" bestFit="1" customWidth="1"/>
    <col min="5915" max="5915" width="9.28515625" bestFit="1" customWidth="1"/>
    <col min="5916" max="5916" width="11.5703125" bestFit="1" customWidth="1"/>
    <col min="5917" max="5917" width="9.28515625" bestFit="1" customWidth="1"/>
    <col min="5918" max="5918" width="11.5703125" bestFit="1" customWidth="1"/>
    <col min="5919" max="5919" width="9.28515625" bestFit="1" customWidth="1"/>
    <col min="5920" max="5920" width="11.5703125" bestFit="1" customWidth="1"/>
    <col min="5921" max="5921" width="9.28515625" bestFit="1" customWidth="1"/>
    <col min="5922" max="5922" width="11.5703125" bestFit="1" customWidth="1"/>
    <col min="5923" max="5923" width="9.28515625" bestFit="1" customWidth="1"/>
    <col min="5924" max="5924" width="11.5703125" bestFit="1" customWidth="1"/>
    <col min="5925" max="5925" width="9.28515625" bestFit="1" customWidth="1"/>
    <col min="5926" max="5926" width="11.5703125" bestFit="1" customWidth="1"/>
    <col min="5927" max="5927" width="9.28515625" bestFit="1" customWidth="1"/>
    <col min="5928" max="5928" width="11.5703125" bestFit="1" customWidth="1"/>
    <col min="5929" max="5929" width="9.28515625" bestFit="1" customWidth="1"/>
    <col min="5930" max="5930" width="11.5703125" bestFit="1" customWidth="1"/>
    <col min="5931" max="5931" width="9.28515625" bestFit="1" customWidth="1"/>
    <col min="5932" max="5932" width="11.5703125" bestFit="1" customWidth="1"/>
    <col min="5933" max="5933" width="9.28515625" bestFit="1" customWidth="1"/>
    <col min="5934" max="5934" width="11.5703125" bestFit="1" customWidth="1"/>
    <col min="5935" max="5935" width="9.28515625" bestFit="1" customWidth="1"/>
    <col min="5936" max="5936" width="11.5703125" bestFit="1" customWidth="1"/>
    <col min="5937" max="5937" width="9.28515625" bestFit="1" customWidth="1"/>
    <col min="5938" max="5938" width="11.5703125" bestFit="1" customWidth="1"/>
    <col min="5939" max="5939" width="9.28515625" bestFit="1" customWidth="1"/>
    <col min="6147" max="6147" width="29.42578125" bestFit="1" customWidth="1"/>
    <col min="6148" max="6148" width="11.5703125" bestFit="1" customWidth="1"/>
    <col min="6149" max="6149" width="9.28515625" bestFit="1" customWidth="1"/>
    <col min="6150" max="6150" width="11.5703125" bestFit="1" customWidth="1"/>
    <col min="6151" max="6151" width="9.28515625" bestFit="1" customWidth="1"/>
    <col min="6152" max="6152" width="11.5703125" bestFit="1" customWidth="1"/>
    <col min="6153" max="6153" width="9.28515625" bestFit="1" customWidth="1"/>
    <col min="6154" max="6154" width="11.5703125" bestFit="1" customWidth="1"/>
    <col min="6155" max="6155" width="9.28515625" bestFit="1" customWidth="1"/>
    <col min="6156" max="6156" width="11.5703125" bestFit="1" customWidth="1"/>
    <col min="6157" max="6157" width="9.28515625" bestFit="1" customWidth="1"/>
    <col min="6158" max="6158" width="11.5703125" bestFit="1" customWidth="1"/>
    <col min="6159" max="6159" width="9.28515625" bestFit="1" customWidth="1"/>
    <col min="6160" max="6160" width="11.5703125" bestFit="1" customWidth="1"/>
    <col min="6161" max="6161" width="9.28515625" bestFit="1" customWidth="1"/>
    <col min="6162" max="6162" width="11.5703125" bestFit="1" customWidth="1"/>
    <col min="6163" max="6163" width="9.28515625" bestFit="1" customWidth="1"/>
    <col min="6164" max="6164" width="11.5703125" bestFit="1" customWidth="1"/>
    <col min="6165" max="6165" width="9.28515625" bestFit="1" customWidth="1"/>
    <col min="6166" max="6166" width="11.5703125" bestFit="1" customWidth="1"/>
    <col min="6167" max="6167" width="9.28515625" bestFit="1" customWidth="1"/>
    <col min="6168" max="6168" width="11.5703125" bestFit="1" customWidth="1"/>
    <col min="6169" max="6169" width="9.28515625" bestFit="1" customWidth="1"/>
    <col min="6170" max="6170" width="11.5703125" bestFit="1" customWidth="1"/>
    <col min="6171" max="6171" width="9.28515625" bestFit="1" customWidth="1"/>
    <col min="6172" max="6172" width="11.5703125" bestFit="1" customWidth="1"/>
    <col min="6173" max="6173" width="9.28515625" bestFit="1" customWidth="1"/>
    <col min="6174" max="6174" width="11.5703125" bestFit="1" customWidth="1"/>
    <col min="6175" max="6175" width="9.28515625" bestFit="1" customWidth="1"/>
    <col min="6176" max="6176" width="11.5703125" bestFit="1" customWidth="1"/>
    <col min="6177" max="6177" width="9.28515625" bestFit="1" customWidth="1"/>
    <col min="6178" max="6178" width="11.5703125" bestFit="1" customWidth="1"/>
    <col min="6179" max="6179" width="9.28515625" bestFit="1" customWidth="1"/>
    <col min="6180" max="6180" width="11.5703125" bestFit="1" customWidth="1"/>
    <col min="6181" max="6181" width="9.28515625" bestFit="1" customWidth="1"/>
    <col min="6182" max="6182" width="11.5703125" bestFit="1" customWidth="1"/>
    <col min="6183" max="6183" width="9.28515625" bestFit="1" customWidth="1"/>
    <col min="6184" max="6184" width="11.5703125" bestFit="1" customWidth="1"/>
    <col min="6185" max="6185" width="9.28515625" bestFit="1" customWidth="1"/>
    <col min="6186" max="6186" width="11.5703125" bestFit="1" customWidth="1"/>
    <col min="6187" max="6187" width="9.28515625" bestFit="1" customWidth="1"/>
    <col min="6188" max="6188" width="11.5703125" bestFit="1" customWidth="1"/>
    <col min="6189" max="6189" width="9.28515625" bestFit="1" customWidth="1"/>
    <col min="6190" max="6190" width="11.5703125" bestFit="1" customWidth="1"/>
    <col min="6191" max="6191" width="9.28515625" bestFit="1" customWidth="1"/>
    <col min="6192" max="6192" width="11.5703125" bestFit="1" customWidth="1"/>
    <col min="6193" max="6193" width="9.28515625" bestFit="1" customWidth="1"/>
    <col min="6194" max="6194" width="11.5703125" bestFit="1" customWidth="1"/>
    <col min="6195" max="6195" width="9.28515625" bestFit="1" customWidth="1"/>
    <col min="6403" max="6403" width="29.42578125" bestFit="1" customWidth="1"/>
    <col min="6404" max="6404" width="11.5703125" bestFit="1" customWidth="1"/>
    <col min="6405" max="6405" width="9.28515625" bestFit="1" customWidth="1"/>
    <col min="6406" max="6406" width="11.5703125" bestFit="1" customWidth="1"/>
    <col min="6407" max="6407" width="9.28515625" bestFit="1" customWidth="1"/>
    <col min="6408" max="6408" width="11.5703125" bestFit="1" customWidth="1"/>
    <col min="6409" max="6409" width="9.28515625" bestFit="1" customWidth="1"/>
    <col min="6410" max="6410" width="11.5703125" bestFit="1" customWidth="1"/>
    <col min="6411" max="6411" width="9.28515625" bestFit="1" customWidth="1"/>
    <col min="6412" max="6412" width="11.5703125" bestFit="1" customWidth="1"/>
    <col min="6413" max="6413" width="9.28515625" bestFit="1" customWidth="1"/>
    <col min="6414" max="6414" width="11.5703125" bestFit="1" customWidth="1"/>
    <col min="6415" max="6415" width="9.28515625" bestFit="1" customWidth="1"/>
    <col min="6416" max="6416" width="11.5703125" bestFit="1" customWidth="1"/>
    <col min="6417" max="6417" width="9.28515625" bestFit="1" customWidth="1"/>
    <col min="6418" max="6418" width="11.5703125" bestFit="1" customWidth="1"/>
    <col min="6419" max="6419" width="9.28515625" bestFit="1" customWidth="1"/>
    <col min="6420" max="6420" width="11.5703125" bestFit="1" customWidth="1"/>
    <col min="6421" max="6421" width="9.28515625" bestFit="1" customWidth="1"/>
    <col min="6422" max="6422" width="11.5703125" bestFit="1" customWidth="1"/>
    <col min="6423" max="6423" width="9.28515625" bestFit="1" customWidth="1"/>
    <col min="6424" max="6424" width="11.5703125" bestFit="1" customWidth="1"/>
    <col min="6425" max="6425" width="9.28515625" bestFit="1" customWidth="1"/>
    <col min="6426" max="6426" width="11.5703125" bestFit="1" customWidth="1"/>
    <col min="6427" max="6427" width="9.28515625" bestFit="1" customWidth="1"/>
    <col min="6428" max="6428" width="11.5703125" bestFit="1" customWidth="1"/>
    <col min="6429" max="6429" width="9.28515625" bestFit="1" customWidth="1"/>
    <col min="6430" max="6430" width="11.5703125" bestFit="1" customWidth="1"/>
    <col min="6431" max="6431" width="9.28515625" bestFit="1" customWidth="1"/>
    <col min="6432" max="6432" width="11.5703125" bestFit="1" customWidth="1"/>
    <col min="6433" max="6433" width="9.28515625" bestFit="1" customWidth="1"/>
    <col min="6434" max="6434" width="11.5703125" bestFit="1" customWidth="1"/>
    <col min="6435" max="6435" width="9.28515625" bestFit="1" customWidth="1"/>
    <col min="6436" max="6436" width="11.5703125" bestFit="1" customWidth="1"/>
    <col min="6437" max="6437" width="9.28515625" bestFit="1" customWidth="1"/>
    <col min="6438" max="6438" width="11.5703125" bestFit="1" customWidth="1"/>
    <col min="6439" max="6439" width="9.28515625" bestFit="1" customWidth="1"/>
    <col min="6440" max="6440" width="11.5703125" bestFit="1" customWidth="1"/>
    <col min="6441" max="6441" width="9.28515625" bestFit="1" customWidth="1"/>
    <col min="6442" max="6442" width="11.5703125" bestFit="1" customWidth="1"/>
    <col min="6443" max="6443" width="9.28515625" bestFit="1" customWidth="1"/>
    <col min="6444" max="6444" width="11.5703125" bestFit="1" customWidth="1"/>
    <col min="6445" max="6445" width="9.28515625" bestFit="1" customWidth="1"/>
    <col min="6446" max="6446" width="11.5703125" bestFit="1" customWidth="1"/>
    <col min="6447" max="6447" width="9.28515625" bestFit="1" customWidth="1"/>
    <col min="6448" max="6448" width="11.5703125" bestFit="1" customWidth="1"/>
    <col min="6449" max="6449" width="9.28515625" bestFit="1" customWidth="1"/>
    <col min="6450" max="6450" width="11.5703125" bestFit="1" customWidth="1"/>
    <col min="6451" max="6451" width="9.28515625" bestFit="1" customWidth="1"/>
    <col min="6659" max="6659" width="29.42578125" bestFit="1" customWidth="1"/>
    <col min="6660" max="6660" width="11.5703125" bestFit="1" customWidth="1"/>
    <col min="6661" max="6661" width="9.28515625" bestFit="1" customWidth="1"/>
    <col min="6662" max="6662" width="11.5703125" bestFit="1" customWidth="1"/>
    <col min="6663" max="6663" width="9.28515625" bestFit="1" customWidth="1"/>
    <col min="6664" max="6664" width="11.5703125" bestFit="1" customWidth="1"/>
    <col min="6665" max="6665" width="9.28515625" bestFit="1" customWidth="1"/>
    <col min="6666" max="6666" width="11.5703125" bestFit="1" customWidth="1"/>
    <col min="6667" max="6667" width="9.28515625" bestFit="1" customWidth="1"/>
    <col min="6668" max="6668" width="11.5703125" bestFit="1" customWidth="1"/>
    <col min="6669" max="6669" width="9.28515625" bestFit="1" customWidth="1"/>
    <col min="6670" max="6670" width="11.5703125" bestFit="1" customWidth="1"/>
    <col min="6671" max="6671" width="9.28515625" bestFit="1" customWidth="1"/>
    <col min="6672" max="6672" width="11.5703125" bestFit="1" customWidth="1"/>
    <col min="6673" max="6673" width="9.28515625" bestFit="1" customWidth="1"/>
    <col min="6674" max="6674" width="11.5703125" bestFit="1" customWidth="1"/>
    <col min="6675" max="6675" width="9.28515625" bestFit="1" customWidth="1"/>
    <col min="6676" max="6676" width="11.5703125" bestFit="1" customWidth="1"/>
    <col min="6677" max="6677" width="9.28515625" bestFit="1" customWidth="1"/>
    <col min="6678" max="6678" width="11.5703125" bestFit="1" customWidth="1"/>
    <col min="6679" max="6679" width="9.28515625" bestFit="1" customWidth="1"/>
    <col min="6680" max="6680" width="11.5703125" bestFit="1" customWidth="1"/>
    <col min="6681" max="6681" width="9.28515625" bestFit="1" customWidth="1"/>
    <col min="6682" max="6682" width="11.5703125" bestFit="1" customWidth="1"/>
    <col min="6683" max="6683" width="9.28515625" bestFit="1" customWidth="1"/>
    <col min="6684" max="6684" width="11.5703125" bestFit="1" customWidth="1"/>
    <col min="6685" max="6685" width="9.28515625" bestFit="1" customWidth="1"/>
    <col min="6686" max="6686" width="11.5703125" bestFit="1" customWidth="1"/>
    <col min="6687" max="6687" width="9.28515625" bestFit="1" customWidth="1"/>
    <col min="6688" max="6688" width="11.5703125" bestFit="1" customWidth="1"/>
    <col min="6689" max="6689" width="9.28515625" bestFit="1" customWidth="1"/>
    <col min="6690" max="6690" width="11.5703125" bestFit="1" customWidth="1"/>
    <col min="6691" max="6691" width="9.28515625" bestFit="1" customWidth="1"/>
    <col min="6692" max="6692" width="11.5703125" bestFit="1" customWidth="1"/>
    <col min="6693" max="6693" width="9.28515625" bestFit="1" customWidth="1"/>
    <col min="6694" max="6694" width="11.5703125" bestFit="1" customWidth="1"/>
    <col min="6695" max="6695" width="9.28515625" bestFit="1" customWidth="1"/>
    <col min="6696" max="6696" width="11.5703125" bestFit="1" customWidth="1"/>
    <col min="6697" max="6697" width="9.28515625" bestFit="1" customWidth="1"/>
    <col min="6698" max="6698" width="11.5703125" bestFit="1" customWidth="1"/>
    <col min="6699" max="6699" width="9.28515625" bestFit="1" customWidth="1"/>
    <col min="6700" max="6700" width="11.5703125" bestFit="1" customWidth="1"/>
    <col min="6701" max="6701" width="9.28515625" bestFit="1" customWidth="1"/>
    <col min="6702" max="6702" width="11.5703125" bestFit="1" customWidth="1"/>
    <col min="6703" max="6703" width="9.28515625" bestFit="1" customWidth="1"/>
    <col min="6704" max="6704" width="11.5703125" bestFit="1" customWidth="1"/>
    <col min="6705" max="6705" width="9.28515625" bestFit="1" customWidth="1"/>
    <col min="6706" max="6706" width="11.5703125" bestFit="1" customWidth="1"/>
    <col min="6707" max="6707" width="9.28515625" bestFit="1" customWidth="1"/>
    <col min="6915" max="6915" width="29.42578125" bestFit="1" customWidth="1"/>
    <col min="6916" max="6916" width="11.5703125" bestFit="1" customWidth="1"/>
    <col min="6917" max="6917" width="9.28515625" bestFit="1" customWidth="1"/>
    <col min="6918" max="6918" width="11.5703125" bestFit="1" customWidth="1"/>
    <col min="6919" max="6919" width="9.28515625" bestFit="1" customWidth="1"/>
    <col min="6920" max="6920" width="11.5703125" bestFit="1" customWidth="1"/>
    <col min="6921" max="6921" width="9.28515625" bestFit="1" customWidth="1"/>
    <col min="6922" max="6922" width="11.5703125" bestFit="1" customWidth="1"/>
    <col min="6923" max="6923" width="9.28515625" bestFit="1" customWidth="1"/>
    <col min="6924" max="6924" width="11.5703125" bestFit="1" customWidth="1"/>
    <col min="6925" max="6925" width="9.28515625" bestFit="1" customWidth="1"/>
    <col min="6926" max="6926" width="11.5703125" bestFit="1" customWidth="1"/>
    <col min="6927" max="6927" width="9.28515625" bestFit="1" customWidth="1"/>
    <col min="6928" max="6928" width="11.5703125" bestFit="1" customWidth="1"/>
    <col min="6929" max="6929" width="9.28515625" bestFit="1" customWidth="1"/>
    <col min="6930" max="6930" width="11.5703125" bestFit="1" customWidth="1"/>
    <col min="6931" max="6931" width="9.28515625" bestFit="1" customWidth="1"/>
    <col min="6932" max="6932" width="11.5703125" bestFit="1" customWidth="1"/>
    <col min="6933" max="6933" width="9.28515625" bestFit="1" customWidth="1"/>
    <col min="6934" max="6934" width="11.5703125" bestFit="1" customWidth="1"/>
    <col min="6935" max="6935" width="9.28515625" bestFit="1" customWidth="1"/>
    <col min="6936" max="6936" width="11.5703125" bestFit="1" customWidth="1"/>
    <col min="6937" max="6937" width="9.28515625" bestFit="1" customWidth="1"/>
    <col min="6938" max="6938" width="11.5703125" bestFit="1" customWidth="1"/>
    <col min="6939" max="6939" width="9.28515625" bestFit="1" customWidth="1"/>
    <col min="6940" max="6940" width="11.5703125" bestFit="1" customWidth="1"/>
    <col min="6941" max="6941" width="9.28515625" bestFit="1" customWidth="1"/>
    <col min="6942" max="6942" width="11.5703125" bestFit="1" customWidth="1"/>
    <col min="6943" max="6943" width="9.28515625" bestFit="1" customWidth="1"/>
    <col min="6944" max="6944" width="11.5703125" bestFit="1" customWidth="1"/>
    <col min="6945" max="6945" width="9.28515625" bestFit="1" customWidth="1"/>
    <col min="6946" max="6946" width="11.5703125" bestFit="1" customWidth="1"/>
    <col min="6947" max="6947" width="9.28515625" bestFit="1" customWidth="1"/>
    <col min="6948" max="6948" width="11.5703125" bestFit="1" customWidth="1"/>
    <col min="6949" max="6949" width="9.28515625" bestFit="1" customWidth="1"/>
    <col min="6950" max="6950" width="11.5703125" bestFit="1" customWidth="1"/>
    <col min="6951" max="6951" width="9.28515625" bestFit="1" customWidth="1"/>
    <col min="6952" max="6952" width="11.5703125" bestFit="1" customWidth="1"/>
    <col min="6953" max="6953" width="9.28515625" bestFit="1" customWidth="1"/>
    <col min="6954" max="6954" width="11.5703125" bestFit="1" customWidth="1"/>
    <col min="6955" max="6955" width="9.28515625" bestFit="1" customWidth="1"/>
    <col min="6956" max="6956" width="11.5703125" bestFit="1" customWidth="1"/>
    <col min="6957" max="6957" width="9.28515625" bestFit="1" customWidth="1"/>
    <col min="6958" max="6958" width="11.5703125" bestFit="1" customWidth="1"/>
    <col min="6959" max="6959" width="9.28515625" bestFit="1" customWidth="1"/>
    <col min="6960" max="6960" width="11.5703125" bestFit="1" customWidth="1"/>
    <col min="6961" max="6961" width="9.28515625" bestFit="1" customWidth="1"/>
    <col min="6962" max="6962" width="11.5703125" bestFit="1" customWidth="1"/>
    <col min="6963" max="6963" width="9.28515625" bestFit="1" customWidth="1"/>
    <col min="7171" max="7171" width="29.42578125" bestFit="1" customWidth="1"/>
    <col min="7172" max="7172" width="11.5703125" bestFit="1" customWidth="1"/>
    <col min="7173" max="7173" width="9.28515625" bestFit="1" customWidth="1"/>
    <col min="7174" max="7174" width="11.5703125" bestFit="1" customWidth="1"/>
    <col min="7175" max="7175" width="9.28515625" bestFit="1" customWidth="1"/>
    <col min="7176" max="7176" width="11.5703125" bestFit="1" customWidth="1"/>
    <col min="7177" max="7177" width="9.28515625" bestFit="1" customWidth="1"/>
    <col min="7178" max="7178" width="11.5703125" bestFit="1" customWidth="1"/>
    <col min="7179" max="7179" width="9.28515625" bestFit="1" customWidth="1"/>
    <col min="7180" max="7180" width="11.5703125" bestFit="1" customWidth="1"/>
    <col min="7181" max="7181" width="9.28515625" bestFit="1" customWidth="1"/>
    <col min="7182" max="7182" width="11.5703125" bestFit="1" customWidth="1"/>
    <col min="7183" max="7183" width="9.28515625" bestFit="1" customWidth="1"/>
    <col min="7184" max="7184" width="11.5703125" bestFit="1" customWidth="1"/>
    <col min="7185" max="7185" width="9.28515625" bestFit="1" customWidth="1"/>
    <col min="7186" max="7186" width="11.5703125" bestFit="1" customWidth="1"/>
    <col min="7187" max="7187" width="9.28515625" bestFit="1" customWidth="1"/>
    <col min="7188" max="7188" width="11.5703125" bestFit="1" customWidth="1"/>
    <col min="7189" max="7189" width="9.28515625" bestFit="1" customWidth="1"/>
    <col min="7190" max="7190" width="11.5703125" bestFit="1" customWidth="1"/>
    <col min="7191" max="7191" width="9.28515625" bestFit="1" customWidth="1"/>
    <col min="7192" max="7192" width="11.5703125" bestFit="1" customWidth="1"/>
    <col min="7193" max="7193" width="9.28515625" bestFit="1" customWidth="1"/>
    <col min="7194" max="7194" width="11.5703125" bestFit="1" customWidth="1"/>
    <col min="7195" max="7195" width="9.28515625" bestFit="1" customWidth="1"/>
    <col min="7196" max="7196" width="11.5703125" bestFit="1" customWidth="1"/>
    <col min="7197" max="7197" width="9.28515625" bestFit="1" customWidth="1"/>
    <col min="7198" max="7198" width="11.5703125" bestFit="1" customWidth="1"/>
    <col min="7199" max="7199" width="9.28515625" bestFit="1" customWidth="1"/>
    <col min="7200" max="7200" width="11.5703125" bestFit="1" customWidth="1"/>
    <col min="7201" max="7201" width="9.28515625" bestFit="1" customWidth="1"/>
    <col min="7202" max="7202" width="11.5703125" bestFit="1" customWidth="1"/>
    <col min="7203" max="7203" width="9.28515625" bestFit="1" customWidth="1"/>
    <col min="7204" max="7204" width="11.5703125" bestFit="1" customWidth="1"/>
    <col min="7205" max="7205" width="9.28515625" bestFit="1" customWidth="1"/>
    <col min="7206" max="7206" width="11.5703125" bestFit="1" customWidth="1"/>
    <col min="7207" max="7207" width="9.28515625" bestFit="1" customWidth="1"/>
    <col min="7208" max="7208" width="11.5703125" bestFit="1" customWidth="1"/>
    <col min="7209" max="7209" width="9.28515625" bestFit="1" customWidth="1"/>
    <col min="7210" max="7210" width="11.5703125" bestFit="1" customWidth="1"/>
    <col min="7211" max="7211" width="9.28515625" bestFit="1" customWidth="1"/>
    <col min="7212" max="7212" width="11.5703125" bestFit="1" customWidth="1"/>
    <col min="7213" max="7213" width="9.28515625" bestFit="1" customWidth="1"/>
    <col min="7214" max="7214" width="11.5703125" bestFit="1" customWidth="1"/>
    <col min="7215" max="7215" width="9.28515625" bestFit="1" customWidth="1"/>
    <col min="7216" max="7216" width="11.5703125" bestFit="1" customWidth="1"/>
    <col min="7217" max="7217" width="9.28515625" bestFit="1" customWidth="1"/>
    <col min="7218" max="7218" width="11.5703125" bestFit="1" customWidth="1"/>
    <col min="7219" max="7219" width="9.28515625" bestFit="1" customWidth="1"/>
    <col min="7427" max="7427" width="29.42578125" bestFit="1" customWidth="1"/>
    <col min="7428" max="7428" width="11.5703125" bestFit="1" customWidth="1"/>
    <col min="7429" max="7429" width="9.28515625" bestFit="1" customWidth="1"/>
    <col min="7430" max="7430" width="11.5703125" bestFit="1" customWidth="1"/>
    <col min="7431" max="7431" width="9.28515625" bestFit="1" customWidth="1"/>
    <col min="7432" max="7432" width="11.5703125" bestFit="1" customWidth="1"/>
    <col min="7433" max="7433" width="9.28515625" bestFit="1" customWidth="1"/>
    <col min="7434" max="7434" width="11.5703125" bestFit="1" customWidth="1"/>
    <col min="7435" max="7435" width="9.28515625" bestFit="1" customWidth="1"/>
    <col min="7436" max="7436" width="11.5703125" bestFit="1" customWidth="1"/>
    <col min="7437" max="7437" width="9.28515625" bestFit="1" customWidth="1"/>
    <col min="7438" max="7438" width="11.5703125" bestFit="1" customWidth="1"/>
    <col min="7439" max="7439" width="9.28515625" bestFit="1" customWidth="1"/>
    <col min="7440" max="7440" width="11.5703125" bestFit="1" customWidth="1"/>
    <col min="7441" max="7441" width="9.28515625" bestFit="1" customWidth="1"/>
    <col min="7442" max="7442" width="11.5703125" bestFit="1" customWidth="1"/>
    <col min="7443" max="7443" width="9.28515625" bestFit="1" customWidth="1"/>
    <col min="7444" max="7444" width="11.5703125" bestFit="1" customWidth="1"/>
    <col min="7445" max="7445" width="9.28515625" bestFit="1" customWidth="1"/>
    <col min="7446" max="7446" width="11.5703125" bestFit="1" customWidth="1"/>
    <col min="7447" max="7447" width="9.28515625" bestFit="1" customWidth="1"/>
    <col min="7448" max="7448" width="11.5703125" bestFit="1" customWidth="1"/>
    <col min="7449" max="7449" width="9.28515625" bestFit="1" customWidth="1"/>
    <col min="7450" max="7450" width="11.5703125" bestFit="1" customWidth="1"/>
    <col min="7451" max="7451" width="9.28515625" bestFit="1" customWidth="1"/>
    <col min="7452" max="7452" width="11.5703125" bestFit="1" customWidth="1"/>
    <col min="7453" max="7453" width="9.28515625" bestFit="1" customWidth="1"/>
    <col min="7454" max="7454" width="11.5703125" bestFit="1" customWidth="1"/>
    <col min="7455" max="7455" width="9.28515625" bestFit="1" customWidth="1"/>
    <col min="7456" max="7456" width="11.5703125" bestFit="1" customWidth="1"/>
    <col min="7457" max="7457" width="9.28515625" bestFit="1" customWidth="1"/>
    <col min="7458" max="7458" width="11.5703125" bestFit="1" customWidth="1"/>
    <col min="7459" max="7459" width="9.28515625" bestFit="1" customWidth="1"/>
    <col min="7460" max="7460" width="11.5703125" bestFit="1" customWidth="1"/>
    <col min="7461" max="7461" width="9.28515625" bestFit="1" customWidth="1"/>
    <col min="7462" max="7462" width="11.5703125" bestFit="1" customWidth="1"/>
    <col min="7463" max="7463" width="9.28515625" bestFit="1" customWidth="1"/>
    <col min="7464" max="7464" width="11.5703125" bestFit="1" customWidth="1"/>
    <col min="7465" max="7465" width="9.28515625" bestFit="1" customWidth="1"/>
    <col min="7466" max="7466" width="11.5703125" bestFit="1" customWidth="1"/>
    <col min="7467" max="7467" width="9.28515625" bestFit="1" customWidth="1"/>
    <col min="7468" max="7468" width="11.5703125" bestFit="1" customWidth="1"/>
    <col min="7469" max="7469" width="9.28515625" bestFit="1" customWidth="1"/>
    <col min="7470" max="7470" width="11.5703125" bestFit="1" customWidth="1"/>
    <col min="7471" max="7471" width="9.28515625" bestFit="1" customWidth="1"/>
    <col min="7472" max="7472" width="11.5703125" bestFit="1" customWidth="1"/>
    <col min="7473" max="7473" width="9.28515625" bestFit="1" customWidth="1"/>
    <col min="7474" max="7474" width="11.5703125" bestFit="1" customWidth="1"/>
    <col min="7475" max="7475" width="9.28515625" bestFit="1" customWidth="1"/>
    <col min="7683" max="7683" width="29.42578125" bestFit="1" customWidth="1"/>
    <col min="7684" max="7684" width="11.5703125" bestFit="1" customWidth="1"/>
    <col min="7685" max="7685" width="9.28515625" bestFit="1" customWidth="1"/>
    <col min="7686" max="7686" width="11.5703125" bestFit="1" customWidth="1"/>
    <col min="7687" max="7687" width="9.28515625" bestFit="1" customWidth="1"/>
    <col min="7688" max="7688" width="11.5703125" bestFit="1" customWidth="1"/>
    <col min="7689" max="7689" width="9.28515625" bestFit="1" customWidth="1"/>
    <col min="7690" max="7690" width="11.5703125" bestFit="1" customWidth="1"/>
    <col min="7691" max="7691" width="9.28515625" bestFit="1" customWidth="1"/>
    <col min="7692" max="7692" width="11.5703125" bestFit="1" customWidth="1"/>
    <col min="7693" max="7693" width="9.28515625" bestFit="1" customWidth="1"/>
    <col min="7694" max="7694" width="11.5703125" bestFit="1" customWidth="1"/>
    <col min="7695" max="7695" width="9.28515625" bestFit="1" customWidth="1"/>
    <col min="7696" max="7696" width="11.5703125" bestFit="1" customWidth="1"/>
    <col min="7697" max="7697" width="9.28515625" bestFit="1" customWidth="1"/>
    <col min="7698" max="7698" width="11.5703125" bestFit="1" customWidth="1"/>
    <col min="7699" max="7699" width="9.28515625" bestFit="1" customWidth="1"/>
    <col min="7700" max="7700" width="11.5703125" bestFit="1" customWidth="1"/>
    <col min="7701" max="7701" width="9.28515625" bestFit="1" customWidth="1"/>
    <col min="7702" max="7702" width="11.5703125" bestFit="1" customWidth="1"/>
    <col min="7703" max="7703" width="9.28515625" bestFit="1" customWidth="1"/>
    <col min="7704" max="7704" width="11.5703125" bestFit="1" customWidth="1"/>
    <col min="7705" max="7705" width="9.28515625" bestFit="1" customWidth="1"/>
    <col min="7706" max="7706" width="11.5703125" bestFit="1" customWidth="1"/>
    <col min="7707" max="7707" width="9.28515625" bestFit="1" customWidth="1"/>
    <col min="7708" max="7708" width="11.5703125" bestFit="1" customWidth="1"/>
    <col min="7709" max="7709" width="9.28515625" bestFit="1" customWidth="1"/>
    <col min="7710" max="7710" width="11.5703125" bestFit="1" customWidth="1"/>
    <col min="7711" max="7711" width="9.28515625" bestFit="1" customWidth="1"/>
    <col min="7712" max="7712" width="11.5703125" bestFit="1" customWidth="1"/>
    <col min="7713" max="7713" width="9.28515625" bestFit="1" customWidth="1"/>
    <col min="7714" max="7714" width="11.5703125" bestFit="1" customWidth="1"/>
    <col min="7715" max="7715" width="9.28515625" bestFit="1" customWidth="1"/>
    <col min="7716" max="7716" width="11.5703125" bestFit="1" customWidth="1"/>
    <col min="7717" max="7717" width="9.28515625" bestFit="1" customWidth="1"/>
    <col min="7718" max="7718" width="11.5703125" bestFit="1" customWidth="1"/>
    <col min="7719" max="7719" width="9.28515625" bestFit="1" customWidth="1"/>
    <col min="7720" max="7720" width="11.5703125" bestFit="1" customWidth="1"/>
    <col min="7721" max="7721" width="9.28515625" bestFit="1" customWidth="1"/>
    <col min="7722" max="7722" width="11.5703125" bestFit="1" customWidth="1"/>
    <col min="7723" max="7723" width="9.28515625" bestFit="1" customWidth="1"/>
    <col min="7724" max="7724" width="11.5703125" bestFit="1" customWidth="1"/>
    <col min="7725" max="7725" width="9.28515625" bestFit="1" customWidth="1"/>
    <col min="7726" max="7726" width="11.5703125" bestFit="1" customWidth="1"/>
    <col min="7727" max="7727" width="9.28515625" bestFit="1" customWidth="1"/>
    <col min="7728" max="7728" width="11.5703125" bestFit="1" customWidth="1"/>
    <col min="7729" max="7729" width="9.28515625" bestFit="1" customWidth="1"/>
    <col min="7730" max="7730" width="11.5703125" bestFit="1" customWidth="1"/>
    <col min="7731" max="7731" width="9.28515625" bestFit="1" customWidth="1"/>
    <col min="7939" max="7939" width="29.42578125" bestFit="1" customWidth="1"/>
    <col min="7940" max="7940" width="11.5703125" bestFit="1" customWidth="1"/>
    <col min="7941" max="7941" width="9.28515625" bestFit="1" customWidth="1"/>
    <col min="7942" max="7942" width="11.5703125" bestFit="1" customWidth="1"/>
    <col min="7943" max="7943" width="9.28515625" bestFit="1" customWidth="1"/>
    <col min="7944" max="7944" width="11.5703125" bestFit="1" customWidth="1"/>
    <col min="7945" max="7945" width="9.28515625" bestFit="1" customWidth="1"/>
    <col min="7946" max="7946" width="11.5703125" bestFit="1" customWidth="1"/>
    <col min="7947" max="7947" width="9.28515625" bestFit="1" customWidth="1"/>
    <col min="7948" max="7948" width="11.5703125" bestFit="1" customWidth="1"/>
    <col min="7949" max="7949" width="9.28515625" bestFit="1" customWidth="1"/>
    <col min="7950" max="7950" width="11.5703125" bestFit="1" customWidth="1"/>
    <col min="7951" max="7951" width="9.28515625" bestFit="1" customWidth="1"/>
    <col min="7952" max="7952" width="11.5703125" bestFit="1" customWidth="1"/>
    <col min="7953" max="7953" width="9.28515625" bestFit="1" customWidth="1"/>
    <col min="7954" max="7954" width="11.5703125" bestFit="1" customWidth="1"/>
    <col min="7955" max="7955" width="9.28515625" bestFit="1" customWidth="1"/>
    <col min="7956" max="7956" width="11.5703125" bestFit="1" customWidth="1"/>
    <col min="7957" max="7957" width="9.28515625" bestFit="1" customWidth="1"/>
    <col min="7958" max="7958" width="11.5703125" bestFit="1" customWidth="1"/>
    <col min="7959" max="7959" width="9.28515625" bestFit="1" customWidth="1"/>
    <col min="7960" max="7960" width="11.5703125" bestFit="1" customWidth="1"/>
    <col min="7961" max="7961" width="9.28515625" bestFit="1" customWidth="1"/>
    <col min="7962" max="7962" width="11.5703125" bestFit="1" customWidth="1"/>
    <col min="7963" max="7963" width="9.28515625" bestFit="1" customWidth="1"/>
    <col min="7964" max="7964" width="11.5703125" bestFit="1" customWidth="1"/>
    <col min="7965" max="7965" width="9.28515625" bestFit="1" customWidth="1"/>
    <col min="7966" max="7966" width="11.5703125" bestFit="1" customWidth="1"/>
    <col min="7967" max="7967" width="9.28515625" bestFit="1" customWidth="1"/>
    <col min="7968" max="7968" width="11.5703125" bestFit="1" customWidth="1"/>
    <col min="7969" max="7969" width="9.28515625" bestFit="1" customWidth="1"/>
    <col min="7970" max="7970" width="11.5703125" bestFit="1" customWidth="1"/>
    <col min="7971" max="7971" width="9.28515625" bestFit="1" customWidth="1"/>
    <col min="7972" max="7972" width="11.5703125" bestFit="1" customWidth="1"/>
    <col min="7973" max="7973" width="9.28515625" bestFit="1" customWidth="1"/>
    <col min="7974" max="7974" width="11.5703125" bestFit="1" customWidth="1"/>
    <col min="7975" max="7975" width="9.28515625" bestFit="1" customWidth="1"/>
    <col min="7976" max="7976" width="11.5703125" bestFit="1" customWidth="1"/>
    <col min="7977" max="7977" width="9.28515625" bestFit="1" customWidth="1"/>
    <col min="7978" max="7978" width="11.5703125" bestFit="1" customWidth="1"/>
    <col min="7979" max="7979" width="9.28515625" bestFit="1" customWidth="1"/>
    <col min="7980" max="7980" width="11.5703125" bestFit="1" customWidth="1"/>
    <col min="7981" max="7981" width="9.28515625" bestFit="1" customWidth="1"/>
    <col min="7982" max="7982" width="11.5703125" bestFit="1" customWidth="1"/>
    <col min="7983" max="7983" width="9.28515625" bestFit="1" customWidth="1"/>
    <col min="7984" max="7984" width="11.5703125" bestFit="1" customWidth="1"/>
    <col min="7985" max="7985" width="9.28515625" bestFit="1" customWidth="1"/>
    <col min="7986" max="7986" width="11.5703125" bestFit="1" customWidth="1"/>
    <col min="7987" max="7987" width="9.28515625" bestFit="1" customWidth="1"/>
    <col min="8195" max="8195" width="29.42578125" bestFit="1" customWidth="1"/>
    <col min="8196" max="8196" width="11.5703125" bestFit="1" customWidth="1"/>
    <col min="8197" max="8197" width="9.28515625" bestFit="1" customWidth="1"/>
    <col min="8198" max="8198" width="11.5703125" bestFit="1" customWidth="1"/>
    <col min="8199" max="8199" width="9.28515625" bestFit="1" customWidth="1"/>
    <col min="8200" max="8200" width="11.5703125" bestFit="1" customWidth="1"/>
    <col min="8201" max="8201" width="9.28515625" bestFit="1" customWidth="1"/>
    <col min="8202" max="8202" width="11.5703125" bestFit="1" customWidth="1"/>
    <col min="8203" max="8203" width="9.28515625" bestFit="1" customWidth="1"/>
    <col min="8204" max="8204" width="11.5703125" bestFit="1" customWidth="1"/>
    <col min="8205" max="8205" width="9.28515625" bestFit="1" customWidth="1"/>
    <col min="8206" max="8206" width="11.5703125" bestFit="1" customWidth="1"/>
    <col min="8207" max="8207" width="9.28515625" bestFit="1" customWidth="1"/>
    <col min="8208" max="8208" width="11.5703125" bestFit="1" customWidth="1"/>
    <col min="8209" max="8209" width="9.28515625" bestFit="1" customWidth="1"/>
    <col min="8210" max="8210" width="11.5703125" bestFit="1" customWidth="1"/>
    <col min="8211" max="8211" width="9.28515625" bestFit="1" customWidth="1"/>
    <col min="8212" max="8212" width="11.5703125" bestFit="1" customWidth="1"/>
    <col min="8213" max="8213" width="9.28515625" bestFit="1" customWidth="1"/>
    <col min="8214" max="8214" width="11.5703125" bestFit="1" customWidth="1"/>
    <col min="8215" max="8215" width="9.28515625" bestFit="1" customWidth="1"/>
    <col min="8216" max="8216" width="11.5703125" bestFit="1" customWidth="1"/>
    <col min="8217" max="8217" width="9.28515625" bestFit="1" customWidth="1"/>
    <col min="8218" max="8218" width="11.5703125" bestFit="1" customWidth="1"/>
    <col min="8219" max="8219" width="9.28515625" bestFit="1" customWidth="1"/>
    <col min="8220" max="8220" width="11.5703125" bestFit="1" customWidth="1"/>
    <col min="8221" max="8221" width="9.28515625" bestFit="1" customWidth="1"/>
    <col min="8222" max="8222" width="11.5703125" bestFit="1" customWidth="1"/>
    <col min="8223" max="8223" width="9.28515625" bestFit="1" customWidth="1"/>
    <col min="8224" max="8224" width="11.5703125" bestFit="1" customWidth="1"/>
    <col min="8225" max="8225" width="9.28515625" bestFit="1" customWidth="1"/>
    <col min="8226" max="8226" width="11.5703125" bestFit="1" customWidth="1"/>
    <col min="8227" max="8227" width="9.28515625" bestFit="1" customWidth="1"/>
    <col min="8228" max="8228" width="11.5703125" bestFit="1" customWidth="1"/>
    <col min="8229" max="8229" width="9.28515625" bestFit="1" customWidth="1"/>
    <col min="8230" max="8230" width="11.5703125" bestFit="1" customWidth="1"/>
    <col min="8231" max="8231" width="9.28515625" bestFit="1" customWidth="1"/>
    <col min="8232" max="8232" width="11.5703125" bestFit="1" customWidth="1"/>
    <col min="8233" max="8233" width="9.28515625" bestFit="1" customWidth="1"/>
    <col min="8234" max="8234" width="11.5703125" bestFit="1" customWidth="1"/>
    <col min="8235" max="8235" width="9.28515625" bestFit="1" customWidth="1"/>
    <col min="8236" max="8236" width="11.5703125" bestFit="1" customWidth="1"/>
    <col min="8237" max="8237" width="9.28515625" bestFit="1" customWidth="1"/>
    <col min="8238" max="8238" width="11.5703125" bestFit="1" customWidth="1"/>
    <col min="8239" max="8239" width="9.28515625" bestFit="1" customWidth="1"/>
    <col min="8240" max="8240" width="11.5703125" bestFit="1" customWidth="1"/>
    <col min="8241" max="8241" width="9.28515625" bestFit="1" customWidth="1"/>
    <col min="8242" max="8242" width="11.5703125" bestFit="1" customWidth="1"/>
    <col min="8243" max="8243" width="9.28515625" bestFit="1" customWidth="1"/>
    <col min="8451" max="8451" width="29.42578125" bestFit="1" customWidth="1"/>
    <col min="8452" max="8452" width="11.5703125" bestFit="1" customWidth="1"/>
    <col min="8453" max="8453" width="9.28515625" bestFit="1" customWidth="1"/>
    <col min="8454" max="8454" width="11.5703125" bestFit="1" customWidth="1"/>
    <col min="8455" max="8455" width="9.28515625" bestFit="1" customWidth="1"/>
    <col min="8456" max="8456" width="11.5703125" bestFit="1" customWidth="1"/>
    <col min="8457" max="8457" width="9.28515625" bestFit="1" customWidth="1"/>
    <col min="8458" max="8458" width="11.5703125" bestFit="1" customWidth="1"/>
    <col min="8459" max="8459" width="9.28515625" bestFit="1" customWidth="1"/>
    <col min="8460" max="8460" width="11.5703125" bestFit="1" customWidth="1"/>
    <col min="8461" max="8461" width="9.28515625" bestFit="1" customWidth="1"/>
    <col min="8462" max="8462" width="11.5703125" bestFit="1" customWidth="1"/>
    <col min="8463" max="8463" width="9.28515625" bestFit="1" customWidth="1"/>
    <col min="8464" max="8464" width="11.5703125" bestFit="1" customWidth="1"/>
    <col min="8465" max="8465" width="9.28515625" bestFit="1" customWidth="1"/>
    <col min="8466" max="8466" width="11.5703125" bestFit="1" customWidth="1"/>
    <col min="8467" max="8467" width="9.28515625" bestFit="1" customWidth="1"/>
    <col min="8468" max="8468" width="11.5703125" bestFit="1" customWidth="1"/>
    <col min="8469" max="8469" width="9.28515625" bestFit="1" customWidth="1"/>
    <col min="8470" max="8470" width="11.5703125" bestFit="1" customWidth="1"/>
    <col min="8471" max="8471" width="9.28515625" bestFit="1" customWidth="1"/>
    <col min="8472" max="8472" width="11.5703125" bestFit="1" customWidth="1"/>
    <col min="8473" max="8473" width="9.28515625" bestFit="1" customWidth="1"/>
    <col min="8474" max="8474" width="11.5703125" bestFit="1" customWidth="1"/>
    <col min="8475" max="8475" width="9.28515625" bestFit="1" customWidth="1"/>
    <col min="8476" max="8476" width="11.5703125" bestFit="1" customWidth="1"/>
    <col min="8477" max="8477" width="9.28515625" bestFit="1" customWidth="1"/>
    <col min="8478" max="8478" width="11.5703125" bestFit="1" customWidth="1"/>
    <col min="8479" max="8479" width="9.28515625" bestFit="1" customWidth="1"/>
    <col min="8480" max="8480" width="11.5703125" bestFit="1" customWidth="1"/>
    <col min="8481" max="8481" width="9.28515625" bestFit="1" customWidth="1"/>
    <col min="8482" max="8482" width="11.5703125" bestFit="1" customWidth="1"/>
    <col min="8483" max="8483" width="9.28515625" bestFit="1" customWidth="1"/>
    <col min="8484" max="8484" width="11.5703125" bestFit="1" customWidth="1"/>
    <col min="8485" max="8485" width="9.28515625" bestFit="1" customWidth="1"/>
    <col min="8486" max="8486" width="11.5703125" bestFit="1" customWidth="1"/>
    <col min="8487" max="8487" width="9.28515625" bestFit="1" customWidth="1"/>
    <col min="8488" max="8488" width="11.5703125" bestFit="1" customWidth="1"/>
    <col min="8489" max="8489" width="9.28515625" bestFit="1" customWidth="1"/>
    <col min="8490" max="8490" width="11.5703125" bestFit="1" customWidth="1"/>
    <col min="8491" max="8491" width="9.28515625" bestFit="1" customWidth="1"/>
    <col min="8492" max="8492" width="11.5703125" bestFit="1" customWidth="1"/>
    <col min="8493" max="8493" width="9.28515625" bestFit="1" customWidth="1"/>
    <col min="8494" max="8494" width="11.5703125" bestFit="1" customWidth="1"/>
    <col min="8495" max="8495" width="9.28515625" bestFit="1" customWidth="1"/>
    <col min="8496" max="8496" width="11.5703125" bestFit="1" customWidth="1"/>
    <col min="8497" max="8497" width="9.28515625" bestFit="1" customWidth="1"/>
    <col min="8498" max="8498" width="11.5703125" bestFit="1" customWidth="1"/>
    <col min="8499" max="8499" width="9.28515625" bestFit="1" customWidth="1"/>
    <col min="8707" max="8707" width="29.42578125" bestFit="1" customWidth="1"/>
    <col min="8708" max="8708" width="11.5703125" bestFit="1" customWidth="1"/>
    <col min="8709" max="8709" width="9.28515625" bestFit="1" customWidth="1"/>
    <col min="8710" max="8710" width="11.5703125" bestFit="1" customWidth="1"/>
    <col min="8711" max="8711" width="9.28515625" bestFit="1" customWidth="1"/>
    <col min="8712" max="8712" width="11.5703125" bestFit="1" customWidth="1"/>
    <col min="8713" max="8713" width="9.28515625" bestFit="1" customWidth="1"/>
    <col min="8714" max="8714" width="11.5703125" bestFit="1" customWidth="1"/>
    <col min="8715" max="8715" width="9.28515625" bestFit="1" customWidth="1"/>
    <col min="8716" max="8716" width="11.5703125" bestFit="1" customWidth="1"/>
    <col min="8717" max="8717" width="9.28515625" bestFit="1" customWidth="1"/>
    <col min="8718" max="8718" width="11.5703125" bestFit="1" customWidth="1"/>
    <col min="8719" max="8719" width="9.28515625" bestFit="1" customWidth="1"/>
    <col min="8720" max="8720" width="11.5703125" bestFit="1" customWidth="1"/>
    <col min="8721" max="8721" width="9.28515625" bestFit="1" customWidth="1"/>
    <col min="8722" max="8722" width="11.5703125" bestFit="1" customWidth="1"/>
    <col min="8723" max="8723" width="9.28515625" bestFit="1" customWidth="1"/>
    <col min="8724" max="8724" width="11.5703125" bestFit="1" customWidth="1"/>
    <col min="8725" max="8725" width="9.28515625" bestFit="1" customWidth="1"/>
    <col min="8726" max="8726" width="11.5703125" bestFit="1" customWidth="1"/>
    <col min="8727" max="8727" width="9.28515625" bestFit="1" customWidth="1"/>
    <col min="8728" max="8728" width="11.5703125" bestFit="1" customWidth="1"/>
    <col min="8729" max="8729" width="9.28515625" bestFit="1" customWidth="1"/>
    <col min="8730" max="8730" width="11.5703125" bestFit="1" customWidth="1"/>
    <col min="8731" max="8731" width="9.28515625" bestFit="1" customWidth="1"/>
    <col min="8732" max="8732" width="11.5703125" bestFit="1" customWidth="1"/>
    <col min="8733" max="8733" width="9.28515625" bestFit="1" customWidth="1"/>
    <col min="8734" max="8734" width="11.5703125" bestFit="1" customWidth="1"/>
    <col min="8735" max="8735" width="9.28515625" bestFit="1" customWidth="1"/>
    <col min="8736" max="8736" width="11.5703125" bestFit="1" customWidth="1"/>
    <col min="8737" max="8737" width="9.28515625" bestFit="1" customWidth="1"/>
    <col min="8738" max="8738" width="11.5703125" bestFit="1" customWidth="1"/>
    <col min="8739" max="8739" width="9.28515625" bestFit="1" customWidth="1"/>
    <col min="8740" max="8740" width="11.5703125" bestFit="1" customWidth="1"/>
    <col min="8741" max="8741" width="9.28515625" bestFit="1" customWidth="1"/>
    <col min="8742" max="8742" width="11.5703125" bestFit="1" customWidth="1"/>
    <col min="8743" max="8743" width="9.28515625" bestFit="1" customWidth="1"/>
    <col min="8744" max="8744" width="11.5703125" bestFit="1" customWidth="1"/>
    <col min="8745" max="8745" width="9.28515625" bestFit="1" customWidth="1"/>
    <col min="8746" max="8746" width="11.5703125" bestFit="1" customWidth="1"/>
    <col min="8747" max="8747" width="9.28515625" bestFit="1" customWidth="1"/>
    <col min="8748" max="8748" width="11.5703125" bestFit="1" customWidth="1"/>
    <col min="8749" max="8749" width="9.28515625" bestFit="1" customWidth="1"/>
    <col min="8750" max="8750" width="11.5703125" bestFit="1" customWidth="1"/>
    <col min="8751" max="8751" width="9.28515625" bestFit="1" customWidth="1"/>
    <col min="8752" max="8752" width="11.5703125" bestFit="1" customWidth="1"/>
    <col min="8753" max="8753" width="9.28515625" bestFit="1" customWidth="1"/>
    <col min="8754" max="8754" width="11.5703125" bestFit="1" customWidth="1"/>
    <col min="8755" max="8755" width="9.28515625" bestFit="1" customWidth="1"/>
    <col min="8963" max="8963" width="29.42578125" bestFit="1" customWidth="1"/>
    <col min="8964" max="8964" width="11.5703125" bestFit="1" customWidth="1"/>
    <col min="8965" max="8965" width="9.28515625" bestFit="1" customWidth="1"/>
    <col min="8966" max="8966" width="11.5703125" bestFit="1" customWidth="1"/>
    <col min="8967" max="8967" width="9.28515625" bestFit="1" customWidth="1"/>
    <col min="8968" max="8968" width="11.5703125" bestFit="1" customWidth="1"/>
    <col min="8969" max="8969" width="9.28515625" bestFit="1" customWidth="1"/>
    <col min="8970" max="8970" width="11.5703125" bestFit="1" customWidth="1"/>
    <col min="8971" max="8971" width="9.28515625" bestFit="1" customWidth="1"/>
    <col min="8972" max="8972" width="11.5703125" bestFit="1" customWidth="1"/>
    <col min="8973" max="8973" width="9.28515625" bestFit="1" customWidth="1"/>
    <col min="8974" max="8974" width="11.5703125" bestFit="1" customWidth="1"/>
    <col min="8975" max="8975" width="9.28515625" bestFit="1" customWidth="1"/>
    <col min="8976" max="8976" width="11.5703125" bestFit="1" customWidth="1"/>
    <col min="8977" max="8977" width="9.28515625" bestFit="1" customWidth="1"/>
    <col min="8978" max="8978" width="11.5703125" bestFit="1" customWidth="1"/>
    <col min="8979" max="8979" width="9.28515625" bestFit="1" customWidth="1"/>
    <col min="8980" max="8980" width="11.5703125" bestFit="1" customWidth="1"/>
    <col min="8981" max="8981" width="9.28515625" bestFit="1" customWidth="1"/>
    <col min="8982" max="8982" width="11.5703125" bestFit="1" customWidth="1"/>
    <col min="8983" max="8983" width="9.28515625" bestFit="1" customWidth="1"/>
    <col min="8984" max="8984" width="11.5703125" bestFit="1" customWidth="1"/>
    <col min="8985" max="8985" width="9.28515625" bestFit="1" customWidth="1"/>
    <col min="8986" max="8986" width="11.5703125" bestFit="1" customWidth="1"/>
    <col min="8987" max="8987" width="9.28515625" bestFit="1" customWidth="1"/>
    <col min="8988" max="8988" width="11.5703125" bestFit="1" customWidth="1"/>
    <col min="8989" max="8989" width="9.28515625" bestFit="1" customWidth="1"/>
    <col min="8990" max="8990" width="11.5703125" bestFit="1" customWidth="1"/>
    <col min="8991" max="8991" width="9.28515625" bestFit="1" customWidth="1"/>
    <col min="8992" max="8992" width="11.5703125" bestFit="1" customWidth="1"/>
    <col min="8993" max="8993" width="9.28515625" bestFit="1" customWidth="1"/>
    <col min="8994" max="8994" width="11.5703125" bestFit="1" customWidth="1"/>
    <col min="8995" max="8995" width="9.28515625" bestFit="1" customWidth="1"/>
    <col min="8996" max="8996" width="11.5703125" bestFit="1" customWidth="1"/>
    <col min="8997" max="8997" width="9.28515625" bestFit="1" customWidth="1"/>
    <col min="8998" max="8998" width="11.5703125" bestFit="1" customWidth="1"/>
    <col min="8999" max="8999" width="9.28515625" bestFit="1" customWidth="1"/>
    <col min="9000" max="9000" width="11.5703125" bestFit="1" customWidth="1"/>
    <col min="9001" max="9001" width="9.28515625" bestFit="1" customWidth="1"/>
    <col min="9002" max="9002" width="11.5703125" bestFit="1" customWidth="1"/>
    <col min="9003" max="9003" width="9.28515625" bestFit="1" customWidth="1"/>
    <col min="9004" max="9004" width="11.5703125" bestFit="1" customWidth="1"/>
    <col min="9005" max="9005" width="9.28515625" bestFit="1" customWidth="1"/>
    <col min="9006" max="9006" width="11.5703125" bestFit="1" customWidth="1"/>
    <col min="9007" max="9007" width="9.28515625" bestFit="1" customWidth="1"/>
    <col min="9008" max="9008" width="11.5703125" bestFit="1" customWidth="1"/>
    <col min="9009" max="9009" width="9.28515625" bestFit="1" customWidth="1"/>
    <col min="9010" max="9010" width="11.5703125" bestFit="1" customWidth="1"/>
    <col min="9011" max="9011" width="9.28515625" bestFit="1" customWidth="1"/>
    <col min="9219" max="9219" width="29.42578125" bestFit="1" customWidth="1"/>
    <col min="9220" max="9220" width="11.5703125" bestFit="1" customWidth="1"/>
    <col min="9221" max="9221" width="9.28515625" bestFit="1" customWidth="1"/>
    <col min="9222" max="9222" width="11.5703125" bestFit="1" customWidth="1"/>
    <col min="9223" max="9223" width="9.28515625" bestFit="1" customWidth="1"/>
    <col min="9224" max="9224" width="11.5703125" bestFit="1" customWidth="1"/>
    <col min="9225" max="9225" width="9.28515625" bestFit="1" customWidth="1"/>
    <col min="9226" max="9226" width="11.5703125" bestFit="1" customWidth="1"/>
    <col min="9227" max="9227" width="9.28515625" bestFit="1" customWidth="1"/>
    <col min="9228" max="9228" width="11.5703125" bestFit="1" customWidth="1"/>
    <col min="9229" max="9229" width="9.28515625" bestFit="1" customWidth="1"/>
    <col min="9230" max="9230" width="11.5703125" bestFit="1" customWidth="1"/>
    <col min="9231" max="9231" width="9.28515625" bestFit="1" customWidth="1"/>
    <col min="9232" max="9232" width="11.5703125" bestFit="1" customWidth="1"/>
    <col min="9233" max="9233" width="9.28515625" bestFit="1" customWidth="1"/>
    <col min="9234" max="9234" width="11.5703125" bestFit="1" customWidth="1"/>
    <col min="9235" max="9235" width="9.28515625" bestFit="1" customWidth="1"/>
    <col min="9236" max="9236" width="11.5703125" bestFit="1" customWidth="1"/>
    <col min="9237" max="9237" width="9.28515625" bestFit="1" customWidth="1"/>
    <col min="9238" max="9238" width="11.5703125" bestFit="1" customWidth="1"/>
    <col min="9239" max="9239" width="9.28515625" bestFit="1" customWidth="1"/>
    <col min="9240" max="9240" width="11.5703125" bestFit="1" customWidth="1"/>
    <col min="9241" max="9241" width="9.28515625" bestFit="1" customWidth="1"/>
    <col min="9242" max="9242" width="11.5703125" bestFit="1" customWidth="1"/>
    <col min="9243" max="9243" width="9.28515625" bestFit="1" customWidth="1"/>
    <col min="9244" max="9244" width="11.5703125" bestFit="1" customWidth="1"/>
    <col min="9245" max="9245" width="9.28515625" bestFit="1" customWidth="1"/>
    <col min="9246" max="9246" width="11.5703125" bestFit="1" customWidth="1"/>
    <col min="9247" max="9247" width="9.28515625" bestFit="1" customWidth="1"/>
    <col min="9248" max="9248" width="11.5703125" bestFit="1" customWidth="1"/>
    <col min="9249" max="9249" width="9.28515625" bestFit="1" customWidth="1"/>
    <col min="9250" max="9250" width="11.5703125" bestFit="1" customWidth="1"/>
    <col min="9251" max="9251" width="9.28515625" bestFit="1" customWidth="1"/>
    <col min="9252" max="9252" width="11.5703125" bestFit="1" customWidth="1"/>
    <col min="9253" max="9253" width="9.28515625" bestFit="1" customWidth="1"/>
    <col min="9254" max="9254" width="11.5703125" bestFit="1" customWidth="1"/>
    <col min="9255" max="9255" width="9.28515625" bestFit="1" customWidth="1"/>
    <col min="9256" max="9256" width="11.5703125" bestFit="1" customWidth="1"/>
    <col min="9257" max="9257" width="9.28515625" bestFit="1" customWidth="1"/>
    <col min="9258" max="9258" width="11.5703125" bestFit="1" customWidth="1"/>
    <col min="9259" max="9259" width="9.28515625" bestFit="1" customWidth="1"/>
    <col min="9260" max="9260" width="11.5703125" bestFit="1" customWidth="1"/>
    <col min="9261" max="9261" width="9.28515625" bestFit="1" customWidth="1"/>
    <col min="9262" max="9262" width="11.5703125" bestFit="1" customWidth="1"/>
    <col min="9263" max="9263" width="9.28515625" bestFit="1" customWidth="1"/>
    <col min="9264" max="9264" width="11.5703125" bestFit="1" customWidth="1"/>
    <col min="9265" max="9265" width="9.28515625" bestFit="1" customWidth="1"/>
    <col min="9266" max="9266" width="11.5703125" bestFit="1" customWidth="1"/>
    <col min="9267" max="9267" width="9.28515625" bestFit="1" customWidth="1"/>
    <col min="9475" max="9475" width="29.42578125" bestFit="1" customWidth="1"/>
    <col min="9476" max="9476" width="11.5703125" bestFit="1" customWidth="1"/>
    <col min="9477" max="9477" width="9.28515625" bestFit="1" customWidth="1"/>
    <col min="9478" max="9478" width="11.5703125" bestFit="1" customWidth="1"/>
    <col min="9479" max="9479" width="9.28515625" bestFit="1" customWidth="1"/>
    <col min="9480" max="9480" width="11.5703125" bestFit="1" customWidth="1"/>
    <col min="9481" max="9481" width="9.28515625" bestFit="1" customWidth="1"/>
    <col min="9482" max="9482" width="11.5703125" bestFit="1" customWidth="1"/>
    <col min="9483" max="9483" width="9.28515625" bestFit="1" customWidth="1"/>
    <col min="9484" max="9484" width="11.5703125" bestFit="1" customWidth="1"/>
    <col min="9485" max="9485" width="9.28515625" bestFit="1" customWidth="1"/>
    <col min="9486" max="9486" width="11.5703125" bestFit="1" customWidth="1"/>
    <col min="9487" max="9487" width="9.28515625" bestFit="1" customWidth="1"/>
    <col min="9488" max="9488" width="11.5703125" bestFit="1" customWidth="1"/>
    <col min="9489" max="9489" width="9.28515625" bestFit="1" customWidth="1"/>
    <col min="9490" max="9490" width="11.5703125" bestFit="1" customWidth="1"/>
    <col min="9491" max="9491" width="9.28515625" bestFit="1" customWidth="1"/>
    <col min="9492" max="9492" width="11.5703125" bestFit="1" customWidth="1"/>
    <col min="9493" max="9493" width="9.28515625" bestFit="1" customWidth="1"/>
    <col min="9494" max="9494" width="11.5703125" bestFit="1" customWidth="1"/>
    <col min="9495" max="9495" width="9.28515625" bestFit="1" customWidth="1"/>
    <col min="9496" max="9496" width="11.5703125" bestFit="1" customWidth="1"/>
    <col min="9497" max="9497" width="9.28515625" bestFit="1" customWidth="1"/>
    <col min="9498" max="9498" width="11.5703125" bestFit="1" customWidth="1"/>
    <col min="9499" max="9499" width="9.28515625" bestFit="1" customWidth="1"/>
    <col min="9500" max="9500" width="11.5703125" bestFit="1" customWidth="1"/>
    <col min="9501" max="9501" width="9.28515625" bestFit="1" customWidth="1"/>
    <col min="9502" max="9502" width="11.5703125" bestFit="1" customWidth="1"/>
    <col min="9503" max="9503" width="9.28515625" bestFit="1" customWidth="1"/>
    <col min="9504" max="9504" width="11.5703125" bestFit="1" customWidth="1"/>
    <col min="9505" max="9505" width="9.28515625" bestFit="1" customWidth="1"/>
    <col min="9506" max="9506" width="11.5703125" bestFit="1" customWidth="1"/>
    <col min="9507" max="9507" width="9.28515625" bestFit="1" customWidth="1"/>
    <col min="9508" max="9508" width="11.5703125" bestFit="1" customWidth="1"/>
    <col min="9509" max="9509" width="9.28515625" bestFit="1" customWidth="1"/>
    <col min="9510" max="9510" width="11.5703125" bestFit="1" customWidth="1"/>
    <col min="9511" max="9511" width="9.28515625" bestFit="1" customWidth="1"/>
    <col min="9512" max="9512" width="11.5703125" bestFit="1" customWidth="1"/>
    <col min="9513" max="9513" width="9.28515625" bestFit="1" customWidth="1"/>
    <col min="9514" max="9514" width="11.5703125" bestFit="1" customWidth="1"/>
    <col min="9515" max="9515" width="9.28515625" bestFit="1" customWidth="1"/>
    <col min="9516" max="9516" width="11.5703125" bestFit="1" customWidth="1"/>
    <col min="9517" max="9517" width="9.28515625" bestFit="1" customWidth="1"/>
    <col min="9518" max="9518" width="11.5703125" bestFit="1" customWidth="1"/>
    <col min="9519" max="9519" width="9.28515625" bestFit="1" customWidth="1"/>
    <col min="9520" max="9520" width="11.5703125" bestFit="1" customWidth="1"/>
    <col min="9521" max="9521" width="9.28515625" bestFit="1" customWidth="1"/>
    <col min="9522" max="9522" width="11.5703125" bestFit="1" customWidth="1"/>
    <col min="9523" max="9523" width="9.28515625" bestFit="1" customWidth="1"/>
    <col min="9731" max="9731" width="29.42578125" bestFit="1" customWidth="1"/>
    <col min="9732" max="9732" width="11.5703125" bestFit="1" customWidth="1"/>
    <col min="9733" max="9733" width="9.28515625" bestFit="1" customWidth="1"/>
    <col min="9734" max="9734" width="11.5703125" bestFit="1" customWidth="1"/>
    <col min="9735" max="9735" width="9.28515625" bestFit="1" customWidth="1"/>
    <col min="9736" max="9736" width="11.5703125" bestFit="1" customWidth="1"/>
    <col min="9737" max="9737" width="9.28515625" bestFit="1" customWidth="1"/>
    <col min="9738" max="9738" width="11.5703125" bestFit="1" customWidth="1"/>
    <col min="9739" max="9739" width="9.28515625" bestFit="1" customWidth="1"/>
    <col min="9740" max="9740" width="11.5703125" bestFit="1" customWidth="1"/>
    <col min="9741" max="9741" width="9.28515625" bestFit="1" customWidth="1"/>
    <col min="9742" max="9742" width="11.5703125" bestFit="1" customWidth="1"/>
    <col min="9743" max="9743" width="9.28515625" bestFit="1" customWidth="1"/>
    <col min="9744" max="9744" width="11.5703125" bestFit="1" customWidth="1"/>
    <col min="9745" max="9745" width="9.28515625" bestFit="1" customWidth="1"/>
    <col min="9746" max="9746" width="11.5703125" bestFit="1" customWidth="1"/>
    <col min="9747" max="9747" width="9.28515625" bestFit="1" customWidth="1"/>
    <col min="9748" max="9748" width="11.5703125" bestFit="1" customWidth="1"/>
    <col min="9749" max="9749" width="9.28515625" bestFit="1" customWidth="1"/>
    <col min="9750" max="9750" width="11.5703125" bestFit="1" customWidth="1"/>
    <col min="9751" max="9751" width="9.28515625" bestFit="1" customWidth="1"/>
    <col min="9752" max="9752" width="11.5703125" bestFit="1" customWidth="1"/>
    <col min="9753" max="9753" width="9.28515625" bestFit="1" customWidth="1"/>
    <col min="9754" max="9754" width="11.5703125" bestFit="1" customWidth="1"/>
    <col min="9755" max="9755" width="9.28515625" bestFit="1" customWidth="1"/>
    <col min="9756" max="9756" width="11.5703125" bestFit="1" customWidth="1"/>
    <col min="9757" max="9757" width="9.28515625" bestFit="1" customWidth="1"/>
    <col min="9758" max="9758" width="11.5703125" bestFit="1" customWidth="1"/>
    <col min="9759" max="9759" width="9.28515625" bestFit="1" customWidth="1"/>
    <col min="9760" max="9760" width="11.5703125" bestFit="1" customWidth="1"/>
    <col min="9761" max="9761" width="9.28515625" bestFit="1" customWidth="1"/>
    <col min="9762" max="9762" width="11.5703125" bestFit="1" customWidth="1"/>
    <col min="9763" max="9763" width="9.28515625" bestFit="1" customWidth="1"/>
    <col min="9764" max="9764" width="11.5703125" bestFit="1" customWidth="1"/>
    <col min="9765" max="9765" width="9.28515625" bestFit="1" customWidth="1"/>
    <col min="9766" max="9766" width="11.5703125" bestFit="1" customWidth="1"/>
    <col min="9767" max="9767" width="9.28515625" bestFit="1" customWidth="1"/>
    <col min="9768" max="9768" width="11.5703125" bestFit="1" customWidth="1"/>
    <col min="9769" max="9769" width="9.28515625" bestFit="1" customWidth="1"/>
    <col min="9770" max="9770" width="11.5703125" bestFit="1" customWidth="1"/>
    <col min="9771" max="9771" width="9.28515625" bestFit="1" customWidth="1"/>
    <col min="9772" max="9772" width="11.5703125" bestFit="1" customWidth="1"/>
    <col min="9773" max="9773" width="9.28515625" bestFit="1" customWidth="1"/>
    <col min="9774" max="9774" width="11.5703125" bestFit="1" customWidth="1"/>
    <col min="9775" max="9775" width="9.28515625" bestFit="1" customWidth="1"/>
    <col min="9776" max="9776" width="11.5703125" bestFit="1" customWidth="1"/>
    <col min="9777" max="9777" width="9.28515625" bestFit="1" customWidth="1"/>
    <col min="9778" max="9778" width="11.5703125" bestFit="1" customWidth="1"/>
    <col min="9779" max="9779" width="9.28515625" bestFit="1" customWidth="1"/>
    <col min="9987" max="9987" width="29.42578125" bestFit="1" customWidth="1"/>
    <col min="9988" max="9988" width="11.5703125" bestFit="1" customWidth="1"/>
    <col min="9989" max="9989" width="9.28515625" bestFit="1" customWidth="1"/>
    <col min="9990" max="9990" width="11.5703125" bestFit="1" customWidth="1"/>
    <col min="9991" max="9991" width="9.28515625" bestFit="1" customWidth="1"/>
    <col min="9992" max="9992" width="11.5703125" bestFit="1" customWidth="1"/>
    <col min="9993" max="9993" width="9.28515625" bestFit="1" customWidth="1"/>
    <col min="9994" max="9994" width="11.5703125" bestFit="1" customWidth="1"/>
    <col min="9995" max="9995" width="9.28515625" bestFit="1" customWidth="1"/>
    <col min="9996" max="9996" width="11.5703125" bestFit="1" customWidth="1"/>
    <col min="9997" max="9997" width="9.28515625" bestFit="1" customWidth="1"/>
    <col min="9998" max="9998" width="11.5703125" bestFit="1" customWidth="1"/>
    <col min="9999" max="9999" width="9.28515625" bestFit="1" customWidth="1"/>
    <col min="10000" max="10000" width="11.5703125" bestFit="1" customWidth="1"/>
    <col min="10001" max="10001" width="9.28515625" bestFit="1" customWidth="1"/>
    <col min="10002" max="10002" width="11.5703125" bestFit="1" customWidth="1"/>
    <col min="10003" max="10003" width="9.28515625" bestFit="1" customWidth="1"/>
    <col min="10004" max="10004" width="11.5703125" bestFit="1" customWidth="1"/>
    <col min="10005" max="10005" width="9.28515625" bestFit="1" customWidth="1"/>
    <col min="10006" max="10006" width="11.5703125" bestFit="1" customWidth="1"/>
    <col min="10007" max="10007" width="9.28515625" bestFit="1" customWidth="1"/>
    <col min="10008" max="10008" width="11.5703125" bestFit="1" customWidth="1"/>
    <col min="10009" max="10009" width="9.28515625" bestFit="1" customWidth="1"/>
    <col min="10010" max="10010" width="11.5703125" bestFit="1" customWidth="1"/>
    <col min="10011" max="10011" width="9.28515625" bestFit="1" customWidth="1"/>
    <col min="10012" max="10012" width="11.5703125" bestFit="1" customWidth="1"/>
    <col min="10013" max="10013" width="9.28515625" bestFit="1" customWidth="1"/>
    <col min="10014" max="10014" width="11.5703125" bestFit="1" customWidth="1"/>
    <col min="10015" max="10015" width="9.28515625" bestFit="1" customWidth="1"/>
    <col min="10016" max="10016" width="11.5703125" bestFit="1" customWidth="1"/>
    <col min="10017" max="10017" width="9.28515625" bestFit="1" customWidth="1"/>
    <col min="10018" max="10018" width="11.5703125" bestFit="1" customWidth="1"/>
    <col min="10019" max="10019" width="9.28515625" bestFit="1" customWidth="1"/>
    <col min="10020" max="10020" width="11.5703125" bestFit="1" customWidth="1"/>
    <col min="10021" max="10021" width="9.28515625" bestFit="1" customWidth="1"/>
    <col min="10022" max="10022" width="11.5703125" bestFit="1" customWidth="1"/>
    <col min="10023" max="10023" width="9.28515625" bestFit="1" customWidth="1"/>
    <col min="10024" max="10024" width="11.5703125" bestFit="1" customWidth="1"/>
    <col min="10025" max="10025" width="9.28515625" bestFit="1" customWidth="1"/>
    <col min="10026" max="10026" width="11.5703125" bestFit="1" customWidth="1"/>
    <col min="10027" max="10027" width="9.28515625" bestFit="1" customWidth="1"/>
    <col min="10028" max="10028" width="11.5703125" bestFit="1" customWidth="1"/>
    <col min="10029" max="10029" width="9.28515625" bestFit="1" customWidth="1"/>
    <col min="10030" max="10030" width="11.5703125" bestFit="1" customWidth="1"/>
    <col min="10031" max="10031" width="9.28515625" bestFit="1" customWidth="1"/>
    <col min="10032" max="10032" width="11.5703125" bestFit="1" customWidth="1"/>
    <col min="10033" max="10033" width="9.28515625" bestFit="1" customWidth="1"/>
    <col min="10034" max="10034" width="11.5703125" bestFit="1" customWidth="1"/>
    <col min="10035" max="10035" width="9.28515625" bestFit="1" customWidth="1"/>
    <col min="10243" max="10243" width="29.42578125" bestFit="1" customWidth="1"/>
    <col min="10244" max="10244" width="11.5703125" bestFit="1" customWidth="1"/>
    <col min="10245" max="10245" width="9.28515625" bestFit="1" customWidth="1"/>
    <col min="10246" max="10246" width="11.5703125" bestFit="1" customWidth="1"/>
    <col min="10247" max="10247" width="9.28515625" bestFit="1" customWidth="1"/>
    <col min="10248" max="10248" width="11.5703125" bestFit="1" customWidth="1"/>
    <col min="10249" max="10249" width="9.28515625" bestFit="1" customWidth="1"/>
    <col min="10250" max="10250" width="11.5703125" bestFit="1" customWidth="1"/>
    <col min="10251" max="10251" width="9.28515625" bestFit="1" customWidth="1"/>
    <col min="10252" max="10252" width="11.5703125" bestFit="1" customWidth="1"/>
    <col min="10253" max="10253" width="9.28515625" bestFit="1" customWidth="1"/>
    <col min="10254" max="10254" width="11.5703125" bestFit="1" customWidth="1"/>
    <col min="10255" max="10255" width="9.28515625" bestFit="1" customWidth="1"/>
    <col min="10256" max="10256" width="11.5703125" bestFit="1" customWidth="1"/>
    <col min="10257" max="10257" width="9.28515625" bestFit="1" customWidth="1"/>
    <col min="10258" max="10258" width="11.5703125" bestFit="1" customWidth="1"/>
    <col min="10259" max="10259" width="9.28515625" bestFit="1" customWidth="1"/>
    <col min="10260" max="10260" width="11.5703125" bestFit="1" customWidth="1"/>
    <col min="10261" max="10261" width="9.28515625" bestFit="1" customWidth="1"/>
    <col min="10262" max="10262" width="11.5703125" bestFit="1" customWidth="1"/>
    <col min="10263" max="10263" width="9.28515625" bestFit="1" customWidth="1"/>
    <col min="10264" max="10264" width="11.5703125" bestFit="1" customWidth="1"/>
    <col min="10265" max="10265" width="9.28515625" bestFit="1" customWidth="1"/>
    <col min="10266" max="10266" width="11.5703125" bestFit="1" customWidth="1"/>
    <col min="10267" max="10267" width="9.28515625" bestFit="1" customWidth="1"/>
    <col min="10268" max="10268" width="11.5703125" bestFit="1" customWidth="1"/>
    <col min="10269" max="10269" width="9.28515625" bestFit="1" customWidth="1"/>
    <col min="10270" max="10270" width="11.5703125" bestFit="1" customWidth="1"/>
    <col min="10271" max="10271" width="9.28515625" bestFit="1" customWidth="1"/>
    <col min="10272" max="10272" width="11.5703125" bestFit="1" customWidth="1"/>
    <col min="10273" max="10273" width="9.28515625" bestFit="1" customWidth="1"/>
    <col min="10274" max="10274" width="11.5703125" bestFit="1" customWidth="1"/>
    <col min="10275" max="10275" width="9.28515625" bestFit="1" customWidth="1"/>
    <col min="10276" max="10276" width="11.5703125" bestFit="1" customWidth="1"/>
    <col min="10277" max="10277" width="9.28515625" bestFit="1" customWidth="1"/>
    <col min="10278" max="10278" width="11.5703125" bestFit="1" customWidth="1"/>
    <col min="10279" max="10279" width="9.28515625" bestFit="1" customWidth="1"/>
    <col min="10280" max="10280" width="11.5703125" bestFit="1" customWidth="1"/>
    <col min="10281" max="10281" width="9.28515625" bestFit="1" customWidth="1"/>
    <col min="10282" max="10282" width="11.5703125" bestFit="1" customWidth="1"/>
    <col min="10283" max="10283" width="9.28515625" bestFit="1" customWidth="1"/>
    <col min="10284" max="10284" width="11.5703125" bestFit="1" customWidth="1"/>
    <col min="10285" max="10285" width="9.28515625" bestFit="1" customWidth="1"/>
    <col min="10286" max="10286" width="11.5703125" bestFit="1" customWidth="1"/>
    <col min="10287" max="10287" width="9.28515625" bestFit="1" customWidth="1"/>
    <col min="10288" max="10288" width="11.5703125" bestFit="1" customWidth="1"/>
    <col min="10289" max="10289" width="9.28515625" bestFit="1" customWidth="1"/>
    <col min="10290" max="10290" width="11.5703125" bestFit="1" customWidth="1"/>
    <col min="10291" max="10291" width="9.28515625" bestFit="1" customWidth="1"/>
    <col min="10499" max="10499" width="29.42578125" bestFit="1" customWidth="1"/>
    <col min="10500" max="10500" width="11.5703125" bestFit="1" customWidth="1"/>
    <col min="10501" max="10501" width="9.28515625" bestFit="1" customWidth="1"/>
    <col min="10502" max="10502" width="11.5703125" bestFit="1" customWidth="1"/>
    <col min="10503" max="10503" width="9.28515625" bestFit="1" customWidth="1"/>
    <col min="10504" max="10504" width="11.5703125" bestFit="1" customWidth="1"/>
    <col min="10505" max="10505" width="9.28515625" bestFit="1" customWidth="1"/>
    <col min="10506" max="10506" width="11.5703125" bestFit="1" customWidth="1"/>
    <col min="10507" max="10507" width="9.28515625" bestFit="1" customWidth="1"/>
    <col min="10508" max="10508" width="11.5703125" bestFit="1" customWidth="1"/>
    <col min="10509" max="10509" width="9.28515625" bestFit="1" customWidth="1"/>
    <col min="10510" max="10510" width="11.5703125" bestFit="1" customWidth="1"/>
    <col min="10511" max="10511" width="9.28515625" bestFit="1" customWidth="1"/>
    <col min="10512" max="10512" width="11.5703125" bestFit="1" customWidth="1"/>
    <col min="10513" max="10513" width="9.28515625" bestFit="1" customWidth="1"/>
    <col min="10514" max="10514" width="11.5703125" bestFit="1" customWidth="1"/>
    <col min="10515" max="10515" width="9.28515625" bestFit="1" customWidth="1"/>
    <col min="10516" max="10516" width="11.5703125" bestFit="1" customWidth="1"/>
    <col min="10517" max="10517" width="9.28515625" bestFit="1" customWidth="1"/>
    <col min="10518" max="10518" width="11.5703125" bestFit="1" customWidth="1"/>
    <col min="10519" max="10519" width="9.28515625" bestFit="1" customWidth="1"/>
    <col min="10520" max="10520" width="11.5703125" bestFit="1" customWidth="1"/>
    <col min="10521" max="10521" width="9.28515625" bestFit="1" customWidth="1"/>
    <col min="10522" max="10522" width="11.5703125" bestFit="1" customWidth="1"/>
    <col min="10523" max="10523" width="9.28515625" bestFit="1" customWidth="1"/>
    <col min="10524" max="10524" width="11.5703125" bestFit="1" customWidth="1"/>
    <col min="10525" max="10525" width="9.28515625" bestFit="1" customWidth="1"/>
    <col min="10526" max="10526" width="11.5703125" bestFit="1" customWidth="1"/>
    <col min="10527" max="10527" width="9.28515625" bestFit="1" customWidth="1"/>
    <col min="10528" max="10528" width="11.5703125" bestFit="1" customWidth="1"/>
    <col min="10529" max="10529" width="9.28515625" bestFit="1" customWidth="1"/>
    <col min="10530" max="10530" width="11.5703125" bestFit="1" customWidth="1"/>
    <col min="10531" max="10531" width="9.28515625" bestFit="1" customWidth="1"/>
    <col min="10532" max="10532" width="11.5703125" bestFit="1" customWidth="1"/>
    <col min="10533" max="10533" width="9.28515625" bestFit="1" customWidth="1"/>
    <col min="10534" max="10534" width="11.5703125" bestFit="1" customWidth="1"/>
    <col min="10535" max="10535" width="9.28515625" bestFit="1" customWidth="1"/>
    <col min="10536" max="10536" width="11.5703125" bestFit="1" customWidth="1"/>
    <col min="10537" max="10537" width="9.28515625" bestFit="1" customWidth="1"/>
    <col min="10538" max="10538" width="11.5703125" bestFit="1" customWidth="1"/>
    <col min="10539" max="10539" width="9.28515625" bestFit="1" customWidth="1"/>
    <col min="10540" max="10540" width="11.5703125" bestFit="1" customWidth="1"/>
    <col min="10541" max="10541" width="9.28515625" bestFit="1" customWidth="1"/>
    <col min="10542" max="10542" width="11.5703125" bestFit="1" customWidth="1"/>
    <col min="10543" max="10543" width="9.28515625" bestFit="1" customWidth="1"/>
    <col min="10544" max="10544" width="11.5703125" bestFit="1" customWidth="1"/>
    <col min="10545" max="10545" width="9.28515625" bestFit="1" customWidth="1"/>
    <col min="10546" max="10546" width="11.5703125" bestFit="1" customWidth="1"/>
    <col min="10547" max="10547" width="9.28515625" bestFit="1" customWidth="1"/>
    <col min="10755" max="10755" width="29.42578125" bestFit="1" customWidth="1"/>
    <col min="10756" max="10756" width="11.5703125" bestFit="1" customWidth="1"/>
    <col min="10757" max="10757" width="9.28515625" bestFit="1" customWidth="1"/>
    <col min="10758" max="10758" width="11.5703125" bestFit="1" customWidth="1"/>
    <col min="10759" max="10759" width="9.28515625" bestFit="1" customWidth="1"/>
    <col min="10760" max="10760" width="11.5703125" bestFit="1" customWidth="1"/>
    <col min="10761" max="10761" width="9.28515625" bestFit="1" customWidth="1"/>
    <col min="10762" max="10762" width="11.5703125" bestFit="1" customWidth="1"/>
    <col min="10763" max="10763" width="9.28515625" bestFit="1" customWidth="1"/>
    <col min="10764" max="10764" width="11.5703125" bestFit="1" customWidth="1"/>
    <col min="10765" max="10765" width="9.28515625" bestFit="1" customWidth="1"/>
    <col min="10766" max="10766" width="11.5703125" bestFit="1" customWidth="1"/>
    <col min="10767" max="10767" width="9.28515625" bestFit="1" customWidth="1"/>
    <col min="10768" max="10768" width="11.5703125" bestFit="1" customWidth="1"/>
    <col min="10769" max="10769" width="9.28515625" bestFit="1" customWidth="1"/>
    <col min="10770" max="10770" width="11.5703125" bestFit="1" customWidth="1"/>
    <col min="10771" max="10771" width="9.28515625" bestFit="1" customWidth="1"/>
    <col min="10772" max="10772" width="11.5703125" bestFit="1" customWidth="1"/>
    <col min="10773" max="10773" width="9.28515625" bestFit="1" customWidth="1"/>
    <col min="10774" max="10774" width="11.5703125" bestFit="1" customWidth="1"/>
    <col min="10775" max="10775" width="9.28515625" bestFit="1" customWidth="1"/>
    <col min="10776" max="10776" width="11.5703125" bestFit="1" customWidth="1"/>
    <col min="10777" max="10777" width="9.28515625" bestFit="1" customWidth="1"/>
    <col min="10778" max="10778" width="11.5703125" bestFit="1" customWidth="1"/>
    <col min="10779" max="10779" width="9.28515625" bestFit="1" customWidth="1"/>
    <col min="10780" max="10780" width="11.5703125" bestFit="1" customWidth="1"/>
    <col min="10781" max="10781" width="9.28515625" bestFit="1" customWidth="1"/>
    <col min="10782" max="10782" width="11.5703125" bestFit="1" customWidth="1"/>
    <col min="10783" max="10783" width="9.28515625" bestFit="1" customWidth="1"/>
    <col min="10784" max="10784" width="11.5703125" bestFit="1" customWidth="1"/>
    <col min="10785" max="10785" width="9.28515625" bestFit="1" customWidth="1"/>
    <col min="10786" max="10786" width="11.5703125" bestFit="1" customWidth="1"/>
    <col min="10787" max="10787" width="9.28515625" bestFit="1" customWidth="1"/>
    <col min="10788" max="10788" width="11.5703125" bestFit="1" customWidth="1"/>
    <col min="10789" max="10789" width="9.28515625" bestFit="1" customWidth="1"/>
    <col min="10790" max="10790" width="11.5703125" bestFit="1" customWidth="1"/>
    <col min="10791" max="10791" width="9.28515625" bestFit="1" customWidth="1"/>
    <col min="10792" max="10792" width="11.5703125" bestFit="1" customWidth="1"/>
    <col min="10793" max="10793" width="9.28515625" bestFit="1" customWidth="1"/>
    <col min="10794" max="10794" width="11.5703125" bestFit="1" customWidth="1"/>
    <col min="10795" max="10795" width="9.28515625" bestFit="1" customWidth="1"/>
    <col min="10796" max="10796" width="11.5703125" bestFit="1" customWidth="1"/>
    <col min="10797" max="10797" width="9.28515625" bestFit="1" customWidth="1"/>
    <col min="10798" max="10798" width="11.5703125" bestFit="1" customWidth="1"/>
    <col min="10799" max="10799" width="9.28515625" bestFit="1" customWidth="1"/>
    <col min="10800" max="10800" width="11.5703125" bestFit="1" customWidth="1"/>
    <col min="10801" max="10801" width="9.28515625" bestFit="1" customWidth="1"/>
    <col min="10802" max="10802" width="11.5703125" bestFit="1" customWidth="1"/>
    <col min="10803" max="10803" width="9.28515625" bestFit="1" customWidth="1"/>
    <col min="11011" max="11011" width="29.42578125" bestFit="1" customWidth="1"/>
    <col min="11012" max="11012" width="11.5703125" bestFit="1" customWidth="1"/>
    <col min="11013" max="11013" width="9.28515625" bestFit="1" customWidth="1"/>
    <col min="11014" max="11014" width="11.5703125" bestFit="1" customWidth="1"/>
    <col min="11015" max="11015" width="9.28515625" bestFit="1" customWidth="1"/>
    <col min="11016" max="11016" width="11.5703125" bestFit="1" customWidth="1"/>
    <col min="11017" max="11017" width="9.28515625" bestFit="1" customWidth="1"/>
    <col min="11018" max="11018" width="11.5703125" bestFit="1" customWidth="1"/>
    <col min="11019" max="11019" width="9.28515625" bestFit="1" customWidth="1"/>
    <col min="11020" max="11020" width="11.5703125" bestFit="1" customWidth="1"/>
    <col min="11021" max="11021" width="9.28515625" bestFit="1" customWidth="1"/>
    <col min="11022" max="11022" width="11.5703125" bestFit="1" customWidth="1"/>
    <col min="11023" max="11023" width="9.28515625" bestFit="1" customWidth="1"/>
    <col min="11024" max="11024" width="11.5703125" bestFit="1" customWidth="1"/>
    <col min="11025" max="11025" width="9.28515625" bestFit="1" customWidth="1"/>
    <col min="11026" max="11026" width="11.5703125" bestFit="1" customWidth="1"/>
    <col min="11027" max="11027" width="9.28515625" bestFit="1" customWidth="1"/>
    <col min="11028" max="11028" width="11.5703125" bestFit="1" customWidth="1"/>
    <col min="11029" max="11029" width="9.28515625" bestFit="1" customWidth="1"/>
    <col min="11030" max="11030" width="11.5703125" bestFit="1" customWidth="1"/>
    <col min="11031" max="11031" width="9.28515625" bestFit="1" customWidth="1"/>
    <col min="11032" max="11032" width="11.5703125" bestFit="1" customWidth="1"/>
    <col min="11033" max="11033" width="9.28515625" bestFit="1" customWidth="1"/>
    <col min="11034" max="11034" width="11.5703125" bestFit="1" customWidth="1"/>
    <col min="11035" max="11035" width="9.28515625" bestFit="1" customWidth="1"/>
    <col min="11036" max="11036" width="11.5703125" bestFit="1" customWidth="1"/>
    <col min="11037" max="11037" width="9.28515625" bestFit="1" customWidth="1"/>
    <col min="11038" max="11038" width="11.5703125" bestFit="1" customWidth="1"/>
    <col min="11039" max="11039" width="9.28515625" bestFit="1" customWidth="1"/>
    <col min="11040" max="11040" width="11.5703125" bestFit="1" customWidth="1"/>
    <col min="11041" max="11041" width="9.28515625" bestFit="1" customWidth="1"/>
    <col min="11042" max="11042" width="11.5703125" bestFit="1" customWidth="1"/>
    <col min="11043" max="11043" width="9.28515625" bestFit="1" customWidth="1"/>
    <col min="11044" max="11044" width="11.5703125" bestFit="1" customWidth="1"/>
    <col min="11045" max="11045" width="9.28515625" bestFit="1" customWidth="1"/>
    <col min="11046" max="11046" width="11.5703125" bestFit="1" customWidth="1"/>
    <col min="11047" max="11047" width="9.28515625" bestFit="1" customWidth="1"/>
    <col min="11048" max="11048" width="11.5703125" bestFit="1" customWidth="1"/>
    <col min="11049" max="11049" width="9.28515625" bestFit="1" customWidth="1"/>
    <col min="11050" max="11050" width="11.5703125" bestFit="1" customWidth="1"/>
    <col min="11051" max="11051" width="9.28515625" bestFit="1" customWidth="1"/>
    <col min="11052" max="11052" width="11.5703125" bestFit="1" customWidth="1"/>
    <col min="11053" max="11053" width="9.28515625" bestFit="1" customWidth="1"/>
    <col min="11054" max="11054" width="11.5703125" bestFit="1" customWidth="1"/>
    <col min="11055" max="11055" width="9.28515625" bestFit="1" customWidth="1"/>
    <col min="11056" max="11056" width="11.5703125" bestFit="1" customWidth="1"/>
    <col min="11057" max="11057" width="9.28515625" bestFit="1" customWidth="1"/>
    <col min="11058" max="11058" width="11.5703125" bestFit="1" customWidth="1"/>
    <col min="11059" max="11059" width="9.28515625" bestFit="1" customWidth="1"/>
    <col min="11267" max="11267" width="29.42578125" bestFit="1" customWidth="1"/>
    <col min="11268" max="11268" width="11.5703125" bestFit="1" customWidth="1"/>
    <col min="11269" max="11269" width="9.28515625" bestFit="1" customWidth="1"/>
    <col min="11270" max="11270" width="11.5703125" bestFit="1" customWidth="1"/>
    <col min="11271" max="11271" width="9.28515625" bestFit="1" customWidth="1"/>
    <col min="11272" max="11272" width="11.5703125" bestFit="1" customWidth="1"/>
    <col min="11273" max="11273" width="9.28515625" bestFit="1" customWidth="1"/>
    <col min="11274" max="11274" width="11.5703125" bestFit="1" customWidth="1"/>
    <col min="11275" max="11275" width="9.28515625" bestFit="1" customWidth="1"/>
    <col min="11276" max="11276" width="11.5703125" bestFit="1" customWidth="1"/>
    <col min="11277" max="11277" width="9.28515625" bestFit="1" customWidth="1"/>
    <col min="11278" max="11278" width="11.5703125" bestFit="1" customWidth="1"/>
    <col min="11279" max="11279" width="9.28515625" bestFit="1" customWidth="1"/>
    <col min="11280" max="11280" width="11.5703125" bestFit="1" customWidth="1"/>
    <col min="11281" max="11281" width="9.28515625" bestFit="1" customWidth="1"/>
    <col min="11282" max="11282" width="11.5703125" bestFit="1" customWidth="1"/>
    <col min="11283" max="11283" width="9.28515625" bestFit="1" customWidth="1"/>
    <col min="11284" max="11284" width="11.5703125" bestFit="1" customWidth="1"/>
    <col min="11285" max="11285" width="9.28515625" bestFit="1" customWidth="1"/>
    <col min="11286" max="11286" width="11.5703125" bestFit="1" customWidth="1"/>
    <col min="11287" max="11287" width="9.28515625" bestFit="1" customWidth="1"/>
    <col min="11288" max="11288" width="11.5703125" bestFit="1" customWidth="1"/>
    <col min="11289" max="11289" width="9.28515625" bestFit="1" customWidth="1"/>
    <col min="11290" max="11290" width="11.5703125" bestFit="1" customWidth="1"/>
    <col min="11291" max="11291" width="9.28515625" bestFit="1" customWidth="1"/>
    <col min="11292" max="11292" width="11.5703125" bestFit="1" customWidth="1"/>
    <col min="11293" max="11293" width="9.28515625" bestFit="1" customWidth="1"/>
    <col min="11294" max="11294" width="11.5703125" bestFit="1" customWidth="1"/>
    <col min="11295" max="11295" width="9.28515625" bestFit="1" customWidth="1"/>
    <col min="11296" max="11296" width="11.5703125" bestFit="1" customWidth="1"/>
    <col min="11297" max="11297" width="9.28515625" bestFit="1" customWidth="1"/>
    <col min="11298" max="11298" width="11.5703125" bestFit="1" customWidth="1"/>
    <col min="11299" max="11299" width="9.28515625" bestFit="1" customWidth="1"/>
    <col min="11300" max="11300" width="11.5703125" bestFit="1" customWidth="1"/>
    <col min="11301" max="11301" width="9.28515625" bestFit="1" customWidth="1"/>
    <col min="11302" max="11302" width="11.5703125" bestFit="1" customWidth="1"/>
    <col min="11303" max="11303" width="9.28515625" bestFit="1" customWidth="1"/>
    <col min="11304" max="11304" width="11.5703125" bestFit="1" customWidth="1"/>
    <col min="11305" max="11305" width="9.28515625" bestFit="1" customWidth="1"/>
    <col min="11306" max="11306" width="11.5703125" bestFit="1" customWidth="1"/>
    <col min="11307" max="11307" width="9.28515625" bestFit="1" customWidth="1"/>
    <col min="11308" max="11308" width="11.5703125" bestFit="1" customWidth="1"/>
    <col min="11309" max="11309" width="9.28515625" bestFit="1" customWidth="1"/>
    <col min="11310" max="11310" width="11.5703125" bestFit="1" customWidth="1"/>
    <col min="11311" max="11311" width="9.28515625" bestFit="1" customWidth="1"/>
    <col min="11312" max="11312" width="11.5703125" bestFit="1" customWidth="1"/>
    <col min="11313" max="11313" width="9.28515625" bestFit="1" customWidth="1"/>
    <col min="11314" max="11314" width="11.5703125" bestFit="1" customWidth="1"/>
    <col min="11315" max="11315" width="9.28515625" bestFit="1" customWidth="1"/>
    <col min="11523" max="11523" width="29.42578125" bestFit="1" customWidth="1"/>
    <col min="11524" max="11524" width="11.5703125" bestFit="1" customWidth="1"/>
    <col min="11525" max="11525" width="9.28515625" bestFit="1" customWidth="1"/>
    <col min="11526" max="11526" width="11.5703125" bestFit="1" customWidth="1"/>
    <col min="11527" max="11527" width="9.28515625" bestFit="1" customWidth="1"/>
    <col min="11528" max="11528" width="11.5703125" bestFit="1" customWidth="1"/>
    <col min="11529" max="11529" width="9.28515625" bestFit="1" customWidth="1"/>
    <col min="11530" max="11530" width="11.5703125" bestFit="1" customWidth="1"/>
    <col min="11531" max="11531" width="9.28515625" bestFit="1" customWidth="1"/>
    <col min="11532" max="11532" width="11.5703125" bestFit="1" customWidth="1"/>
    <col min="11533" max="11533" width="9.28515625" bestFit="1" customWidth="1"/>
    <col min="11534" max="11534" width="11.5703125" bestFit="1" customWidth="1"/>
    <col min="11535" max="11535" width="9.28515625" bestFit="1" customWidth="1"/>
    <col min="11536" max="11536" width="11.5703125" bestFit="1" customWidth="1"/>
    <col min="11537" max="11537" width="9.28515625" bestFit="1" customWidth="1"/>
    <col min="11538" max="11538" width="11.5703125" bestFit="1" customWidth="1"/>
    <col min="11539" max="11539" width="9.28515625" bestFit="1" customWidth="1"/>
    <col min="11540" max="11540" width="11.5703125" bestFit="1" customWidth="1"/>
    <col min="11541" max="11541" width="9.28515625" bestFit="1" customWidth="1"/>
    <col min="11542" max="11542" width="11.5703125" bestFit="1" customWidth="1"/>
    <col min="11543" max="11543" width="9.28515625" bestFit="1" customWidth="1"/>
    <col min="11544" max="11544" width="11.5703125" bestFit="1" customWidth="1"/>
    <col min="11545" max="11545" width="9.28515625" bestFit="1" customWidth="1"/>
    <col min="11546" max="11546" width="11.5703125" bestFit="1" customWidth="1"/>
    <col min="11547" max="11547" width="9.28515625" bestFit="1" customWidth="1"/>
    <col min="11548" max="11548" width="11.5703125" bestFit="1" customWidth="1"/>
    <col min="11549" max="11549" width="9.28515625" bestFit="1" customWidth="1"/>
    <col min="11550" max="11550" width="11.5703125" bestFit="1" customWidth="1"/>
    <col min="11551" max="11551" width="9.28515625" bestFit="1" customWidth="1"/>
    <col min="11552" max="11552" width="11.5703125" bestFit="1" customWidth="1"/>
    <col min="11553" max="11553" width="9.28515625" bestFit="1" customWidth="1"/>
    <col min="11554" max="11554" width="11.5703125" bestFit="1" customWidth="1"/>
    <col min="11555" max="11555" width="9.28515625" bestFit="1" customWidth="1"/>
    <col min="11556" max="11556" width="11.5703125" bestFit="1" customWidth="1"/>
    <col min="11557" max="11557" width="9.28515625" bestFit="1" customWidth="1"/>
    <col min="11558" max="11558" width="11.5703125" bestFit="1" customWidth="1"/>
    <col min="11559" max="11559" width="9.28515625" bestFit="1" customWidth="1"/>
    <col min="11560" max="11560" width="11.5703125" bestFit="1" customWidth="1"/>
    <col min="11561" max="11561" width="9.28515625" bestFit="1" customWidth="1"/>
    <col min="11562" max="11562" width="11.5703125" bestFit="1" customWidth="1"/>
    <col min="11563" max="11563" width="9.28515625" bestFit="1" customWidth="1"/>
    <col min="11564" max="11564" width="11.5703125" bestFit="1" customWidth="1"/>
    <col min="11565" max="11565" width="9.28515625" bestFit="1" customWidth="1"/>
    <col min="11566" max="11566" width="11.5703125" bestFit="1" customWidth="1"/>
    <col min="11567" max="11567" width="9.28515625" bestFit="1" customWidth="1"/>
    <col min="11568" max="11568" width="11.5703125" bestFit="1" customWidth="1"/>
    <col min="11569" max="11569" width="9.28515625" bestFit="1" customWidth="1"/>
    <col min="11570" max="11570" width="11.5703125" bestFit="1" customWidth="1"/>
    <col min="11571" max="11571" width="9.28515625" bestFit="1" customWidth="1"/>
    <col min="11779" max="11779" width="29.42578125" bestFit="1" customWidth="1"/>
    <col min="11780" max="11780" width="11.5703125" bestFit="1" customWidth="1"/>
    <col min="11781" max="11781" width="9.28515625" bestFit="1" customWidth="1"/>
    <col min="11782" max="11782" width="11.5703125" bestFit="1" customWidth="1"/>
    <col min="11783" max="11783" width="9.28515625" bestFit="1" customWidth="1"/>
    <col min="11784" max="11784" width="11.5703125" bestFit="1" customWidth="1"/>
    <col min="11785" max="11785" width="9.28515625" bestFit="1" customWidth="1"/>
    <col min="11786" max="11786" width="11.5703125" bestFit="1" customWidth="1"/>
    <col min="11787" max="11787" width="9.28515625" bestFit="1" customWidth="1"/>
    <col min="11788" max="11788" width="11.5703125" bestFit="1" customWidth="1"/>
    <col min="11789" max="11789" width="9.28515625" bestFit="1" customWidth="1"/>
    <col min="11790" max="11790" width="11.5703125" bestFit="1" customWidth="1"/>
    <col min="11791" max="11791" width="9.28515625" bestFit="1" customWidth="1"/>
    <col min="11792" max="11792" width="11.5703125" bestFit="1" customWidth="1"/>
    <col min="11793" max="11793" width="9.28515625" bestFit="1" customWidth="1"/>
    <col min="11794" max="11794" width="11.5703125" bestFit="1" customWidth="1"/>
    <col min="11795" max="11795" width="9.28515625" bestFit="1" customWidth="1"/>
    <col min="11796" max="11796" width="11.5703125" bestFit="1" customWidth="1"/>
    <col min="11797" max="11797" width="9.28515625" bestFit="1" customWidth="1"/>
    <col min="11798" max="11798" width="11.5703125" bestFit="1" customWidth="1"/>
    <col min="11799" max="11799" width="9.28515625" bestFit="1" customWidth="1"/>
    <col min="11800" max="11800" width="11.5703125" bestFit="1" customWidth="1"/>
    <col min="11801" max="11801" width="9.28515625" bestFit="1" customWidth="1"/>
    <col min="11802" max="11802" width="11.5703125" bestFit="1" customWidth="1"/>
    <col min="11803" max="11803" width="9.28515625" bestFit="1" customWidth="1"/>
    <col min="11804" max="11804" width="11.5703125" bestFit="1" customWidth="1"/>
    <col min="11805" max="11805" width="9.28515625" bestFit="1" customWidth="1"/>
    <col min="11806" max="11806" width="11.5703125" bestFit="1" customWidth="1"/>
    <col min="11807" max="11807" width="9.28515625" bestFit="1" customWidth="1"/>
    <col min="11808" max="11808" width="11.5703125" bestFit="1" customWidth="1"/>
    <col min="11809" max="11809" width="9.28515625" bestFit="1" customWidth="1"/>
    <col min="11810" max="11810" width="11.5703125" bestFit="1" customWidth="1"/>
    <col min="11811" max="11811" width="9.28515625" bestFit="1" customWidth="1"/>
    <col min="11812" max="11812" width="11.5703125" bestFit="1" customWidth="1"/>
    <col min="11813" max="11813" width="9.28515625" bestFit="1" customWidth="1"/>
    <col min="11814" max="11814" width="11.5703125" bestFit="1" customWidth="1"/>
    <col min="11815" max="11815" width="9.28515625" bestFit="1" customWidth="1"/>
    <col min="11816" max="11816" width="11.5703125" bestFit="1" customWidth="1"/>
    <col min="11817" max="11817" width="9.28515625" bestFit="1" customWidth="1"/>
    <col min="11818" max="11818" width="11.5703125" bestFit="1" customWidth="1"/>
    <col min="11819" max="11819" width="9.28515625" bestFit="1" customWidth="1"/>
    <col min="11820" max="11820" width="11.5703125" bestFit="1" customWidth="1"/>
    <col min="11821" max="11821" width="9.28515625" bestFit="1" customWidth="1"/>
    <col min="11822" max="11822" width="11.5703125" bestFit="1" customWidth="1"/>
    <col min="11823" max="11823" width="9.28515625" bestFit="1" customWidth="1"/>
    <col min="11824" max="11824" width="11.5703125" bestFit="1" customWidth="1"/>
    <col min="11825" max="11825" width="9.28515625" bestFit="1" customWidth="1"/>
    <col min="11826" max="11826" width="11.5703125" bestFit="1" customWidth="1"/>
    <col min="11827" max="11827" width="9.28515625" bestFit="1" customWidth="1"/>
    <col min="12035" max="12035" width="29.42578125" bestFit="1" customWidth="1"/>
    <col min="12036" max="12036" width="11.5703125" bestFit="1" customWidth="1"/>
    <col min="12037" max="12037" width="9.28515625" bestFit="1" customWidth="1"/>
    <col min="12038" max="12038" width="11.5703125" bestFit="1" customWidth="1"/>
    <col min="12039" max="12039" width="9.28515625" bestFit="1" customWidth="1"/>
    <col min="12040" max="12040" width="11.5703125" bestFit="1" customWidth="1"/>
    <col min="12041" max="12041" width="9.28515625" bestFit="1" customWidth="1"/>
    <col min="12042" max="12042" width="11.5703125" bestFit="1" customWidth="1"/>
    <col min="12043" max="12043" width="9.28515625" bestFit="1" customWidth="1"/>
    <col min="12044" max="12044" width="11.5703125" bestFit="1" customWidth="1"/>
    <col min="12045" max="12045" width="9.28515625" bestFit="1" customWidth="1"/>
    <col min="12046" max="12046" width="11.5703125" bestFit="1" customWidth="1"/>
    <col min="12047" max="12047" width="9.28515625" bestFit="1" customWidth="1"/>
    <col min="12048" max="12048" width="11.5703125" bestFit="1" customWidth="1"/>
    <col min="12049" max="12049" width="9.28515625" bestFit="1" customWidth="1"/>
    <col min="12050" max="12050" width="11.5703125" bestFit="1" customWidth="1"/>
    <col min="12051" max="12051" width="9.28515625" bestFit="1" customWidth="1"/>
    <col min="12052" max="12052" width="11.5703125" bestFit="1" customWidth="1"/>
    <col min="12053" max="12053" width="9.28515625" bestFit="1" customWidth="1"/>
    <col min="12054" max="12054" width="11.5703125" bestFit="1" customWidth="1"/>
    <col min="12055" max="12055" width="9.28515625" bestFit="1" customWidth="1"/>
    <col min="12056" max="12056" width="11.5703125" bestFit="1" customWidth="1"/>
    <col min="12057" max="12057" width="9.28515625" bestFit="1" customWidth="1"/>
    <col min="12058" max="12058" width="11.5703125" bestFit="1" customWidth="1"/>
    <col min="12059" max="12059" width="9.28515625" bestFit="1" customWidth="1"/>
    <col min="12060" max="12060" width="11.5703125" bestFit="1" customWidth="1"/>
    <col min="12061" max="12061" width="9.28515625" bestFit="1" customWidth="1"/>
    <col min="12062" max="12062" width="11.5703125" bestFit="1" customWidth="1"/>
    <col min="12063" max="12063" width="9.28515625" bestFit="1" customWidth="1"/>
    <col min="12064" max="12064" width="11.5703125" bestFit="1" customWidth="1"/>
    <col min="12065" max="12065" width="9.28515625" bestFit="1" customWidth="1"/>
    <col min="12066" max="12066" width="11.5703125" bestFit="1" customWidth="1"/>
    <col min="12067" max="12067" width="9.28515625" bestFit="1" customWidth="1"/>
    <col min="12068" max="12068" width="11.5703125" bestFit="1" customWidth="1"/>
    <col min="12069" max="12069" width="9.28515625" bestFit="1" customWidth="1"/>
    <col min="12070" max="12070" width="11.5703125" bestFit="1" customWidth="1"/>
    <col min="12071" max="12071" width="9.28515625" bestFit="1" customWidth="1"/>
    <col min="12072" max="12072" width="11.5703125" bestFit="1" customWidth="1"/>
    <col min="12073" max="12073" width="9.28515625" bestFit="1" customWidth="1"/>
    <col min="12074" max="12074" width="11.5703125" bestFit="1" customWidth="1"/>
    <col min="12075" max="12075" width="9.28515625" bestFit="1" customWidth="1"/>
    <col min="12076" max="12076" width="11.5703125" bestFit="1" customWidth="1"/>
    <col min="12077" max="12077" width="9.28515625" bestFit="1" customWidth="1"/>
    <col min="12078" max="12078" width="11.5703125" bestFit="1" customWidth="1"/>
    <col min="12079" max="12079" width="9.28515625" bestFit="1" customWidth="1"/>
    <col min="12080" max="12080" width="11.5703125" bestFit="1" customWidth="1"/>
    <col min="12081" max="12081" width="9.28515625" bestFit="1" customWidth="1"/>
    <col min="12082" max="12082" width="11.5703125" bestFit="1" customWidth="1"/>
    <col min="12083" max="12083" width="9.28515625" bestFit="1" customWidth="1"/>
    <col min="12291" max="12291" width="29.42578125" bestFit="1" customWidth="1"/>
    <col min="12292" max="12292" width="11.5703125" bestFit="1" customWidth="1"/>
    <col min="12293" max="12293" width="9.28515625" bestFit="1" customWidth="1"/>
    <col min="12294" max="12294" width="11.5703125" bestFit="1" customWidth="1"/>
    <col min="12295" max="12295" width="9.28515625" bestFit="1" customWidth="1"/>
    <col min="12296" max="12296" width="11.5703125" bestFit="1" customWidth="1"/>
    <col min="12297" max="12297" width="9.28515625" bestFit="1" customWidth="1"/>
    <col min="12298" max="12298" width="11.5703125" bestFit="1" customWidth="1"/>
    <col min="12299" max="12299" width="9.28515625" bestFit="1" customWidth="1"/>
    <col min="12300" max="12300" width="11.5703125" bestFit="1" customWidth="1"/>
    <col min="12301" max="12301" width="9.28515625" bestFit="1" customWidth="1"/>
    <col min="12302" max="12302" width="11.5703125" bestFit="1" customWidth="1"/>
    <col min="12303" max="12303" width="9.28515625" bestFit="1" customWidth="1"/>
    <col min="12304" max="12304" width="11.5703125" bestFit="1" customWidth="1"/>
    <col min="12305" max="12305" width="9.28515625" bestFit="1" customWidth="1"/>
    <col min="12306" max="12306" width="11.5703125" bestFit="1" customWidth="1"/>
    <col min="12307" max="12307" width="9.28515625" bestFit="1" customWidth="1"/>
    <col min="12308" max="12308" width="11.5703125" bestFit="1" customWidth="1"/>
    <col min="12309" max="12309" width="9.28515625" bestFit="1" customWidth="1"/>
    <col min="12310" max="12310" width="11.5703125" bestFit="1" customWidth="1"/>
    <col min="12311" max="12311" width="9.28515625" bestFit="1" customWidth="1"/>
    <col min="12312" max="12312" width="11.5703125" bestFit="1" customWidth="1"/>
    <col min="12313" max="12313" width="9.28515625" bestFit="1" customWidth="1"/>
    <col min="12314" max="12314" width="11.5703125" bestFit="1" customWidth="1"/>
    <col min="12315" max="12315" width="9.28515625" bestFit="1" customWidth="1"/>
    <col min="12316" max="12316" width="11.5703125" bestFit="1" customWidth="1"/>
    <col min="12317" max="12317" width="9.28515625" bestFit="1" customWidth="1"/>
    <col min="12318" max="12318" width="11.5703125" bestFit="1" customWidth="1"/>
    <col min="12319" max="12319" width="9.28515625" bestFit="1" customWidth="1"/>
    <col min="12320" max="12320" width="11.5703125" bestFit="1" customWidth="1"/>
    <col min="12321" max="12321" width="9.28515625" bestFit="1" customWidth="1"/>
    <col min="12322" max="12322" width="11.5703125" bestFit="1" customWidth="1"/>
    <col min="12323" max="12323" width="9.28515625" bestFit="1" customWidth="1"/>
    <col min="12324" max="12324" width="11.5703125" bestFit="1" customWidth="1"/>
    <col min="12325" max="12325" width="9.28515625" bestFit="1" customWidth="1"/>
    <col min="12326" max="12326" width="11.5703125" bestFit="1" customWidth="1"/>
    <col min="12327" max="12327" width="9.28515625" bestFit="1" customWidth="1"/>
    <col min="12328" max="12328" width="11.5703125" bestFit="1" customWidth="1"/>
    <col min="12329" max="12329" width="9.28515625" bestFit="1" customWidth="1"/>
    <col min="12330" max="12330" width="11.5703125" bestFit="1" customWidth="1"/>
    <col min="12331" max="12331" width="9.28515625" bestFit="1" customWidth="1"/>
    <col min="12332" max="12332" width="11.5703125" bestFit="1" customWidth="1"/>
    <col min="12333" max="12333" width="9.28515625" bestFit="1" customWidth="1"/>
    <col min="12334" max="12334" width="11.5703125" bestFit="1" customWidth="1"/>
    <col min="12335" max="12335" width="9.28515625" bestFit="1" customWidth="1"/>
    <col min="12336" max="12336" width="11.5703125" bestFit="1" customWidth="1"/>
    <col min="12337" max="12337" width="9.28515625" bestFit="1" customWidth="1"/>
    <col min="12338" max="12338" width="11.5703125" bestFit="1" customWidth="1"/>
    <col min="12339" max="12339" width="9.28515625" bestFit="1" customWidth="1"/>
    <col min="12547" max="12547" width="29.42578125" bestFit="1" customWidth="1"/>
    <col min="12548" max="12548" width="11.5703125" bestFit="1" customWidth="1"/>
    <col min="12549" max="12549" width="9.28515625" bestFit="1" customWidth="1"/>
    <col min="12550" max="12550" width="11.5703125" bestFit="1" customWidth="1"/>
    <col min="12551" max="12551" width="9.28515625" bestFit="1" customWidth="1"/>
    <col min="12552" max="12552" width="11.5703125" bestFit="1" customWidth="1"/>
    <col min="12553" max="12553" width="9.28515625" bestFit="1" customWidth="1"/>
    <col min="12554" max="12554" width="11.5703125" bestFit="1" customWidth="1"/>
    <col min="12555" max="12555" width="9.28515625" bestFit="1" customWidth="1"/>
    <col min="12556" max="12556" width="11.5703125" bestFit="1" customWidth="1"/>
    <col min="12557" max="12557" width="9.28515625" bestFit="1" customWidth="1"/>
    <col min="12558" max="12558" width="11.5703125" bestFit="1" customWidth="1"/>
    <col min="12559" max="12559" width="9.28515625" bestFit="1" customWidth="1"/>
    <col min="12560" max="12560" width="11.5703125" bestFit="1" customWidth="1"/>
    <col min="12561" max="12561" width="9.28515625" bestFit="1" customWidth="1"/>
    <col min="12562" max="12562" width="11.5703125" bestFit="1" customWidth="1"/>
    <col min="12563" max="12563" width="9.28515625" bestFit="1" customWidth="1"/>
    <col min="12564" max="12564" width="11.5703125" bestFit="1" customWidth="1"/>
    <col min="12565" max="12565" width="9.28515625" bestFit="1" customWidth="1"/>
    <col min="12566" max="12566" width="11.5703125" bestFit="1" customWidth="1"/>
    <col min="12567" max="12567" width="9.28515625" bestFit="1" customWidth="1"/>
    <col min="12568" max="12568" width="11.5703125" bestFit="1" customWidth="1"/>
    <col min="12569" max="12569" width="9.28515625" bestFit="1" customWidth="1"/>
    <col min="12570" max="12570" width="11.5703125" bestFit="1" customWidth="1"/>
    <col min="12571" max="12571" width="9.28515625" bestFit="1" customWidth="1"/>
    <col min="12572" max="12572" width="11.5703125" bestFit="1" customWidth="1"/>
    <col min="12573" max="12573" width="9.28515625" bestFit="1" customWidth="1"/>
    <col min="12574" max="12574" width="11.5703125" bestFit="1" customWidth="1"/>
    <col min="12575" max="12575" width="9.28515625" bestFit="1" customWidth="1"/>
    <col min="12576" max="12576" width="11.5703125" bestFit="1" customWidth="1"/>
    <col min="12577" max="12577" width="9.28515625" bestFit="1" customWidth="1"/>
    <col min="12578" max="12578" width="11.5703125" bestFit="1" customWidth="1"/>
    <col min="12579" max="12579" width="9.28515625" bestFit="1" customWidth="1"/>
    <col min="12580" max="12580" width="11.5703125" bestFit="1" customWidth="1"/>
    <col min="12581" max="12581" width="9.28515625" bestFit="1" customWidth="1"/>
    <col min="12582" max="12582" width="11.5703125" bestFit="1" customWidth="1"/>
    <col min="12583" max="12583" width="9.28515625" bestFit="1" customWidth="1"/>
    <col min="12584" max="12584" width="11.5703125" bestFit="1" customWidth="1"/>
    <col min="12585" max="12585" width="9.28515625" bestFit="1" customWidth="1"/>
    <col min="12586" max="12586" width="11.5703125" bestFit="1" customWidth="1"/>
    <col min="12587" max="12587" width="9.28515625" bestFit="1" customWidth="1"/>
    <col min="12588" max="12588" width="11.5703125" bestFit="1" customWidth="1"/>
    <col min="12589" max="12589" width="9.28515625" bestFit="1" customWidth="1"/>
    <col min="12590" max="12590" width="11.5703125" bestFit="1" customWidth="1"/>
    <col min="12591" max="12591" width="9.28515625" bestFit="1" customWidth="1"/>
    <col min="12592" max="12592" width="11.5703125" bestFit="1" customWidth="1"/>
    <col min="12593" max="12593" width="9.28515625" bestFit="1" customWidth="1"/>
    <col min="12594" max="12594" width="11.5703125" bestFit="1" customWidth="1"/>
    <col min="12595" max="12595" width="9.28515625" bestFit="1" customWidth="1"/>
    <col min="12803" max="12803" width="29.42578125" bestFit="1" customWidth="1"/>
    <col min="12804" max="12804" width="11.5703125" bestFit="1" customWidth="1"/>
    <col min="12805" max="12805" width="9.28515625" bestFit="1" customWidth="1"/>
    <col min="12806" max="12806" width="11.5703125" bestFit="1" customWidth="1"/>
    <col min="12807" max="12807" width="9.28515625" bestFit="1" customWidth="1"/>
    <col min="12808" max="12808" width="11.5703125" bestFit="1" customWidth="1"/>
    <col min="12809" max="12809" width="9.28515625" bestFit="1" customWidth="1"/>
    <col min="12810" max="12810" width="11.5703125" bestFit="1" customWidth="1"/>
    <col min="12811" max="12811" width="9.28515625" bestFit="1" customWidth="1"/>
    <col min="12812" max="12812" width="11.5703125" bestFit="1" customWidth="1"/>
    <col min="12813" max="12813" width="9.28515625" bestFit="1" customWidth="1"/>
    <col min="12814" max="12814" width="11.5703125" bestFit="1" customWidth="1"/>
    <col min="12815" max="12815" width="9.28515625" bestFit="1" customWidth="1"/>
    <col min="12816" max="12816" width="11.5703125" bestFit="1" customWidth="1"/>
    <col min="12817" max="12817" width="9.28515625" bestFit="1" customWidth="1"/>
    <col min="12818" max="12818" width="11.5703125" bestFit="1" customWidth="1"/>
    <col min="12819" max="12819" width="9.28515625" bestFit="1" customWidth="1"/>
    <col min="12820" max="12820" width="11.5703125" bestFit="1" customWidth="1"/>
    <col min="12821" max="12821" width="9.28515625" bestFit="1" customWidth="1"/>
    <col min="12822" max="12822" width="11.5703125" bestFit="1" customWidth="1"/>
    <col min="12823" max="12823" width="9.28515625" bestFit="1" customWidth="1"/>
    <col min="12824" max="12824" width="11.5703125" bestFit="1" customWidth="1"/>
    <col min="12825" max="12825" width="9.28515625" bestFit="1" customWidth="1"/>
    <col min="12826" max="12826" width="11.5703125" bestFit="1" customWidth="1"/>
    <col min="12827" max="12827" width="9.28515625" bestFit="1" customWidth="1"/>
    <col min="12828" max="12828" width="11.5703125" bestFit="1" customWidth="1"/>
    <col min="12829" max="12829" width="9.28515625" bestFit="1" customWidth="1"/>
    <col min="12830" max="12830" width="11.5703125" bestFit="1" customWidth="1"/>
    <col min="12831" max="12831" width="9.28515625" bestFit="1" customWidth="1"/>
    <col min="12832" max="12832" width="11.5703125" bestFit="1" customWidth="1"/>
    <col min="12833" max="12833" width="9.28515625" bestFit="1" customWidth="1"/>
    <col min="12834" max="12834" width="11.5703125" bestFit="1" customWidth="1"/>
    <col min="12835" max="12835" width="9.28515625" bestFit="1" customWidth="1"/>
    <col min="12836" max="12836" width="11.5703125" bestFit="1" customWidth="1"/>
    <col min="12837" max="12837" width="9.28515625" bestFit="1" customWidth="1"/>
    <col min="12838" max="12838" width="11.5703125" bestFit="1" customWidth="1"/>
    <col min="12839" max="12839" width="9.28515625" bestFit="1" customWidth="1"/>
    <col min="12840" max="12840" width="11.5703125" bestFit="1" customWidth="1"/>
    <col min="12841" max="12841" width="9.28515625" bestFit="1" customWidth="1"/>
    <col min="12842" max="12842" width="11.5703125" bestFit="1" customWidth="1"/>
    <col min="12843" max="12843" width="9.28515625" bestFit="1" customWidth="1"/>
    <col min="12844" max="12844" width="11.5703125" bestFit="1" customWidth="1"/>
    <col min="12845" max="12845" width="9.28515625" bestFit="1" customWidth="1"/>
    <col min="12846" max="12846" width="11.5703125" bestFit="1" customWidth="1"/>
    <col min="12847" max="12847" width="9.28515625" bestFit="1" customWidth="1"/>
    <col min="12848" max="12848" width="11.5703125" bestFit="1" customWidth="1"/>
    <col min="12849" max="12849" width="9.28515625" bestFit="1" customWidth="1"/>
    <col min="12850" max="12850" width="11.5703125" bestFit="1" customWidth="1"/>
    <col min="12851" max="12851" width="9.28515625" bestFit="1" customWidth="1"/>
    <col min="13059" max="13059" width="29.42578125" bestFit="1" customWidth="1"/>
    <col min="13060" max="13060" width="11.5703125" bestFit="1" customWidth="1"/>
    <col min="13061" max="13061" width="9.28515625" bestFit="1" customWidth="1"/>
    <col min="13062" max="13062" width="11.5703125" bestFit="1" customWidth="1"/>
    <col min="13063" max="13063" width="9.28515625" bestFit="1" customWidth="1"/>
    <col min="13064" max="13064" width="11.5703125" bestFit="1" customWidth="1"/>
    <col min="13065" max="13065" width="9.28515625" bestFit="1" customWidth="1"/>
    <col min="13066" max="13066" width="11.5703125" bestFit="1" customWidth="1"/>
    <col min="13067" max="13067" width="9.28515625" bestFit="1" customWidth="1"/>
    <col min="13068" max="13068" width="11.5703125" bestFit="1" customWidth="1"/>
    <col min="13069" max="13069" width="9.28515625" bestFit="1" customWidth="1"/>
    <col min="13070" max="13070" width="11.5703125" bestFit="1" customWidth="1"/>
    <col min="13071" max="13071" width="9.28515625" bestFit="1" customWidth="1"/>
    <col min="13072" max="13072" width="11.5703125" bestFit="1" customWidth="1"/>
    <col min="13073" max="13073" width="9.28515625" bestFit="1" customWidth="1"/>
    <col min="13074" max="13074" width="11.5703125" bestFit="1" customWidth="1"/>
    <col min="13075" max="13075" width="9.28515625" bestFit="1" customWidth="1"/>
    <col min="13076" max="13076" width="11.5703125" bestFit="1" customWidth="1"/>
    <col min="13077" max="13077" width="9.28515625" bestFit="1" customWidth="1"/>
    <col min="13078" max="13078" width="11.5703125" bestFit="1" customWidth="1"/>
    <col min="13079" max="13079" width="9.28515625" bestFit="1" customWidth="1"/>
    <col min="13080" max="13080" width="11.5703125" bestFit="1" customWidth="1"/>
    <col min="13081" max="13081" width="9.28515625" bestFit="1" customWidth="1"/>
    <col min="13082" max="13082" width="11.5703125" bestFit="1" customWidth="1"/>
    <col min="13083" max="13083" width="9.28515625" bestFit="1" customWidth="1"/>
    <col min="13084" max="13084" width="11.5703125" bestFit="1" customWidth="1"/>
    <col min="13085" max="13085" width="9.28515625" bestFit="1" customWidth="1"/>
    <col min="13086" max="13086" width="11.5703125" bestFit="1" customWidth="1"/>
    <col min="13087" max="13087" width="9.28515625" bestFit="1" customWidth="1"/>
    <col min="13088" max="13088" width="11.5703125" bestFit="1" customWidth="1"/>
    <col min="13089" max="13089" width="9.28515625" bestFit="1" customWidth="1"/>
    <col min="13090" max="13090" width="11.5703125" bestFit="1" customWidth="1"/>
    <col min="13091" max="13091" width="9.28515625" bestFit="1" customWidth="1"/>
    <col min="13092" max="13092" width="11.5703125" bestFit="1" customWidth="1"/>
    <col min="13093" max="13093" width="9.28515625" bestFit="1" customWidth="1"/>
    <col min="13094" max="13094" width="11.5703125" bestFit="1" customWidth="1"/>
    <col min="13095" max="13095" width="9.28515625" bestFit="1" customWidth="1"/>
    <col min="13096" max="13096" width="11.5703125" bestFit="1" customWidth="1"/>
    <col min="13097" max="13097" width="9.28515625" bestFit="1" customWidth="1"/>
    <col min="13098" max="13098" width="11.5703125" bestFit="1" customWidth="1"/>
    <col min="13099" max="13099" width="9.28515625" bestFit="1" customWidth="1"/>
    <col min="13100" max="13100" width="11.5703125" bestFit="1" customWidth="1"/>
    <col min="13101" max="13101" width="9.28515625" bestFit="1" customWidth="1"/>
    <col min="13102" max="13102" width="11.5703125" bestFit="1" customWidth="1"/>
    <col min="13103" max="13103" width="9.28515625" bestFit="1" customWidth="1"/>
    <col min="13104" max="13104" width="11.5703125" bestFit="1" customWidth="1"/>
    <col min="13105" max="13105" width="9.28515625" bestFit="1" customWidth="1"/>
    <col min="13106" max="13106" width="11.5703125" bestFit="1" customWidth="1"/>
    <col min="13107" max="13107" width="9.28515625" bestFit="1" customWidth="1"/>
    <col min="13315" max="13315" width="29.42578125" bestFit="1" customWidth="1"/>
    <col min="13316" max="13316" width="11.5703125" bestFit="1" customWidth="1"/>
    <col min="13317" max="13317" width="9.28515625" bestFit="1" customWidth="1"/>
    <col min="13318" max="13318" width="11.5703125" bestFit="1" customWidth="1"/>
    <col min="13319" max="13319" width="9.28515625" bestFit="1" customWidth="1"/>
    <col min="13320" max="13320" width="11.5703125" bestFit="1" customWidth="1"/>
    <col min="13321" max="13321" width="9.28515625" bestFit="1" customWidth="1"/>
    <col min="13322" max="13322" width="11.5703125" bestFit="1" customWidth="1"/>
    <col min="13323" max="13323" width="9.28515625" bestFit="1" customWidth="1"/>
    <col min="13324" max="13324" width="11.5703125" bestFit="1" customWidth="1"/>
    <col min="13325" max="13325" width="9.28515625" bestFit="1" customWidth="1"/>
    <col min="13326" max="13326" width="11.5703125" bestFit="1" customWidth="1"/>
    <col min="13327" max="13327" width="9.28515625" bestFit="1" customWidth="1"/>
    <col min="13328" max="13328" width="11.5703125" bestFit="1" customWidth="1"/>
    <col min="13329" max="13329" width="9.28515625" bestFit="1" customWidth="1"/>
    <col min="13330" max="13330" width="11.5703125" bestFit="1" customWidth="1"/>
    <col min="13331" max="13331" width="9.28515625" bestFit="1" customWidth="1"/>
    <col min="13332" max="13332" width="11.5703125" bestFit="1" customWidth="1"/>
    <col min="13333" max="13333" width="9.28515625" bestFit="1" customWidth="1"/>
    <col min="13334" max="13334" width="11.5703125" bestFit="1" customWidth="1"/>
    <col min="13335" max="13335" width="9.28515625" bestFit="1" customWidth="1"/>
    <col min="13336" max="13336" width="11.5703125" bestFit="1" customWidth="1"/>
    <col min="13337" max="13337" width="9.28515625" bestFit="1" customWidth="1"/>
    <col min="13338" max="13338" width="11.5703125" bestFit="1" customWidth="1"/>
    <col min="13339" max="13339" width="9.28515625" bestFit="1" customWidth="1"/>
    <col min="13340" max="13340" width="11.5703125" bestFit="1" customWidth="1"/>
    <col min="13341" max="13341" width="9.28515625" bestFit="1" customWidth="1"/>
    <col min="13342" max="13342" width="11.5703125" bestFit="1" customWidth="1"/>
    <col min="13343" max="13343" width="9.28515625" bestFit="1" customWidth="1"/>
    <col min="13344" max="13344" width="11.5703125" bestFit="1" customWidth="1"/>
    <col min="13345" max="13345" width="9.28515625" bestFit="1" customWidth="1"/>
    <col min="13346" max="13346" width="11.5703125" bestFit="1" customWidth="1"/>
    <col min="13347" max="13347" width="9.28515625" bestFit="1" customWidth="1"/>
    <col min="13348" max="13348" width="11.5703125" bestFit="1" customWidth="1"/>
    <col min="13349" max="13349" width="9.28515625" bestFit="1" customWidth="1"/>
    <col min="13350" max="13350" width="11.5703125" bestFit="1" customWidth="1"/>
    <col min="13351" max="13351" width="9.28515625" bestFit="1" customWidth="1"/>
    <col min="13352" max="13352" width="11.5703125" bestFit="1" customWidth="1"/>
    <col min="13353" max="13353" width="9.28515625" bestFit="1" customWidth="1"/>
    <col min="13354" max="13354" width="11.5703125" bestFit="1" customWidth="1"/>
    <col min="13355" max="13355" width="9.28515625" bestFit="1" customWidth="1"/>
    <col min="13356" max="13356" width="11.5703125" bestFit="1" customWidth="1"/>
    <col min="13357" max="13357" width="9.28515625" bestFit="1" customWidth="1"/>
    <col min="13358" max="13358" width="11.5703125" bestFit="1" customWidth="1"/>
    <col min="13359" max="13359" width="9.28515625" bestFit="1" customWidth="1"/>
    <col min="13360" max="13360" width="11.5703125" bestFit="1" customWidth="1"/>
    <col min="13361" max="13361" width="9.28515625" bestFit="1" customWidth="1"/>
    <col min="13362" max="13362" width="11.5703125" bestFit="1" customWidth="1"/>
    <col min="13363" max="13363" width="9.28515625" bestFit="1" customWidth="1"/>
    <col min="13571" max="13571" width="29.42578125" bestFit="1" customWidth="1"/>
    <col min="13572" max="13572" width="11.5703125" bestFit="1" customWidth="1"/>
    <col min="13573" max="13573" width="9.28515625" bestFit="1" customWidth="1"/>
    <col min="13574" max="13574" width="11.5703125" bestFit="1" customWidth="1"/>
    <col min="13575" max="13575" width="9.28515625" bestFit="1" customWidth="1"/>
    <col min="13576" max="13576" width="11.5703125" bestFit="1" customWidth="1"/>
    <col min="13577" max="13577" width="9.28515625" bestFit="1" customWidth="1"/>
    <col min="13578" max="13578" width="11.5703125" bestFit="1" customWidth="1"/>
    <col min="13579" max="13579" width="9.28515625" bestFit="1" customWidth="1"/>
    <col min="13580" max="13580" width="11.5703125" bestFit="1" customWidth="1"/>
    <col min="13581" max="13581" width="9.28515625" bestFit="1" customWidth="1"/>
    <col min="13582" max="13582" width="11.5703125" bestFit="1" customWidth="1"/>
    <col min="13583" max="13583" width="9.28515625" bestFit="1" customWidth="1"/>
    <col min="13584" max="13584" width="11.5703125" bestFit="1" customWidth="1"/>
    <col min="13585" max="13585" width="9.28515625" bestFit="1" customWidth="1"/>
    <col min="13586" max="13586" width="11.5703125" bestFit="1" customWidth="1"/>
    <col min="13587" max="13587" width="9.28515625" bestFit="1" customWidth="1"/>
    <col min="13588" max="13588" width="11.5703125" bestFit="1" customWidth="1"/>
    <col min="13589" max="13589" width="9.28515625" bestFit="1" customWidth="1"/>
    <col min="13590" max="13590" width="11.5703125" bestFit="1" customWidth="1"/>
    <col min="13591" max="13591" width="9.28515625" bestFit="1" customWidth="1"/>
    <col min="13592" max="13592" width="11.5703125" bestFit="1" customWidth="1"/>
    <col min="13593" max="13593" width="9.28515625" bestFit="1" customWidth="1"/>
    <col min="13594" max="13594" width="11.5703125" bestFit="1" customWidth="1"/>
    <col min="13595" max="13595" width="9.28515625" bestFit="1" customWidth="1"/>
    <col min="13596" max="13596" width="11.5703125" bestFit="1" customWidth="1"/>
    <col min="13597" max="13597" width="9.28515625" bestFit="1" customWidth="1"/>
    <col min="13598" max="13598" width="11.5703125" bestFit="1" customWidth="1"/>
    <col min="13599" max="13599" width="9.28515625" bestFit="1" customWidth="1"/>
    <col min="13600" max="13600" width="11.5703125" bestFit="1" customWidth="1"/>
    <col min="13601" max="13601" width="9.28515625" bestFit="1" customWidth="1"/>
    <col min="13602" max="13602" width="11.5703125" bestFit="1" customWidth="1"/>
    <col min="13603" max="13603" width="9.28515625" bestFit="1" customWidth="1"/>
    <col min="13604" max="13604" width="11.5703125" bestFit="1" customWidth="1"/>
    <col min="13605" max="13605" width="9.28515625" bestFit="1" customWidth="1"/>
    <col min="13606" max="13606" width="11.5703125" bestFit="1" customWidth="1"/>
    <col min="13607" max="13607" width="9.28515625" bestFit="1" customWidth="1"/>
    <col min="13608" max="13608" width="11.5703125" bestFit="1" customWidth="1"/>
    <col min="13609" max="13609" width="9.28515625" bestFit="1" customWidth="1"/>
    <col min="13610" max="13610" width="11.5703125" bestFit="1" customWidth="1"/>
    <col min="13611" max="13611" width="9.28515625" bestFit="1" customWidth="1"/>
    <col min="13612" max="13612" width="11.5703125" bestFit="1" customWidth="1"/>
    <col min="13613" max="13613" width="9.28515625" bestFit="1" customWidth="1"/>
    <col min="13614" max="13614" width="11.5703125" bestFit="1" customWidth="1"/>
    <col min="13615" max="13615" width="9.28515625" bestFit="1" customWidth="1"/>
    <col min="13616" max="13616" width="11.5703125" bestFit="1" customWidth="1"/>
    <col min="13617" max="13617" width="9.28515625" bestFit="1" customWidth="1"/>
    <col min="13618" max="13618" width="11.5703125" bestFit="1" customWidth="1"/>
    <col min="13619" max="13619" width="9.28515625" bestFit="1" customWidth="1"/>
    <col min="13827" max="13827" width="29.42578125" bestFit="1" customWidth="1"/>
    <col min="13828" max="13828" width="11.5703125" bestFit="1" customWidth="1"/>
    <col min="13829" max="13829" width="9.28515625" bestFit="1" customWidth="1"/>
    <col min="13830" max="13830" width="11.5703125" bestFit="1" customWidth="1"/>
    <col min="13831" max="13831" width="9.28515625" bestFit="1" customWidth="1"/>
    <col min="13832" max="13832" width="11.5703125" bestFit="1" customWidth="1"/>
    <col min="13833" max="13833" width="9.28515625" bestFit="1" customWidth="1"/>
    <col min="13834" max="13834" width="11.5703125" bestFit="1" customWidth="1"/>
    <col min="13835" max="13835" width="9.28515625" bestFit="1" customWidth="1"/>
    <col min="13836" max="13836" width="11.5703125" bestFit="1" customWidth="1"/>
    <col min="13837" max="13837" width="9.28515625" bestFit="1" customWidth="1"/>
    <col min="13838" max="13838" width="11.5703125" bestFit="1" customWidth="1"/>
    <col min="13839" max="13839" width="9.28515625" bestFit="1" customWidth="1"/>
    <col min="13840" max="13840" width="11.5703125" bestFit="1" customWidth="1"/>
    <col min="13841" max="13841" width="9.28515625" bestFit="1" customWidth="1"/>
    <col min="13842" max="13842" width="11.5703125" bestFit="1" customWidth="1"/>
    <col min="13843" max="13843" width="9.28515625" bestFit="1" customWidth="1"/>
    <col min="13844" max="13844" width="11.5703125" bestFit="1" customWidth="1"/>
    <col min="13845" max="13845" width="9.28515625" bestFit="1" customWidth="1"/>
    <col min="13846" max="13846" width="11.5703125" bestFit="1" customWidth="1"/>
    <col min="13847" max="13847" width="9.28515625" bestFit="1" customWidth="1"/>
    <col min="13848" max="13848" width="11.5703125" bestFit="1" customWidth="1"/>
    <col min="13849" max="13849" width="9.28515625" bestFit="1" customWidth="1"/>
    <col min="13850" max="13850" width="11.5703125" bestFit="1" customWidth="1"/>
    <col min="13851" max="13851" width="9.28515625" bestFit="1" customWidth="1"/>
    <col min="13852" max="13852" width="11.5703125" bestFit="1" customWidth="1"/>
    <col min="13853" max="13853" width="9.28515625" bestFit="1" customWidth="1"/>
    <col min="13854" max="13854" width="11.5703125" bestFit="1" customWidth="1"/>
    <col min="13855" max="13855" width="9.28515625" bestFit="1" customWidth="1"/>
    <col min="13856" max="13856" width="11.5703125" bestFit="1" customWidth="1"/>
    <col min="13857" max="13857" width="9.28515625" bestFit="1" customWidth="1"/>
    <col min="13858" max="13858" width="11.5703125" bestFit="1" customWidth="1"/>
    <col min="13859" max="13859" width="9.28515625" bestFit="1" customWidth="1"/>
    <col min="13860" max="13860" width="11.5703125" bestFit="1" customWidth="1"/>
    <col min="13861" max="13861" width="9.28515625" bestFit="1" customWidth="1"/>
    <col min="13862" max="13862" width="11.5703125" bestFit="1" customWidth="1"/>
    <col min="13863" max="13863" width="9.28515625" bestFit="1" customWidth="1"/>
    <col min="13864" max="13864" width="11.5703125" bestFit="1" customWidth="1"/>
    <col min="13865" max="13865" width="9.28515625" bestFit="1" customWidth="1"/>
    <col min="13866" max="13866" width="11.5703125" bestFit="1" customWidth="1"/>
    <col min="13867" max="13867" width="9.28515625" bestFit="1" customWidth="1"/>
    <col min="13868" max="13868" width="11.5703125" bestFit="1" customWidth="1"/>
    <col min="13869" max="13869" width="9.28515625" bestFit="1" customWidth="1"/>
    <col min="13870" max="13870" width="11.5703125" bestFit="1" customWidth="1"/>
    <col min="13871" max="13871" width="9.28515625" bestFit="1" customWidth="1"/>
    <col min="13872" max="13872" width="11.5703125" bestFit="1" customWidth="1"/>
    <col min="13873" max="13873" width="9.28515625" bestFit="1" customWidth="1"/>
    <col min="13874" max="13874" width="11.5703125" bestFit="1" customWidth="1"/>
    <col min="13875" max="13875" width="9.28515625" bestFit="1" customWidth="1"/>
    <col min="14083" max="14083" width="29.42578125" bestFit="1" customWidth="1"/>
    <col min="14084" max="14084" width="11.5703125" bestFit="1" customWidth="1"/>
    <col min="14085" max="14085" width="9.28515625" bestFit="1" customWidth="1"/>
    <col min="14086" max="14086" width="11.5703125" bestFit="1" customWidth="1"/>
    <col min="14087" max="14087" width="9.28515625" bestFit="1" customWidth="1"/>
    <col min="14088" max="14088" width="11.5703125" bestFit="1" customWidth="1"/>
    <col min="14089" max="14089" width="9.28515625" bestFit="1" customWidth="1"/>
    <col min="14090" max="14090" width="11.5703125" bestFit="1" customWidth="1"/>
    <col min="14091" max="14091" width="9.28515625" bestFit="1" customWidth="1"/>
    <col min="14092" max="14092" width="11.5703125" bestFit="1" customWidth="1"/>
    <col min="14093" max="14093" width="9.28515625" bestFit="1" customWidth="1"/>
    <col min="14094" max="14094" width="11.5703125" bestFit="1" customWidth="1"/>
    <col min="14095" max="14095" width="9.28515625" bestFit="1" customWidth="1"/>
    <col min="14096" max="14096" width="11.5703125" bestFit="1" customWidth="1"/>
    <col min="14097" max="14097" width="9.28515625" bestFit="1" customWidth="1"/>
    <col min="14098" max="14098" width="11.5703125" bestFit="1" customWidth="1"/>
    <col min="14099" max="14099" width="9.28515625" bestFit="1" customWidth="1"/>
    <col min="14100" max="14100" width="11.5703125" bestFit="1" customWidth="1"/>
    <col min="14101" max="14101" width="9.28515625" bestFit="1" customWidth="1"/>
    <col min="14102" max="14102" width="11.5703125" bestFit="1" customWidth="1"/>
    <col min="14103" max="14103" width="9.28515625" bestFit="1" customWidth="1"/>
    <col min="14104" max="14104" width="11.5703125" bestFit="1" customWidth="1"/>
    <col min="14105" max="14105" width="9.28515625" bestFit="1" customWidth="1"/>
    <col min="14106" max="14106" width="11.5703125" bestFit="1" customWidth="1"/>
    <col min="14107" max="14107" width="9.28515625" bestFit="1" customWidth="1"/>
    <col min="14108" max="14108" width="11.5703125" bestFit="1" customWidth="1"/>
    <col min="14109" max="14109" width="9.28515625" bestFit="1" customWidth="1"/>
    <col min="14110" max="14110" width="11.5703125" bestFit="1" customWidth="1"/>
    <col min="14111" max="14111" width="9.28515625" bestFit="1" customWidth="1"/>
    <col min="14112" max="14112" width="11.5703125" bestFit="1" customWidth="1"/>
    <col min="14113" max="14113" width="9.28515625" bestFit="1" customWidth="1"/>
    <col min="14114" max="14114" width="11.5703125" bestFit="1" customWidth="1"/>
    <col min="14115" max="14115" width="9.28515625" bestFit="1" customWidth="1"/>
    <col min="14116" max="14116" width="11.5703125" bestFit="1" customWidth="1"/>
    <col min="14117" max="14117" width="9.28515625" bestFit="1" customWidth="1"/>
    <col min="14118" max="14118" width="11.5703125" bestFit="1" customWidth="1"/>
    <col min="14119" max="14119" width="9.28515625" bestFit="1" customWidth="1"/>
    <col min="14120" max="14120" width="11.5703125" bestFit="1" customWidth="1"/>
    <col min="14121" max="14121" width="9.28515625" bestFit="1" customWidth="1"/>
    <col min="14122" max="14122" width="11.5703125" bestFit="1" customWidth="1"/>
    <col min="14123" max="14123" width="9.28515625" bestFit="1" customWidth="1"/>
    <col min="14124" max="14124" width="11.5703125" bestFit="1" customWidth="1"/>
    <col min="14125" max="14125" width="9.28515625" bestFit="1" customWidth="1"/>
    <col min="14126" max="14126" width="11.5703125" bestFit="1" customWidth="1"/>
    <col min="14127" max="14127" width="9.28515625" bestFit="1" customWidth="1"/>
    <col min="14128" max="14128" width="11.5703125" bestFit="1" customWidth="1"/>
    <col min="14129" max="14129" width="9.28515625" bestFit="1" customWidth="1"/>
    <col min="14130" max="14130" width="11.5703125" bestFit="1" customWidth="1"/>
    <col min="14131" max="14131" width="9.28515625" bestFit="1" customWidth="1"/>
    <col min="14339" max="14339" width="29.42578125" bestFit="1" customWidth="1"/>
    <col min="14340" max="14340" width="11.5703125" bestFit="1" customWidth="1"/>
    <col min="14341" max="14341" width="9.28515625" bestFit="1" customWidth="1"/>
    <col min="14342" max="14342" width="11.5703125" bestFit="1" customWidth="1"/>
    <col min="14343" max="14343" width="9.28515625" bestFit="1" customWidth="1"/>
    <col min="14344" max="14344" width="11.5703125" bestFit="1" customWidth="1"/>
    <col min="14345" max="14345" width="9.28515625" bestFit="1" customWidth="1"/>
    <col min="14346" max="14346" width="11.5703125" bestFit="1" customWidth="1"/>
    <col min="14347" max="14347" width="9.28515625" bestFit="1" customWidth="1"/>
    <col min="14348" max="14348" width="11.5703125" bestFit="1" customWidth="1"/>
    <col min="14349" max="14349" width="9.28515625" bestFit="1" customWidth="1"/>
    <col min="14350" max="14350" width="11.5703125" bestFit="1" customWidth="1"/>
    <col min="14351" max="14351" width="9.28515625" bestFit="1" customWidth="1"/>
    <col min="14352" max="14352" width="11.5703125" bestFit="1" customWidth="1"/>
    <col min="14353" max="14353" width="9.28515625" bestFit="1" customWidth="1"/>
    <col min="14354" max="14354" width="11.5703125" bestFit="1" customWidth="1"/>
    <col min="14355" max="14355" width="9.28515625" bestFit="1" customWidth="1"/>
    <col min="14356" max="14356" width="11.5703125" bestFit="1" customWidth="1"/>
    <col min="14357" max="14357" width="9.28515625" bestFit="1" customWidth="1"/>
    <col min="14358" max="14358" width="11.5703125" bestFit="1" customWidth="1"/>
    <col min="14359" max="14359" width="9.28515625" bestFit="1" customWidth="1"/>
    <col min="14360" max="14360" width="11.5703125" bestFit="1" customWidth="1"/>
    <col min="14361" max="14361" width="9.28515625" bestFit="1" customWidth="1"/>
    <col min="14362" max="14362" width="11.5703125" bestFit="1" customWidth="1"/>
    <col min="14363" max="14363" width="9.28515625" bestFit="1" customWidth="1"/>
    <col min="14364" max="14364" width="11.5703125" bestFit="1" customWidth="1"/>
    <col min="14365" max="14365" width="9.28515625" bestFit="1" customWidth="1"/>
    <col min="14366" max="14366" width="11.5703125" bestFit="1" customWidth="1"/>
    <col min="14367" max="14367" width="9.28515625" bestFit="1" customWidth="1"/>
    <col min="14368" max="14368" width="11.5703125" bestFit="1" customWidth="1"/>
    <col min="14369" max="14369" width="9.28515625" bestFit="1" customWidth="1"/>
    <col min="14370" max="14370" width="11.5703125" bestFit="1" customWidth="1"/>
    <col min="14371" max="14371" width="9.28515625" bestFit="1" customWidth="1"/>
    <col min="14372" max="14372" width="11.5703125" bestFit="1" customWidth="1"/>
    <col min="14373" max="14373" width="9.28515625" bestFit="1" customWidth="1"/>
    <col min="14374" max="14374" width="11.5703125" bestFit="1" customWidth="1"/>
    <col min="14375" max="14375" width="9.28515625" bestFit="1" customWidth="1"/>
    <col min="14376" max="14376" width="11.5703125" bestFit="1" customWidth="1"/>
    <col min="14377" max="14377" width="9.28515625" bestFit="1" customWidth="1"/>
    <col min="14378" max="14378" width="11.5703125" bestFit="1" customWidth="1"/>
    <col min="14379" max="14379" width="9.28515625" bestFit="1" customWidth="1"/>
    <col min="14380" max="14380" width="11.5703125" bestFit="1" customWidth="1"/>
    <col min="14381" max="14381" width="9.28515625" bestFit="1" customWidth="1"/>
    <col min="14382" max="14382" width="11.5703125" bestFit="1" customWidth="1"/>
    <col min="14383" max="14383" width="9.28515625" bestFit="1" customWidth="1"/>
    <col min="14384" max="14384" width="11.5703125" bestFit="1" customWidth="1"/>
    <col min="14385" max="14385" width="9.28515625" bestFit="1" customWidth="1"/>
    <col min="14386" max="14386" width="11.5703125" bestFit="1" customWidth="1"/>
    <col min="14387" max="14387" width="9.28515625" bestFit="1" customWidth="1"/>
    <col min="14595" max="14595" width="29.42578125" bestFit="1" customWidth="1"/>
    <col min="14596" max="14596" width="11.5703125" bestFit="1" customWidth="1"/>
    <col min="14597" max="14597" width="9.28515625" bestFit="1" customWidth="1"/>
    <col min="14598" max="14598" width="11.5703125" bestFit="1" customWidth="1"/>
    <col min="14599" max="14599" width="9.28515625" bestFit="1" customWidth="1"/>
    <col min="14600" max="14600" width="11.5703125" bestFit="1" customWidth="1"/>
    <col min="14601" max="14601" width="9.28515625" bestFit="1" customWidth="1"/>
    <col min="14602" max="14602" width="11.5703125" bestFit="1" customWidth="1"/>
    <col min="14603" max="14603" width="9.28515625" bestFit="1" customWidth="1"/>
    <col min="14604" max="14604" width="11.5703125" bestFit="1" customWidth="1"/>
    <col min="14605" max="14605" width="9.28515625" bestFit="1" customWidth="1"/>
    <col min="14606" max="14606" width="11.5703125" bestFit="1" customWidth="1"/>
    <col min="14607" max="14607" width="9.28515625" bestFit="1" customWidth="1"/>
    <col min="14608" max="14608" width="11.5703125" bestFit="1" customWidth="1"/>
    <col min="14609" max="14609" width="9.28515625" bestFit="1" customWidth="1"/>
    <col min="14610" max="14610" width="11.5703125" bestFit="1" customWidth="1"/>
    <col min="14611" max="14611" width="9.28515625" bestFit="1" customWidth="1"/>
    <col min="14612" max="14612" width="11.5703125" bestFit="1" customWidth="1"/>
    <col min="14613" max="14613" width="9.28515625" bestFit="1" customWidth="1"/>
    <col min="14614" max="14614" width="11.5703125" bestFit="1" customWidth="1"/>
    <col min="14615" max="14615" width="9.28515625" bestFit="1" customWidth="1"/>
    <col min="14616" max="14616" width="11.5703125" bestFit="1" customWidth="1"/>
    <col min="14617" max="14617" width="9.28515625" bestFit="1" customWidth="1"/>
    <col min="14618" max="14618" width="11.5703125" bestFit="1" customWidth="1"/>
    <col min="14619" max="14619" width="9.28515625" bestFit="1" customWidth="1"/>
    <col min="14620" max="14620" width="11.5703125" bestFit="1" customWidth="1"/>
    <col min="14621" max="14621" width="9.28515625" bestFit="1" customWidth="1"/>
    <col min="14622" max="14622" width="11.5703125" bestFit="1" customWidth="1"/>
    <col min="14623" max="14623" width="9.28515625" bestFit="1" customWidth="1"/>
    <col min="14624" max="14624" width="11.5703125" bestFit="1" customWidth="1"/>
    <col min="14625" max="14625" width="9.28515625" bestFit="1" customWidth="1"/>
    <col min="14626" max="14626" width="11.5703125" bestFit="1" customWidth="1"/>
    <col min="14627" max="14627" width="9.28515625" bestFit="1" customWidth="1"/>
    <col min="14628" max="14628" width="11.5703125" bestFit="1" customWidth="1"/>
    <col min="14629" max="14629" width="9.28515625" bestFit="1" customWidth="1"/>
    <col min="14630" max="14630" width="11.5703125" bestFit="1" customWidth="1"/>
    <col min="14631" max="14631" width="9.28515625" bestFit="1" customWidth="1"/>
    <col min="14632" max="14632" width="11.5703125" bestFit="1" customWidth="1"/>
    <col min="14633" max="14633" width="9.28515625" bestFit="1" customWidth="1"/>
    <col min="14634" max="14634" width="11.5703125" bestFit="1" customWidth="1"/>
    <col min="14635" max="14635" width="9.28515625" bestFit="1" customWidth="1"/>
    <col min="14636" max="14636" width="11.5703125" bestFit="1" customWidth="1"/>
    <col min="14637" max="14637" width="9.28515625" bestFit="1" customWidth="1"/>
    <col min="14638" max="14638" width="11.5703125" bestFit="1" customWidth="1"/>
    <col min="14639" max="14639" width="9.28515625" bestFit="1" customWidth="1"/>
    <col min="14640" max="14640" width="11.5703125" bestFit="1" customWidth="1"/>
    <col min="14641" max="14641" width="9.28515625" bestFit="1" customWidth="1"/>
    <col min="14642" max="14642" width="11.5703125" bestFit="1" customWidth="1"/>
    <col min="14643" max="14643" width="9.28515625" bestFit="1" customWidth="1"/>
    <col min="14851" max="14851" width="29.42578125" bestFit="1" customWidth="1"/>
    <col min="14852" max="14852" width="11.5703125" bestFit="1" customWidth="1"/>
    <col min="14853" max="14853" width="9.28515625" bestFit="1" customWidth="1"/>
    <col min="14854" max="14854" width="11.5703125" bestFit="1" customWidth="1"/>
    <col min="14855" max="14855" width="9.28515625" bestFit="1" customWidth="1"/>
    <col min="14856" max="14856" width="11.5703125" bestFit="1" customWidth="1"/>
    <col min="14857" max="14857" width="9.28515625" bestFit="1" customWidth="1"/>
    <col min="14858" max="14858" width="11.5703125" bestFit="1" customWidth="1"/>
    <col min="14859" max="14859" width="9.28515625" bestFit="1" customWidth="1"/>
    <col min="14860" max="14860" width="11.5703125" bestFit="1" customWidth="1"/>
    <col min="14861" max="14861" width="9.28515625" bestFit="1" customWidth="1"/>
    <col min="14862" max="14862" width="11.5703125" bestFit="1" customWidth="1"/>
    <col min="14863" max="14863" width="9.28515625" bestFit="1" customWidth="1"/>
    <col min="14864" max="14864" width="11.5703125" bestFit="1" customWidth="1"/>
    <col min="14865" max="14865" width="9.28515625" bestFit="1" customWidth="1"/>
    <col min="14866" max="14866" width="11.5703125" bestFit="1" customWidth="1"/>
    <col min="14867" max="14867" width="9.28515625" bestFit="1" customWidth="1"/>
    <col min="14868" max="14868" width="11.5703125" bestFit="1" customWidth="1"/>
    <col min="14869" max="14869" width="9.28515625" bestFit="1" customWidth="1"/>
    <col min="14870" max="14870" width="11.5703125" bestFit="1" customWidth="1"/>
    <col min="14871" max="14871" width="9.28515625" bestFit="1" customWidth="1"/>
    <col min="14872" max="14872" width="11.5703125" bestFit="1" customWidth="1"/>
    <col min="14873" max="14873" width="9.28515625" bestFit="1" customWidth="1"/>
    <col min="14874" max="14874" width="11.5703125" bestFit="1" customWidth="1"/>
    <col min="14875" max="14875" width="9.28515625" bestFit="1" customWidth="1"/>
    <col min="14876" max="14876" width="11.5703125" bestFit="1" customWidth="1"/>
    <col min="14877" max="14877" width="9.28515625" bestFit="1" customWidth="1"/>
    <col min="14878" max="14878" width="11.5703125" bestFit="1" customWidth="1"/>
    <col min="14879" max="14879" width="9.28515625" bestFit="1" customWidth="1"/>
    <col min="14880" max="14880" width="11.5703125" bestFit="1" customWidth="1"/>
    <col min="14881" max="14881" width="9.28515625" bestFit="1" customWidth="1"/>
    <col min="14882" max="14882" width="11.5703125" bestFit="1" customWidth="1"/>
    <col min="14883" max="14883" width="9.28515625" bestFit="1" customWidth="1"/>
    <col min="14884" max="14884" width="11.5703125" bestFit="1" customWidth="1"/>
    <col min="14885" max="14885" width="9.28515625" bestFit="1" customWidth="1"/>
    <col min="14886" max="14886" width="11.5703125" bestFit="1" customWidth="1"/>
    <col min="14887" max="14887" width="9.28515625" bestFit="1" customWidth="1"/>
    <col min="14888" max="14888" width="11.5703125" bestFit="1" customWidth="1"/>
    <col min="14889" max="14889" width="9.28515625" bestFit="1" customWidth="1"/>
    <col min="14890" max="14890" width="11.5703125" bestFit="1" customWidth="1"/>
    <col min="14891" max="14891" width="9.28515625" bestFit="1" customWidth="1"/>
    <col min="14892" max="14892" width="11.5703125" bestFit="1" customWidth="1"/>
    <col min="14893" max="14893" width="9.28515625" bestFit="1" customWidth="1"/>
    <col min="14894" max="14894" width="11.5703125" bestFit="1" customWidth="1"/>
    <col min="14895" max="14895" width="9.28515625" bestFit="1" customWidth="1"/>
    <col min="14896" max="14896" width="11.5703125" bestFit="1" customWidth="1"/>
    <col min="14897" max="14897" width="9.28515625" bestFit="1" customWidth="1"/>
    <col min="14898" max="14898" width="11.5703125" bestFit="1" customWidth="1"/>
    <col min="14899" max="14899" width="9.28515625" bestFit="1" customWidth="1"/>
    <col min="15107" max="15107" width="29.42578125" bestFit="1" customWidth="1"/>
    <col min="15108" max="15108" width="11.5703125" bestFit="1" customWidth="1"/>
    <col min="15109" max="15109" width="9.28515625" bestFit="1" customWidth="1"/>
    <col min="15110" max="15110" width="11.5703125" bestFit="1" customWidth="1"/>
    <col min="15111" max="15111" width="9.28515625" bestFit="1" customWidth="1"/>
    <col min="15112" max="15112" width="11.5703125" bestFit="1" customWidth="1"/>
    <col min="15113" max="15113" width="9.28515625" bestFit="1" customWidth="1"/>
    <col min="15114" max="15114" width="11.5703125" bestFit="1" customWidth="1"/>
    <col min="15115" max="15115" width="9.28515625" bestFit="1" customWidth="1"/>
    <col min="15116" max="15116" width="11.5703125" bestFit="1" customWidth="1"/>
    <col min="15117" max="15117" width="9.28515625" bestFit="1" customWidth="1"/>
    <col min="15118" max="15118" width="11.5703125" bestFit="1" customWidth="1"/>
    <col min="15119" max="15119" width="9.28515625" bestFit="1" customWidth="1"/>
    <col min="15120" max="15120" width="11.5703125" bestFit="1" customWidth="1"/>
    <col min="15121" max="15121" width="9.28515625" bestFit="1" customWidth="1"/>
    <col min="15122" max="15122" width="11.5703125" bestFit="1" customWidth="1"/>
    <col min="15123" max="15123" width="9.28515625" bestFit="1" customWidth="1"/>
    <col min="15124" max="15124" width="11.5703125" bestFit="1" customWidth="1"/>
    <col min="15125" max="15125" width="9.28515625" bestFit="1" customWidth="1"/>
    <col min="15126" max="15126" width="11.5703125" bestFit="1" customWidth="1"/>
    <col min="15127" max="15127" width="9.28515625" bestFit="1" customWidth="1"/>
    <col min="15128" max="15128" width="11.5703125" bestFit="1" customWidth="1"/>
    <col min="15129" max="15129" width="9.28515625" bestFit="1" customWidth="1"/>
    <col min="15130" max="15130" width="11.5703125" bestFit="1" customWidth="1"/>
    <col min="15131" max="15131" width="9.28515625" bestFit="1" customWidth="1"/>
    <col min="15132" max="15132" width="11.5703125" bestFit="1" customWidth="1"/>
    <col min="15133" max="15133" width="9.28515625" bestFit="1" customWidth="1"/>
    <col min="15134" max="15134" width="11.5703125" bestFit="1" customWidth="1"/>
    <col min="15135" max="15135" width="9.28515625" bestFit="1" customWidth="1"/>
    <col min="15136" max="15136" width="11.5703125" bestFit="1" customWidth="1"/>
    <col min="15137" max="15137" width="9.28515625" bestFit="1" customWidth="1"/>
    <col min="15138" max="15138" width="11.5703125" bestFit="1" customWidth="1"/>
    <col min="15139" max="15139" width="9.28515625" bestFit="1" customWidth="1"/>
    <col min="15140" max="15140" width="11.5703125" bestFit="1" customWidth="1"/>
    <col min="15141" max="15141" width="9.28515625" bestFit="1" customWidth="1"/>
    <col min="15142" max="15142" width="11.5703125" bestFit="1" customWidth="1"/>
    <col min="15143" max="15143" width="9.28515625" bestFit="1" customWidth="1"/>
    <col min="15144" max="15144" width="11.5703125" bestFit="1" customWidth="1"/>
    <col min="15145" max="15145" width="9.28515625" bestFit="1" customWidth="1"/>
    <col min="15146" max="15146" width="11.5703125" bestFit="1" customWidth="1"/>
    <col min="15147" max="15147" width="9.28515625" bestFit="1" customWidth="1"/>
    <col min="15148" max="15148" width="11.5703125" bestFit="1" customWidth="1"/>
    <col min="15149" max="15149" width="9.28515625" bestFit="1" customWidth="1"/>
    <col min="15150" max="15150" width="11.5703125" bestFit="1" customWidth="1"/>
    <col min="15151" max="15151" width="9.28515625" bestFit="1" customWidth="1"/>
    <col min="15152" max="15152" width="11.5703125" bestFit="1" customWidth="1"/>
    <col min="15153" max="15153" width="9.28515625" bestFit="1" customWidth="1"/>
    <col min="15154" max="15154" width="11.5703125" bestFit="1" customWidth="1"/>
    <col min="15155" max="15155" width="9.28515625" bestFit="1" customWidth="1"/>
    <col min="15363" max="15363" width="29.42578125" bestFit="1" customWidth="1"/>
    <col min="15364" max="15364" width="11.5703125" bestFit="1" customWidth="1"/>
    <col min="15365" max="15365" width="9.28515625" bestFit="1" customWidth="1"/>
    <col min="15366" max="15366" width="11.5703125" bestFit="1" customWidth="1"/>
    <col min="15367" max="15367" width="9.28515625" bestFit="1" customWidth="1"/>
    <col min="15368" max="15368" width="11.5703125" bestFit="1" customWidth="1"/>
    <col min="15369" max="15369" width="9.28515625" bestFit="1" customWidth="1"/>
    <col min="15370" max="15370" width="11.5703125" bestFit="1" customWidth="1"/>
    <col min="15371" max="15371" width="9.28515625" bestFit="1" customWidth="1"/>
    <col min="15372" max="15372" width="11.5703125" bestFit="1" customWidth="1"/>
    <col min="15373" max="15373" width="9.28515625" bestFit="1" customWidth="1"/>
    <col min="15374" max="15374" width="11.5703125" bestFit="1" customWidth="1"/>
    <col min="15375" max="15375" width="9.28515625" bestFit="1" customWidth="1"/>
    <col min="15376" max="15376" width="11.5703125" bestFit="1" customWidth="1"/>
    <col min="15377" max="15377" width="9.28515625" bestFit="1" customWidth="1"/>
    <col min="15378" max="15378" width="11.5703125" bestFit="1" customWidth="1"/>
    <col min="15379" max="15379" width="9.28515625" bestFit="1" customWidth="1"/>
    <col min="15380" max="15380" width="11.5703125" bestFit="1" customWidth="1"/>
    <col min="15381" max="15381" width="9.28515625" bestFit="1" customWidth="1"/>
    <col min="15382" max="15382" width="11.5703125" bestFit="1" customWidth="1"/>
    <col min="15383" max="15383" width="9.28515625" bestFit="1" customWidth="1"/>
    <col min="15384" max="15384" width="11.5703125" bestFit="1" customWidth="1"/>
    <col min="15385" max="15385" width="9.28515625" bestFit="1" customWidth="1"/>
    <col min="15386" max="15386" width="11.5703125" bestFit="1" customWidth="1"/>
    <col min="15387" max="15387" width="9.28515625" bestFit="1" customWidth="1"/>
    <col min="15388" max="15388" width="11.5703125" bestFit="1" customWidth="1"/>
    <col min="15389" max="15389" width="9.28515625" bestFit="1" customWidth="1"/>
    <col min="15390" max="15390" width="11.5703125" bestFit="1" customWidth="1"/>
    <col min="15391" max="15391" width="9.28515625" bestFit="1" customWidth="1"/>
    <col min="15392" max="15392" width="11.5703125" bestFit="1" customWidth="1"/>
    <col min="15393" max="15393" width="9.28515625" bestFit="1" customWidth="1"/>
    <col min="15394" max="15394" width="11.5703125" bestFit="1" customWidth="1"/>
    <col min="15395" max="15395" width="9.28515625" bestFit="1" customWidth="1"/>
    <col min="15396" max="15396" width="11.5703125" bestFit="1" customWidth="1"/>
    <col min="15397" max="15397" width="9.28515625" bestFit="1" customWidth="1"/>
    <col min="15398" max="15398" width="11.5703125" bestFit="1" customWidth="1"/>
    <col min="15399" max="15399" width="9.28515625" bestFit="1" customWidth="1"/>
    <col min="15400" max="15400" width="11.5703125" bestFit="1" customWidth="1"/>
    <col min="15401" max="15401" width="9.28515625" bestFit="1" customWidth="1"/>
    <col min="15402" max="15402" width="11.5703125" bestFit="1" customWidth="1"/>
    <col min="15403" max="15403" width="9.28515625" bestFit="1" customWidth="1"/>
    <col min="15404" max="15404" width="11.5703125" bestFit="1" customWidth="1"/>
    <col min="15405" max="15405" width="9.28515625" bestFit="1" customWidth="1"/>
    <col min="15406" max="15406" width="11.5703125" bestFit="1" customWidth="1"/>
    <col min="15407" max="15407" width="9.28515625" bestFit="1" customWidth="1"/>
    <col min="15408" max="15408" width="11.5703125" bestFit="1" customWidth="1"/>
    <col min="15409" max="15409" width="9.28515625" bestFit="1" customWidth="1"/>
    <col min="15410" max="15410" width="11.5703125" bestFit="1" customWidth="1"/>
    <col min="15411" max="15411" width="9.28515625" bestFit="1" customWidth="1"/>
    <col min="15619" max="15619" width="29.42578125" bestFit="1" customWidth="1"/>
    <col min="15620" max="15620" width="11.5703125" bestFit="1" customWidth="1"/>
    <col min="15621" max="15621" width="9.28515625" bestFit="1" customWidth="1"/>
    <col min="15622" max="15622" width="11.5703125" bestFit="1" customWidth="1"/>
    <col min="15623" max="15623" width="9.28515625" bestFit="1" customWidth="1"/>
    <col min="15624" max="15624" width="11.5703125" bestFit="1" customWidth="1"/>
    <col min="15625" max="15625" width="9.28515625" bestFit="1" customWidth="1"/>
    <col min="15626" max="15626" width="11.5703125" bestFit="1" customWidth="1"/>
    <col min="15627" max="15627" width="9.28515625" bestFit="1" customWidth="1"/>
    <col min="15628" max="15628" width="11.5703125" bestFit="1" customWidth="1"/>
    <col min="15629" max="15629" width="9.28515625" bestFit="1" customWidth="1"/>
    <col min="15630" max="15630" width="11.5703125" bestFit="1" customWidth="1"/>
    <col min="15631" max="15631" width="9.28515625" bestFit="1" customWidth="1"/>
    <col min="15632" max="15632" width="11.5703125" bestFit="1" customWidth="1"/>
    <col min="15633" max="15633" width="9.28515625" bestFit="1" customWidth="1"/>
    <col min="15634" max="15634" width="11.5703125" bestFit="1" customWidth="1"/>
    <col min="15635" max="15635" width="9.28515625" bestFit="1" customWidth="1"/>
    <col min="15636" max="15636" width="11.5703125" bestFit="1" customWidth="1"/>
    <col min="15637" max="15637" width="9.28515625" bestFit="1" customWidth="1"/>
    <col min="15638" max="15638" width="11.5703125" bestFit="1" customWidth="1"/>
    <col min="15639" max="15639" width="9.28515625" bestFit="1" customWidth="1"/>
    <col min="15640" max="15640" width="11.5703125" bestFit="1" customWidth="1"/>
    <col min="15641" max="15641" width="9.28515625" bestFit="1" customWidth="1"/>
    <col min="15642" max="15642" width="11.5703125" bestFit="1" customWidth="1"/>
    <col min="15643" max="15643" width="9.28515625" bestFit="1" customWidth="1"/>
    <col min="15644" max="15644" width="11.5703125" bestFit="1" customWidth="1"/>
    <col min="15645" max="15645" width="9.28515625" bestFit="1" customWidth="1"/>
    <col min="15646" max="15646" width="11.5703125" bestFit="1" customWidth="1"/>
    <col min="15647" max="15647" width="9.28515625" bestFit="1" customWidth="1"/>
    <col min="15648" max="15648" width="11.5703125" bestFit="1" customWidth="1"/>
    <col min="15649" max="15649" width="9.28515625" bestFit="1" customWidth="1"/>
    <col min="15650" max="15650" width="11.5703125" bestFit="1" customWidth="1"/>
    <col min="15651" max="15651" width="9.28515625" bestFit="1" customWidth="1"/>
    <col min="15652" max="15652" width="11.5703125" bestFit="1" customWidth="1"/>
    <col min="15653" max="15653" width="9.28515625" bestFit="1" customWidth="1"/>
    <col min="15654" max="15654" width="11.5703125" bestFit="1" customWidth="1"/>
    <col min="15655" max="15655" width="9.28515625" bestFit="1" customWidth="1"/>
    <col min="15656" max="15656" width="11.5703125" bestFit="1" customWidth="1"/>
    <col min="15657" max="15657" width="9.28515625" bestFit="1" customWidth="1"/>
    <col min="15658" max="15658" width="11.5703125" bestFit="1" customWidth="1"/>
    <col min="15659" max="15659" width="9.28515625" bestFit="1" customWidth="1"/>
    <col min="15660" max="15660" width="11.5703125" bestFit="1" customWidth="1"/>
    <col min="15661" max="15661" width="9.28515625" bestFit="1" customWidth="1"/>
    <col min="15662" max="15662" width="11.5703125" bestFit="1" customWidth="1"/>
    <col min="15663" max="15663" width="9.28515625" bestFit="1" customWidth="1"/>
    <col min="15664" max="15664" width="11.5703125" bestFit="1" customWidth="1"/>
    <col min="15665" max="15665" width="9.28515625" bestFit="1" customWidth="1"/>
    <col min="15666" max="15666" width="11.5703125" bestFit="1" customWidth="1"/>
    <col min="15667" max="15667" width="9.28515625" bestFit="1" customWidth="1"/>
    <col min="15875" max="15875" width="29.42578125" bestFit="1" customWidth="1"/>
    <col min="15876" max="15876" width="11.5703125" bestFit="1" customWidth="1"/>
    <col min="15877" max="15877" width="9.28515625" bestFit="1" customWidth="1"/>
    <col min="15878" max="15878" width="11.5703125" bestFit="1" customWidth="1"/>
    <col min="15879" max="15879" width="9.28515625" bestFit="1" customWidth="1"/>
    <col min="15880" max="15880" width="11.5703125" bestFit="1" customWidth="1"/>
    <col min="15881" max="15881" width="9.28515625" bestFit="1" customWidth="1"/>
    <col min="15882" max="15882" width="11.5703125" bestFit="1" customWidth="1"/>
    <col min="15883" max="15883" width="9.28515625" bestFit="1" customWidth="1"/>
    <col min="15884" max="15884" width="11.5703125" bestFit="1" customWidth="1"/>
    <col min="15885" max="15885" width="9.28515625" bestFit="1" customWidth="1"/>
    <col min="15886" max="15886" width="11.5703125" bestFit="1" customWidth="1"/>
    <col min="15887" max="15887" width="9.28515625" bestFit="1" customWidth="1"/>
    <col min="15888" max="15888" width="11.5703125" bestFit="1" customWidth="1"/>
    <col min="15889" max="15889" width="9.28515625" bestFit="1" customWidth="1"/>
    <col min="15890" max="15890" width="11.5703125" bestFit="1" customWidth="1"/>
    <col min="15891" max="15891" width="9.28515625" bestFit="1" customWidth="1"/>
    <col min="15892" max="15892" width="11.5703125" bestFit="1" customWidth="1"/>
    <col min="15893" max="15893" width="9.28515625" bestFit="1" customWidth="1"/>
    <col min="15894" max="15894" width="11.5703125" bestFit="1" customWidth="1"/>
    <col min="15895" max="15895" width="9.28515625" bestFit="1" customWidth="1"/>
    <col min="15896" max="15896" width="11.5703125" bestFit="1" customWidth="1"/>
    <col min="15897" max="15897" width="9.28515625" bestFit="1" customWidth="1"/>
    <col min="15898" max="15898" width="11.5703125" bestFit="1" customWidth="1"/>
    <col min="15899" max="15899" width="9.28515625" bestFit="1" customWidth="1"/>
    <col min="15900" max="15900" width="11.5703125" bestFit="1" customWidth="1"/>
    <col min="15901" max="15901" width="9.28515625" bestFit="1" customWidth="1"/>
    <col min="15902" max="15902" width="11.5703125" bestFit="1" customWidth="1"/>
    <col min="15903" max="15903" width="9.28515625" bestFit="1" customWidth="1"/>
    <col min="15904" max="15904" width="11.5703125" bestFit="1" customWidth="1"/>
    <col min="15905" max="15905" width="9.28515625" bestFit="1" customWidth="1"/>
    <col min="15906" max="15906" width="11.5703125" bestFit="1" customWidth="1"/>
    <col min="15907" max="15907" width="9.28515625" bestFit="1" customWidth="1"/>
    <col min="15908" max="15908" width="11.5703125" bestFit="1" customWidth="1"/>
    <col min="15909" max="15909" width="9.28515625" bestFit="1" customWidth="1"/>
    <col min="15910" max="15910" width="11.5703125" bestFit="1" customWidth="1"/>
    <col min="15911" max="15911" width="9.28515625" bestFit="1" customWidth="1"/>
    <col min="15912" max="15912" width="11.5703125" bestFit="1" customWidth="1"/>
    <col min="15913" max="15913" width="9.28515625" bestFit="1" customWidth="1"/>
    <col min="15914" max="15914" width="11.5703125" bestFit="1" customWidth="1"/>
    <col min="15915" max="15915" width="9.28515625" bestFit="1" customWidth="1"/>
    <col min="15916" max="15916" width="11.5703125" bestFit="1" customWidth="1"/>
    <col min="15917" max="15917" width="9.28515625" bestFit="1" customWidth="1"/>
    <col min="15918" max="15918" width="11.5703125" bestFit="1" customWidth="1"/>
    <col min="15919" max="15919" width="9.28515625" bestFit="1" customWidth="1"/>
    <col min="15920" max="15920" width="11.5703125" bestFit="1" customWidth="1"/>
    <col min="15921" max="15921" width="9.28515625" bestFit="1" customWidth="1"/>
    <col min="15922" max="15922" width="11.5703125" bestFit="1" customWidth="1"/>
    <col min="15923" max="15923" width="9.28515625" bestFit="1" customWidth="1"/>
    <col min="16131" max="16131" width="29.42578125" bestFit="1" customWidth="1"/>
    <col min="16132" max="16132" width="11.5703125" bestFit="1" customWidth="1"/>
    <col min="16133" max="16133" width="9.28515625" bestFit="1" customWidth="1"/>
    <col min="16134" max="16134" width="11.5703125" bestFit="1" customWidth="1"/>
    <col min="16135" max="16135" width="9.28515625" bestFit="1" customWidth="1"/>
    <col min="16136" max="16136" width="11.5703125" bestFit="1" customWidth="1"/>
    <col min="16137" max="16137" width="9.28515625" bestFit="1" customWidth="1"/>
    <col min="16138" max="16138" width="11.5703125" bestFit="1" customWidth="1"/>
    <col min="16139" max="16139" width="9.28515625" bestFit="1" customWidth="1"/>
    <col min="16140" max="16140" width="11.5703125" bestFit="1" customWidth="1"/>
    <col min="16141" max="16141" width="9.28515625" bestFit="1" customWidth="1"/>
    <col min="16142" max="16142" width="11.5703125" bestFit="1" customWidth="1"/>
    <col min="16143" max="16143" width="9.28515625" bestFit="1" customWidth="1"/>
    <col min="16144" max="16144" width="11.5703125" bestFit="1" customWidth="1"/>
    <col min="16145" max="16145" width="9.28515625" bestFit="1" customWidth="1"/>
    <col min="16146" max="16146" width="11.5703125" bestFit="1" customWidth="1"/>
    <col min="16147" max="16147" width="9.28515625" bestFit="1" customWidth="1"/>
    <col min="16148" max="16148" width="11.5703125" bestFit="1" customWidth="1"/>
    <col min="16149" max="16149" width="9.28515625" bestFit="1" customWidth="1"/>
    <col min="16150" max="16150" width="11.5703125" bestFit="1" customWidth="1"/>
    <col min="16151" max="16151" width="9.28515625" bestFit="1" customWidth="1"/>
    <col min="16152" max="16152" width="11.5703125" bestFit="1" customWidth="1"/>
    <col min="16153" max="16153" width="9.28515625" bestFit="1" customWidth="1"/>
    <col min="16154" max="16154" width="11.5703125" bestFit="1" customWidth="1"/>
    <col min="16155" max="16155" width="9.28515625" bestFit="1" customWidth="1"/>
    <col min="16156" max="16156" width="11.5703125" bestFit="1" customWidth="1"/>
    <col min="16157" max="16157" width="9.28515625" bestFit="1" customWidth="1"/>
    <col min="16158" max="16158" width="11.5703125" bestFit="1" customWidth="1"/>
    <col min="16159" max="16159" width="9.28515625" bestFit="1" customWidth="1"/>
    <col min="16160" max="16160" width="11.5703125" bestFit="1" customWidth="1"/>
    <col min="16161" max="16161" width="9.28515625" bestFit="1" customWidth="1"/>
    <col min="16162" max="16162" width="11.5703125" bestFit="1" customWidth="1"/>
    <col min="16163" max="16163" width="9.28515625" bestFit="1" customWidth="1"/>
    <col min="16164" max="16164" width="11.5703125" bestFit="1" customWidth="1"/>
    <col min="16165" max="16165" width="9.28515625" bestFit="1" customWidth="1"/>
    <col min="16166" max="16166" width="11.5703125" bestFit="1" customWidth="1"/>
    <col min="16167" max="16167" width="9.28515625" bestFit="1" customWidth="1"/>
    <col min="16168" max="16168" width="11.5703125" bestFit="1" customWidth="1"/>
    <col min="16169" max="16169" width="9.28515625" bestFit="1" customWidth="1"/>
    <col min="16170" max="16170" width="11.5703125" bestFit="1" customWidth="1"/>
    <col min="16171" max="16171" width="9.28515625" bestFit="1" customWidth="1"/>
    <col min="16172" max="16172" width="11.5703125" bestFit="1" customWidth="1"/>
    <col min="16173" max="16173" width="9.28515625" bestFit="1" customWidth="1"/>
    <col min="16174" max="16174" width="11.5703125" bestFit="1" customWidth="1"/>
    <col min="16175" max="16175" width="9.28515625" bestFit="1" customWidth="1"/>
    <col min="16176" max="16176" width="11.5703125" bestFit="1" customWidth="1"/>
    <col min="16177" max="16177" width="9.28515625" bestFit="1" customWidth="1"/>
    <col min="16178" max="16178" width="11.5703125" bestFit="1" customWidth="1"/>
    <col min="16179" max="16179" width="9.28515625" bestFit="1" customWidth="1"/>
  </cols>
  <sheetData>
    <row r="1" spans="1:51" s="84" customFormat="1" ht="15.75" x14ac:dyDescent="0.25">
      <c r="B1" s="44" t="s">
        <v>242</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row>
    <row r="2" spans="1:51" s="84" customFormat="1" x14ac:dyDescent="0.25">
      <c r="A2" s="14" t="s">
        <v>1</v>
      </c>
      <c r="B2" s="15"/>
      <c r="C2" s="85"/>
      <c r="D2" s="86"/>
      <c r="E2" s="86"/>
      <c r="F2" s="86"/>
      <c r="G2" s="86"/>
      <c r="H2" s="86"/>
      <c r="I2" s="86"/>
      <c r="J2" s="86"/>
      <c r="K2" s="86"/>
      <c r="L2" s="86"/>
      <c r="M2" s="86"/>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row>
    <row r="3" spans="1:51" s="84" customFormat="1" ht="15.75" x14ac:dyDescent="0.25">
      <c r="A3" s="17" t="s">
        <v>2</v>
      </c>
      <c r="B3" s="87"/>
      <c r="C3" s="87"/>
      <c r="D3" s="88">
        <v>41548</v>
      </c>
      <c r="E3" s="89">
        <v>41548</v>
      </c>
      <c r="F3" s="90">
        <v>41579</v>
      </c>
      <c r="G3" s="89">
        <v>41579</v>
      </c>
      <c r="H3" s="90">
        <v>41609</v>
      </c>
      <c r="I3" s="89">
        <v>41609</v>
      </c>
      <c r="J3" s="90">
        <v>41640</v>
      </c>
      <c r="K3" s="89">
        <v>41640</v>
      </c>
      <c r="L3" s="90">
        <v>41671</v>
      </c>
      <c r="M3" s="89">
        <v>41671</v>
      </c>
      <c r="N3" s="90">
        <v>41699</v>
      </c>
      <c r="O3" s="89">
        <v>41699</v>
      </c>
      <c r="P3" s="90">
        <v>41730</v>
      </c>
      <c r="Q3" s="89">
        <v>41730</v>
      </c>
      <c r="R3" s="90">
        <v>41760</v>
      </c>
      <c r="S3" s="89">
        <v>41760</v>
      </c>
      <c r="T3" s="90">
        <v>41791</v>
      </c>
      <c r="U3" s="89">
        <v>41791</v>
      </c>
      <c r="V3" s="90">
        <v>41821</v>
      </c>
      <c r="W3" s="89">
        <v>41821</v>
      </c>
      <c r="X3" s="90">
        <v>41852</v>
      </c>
      <c r="Y3" s="89">
        <v>41852</v>
      </c>
      <c r="Z3" s="90">
        <v>41883</v>
      </c>
      <c r="AA3" s="89">
        <v>41883</v>
      </c>
      <c r="AB3" s="90">
        <v>41913</v>
      </c>
      <c r="AC3" s="89">
        <v>41913</v>
      </c>
      <c r="AD3" s="90">
        <v>41944</v>
      </c>
      <c r="AE3" s="89">
        <v>41944</v>
      </c>
      <c r="AF3" s="90">
        <v>41974</v>
      </c>
      <c r="AG3" s="89">
        <v>41974</v>
      </c>
      <c r="AH3" s="90">
        <v>42005</v>
      </c>
      <c r="AI3" s="89">
        <v>42005</v>
      </c>
      <c r="AJ3" s="90">
        <v>42036</v>
      </c>
      <c r="AK3" s="89">
        <v>42036</v>
      </c>
      <c r="AL3" s="90">
        <v>42064</v>
      </c>
      <c r="AM3" s="89">
        <v>42064</v>
      </c>
      <c r="AN3" s="90">
        <v>42095</v>
      </c>
      <c r="AO3" s="89">
        <v>42095</v>
      </c>
      <c r="AP3" s="90">
        <v>42125</v>
      </c>
      <c r="AQ3" s="89">
        <v>42125</v>
      </c>
      <c r="AR3" s="90">
        <v>42156</v>
      </c>
      <c r="AS3" s="89">
        <v>42156</v>
      </c>
      <c r="AT3" s="90">
        <v>42186</v>
      </c>
      <c r="AU3" s="89">
        <v>42186</v>
      </c>
      <c r="AV3" s="90">
        <v>42217</v>
      </c>
      <c r="AW3" s="89">
        <v>42217</v>
      </c>
      <c r="AX3" s="90">
        <v>42248</v>
      </c>
      <c r="AY3" s="89">
        <v>42248</v>
      </c>
    </row>
    <row r="4" spans="1:51" s="84" customFormat="1" x14ac:dyDescent="0.25">
      <c r="A4" s="17"/>
      <c r="B4" s="18" t="s">
        <v>3</v>
      </c>
      <c r="C4" s="91" t="s">
        <v>4</v>
      </c>
      <c r="D4" s="92" t="s">
        <v>240</v>
      </c>
      <c r="E4" s="93" t="s">
        <v>241</v>
      </c>
      <c r="F4" s="94" t="s">
        <v>240</v>
      </c>
      <c r="G4" s="93" t="s">
        <v>241</v>
      </c>
      <c r="H4" s="94" t="s">
        <v>240</v>
      </c>
      <c r="I4" s="93" t="s">
        <v>241</v>
      </c>
      <c r="J4" s="94" t="s">
        <v>240</v>
      </c>
      <c r="K4" s="93" t="s">
        <v>241</v>
      </c>
      <c r="L4" s="94" t="s">
        <v>240</v>
      </c>
      <c r="M4" s="93" t="s">
        <v>241</v>
      </c>
      <c r="N4" s="94" t="s">
        <v>240</v>
      </c>
      <c r="O4" s="93" t="s">
        <v>241</v>
      </c>
      <c r="P4" s="94" t="s">
        <v>240</v>
      </c>
      <c r="Q4" s="93" t="s">
        <v>241</v>
      </c>
      <c r="R4" s="94" t="s">
        <v>240</v>
      </c>
      <c r="S4" s="93" t="s">
        <v>241</v>
      </c>
      <c r="T4" s="94" t="s">
        <v>240</v>
      </c>
      <c r="U4" s="93" t="s">
        <v>241</v>
      </c>
      <c r="V4" s="94" t="s">
        <v>240</v>
      </c>
      <c r="W4" s="93" t="s">
        <v>241</v>
      </c>
      <c r="X4" s="94" t="s">
        <v>240</v>
      </c>
      <c r="Y4" s="93" t="s">
        <v>241</v>
      </c>
      <c r="Z4" s="94" t="s">
        <v>240</v>
      </c>
      <c r="AA4" s="93" t="s">
        <v>241</v>
      </c>
      <c r="AB4" s="94" t="s">
        <v>240</v>
      </c>
      <c r="AC4" s="93" t="s">
        <v>241</v>
      </c>
      <c r="AD4" s="94" t="s">
        <v>240</v>
      </c>
      <c r="AE4" s="93" t="s">
        <v>241</v>
      </c>
      <c r="AF4" s="94" t="s">
        <v>240</v>
      </c>
      <c r="AG4" s="93" t="s">
        <v>241</v>
      </c>
      <c r="AH4" s="94" t="s">
        <v>240</v>
      </c>
      <c r="AI4" s="93" t="s">
        <v>241</v>
      </c>
      <c r="AJ4" s="94" t="s">
        <v>240</v>
      </c>
      <c r="AK4" s="93" t="s">
        <v>241</v>
      </c>
      <c r="AL4" s="94" t="s">
        <v>240</v>
      </c>
      <c r="AM4" s="93" t="s">
        <v>241</v>
      </c>
      <c r="AN4" s="94" t="s">
        <v>240</v>
      </c>
      <c r="AO4" s="93" t="s">
        <v>241</v>
      </c>
      <c r="AP4" s="94" t="s">
        <v>240</v>
      </c>
      <c r="AQ4" s="93" t="s">
        <v>241</v>
      </c>
      <c r="AR4" s="94" t="s">
        <v>240</v>
      </c>
      <c r="AS4" s="93" t="s">
        <v>241</v>
      </c>
      <c r="AT4" s="94" t="s">
        <v>240</v>
      </c>
      <c r="AU4" s="93" t="s">
        <v>241</v>
      </c>
      <c r="AV4" s="94" t="s">
        <v>240</v>
      </c>
      <c r="AW4" s="93" t="s">
        <v>241</v>
      </c>
      <c r="AX4" s="94" t="s">
        <v>240</v>
      </c>
      <c r="AY4" s="93" t="s">
        <v>241</v>
      </c>
    </row>
    <row r="5" spans="1:51" x14ac:dyDescent="0.25">
      <c r="B5" s="95">
        <v>10005</v>
      </c>
      <c r="C5" s="96" t="s">
        <v>38</v>
      </c>
      <c r="D5" s="97">
        <v>77.925925925925952</v>
      </c>
      <c r="E5" s="98">
        <v>0</v>
      </c>
      <c r="F5" s="97">
        <v>100.82249999999998</v>
      </c>
      <c r="G5" s="98">
        <v>0</v>
      </c>
      <c r="H5" s="97">
        <v>21.804999999999907</v>
      </c>
      <c r="I5" s="98">
        <v>0</v>
      </c>
      <c r="J5" s="97">
        <v>66.596153846153911</v>
      </c>
      <c r="K5" s="98">
        <v>0</v>
      </c>
      <c r="L5" s="97">
        <v>95.9895833333333</v>
      </c>
      <c r="M5" s="98">
        <v>0</v>
      </c>
      <c r="N5" s="97">
        <v>22.7163461538461</v>
      </c>
      <c r="O5" s="98">
        <v>0</v>
      </c>
      <c r="P5" s="97">
        <v>52.581730769230731</v>
      </c>
      <c r="Q5" s="98">
        <v>0</v>
      </c>
      <c r="R5" s="97">
        <v>69.834134615384571</v>
      </c>
      <c r="S5" s="98">
        <v>0</v>
      </c>
      <c r="T5" s="97">
        <v>82.819999999999936</v>
      </c>
      <c r="U5" s="98">
        <v>0</v>
      </c>
      <c r="V5" s="97">
        <v>74.19471153846149</v>
      </c>
      <c r="W5" s="98">
        <v>0</v>
      </c>
      <c r="X5" s="97">
        <v>64.524038461538424</v>
      </c>
      <c r="Y5" s="98">
        <v>0</v>
      </c>
      <c r="Z5" s="97">
        <v>42.657499999999956</v>
      </c>
      <c r="AA5" s="98">
        <v>0</v>
      </c>
      <c r="AB5" s="97">
        <v>80.120370370370452</v>
      </c>
      <c r="AC5" s="98">
        <v>0</v>
      </c>
      <c r="AD5" s="97">
        <v>72.507812499999886</v>
      </c>
      <c r="AE5" s="98">
        <v>0</v>
      </c>
      <c r="AF5" s="97">
        <v>54.697115384615245</v>
      </c>
      <c r="AG5" s="98">
        <v>0</v>
      </c>
      <c r="AH5" s="97">
        <v>68.838942307692491</v>
      </c>
      <c r="AI5" s="98">
        <v>0</v>
      </c>
      <c r="AJ5" s="97">
        <v>97.002604166666728</v>
      </c>
      <c r="AK5" s="98">
        <v>0</v>
      </c>
      <c r="AL5" s="97">
        <v>24.569711538461547</v>
      </c>
      <c r="AM5" s="98">
        <v>0</v>
      </c>
      <c r="AN5" s="97">
        <v>54.545673076923094</v>
      </c>
      <c r="AO5" s="98">
        <v>0</v>
      </c>
      <c r="AP5" s="97">
        <v>50.960000000000008</v>
      </c>
      <c r="AQ5" s="98">
        <v>0</v>
      </c>
      <c r="AR5" s="97">
        <v>103.54567307692301</v>
      </c>
      <c r="AS5" s="98">
        <v>0</v>
      </c>
      <c r="AT5" s="97">
        <v>76.237980769230745</v>
      </c>
      <c r="AU5" s="98">
        <v>0</v>
      </c>
      <c r="AV5" s="97">
        <v>66.144230769230759</v>
      </c>
      <c r="AW5" s="98">
        <v>0</v>
      </c>
      <c r="AX5" s="97">
        <v>44.279999999999987</v>
      </c>
      <c r="AY5" s="98">
        <v>0</v>
      </c>
    </row>
    <row r="6" spans="1:51" x14ac:dyDescent="0.25">
      <c r="B6" s="95">
        <v>10015</v>
      </c>
      <c r="C6" s="96" t="s">
        <v>39</v>
      </c>
      <c r="D6" s="97">
        <v>0</v>
      </c>
      <c r="E6" s="98">
        <v>0</v>
      </c>
      <c r="F6" s="97">
        <v>0</v>
      </c>
      <c r="G6" s="98">
        <v>0</v>
      </c>
      <c r="H6" s="97">
        <v>0</v>
      </c>
      <c r="I6" s="98">
        <v>0</v>
      </c>
      <c r="J6" s="97">
        <v>55.108173076922952</v>
      </c>
      <c r="K6" s="98">
        <v>0</v>
      </c>
      <c r="L6" s="97">
        <v>0</v>
      </c>
      <c r="M6" s="98">
        <v>0</v>
      </c>
      <c r="N6" s="97">
        <v>0</v>
      </c>
      <c r="O6" s="98">
        <v>0</v>
      </c>
      <c r="P6" s="97">
        <v>35.045673076922967</v>
      </c>
      <c r="Q6" s="98">
        <v>0</v>
      </c>
      <c r="R6" s="97">
        <v>83.377403846153882</v>
      </c>
      <c r="S6" s="98">
        <v>0</v>
      </c>
      <c r="T6" s="97">
        <v>0</v>
      </c>
      <c r="U6" s="98">
        <v>0</v>
      </c>
      <c r="V6" s="97">
        <v>291.71634615384636</v>
      </c>
      <c r="W6" s="98">
        <v>0</v>
      </c>
      <c r="X6" s="97">
        <v>207.57451923076943</v>
      </c>
      <c r="Y6" s="98">
        <v>0</v>
      </c>
      <c r="Z6" s="97">
        <v>395.18999999999994</v>
      </c>
      <c r="AA6" s="98">
        <v>0</v>
      </c>
      <c r="AB6" s="97">
        <v>0</v>
      </c>
      <c r="AC6" s="98">
        <v>0</v>
      </c>
      <c r="AD6" s="97">
        <v>0</v>
      </c>
      <c r="AE6" s="98">
        <v>0</v>
      </c>
      <c r="AF6" s="97">
        <v>0</v>
      </c>
      <c r="AG6" s="98">
        <v>0</v>
      </c>
      <c r="AH6" s="97">
        <v>64.59375</v>
      </c>
      <c r="AI6" s="98">
        <v>0</v>
      </c>
      <c r="AJ6" s="97">
        <v>0</v>
      </c>
      <c r="AK6" s="98">
        <v>0</v>
      </c>
      <c r="AL6" s="97">
        <v>0</v>
      </c>
      <c r="AM6" s="98">
        <v>0</v>
      </c>
      <c r="AN6" s="97">
        <v>41.310096153846068</v>
      </c>
      <c r="AO6" s="98">
        <v>0</v>
      </c>
      <c r="AP6" s="97">
        <v>70.827500000000043</v>
      </c>
      <c r="AQ6" s="98">
        <v>0</v>
      </c>
      <c r="AR6" s="97">
        <v>0</v>
      </c>
      <c r="AS6" s="98">
        <v>0</v>
      </c>
      <c r="AT6" s="97">
        <v>304.35576923076923</v>
      </c>
      <c r="AU6" s="98">
        <v>0</v>
      </c>
      <c r="AV6" s="97">
        <v>224.53124999999986</v>
      </c>
      <c r="AW6" s="98">
        <v>0</v>
      </c>
      <c r="AX6" s="97">
        <v>408.56000000000023</v>
      </c>
      <c r="AY6" s="98">
        <v>0</v>
      </c>
    </row>
    <row r="7" spans="1:51" x14ac:dyDescent="0.25">
      <c r="B7" s="95">
        <v>10024</v>
      </c>
      <c r="C7" s="96" t="s">
        <v>40</v>
      </c>
      <c r="D7" s="97">
        <v>0</v>
      </c>
      <c r="E7" s="98">
        <v>0</v>
      </c>
      <c r="F7" s="97">
        <v>0</v>
      </c>
      <c r="G7" s="98">
        <v>0</v>
      </c>
      <c r="H7" s="97">
        <v>0</v>
      </c>
      <c r="I7" s="98">
        <v>0</v>
      </c>
      <c r="J7" s="97">
        <v>0</v>
      </c>
      <c r="K7" s="98">
        <v>0</v>
      </c>
      <c r="L7" s="97">
        <v>0</v>
      </c>
      <c r="M7" s="98">
        <v>0</v>
      </c>
      <c r="N7" s="97">
        <v>0</v>
      </c>
      <c r="O7" s="98">
        <v>0</v>
      </c>
      <c r="P7" s="97">
        <v>0</v>
      </c>
      <c r="Q7" s="98">
        <v>0</v>
      </c>
      <c r="R7" s="97">
        <v>0</v>
      </c>
      <c r="S7" s="98">
        <v>0</v>
      </c>
      <c r="T7" s="97">
        <v>0</v>
      </c>
      <c r="U7" s="98">
        <v>0</v>
      </c>
      <c r="V7" s="97">
        <v>0</v>
      </c>
      <c r="W7" s="98">
        <v>0</v>
      </c>
      <c r="X7" s="97">
        <v>0</v>
      </c>
      <c r="Y7" s="98">
        <v>0</v>
      </c>
      <c r="Z7" s="97">
        <v>0</v>
      </c>
      <c r="AA7" s="98">
        <v>0</v>
      </c>
      <c r="AB7" s="97">
        <v>0</v>
      </c>
      <c r="AC7" s="98">
        <v>0</v>
      </c>
      <c r="AD7" s="97">
        <v>0</v>
      </c>
      <c r="AE7" s="98">
        <v>0</v>
      </c>
      <c r="AF7" s="97">
        <v>0</v>
      </c>
      <c r="AG7" s="98">
        <v>0</v>
      </c>
      <c r="AH7" s="97">
        <v>0</v>
      </c>
      <c r="AI7" s="98">
        <v>0</v>
      </c>
      <c r="AJ7" s="97">
        <v>0</v>
      </c>
      <c r="AK7" s="98">
        <v>0</v>
      </c>
      <c r="AL7" s="97">
        <v>0</v>
      </c>
      <c r="AM7" s="98">
        <v>0</v>
      </c>
      <c r="AN7" s="97">
        <v>0</v>
      </c>
      <c r="AO7" s="98">
        <v>0</v>
      </c>
      <c r="AP7" s="97">
        <v>0</v>
      </c>
      <c r="AQ7" s="98">
        <v>0</v>
      </c>
      <c r="AR7" s="97">
        <v>0</v>
      </c>
      <c r="AS7" s="98">
        <v>0</v>
      </c>
      <c r="AT7" s="97">
        <v>0</v>
      </c>
      <c r="AU7" s="98">
        <v>0</v>
      </c>
      <c r="AV7" s="97">
        <v>0</v>
      </c>
      <c r="AW7" s="98">
        <v>0</v>
      </c>
      <c r="AX7" s="97">
        <v>0</v>
      </c>
      <c r="AY7" s="98">
        <v>0</v>
      </c>
    </row>
    <row r="8" spans="1:51" x14ac:dyDescent="0.25">
      <c r="B8" s="95">
        <v>10025</v>
      </c>
      <c r="C8" s="96" t="s">
        <v>41</v>
      </c>
      <c r="D8" s="97">
        <v>7847.4375000000073</v>
      </c>
      <c r="E8" s="98">
        <v>0</v>
      </c>
      <c r="F8" s="97">
        <v>8533.4300000000021</v>
      </c>
      <c r="G8" s="98">
        <v>0</v>
      </c>
      <c r="H8" s="97">
        <v>11065.620000000015</v>
      </c>
      <c r="I8" s="98">
        <v>0</v>
      </c>
      <c r="J8" s="97">
        <v>12744.968750000005</v>
      </c>
      <c r="K8" s="98">
        <v>0</v>
      </c>
      <c r="L8" s="97">
        <v>3510.4453125</v>
      </c>
      <c r="M8" s="98">
        <v>0</v>
      </c>
      <c r="N8" s="97">
        <v>3554.0745192307631</v>
      </c>
      <c r="O8" s="98">
        <v>0</v>
      </c>
      <c r="P8" s="97">
        <v>6825.3317307692359</v>
      </c>
      <c r="Q8" s="98">
        <v>0</v>
      </c>
      <c r="R8" s="97">
        <v>3368.5624999999886</v>
      </c>
      <c r="S8" s="98">
        <v>0</v>
      </c>
      <c r="T8" s="97">
        <v>9176.6825000000063</v>
      </c>
      <c r="U8" s="98">
        <v>0</v>
      </c>
      <c r="V8" s="97">
        <v>14704.66586538461</v>
      </c>
      <c r="W8" s="98">
        <v>0</v>
      </c>
      <c r="X8" s="97">
        <v>8232.8028846153738</v>
      </c>
      <c r="Y8" s="98">
        <v>0</v>
      </c>
      <c r="Z8" s="97">
        <v>8723.5325000000012</v>
      </c>
      <c r="AA8" s="98">
        <v>0</v>
      </c>
      <c r="AB8" s="97">
        <v>8170.6990740740739</v>
      </c>
      <c r="AC8" s="98">
        <v>0</v>
      </c>
      <c r="AD8" s="97">
        <v>6402.9947916666642</v>
      </c>
      <c r="AE8" s="98">
        <v>0</v>
      </c>
      <c r="AF8" s="97">
        <v>14259.098557692318</v>
      </c>
      <c r="AG8" s="98">
        <v>0</v>
      </c>
      <c r="AH8" s="97">
        <v>13283.338942307693</v>
      </c>
      <c r="AI8" s="98">
        <v>0</v>
      </c>
      <c r="AJ8" s="97">
        <v>3998.8020833333344</v>
      </c>
      <c r="AK8" s="98">
        <v>0</v>
      </c>
      <c r="AL8" s="97">
        <v>3977.7067307692314</v>
      </c>
      <c r="AM8" s="98">
        <v>0</v>
      </c>
      <c r="AN8" s="97">
        <v>7333.0913461538503</v>
      </c>
      <c r="AO8" s="98">
        <v>0</v>
      </c>
      <c r="AP8" s="97">
        <v>984.537500000009</v>
      </c>
      <c r="AQ8" s="98">
        <v>0</v>
      </c>
      <c r="AR8" s="97">
        <v>12963.65865384616</v>
      </c>
      <c r="AS8" s="98">
        <v>0</v>
      </c>
      <c r="AT8" s="97">
        <v>15124.093749999998</v>
      </c>
      <c r="AU8" s="98">
        <v>0</v>
      </c>
      <c r="AV8" s="97">
        <v>8584.7091346153866</v>
      </c>
      <c r="AW8" s="98">
        <v>0</v>
      </c>
      <c r="AX8" s="97">
        <v>9122.6950000000033</v>
      </c>
      <c r="AY8" s="98">
        <v>0</v>
      </c>
    </row>
    <row r="9" spans="1:51" x14ac:dyDescent="0.25">
      <c r="B9" s="95">
        <v>10027</v>
      </c>
      <c r="C9" s="96" t="s">
        <v>42</v>
      </c>
      <c r="D9" s="97">
        <v>13157.071759259261</v>
      </c>
      <c r="E9" s="98">
        <v>0</v>
      </c>
      <c r="F9" s="97">
        <v>6693.7575000000006</v>
      </c>
      <c r="G9" s="98">
        <v>0</v>
      </c>
      <c r="H9" s="97">
        <v>6207.8024999999952</v>
      </c>
      <c r="I9" s="98">
        <v>0</v>
      </c>
      <c r="J9" s="97">
        <v>6427.5528846153838</v>
      </c>
      <c r="K9" s="98">
        <v>0</v>
      </c>
      <c r="L9" s="97">
        <v>862.20312500000068</v>
      </c>
      <c r="M9" s="98">
        <v>0</v>
      </c>
      <c r="N9" s="97">
        <v>10799.134615384613</v>
      </c>
      <c r="O9" s="98">
        <v>0</v>
      </c>
      <c r="P9" s="97">
        <v>12668.225961538472</v>
      </c>
      <c r="Q9" s="98">
        <v>0</v>
      </c>
      <c r="R9" s="97">
        <v>4383.8413461538512</v>
      </c>
      <c r="S9" s="98">
        <v>0</v>
      </c>
      <c r="T9" s="97">
        <v>3990.379999999991</v>
      </c>
      <c r="U9" s="98">
        <v>0</v>
      </c>
      <c r="V9" s="97">
        <v>16226.435096153842</v>
      </c>
      <c r="W9" s="98">
        <v>0</v>
      </c>
      <c r="X9" s="97">
        <v>13139.911057692299</v>
      </c>
      <c r="Y9" s="98">
        <v>0</v>
      </c>
      <c r="Z9" s="97">
        <v>14261.324999999997</v>
      </c>
      <c r="AA9" s="98">
        <v>0</v>
      </c>
      <c r="AB9" s="97">
        <v>13457.041666666675</v>
      </c>
      <c r="AC9" s="98">
        <v>0</v>
      </c>
      <c r="AD9" s="97">
        <v>5500.0364583333376</v>
      </c>
      <c r="AE9" s="98">
        <v>0</v>
      </c>
      <c r="AF9" s="97">
        <v>7925.3197115384592</v>
      </c>
      <c r="AG9" s="98">
        <v>0</v>
      </c>
      <c r="AH9" s="97">
        <v>6608.2499999999945</v>
      </c>
      <c r="AI9" s="98">
        <v>0</v>
      </c>
      <c r="AJ9" s="97">
        <v>2662.3098958333317</v>
      </c>
      <c r="AK9" s="98">
        <v>0</v>
      </c>
      <c r="AL9" s="97">
        <v>11057.305288461535</v>
      </c>
      <c r="AM9" s="98">
        <v>0</v>
      </c>
      <c r="AN9" s="97">
        <v>12996.223557692314</v>
      </c>
      <c r="AO9" s="98">
        <v>0</v>
      </c>
      <c r="AP9" s="97">
        <v>1637.7500000000041</v>
      </c>
      <c r="AQ9" s="98">
        <v>0</v>
      </c>
      <c r="AR9" s="97">
        <v>8470.3293269230817</v>
      </c>
      <c r="AS9" s="98">
        <v>0</v>
      </c>
      <c r="AT9" s="97">
        <v>16511.302884615383</v>
      </c>
      <c r="AU9" s="98">
        <v>0</v>
      </c>
      <c r="AV9" s="97">
        <v>13367.411057692305</v>
      </c>
      <c r="AW9" s="98">
        <v>0</v>
      </c>
      <c r="AX9" s="97">
        <v>14616.852500000006</v>
      </c>
      <c r="AY9" s="98">
        <v>0</v>
      </c>
    </row>
    <row r="10" spans="1:51" x14ac:dyDescent="0.25">
      <c r="B10" s="95">
        <v>10029</v>
      </c>
      <c r="C10" s="96" t="s">
        <v>43</v>
      </c>
      <c r="D10" s="97">
        <v>4906.5138888888914</v>
      </c>
      <c r="E10" s="98">
        <v>0</v>
      </c>
      <c r="F10" s="97">
        <v>4737.3500000000058</v>
      </c>
      <c r="G10" s="98">
        <v>0</v>
      </c>
      <c r="H10" s="97">
        <v>4438.5750000000035</v>
      </c>
      <c r="I10" s="98">
        <v>0</v>
      </c>
      <c r="J10" s="97">
        <v>5578.6634615384592</v>
      </c>
      <c r="K10" s="98">
        <v>0</v>
      </c>
      <c r="L10" s="97">
        <v>4439.4296875000009</v>
      </c>
      <c r="M10" s="98">
        <v>0</v>
      </c>
      <c r="N10" s="97">
        <v>5406.5528846153875</v>
      </c>
      <c r="O10" s="98">
        <v>0</v>
      </c>
      <c r="P10" s="97">
        <v>3968.5745192307672</v>
      </c>
      <c r="Q10" s="98">
        <v>0</v>
      </c>
      <c r="R10" s="97">
        <v>2766.4375000000041</v>
      </c>
      <c r="S10" s="98">
        <v>0</v>
      </c>
      <c r="T10" s="97">
        <v>2886.6099999999992</v>
      </c>
      <c r="U10" s="98">
        <v>0</v>
      </c>
      <c r="V10" s="97">
        <v>3236.3341346153866</v>
      </c>
      <c r="W10" s="98">
        <v>0</v>
      </c>
      <c r="X10" s="97">
        <v>3659.39423076923</v>
      </c>
      <c r="Y10" s="98">
        <v>0</v>
      </c>
      <c r="Z10" s="97">
        <v>2466.7174999999988</v>
      </c>
      <c r="AA10" s="98">
        <v>0</v>
      </c>
      <c r="AB10" s="97">
        <v>5119.0833333333321</v>
      </c>
      <c r="AC10" s="98">
        <v>0</v>
      </c>
      <c r="AD10" s="97">
        <v>4574.309895833333</v>
      </c>
      <c r="AE10" s="98">
        <v>0</v>
      </c>
      <c r="AF10" s="97">
        <v>4914.0841346153829</v>
      </c>
      <c r="AG10" s="98">
        <v>0</v>
      </c>
      <c r="AH10" s="97">
        <v>5722.1370192307659</v>
      </c>
      <c r="AI10" s="98">
        <v>0</v>
      </c>
      <c r="AJ10" s="97">
        <v>4541.302083333333</v>
      </c>
      <c r="AK10" s="98">
        <v>0</v>
      </c>
      <c r="AL10" s="97">
        <v>5504.899038461539</v>
      </c>
      <c r="AM10" s="98">
        <v>0</v>
      </c>
      <c r="AN10" s="97">
        <v>4059.7668269230771</v>
      </c>
      <c r="AO10" s="98">
        <v>0</v>
      </c>
      <c r="AP10" s="97">
        <v>2579.6550000000007</v>
      </c>
      <c r="AQ10" s="98">
        <v>0</v>
      </c>
      <c r="AR10" s="97">
        <v>3245.1394230769192</v>
      </c>
      <c r="AS10" s="98">
        <v>0</v>
      </c>
      <c r="AT10" s="97">
        <v>3324.66826923077</v>
      </c>
      <c r="AU10" s="98">
        <v>0</v>
      </c>
      <c r="AV10" s="97">
        <v>3746.2283653846134</v>
      </c>
      <c r="AW10" s="98">
        <v>0</v>
      </c>
      <c r="AX10" s="97">
        <v>2544.3199999999965</v>
      </c>
      <c r="AY10" s="98">
        <v>0</v>
      </c>
    </row>
    <row r="11" spans="1:51" x14ac:dyDescent="0.25">
      <c r="B11" s="95">
        <v>10044</v>
      </c>
      <c r="C11" s="96" t="s">
        <v>44</v>
      </c>
      <c r="D11" s="97">
        <v>3536.9861111111099</v>
      </c>
      <c r="E11" s="98">
        <v>0</v>
      </c>
      <c r="F11" s="97">
        <v>2620.6949999999988</v>
      </c>
      <c r="G11" s="98">
        <v>0</v>
      </c>
      <c r="H11" s="97">
        <v>2188.6675000000037</v>
      </c>
      <c r="I11" s="98">
        <v>0</v>
      </c>
      <c r="J11" s="97">
        <v>2585.2620192307745</v>
      </c>
      <c r="K11" s="98">
        <v>0</v>
      </c>
      <c r="L11" s="97">
        <v>1685.0260416666626</v>
      </c>
      <c r="M11" s="98">
        <v>0</v>
      </c>
      <c r="N11" s="97">
        <v>1293.6538461538464</v>
      </c>
      <c r="O11" s="98">
        <v>0</v>
      </c>
      <c r="P11" s="97">
        <v>2707.3509615384637</v>
      </c>
      <c r="Q11" s="98">
        <v>0</v>
      </c>
      <c r="R11" s="97">
        <v>3866.5889423076937</v>
      </c>
      <c r="S11" s="98">
        <v>0</v>
      </c>
      <c r="T11" s="97">
        <v>444.85499999999956</v>
      </c>
      <c r="U11" s="98">
        <v>0</v>
      </c>
      <c r="V11" s="97">
        <v>3009.9495192307691</v>
      </c>
      <c r="W11" s="98">
        <v>0</v>
      </c>
      <c r="X11" s="97">
        <v>4493.8100961538503</v>
      </c>
      <c r="Y11" s="98">
        <v>0</v>
      </c>
      <c r="Z11" s="97">
        <v>2028.5850000000005</v>
      </c>
      <c r="AA11" s="98">
        <v>0</v>
      </c>
      <c r="AB11" s="97">
        <v>3702.0138888888901</v>
      </c>
      <c r="AC11" s="98">
        <v>0</v>
      </c>
      <c r="AD11" s="97">
        <v>1713.526041666662</v>
      </c>
      <c r="AE11" s="98">
        <v>0</v>
      </c>
      <c r="AF11" s="97">
        <v>3470.3149038461543</v>
      </c>
      <c r="AG11" s="98">
        <v>0</v>
      </c>
      <c r="AH11" s="97">
        <v>2746.4326923076878</v>
      </c>
      <c r="AI11" s="98">
        <v>0</v>
      </c>
      <c r="AJ11" s="97">
        <v>1821.625</v>
      </c>
      <c r="AK11" s="98">
        <v>0</v>
      </c>
      <c r="AL11" s="97">
        <v>1444.17788461538</v>
      </c>
      <c r="AM11" s="98">
        <v>0</v>
      </c>
      <c r="AN11" s="97">
        <v>2857.2139423076956</v>
      </c>
      <c r="AO11" s="98">
        <v>0</v>
      </c>
      <c r="AP11" s="97">
        <v>3203.7525000000005</v>
      </c>
      <c r="AQ11" s="98">
        <v>0</v>
      </c>
      <c r="AR11" s="97">
        <v>1431.4471153846168</v>
      </c>
      <c r="AS11" s="98">
        <v>0</v>
      </c>
      <c r="AT11" s="97">
        <v>3162.0120192307686</v>
      </c>
      <c r="AU11" s="98">
        <v>0</v>
      </c>
      <c r="AV11" s="97">
        <v>4638.8341346153857</v>
      </c>
      <c r="AW11" s="98">
        <v>0</v>
      </c>
      <c r="AX11" s="97">
        <v>2166.9124999999958</v>
      </c>
      <c r="AY11" s="98">
        <v>0</v>
      </c>
    </row>
    <row r="12" spans="1:51" x14ac:dyDescent="0.25">
      <c r="B12" s="95">
        <v>10046</v>
      </c>
      <c r="C12" s="96" t="s">
        <v>45</v>
      </c>
      <c r="D12" s="97">
        <v>12500.224537037049</v>
      </c>
      <c r="E12" s="98">
        <v>0</v>
      </c>
      <c r="F12" s="97">
        <v>27306.547499999979</v>
      </c>
      <c r="G12" s="98">
        <v>0</v>
      </c>
      <c r="H12" s="97">
        <v>12292.277500000011</v>
      </c>
      <c r="I12" s="98">
        <v>0</v>
      </c>
      <c r="J12" s="97">
        <v>12397.209134615381</v>
      </c>
      <c r="K12" s="98">
        <v>0</v>
      </c>
      <c r="L12" s="97">
        <v>13939.872395833348</v>
      </c>
      <c r="M12" s="98">
        <v>0</v>
      </c>
      <c r="N12" s="97">
        <v>12844.812499999989</v>
      </c>
      <c r="O12" s="98">
        <v>0</v>
      </c>
      <c r="P12" s="97">
        <v>18771.254807692309</v>
      </c>
      <c r="Q12" s="98">
        <v>0</v>
      </c>
      <c r="R12" s="97">
        <v>11035.081730769225</v>
      </c>
      <c r="S12" s="98">
        <v>0</v>
      </c>
      <c r="T12" s="97">
        <v>5050.847499999998</v>
      </c>
      <c r="U12" s="98">
        <v>0</v>
      </c>
      <c r="V12" s="97">
        <v>5645.2620192307577</v>
      </c>
      <c r="W12" s="98">
        <v>0</v>
      </c>
      <c r="X12" s="97">
        <v>9472.9663461538403</v>
      </c>
      <c r="Y12" s="98">
        <v>0</v>
      </c>
      <c r="Z12" s="97">
        <v>0</v>
      </c>
      <c r="AA12" s="98">
        <v>0</v>
      </c>
      <c r="AB12" s="97">
        <v>11816.435185185192</v>
      </c>
      <c r="AC12" s="98">
        <v>0</v>
      </c>
      <c r="AD12" s="97">
        <v>22945.15885416665</v>
      </c>
      <c r="AE12" s="98">
        <v>0</v>
      </c>
      <c r="AF12" s="97">
        <v>15739.923076923063</v>
      </c>
      <c r="AG12" s="98">
        <v>0</v>
      </c>
      <c r="AH12" s="97">
        <v>11406.242788461541</v>
      </c>
      <c r="AI12" s="98">
        <v>0</v>
      </c>
      <c r="AJ12" s="97">
        <v>12968.070312500018</v>
      </c>
      <c r="AK12" s="98">
        <v>0</v>
      </c>
      <c r="AL12" s="97">
        <v>11934.43269230771</v>
      </c>
      <c r="AM12" s="98">
        <v>0</v>
      </c>
      <c r="AN12" s="97">
        <v>17982.427884615383</v>
      </c>
      <c r="AO12" s="98">
        <v>0</v>
      </c>
      <c r="AP12" s="97">
        <v>7194.7549999999901</v>
      </c>
      <c r="AQ12" s="98">
        <v>0</v>
      </c>
      <c r="AR12" s="97">
        <v>7331.3245192307704</v>
      </c>
      <c r="AS12" s="98">
        <v>0</v>
      </c>
      <c r="AT12" s="97">
        <v>4836.2548076923013</v>
      </c>
      <c r="AU12" s="98">
        <v>0</v>
      </c>
      <c r="AV12" s="97">
        <v>8630.2499999999909</v>
      </c>
      <c r="AW12" s="98">
        <v>0</v>
      </c>
      <c r="AX12" s="97">
        <v>0</v>
      </c>
      <c r="AY12" s="98">
        <v>0</v>
      </c>
    </row>
    <row r="13" spans="1:51" x14ac:dyDescent="0.25">
      <c r="B13" s="95">
        <v>10047</v>
      </c>
      <c r="C13" s="96" t="s">
        <v>46</v>
      </c>
      <c r="D13" s="97">
        <v>17034.08564814815</v>
      </c>
      <c r="E13" s="98">
        <v>0</v>
      </c>
      <c r="F13" s="97">
        <v>11043.27</v>
      </c>
      <c r="G13" s="98">
        <v>0</v>
      </c>
      <c r="H13" s="97">
        <v>27813.105000000007</v>
      </c>
      <c r="I13" s="98">
        <v>0</v>
      </c>
      <c r="J13" s="97">
        <v>26063.209134615405</v>
      </c>
      <c r="K13" s="98">
        <v>0</v>
      </c>
      <c r="L13" s="97">
        <v>22378.169270833325</v>
      </c>
      <c r="M13" s="98">
        <v>0</v>
      </c>
      <c r="N13" s="97">
        <v>28587.487980769227</v>
      </c>
      <c r="O13" s="98">
        <v>0</v>
      </c>
      <c r="P13" s="97">
        <v>33030.185096153866</v>
      </c>
      <c r="Q13" s="98">
        <v>0</v>
      </c>
      <c r="R13" s="97">
        <v>22567.519230769238</v>
      </c>
      <c r="S13" s="98">
        <v>0</v>
      </c>
      <c r="T13" s="97">
        <v>17051.387500000012</v>
      </c>
      <c r="U13" s="98">
        <v>0</v>
      </c>
      <c r="V13" s="97">
        <v>15964.802884615401</v>
      </c>
      <c r="W13" s="98">
        <v>0</v>
      </c>
      <c r="X13" s="97">
        <v>11797.73317307692</v>
      </c>
      <c r="Y13" s="98">
        <v>0</v>
      </c>
      <c r="Z13" s="97">
        <v>8678.1900000000041</v>
      </c>
      <c r="AA13" s="98">
        <v>0</v>
      </c>
      <c r="AB13" s="97">
        <v>17174.298611111099</v>
      </c>
      <c r="AC13" s="98">
        <v>0</v>
      </c>
      <c r="AD13" s="97">
        <v>3880.450520833328</v>
      </c>
      <c r="AE13" s="98">
        <v>0</v>
      </c>
      <c r="AF13" s="97">
        <v>35409.055288461532</v>
      </c>
      <c r="AG13" s="98">
        <v>0</v>
      </c>
      <c r="AH13" s="97">
        <v>26196.173076923104</v>
      </c>
      <c r="AI13" s="98">
        <v>0</v>
      </c>
      <c r="AJ13" s="97">
        <v>22488.208333333318</v>
      </c>
      <c r="AK13" s="98">
        <v>0</v>
      </c>
      <c r="AL13" s="97">
        <v>28738.141826923085</v>
      </c>
      <c r="AM13" s="98">
        <v>0</v>
      </c>
      <c r="AN13" s="97">
        <v>33124.043269230744</v>
      </c>
      <c r="AO13" s="98">
        <v>0</v>
      </c>
      <c r="AP13" s="97">
        <v>17044.6875</v>
      </c>
      <c r="AQ13" s="98">
        <v>0</v>
      </c>
      <c r="AR13" s="97">
        <v>22794.69951923077</v>
      </c>
      <c r="AS13" s="98">
        <v>0</v>
      </c>
      <c r="AT13" s="97">
        <v>16119.831730769214</v>
      </c>
      <c r="AU13" s="98">
        <v>0</v>
      </c>
      <c r="AV13" s="97">
        <v>11921.156249999996</v>
      </c>
      <c r="AW13" s="98">
        <v>0</v>
      </c>
      <c r="AX13" s="97">
        <v>8813.0774999999958</v>
      </c>
      <c r="AY13" s="98">
        <v>0</v>
      </c>
    </row>
    <row r="14" spans="1:51" x14ac:dyDescent="0.25">
      <c r="B14" s="95">
        <v>10055</v>
      </c>
      <c r="C14" s="96" t="s">
        <v>47</v>
      </c>
      <c r="D14" s="97">
        <v>86.800925925925924</v>
      </c>
      <c r="E14" s="98">
        <v>0</v>
      </c>
      <c r="F14" s="97">
        <v>62.827500000000036</v>
      </c>
      <c r="G14" s="98">
        <v>0</v>
      </c>
      <c r="H14" s="97">
        <v>124.80500000000008</v>
      </c>
      <c r="I14" s="98">
        <v>0</v>
      </c>
      <c r="J14" s="97">
        <v>109.80528846153852</v>
      </c>
      <c r="K14" s="98">
        <v>0</v>
      </c>
      <c r="L14" s="97">
        <v>77.979166666666686</v>
      </c>
      <c r="M14" s="98">
        <v>0</v>
      </c>
      <c r="N14" s="97">
        <v>139.16105769230774</v>
      </c>
      <c r="O14" s="98">
        <v>0</v>
      </c>
      <c r="P14" s="97">
        <v>0</v>
      </c>
      <c r="Q14" s="98">
        <v>0</v>
      </c>
      <c r="R14" s="97">
        <v>0</v>
      </c>
      <c r="S14" s="98">
        <v>0</v>
      </c>
      <c r="T14" s="97">
        <v>0</v>
      </c>
      <c r="U14" s="98">
        <v>0</v>
      </c>
      <c r="V14" s="97">
        <v>58.913461538461547</v>
      </c>
      <c r="W14" s="98">
        <v>0</v>
      </c>
      <c r="X14" s="97">
        <v>57.939903846153825</v>
      </c>
      <c r="Y14" s="98">
        <v>0</v>
      </c>
      <c r="Z14" s="97">
        <v>0</v>
      </c>
      <c r="AA14" s="98">
        <v>0</v>
      </c>
      <c r="AB14" s="97">
        <v>88.402777777777771</v>
      </c>
      <c r="AC14" s="98">
        <v>0</v>
      </c>
      <c r="AD14" s="97">
        <v>64.369791666666671</v>
      </c>
      <c r="AE14" s="98">
        <v>0</v>
      </c>
      <c r="AF14" s="97">
        <v>125.53365384615381</v>
      </c>
      <c r="AG14" s="98">
        <v>0</v>
      </c>
      <c r="AH14" s="97">
        <v>110.47596153846156</v>
      </c>
      <c r="AI14" s="98">
        <v>0</v>
      </c>
      <c r="AJ14" s="97">
        <v>78.411458333333272</v>
      </c>
      <c r="AK14" s="98">
        <v>0</v>
      </c>
      <c r="AL14" s="97">
        <v>139.83653846153848</v>
      </c>
      <c r="AM14" s="98">
        <v>0</v>
      </c>
      <c r="AN14" s="97">
        <v>0</v>
      </c>
      <c r="AO14" s="98">
        <v>0</v>
      </c>
      <c r="AP14" s="97">
        <v>0</v>
      </c>
      <c r="AQ14" s="98">
        <v>0</v>
      </c>
      <c r="AR14" s="97">
        <v>0</v>
      </c>
      <c r="AS14" s="98">
        <v>0</v>
      </c>
      <c r="AT14" s="97">
        <v>59.370192307692299</v>
      </c>
      <c r="AU14" s="98">
        <v>0</v>
      </c>
      <c r="AV14" s="97">
        <v>58.391826923076984</v>
      </c>
      <c r="AW14" s="98">
        <v>0</v>
      </c>
      <c r="AX14" s="97">
        <v>0</v>
      </c>
      <c r="AY14" s="98">
        <v>0</v>
      </c>
    </row>
    <row r="15" spans="1:51" x14ac:dyDescent="0.25">
      <c r="B15" s="95">
        <v>10057</v>
      </c>
      <c r="C15" s="96" t="s">
        <v>48</v>
      </c>
      <c r="D15" s="97">
        <v>2036.335648148146</v>
      </c>
      <c r="E15" s="98">
        <v>0</v>
      </c>
      <c r="F15" s="97">
        <v>600.62000000000376</v>
      </c>
      <c r="G15" s="98">
        <v>0</v>
      </c>
      <c r="H15" s="97">
        <v>3358.0449999999969</v>
      </c>
      <c r="I15" s="98">
        <v>0</v>
      </c>
      <c r="J15" s="97">
        <v>1892.4038461538482</v>
      </c>
      <c r="K15" s="98">
        <v>0</v>
      </c>
      <c r="L15" s="97">
        <v>2118.018229166662</v>
      </c>
      <c r="M15" s="98">
        <v>0</v>
      </c>
      <c r="N15" s="97">
        <v>4082.6995192307641</v>
      </c>
      <c r="O15" s="98">
        <v>0</v>
      </c>
      <c r="P15" s="97">
        <v>3114.0576923076892</v>
      </c>
      <c r="Q15" s="98">
        <v>0</v>
      </c>
      <c r="R15" s="97">
        <v>806.49759615384562</v>
      </c>
      <c r="S15" s="98">
        <v>0</v>
      </c>
      <c r="T15" s="97">
        <v>1659.6050000000009</v>
      </c>
      <c r="U15" s="98">
        <v>0</v>
      </c>
      <c r="V15" s="97">
        <v>3249.4134615384664</v>
      </c>
      <c r="W15" s="98">
        <v>0</v>
      </c>
      <c r="X15" s="97">
        <v>3925.6322115384614</v>
      </c>
      <c r="Y15" s="98">
        <v>0</v>
      </c>
      <c r="Z15" s="97">
        <v>4735.902500000002</v>
      </c>
      <c r="AA15" s="98">
        <v>0</v>
      </c>
      <c r="AB15" s="97">
        <v>2075.1574074074101</v>
      </c>
      <c r="AC15" s="98">
        <v>0</v>
      </c>
      <c r="AD15" s="97">
        <v>621.72395833333474</v>
      </c>
      <c r="AE15" s="98">
        <v>0</v>
      </c>
      <c r="AF15" s="97">
        <v>3419.5360576923085</v>
      </c>
      <c r="AG15" s="98">
        <v>0</v>
      </c>
      <c r="AH15" s="97">
        <v>1929.7548076923094</v>
      </c>
      <c r="AI15" s="98">
        <v>0</v>
      </c>
      <c r="AJ15" s="97">
        <v>2159.7578125000041</v>
      </c>
      <c r="AK15" s="98">
        <v>0</v>
      </c>
      <c r="AL15" s="97">
        <v>4131.7283653846171</v>
      </c>
      <c r="AM15" s="98">
        <v>0</v>
      </c>
      <c r="AN15" s="97">
        <v>3155.6346153846134</v>
      </c>
      <c r="AO15" s="98">
        <v>0</v>
      </c>
      <c r="AP15" s="97">
        <v>819.71999999999582</v>
      </c>
      <c r="AQ15" s="98">
        <v>0</v>
      </c>
      <c r="AR15" s="97">
        <v>1739.5769230769229</v>
      </c>
      <c r="AS15" s="98">
        <v>0</v>
      </c>
      <c r="AT15" s="97">
        <v>3316.2235576923108</v>
      </c>
      <c r="AU15" s="98">
        <v>0</v>
      </c>
      <c r="AV15" s="97">
        <v>3991.9350961538507</v>
      </c>
      <c r="AW15" s="98">
        <v>0</v>
      </c>
      <c r="AX15" s="97">
        <v>4791.3049999999976</v>
      </c>
      <c r="AY15" s="98">
        <v>0</v>
      </c>
    </row>
    <row r="16" spans="1:51" x14ac:dyDescent="0.25">
      <c r="B16" s="95">
        <v>10059</v>
      </c>
      <c r="C16" s="96" t="s">
        <v>49</v>
      </c>
      <c r="D16" s="97">
        <v>115.60185185185202</v>
      </c>
      <c r="E16" s="98">
        <v>0</v>
      </c>
      <c r="F16" s="97">
        <v>348.76000000000039</v>
      </c>
      <c r="G16" s="98">
        <v>0</v>
      </c>
      <c r="H16" s="97">
        <v>970.7075000000001</v>
      </c>
      <c r="I16" s="98">
        <v>0</v>
      </c>
      <c r="J16" s="97">
        <v>2075.1514423076919</v>
      </c>
      <c r="K16" s="98">
        <v>0</v>
      </c>
      <c r="L16" s="97">
        <v>1469.3020833333348</v>
      </c>
      <c r="M16" s="98">
        <v>0</v>
      </c>
      <c r="N16" s="97">
        <v>2451.40625</v>
      </c>
      <c r="O16" s="98">
        <v>0</v>
      </c>
      <c r="P16" s="97">
        <v>1485.2596153846141</v>
      </c>
      <c r="Q16" s="98">
        <v>0</v>
      </c>
      <c r="R16" s="97">
        <v>0</v>
      </c>
      <c r="S16" s="98">
        <v>0</v>
      </c>
      <c r="T16" s="97">
        <v>0</v>
      </c>
      <c r="U16" s="98">
        <v>0</v>
      </c>
      <c r="V16" s="97">
        <v>570.40624999999875</v>
      </c>
      <c r="W16" s="98">
        <v>0</v>
      </c>
      <c r="X16" s="97">
        <v>189.41826923077042</v>
      </c>
      <c r="Y16" s="98">
        <v>0</v>
      </c>
      <c r="Z16" s="97">
        <v>0</v>
      </c>
      <c r="AA16" s="98">
        <v>0</v>
      </c>
      <c r="AB16" s="97">
        <v>100.56481481481416</v>
      </c>
      <c r="AC16" s="98">
        <v>0</v>
      </c>
      <c r="AD16" s="97">
        <v>0</v>
      </c>
      <c r="AE16" s="98">
        <v>0</v>
      </c>
      <c r="AF16" s="97">
        <v>1380.9879807692309</v>
      </c>
      <c r="AG16" s="98">
        <v>0</v>
      </c>
      <c r="AH16" s="97">
        <v>2086.6009615384628</v>
      </c>
      <c r="AI16" s="98">
        <v>0</v>
      </c>
      <c r="AJ16" s="97">
        <v>1470.1562499999995</v>
      </c>
      <c r="AK16" s="98">
        <v>0</v>
      </c>
      <c r="AL16" s="97">
        <v>2452.6874999999995</v>
      </c>
      <c r="AM16" s="98">
        <v>0</v>
      </c>
      <c r="AN16" s="97">
        <v>1482.3341346153841</v>
      </c>
      <c r="AO16" s="98">
        <v>0</v>
      </c>
      <c r="AP16" s="97">
        <v>0</v>
      </c>
      <c r="AQ16" s="98">
        <v>0</v>
      </c>
      <c r="AR16" s="97">
        <v>222.47115384615324</v>
      </c>
      <c r="AS16" s="98">
        <v>0</v>
      </c>
      <c r="AT16" s="97">
        <v>541.22836538461445</v>
      </c>
      <c r="AU16" s="98">
        <v>0</v>
      </c>
      <c r="AV16" s="97">
        <v>158.56250000000082</v>
      </c>
      <c r="AW16" s="98">
        <v>0</v>
      </c>
      <c r="AX16" s="97">
        <v>0</v>
      </c>
      <c r="AY16" s="98">
        <v>0</v>
      </c>
    </row>
    <row r="17" spans="2:51" x14ac:dyDescent="0.25">
      <c r="B17" s="95">
        <v>10061</v>
      </c>
      <c r="C17" s="96" t="s">
        <v>50</v>
      </c>
      <c r="D17" s="97">
        <v>0</v>
      </c>
      <c r="E17" s="98">
        <v>0</v>
      </c>
      <c r="F17" s="97">
        <v>0</v>
      </c>
      <c r="G17" s="98">
        <v>0</v>
      </c>
      <c r="H17" s="97">
        <v>0</v>
      </c>
      <c r="I17" s="98">
        <v>0</v>
      </c>
      <c r="J17" s="97">
        <v>0</v>
      </c>
      <c r="K17" s="98">
        <v>0</v>
      </c>
      <c r="L17" s="97">
        <v>0</v>
      </c>
      <c r="M17" s="98">
        <v>0</v>
      </c>
      <c r="N17" s="97">
        <v>0</v>
      </c>
      <c r="O17" s="98">
        <v>0</v>
      </c>
      <c r="P17" s="97">
        <v>0</v>
      </c>
      <c r="Q17" s="98">
        <v>0</v>
      </c>
      <c r="R17" s="97">
        <v>0</v>
      </c>
      <c r="S17" s="98">
        <v>0</v>
      </c>
      <c r="T17" s="97">
        <v>0</v>
      </c>
      <c r="U17" s="98">
        <v>0</v>
      </c>
      <c r="V17" s="97">
        <v>0</v>
      </c>
      <c r="W17" s="98">
        <v>0</v>
      </c>
      <c r="X17" s="97">
        <v>0</v>
      </c>
      <c r="Y17" s="98">
        <v>0</v>
      </c>
      <c r="Z17" s="97">
        <v>0</v>
      </c>
      <c r="AA17" s="98">
        <v>0</v>
      </c>
      <c r="AB17" s="97">
        <v>0</v>
      </c>
      <c r="AC17" s="98">
        <v>0</v>
      </c>
      <c r="AD17" s="97">
        <v>0</v>
      </c>
      <c r="AE17" s="98">
        <v>0</v>
      </c>
      <c r="AF17" s="97">
        <v>0</v>
      </c>
      <c r="AG17" s="98">
        <v>0</v>
      </c>
      <c r="AH17" s="97">
        <v>0</v>
      </c>
      <c r="AI17" s="98">
        <v>0</v>
      </c>
      <c r="AJ17" s="97">
        <v>0</v>
      </c>
      <c r="AK17" s="98">
        <v>0</v>
      </c>
      <c r="AL17" s="97">
        <v>0</v>
      </c>
      <c r="AM17" s="98">
        <v>0</v>
      </c>
      <c r="AN17" s="97">
        <v>0</v>
      </c>
      <c r="AO17" s="98">
        <v>0</v>
      </c>
      <c r="AP17" s="97">
        <v>0</v>
      </c>
      <c r="AQ17" s="98">
        <v>0</v>
      </c>
      <c r="AR17" s="97">
        <v>0</v>
      </c>
      <c r="AS17" s="98">
        <v>0</v>
      </c>
      <c r="AT17" s="97">
        <v>0</v>
      </c>
      <c r="AU17" s="98">
        <v>0</v>
      </c>
      <c r="AV17" s="97">
        <v>0</v>
      </c>
      <c r="AW17" s="98">
        <v>0</v>
      </c>
      <c r="AX17" s="97">
        <v>0</v>
      </c>
      <c r="AY17" s="98">
        <v>0</v>
      </c>
    </row>
    <row r="18" spans="2:51" x14ac:dyDescent="0.25">
      <c r="B18" s="95">
        <v>10062</v>
      </c>
      <c r="C18" s="96" t="s">
        <v>51</v>
      </c>
      <c r="D18" s="97">
        <v>1111.6365740740757</v>
      </c>
      <c r="E18" s="98">
        <v>0</v>
      </c>
      <c r="F18" s="97">
        <v>754.67249999999831</v>
      </c>
      <c r="G18" s="98">
        <v>0</v>
      </c>
      <c r="H18" s="97">
        <v>1058.1599999999994</v>
      </c>
      <c r="I18" s="98">
        <v>0</v>
      </c>
      <c r="J18" s="97">
        <v>1635.5048076923092</v>
      </c>
      <c r="K18" s="98">
        <v>0</v>
      </c>
      <c r="L18" s="97">
        <v>1314.2890624999977</v>
      </c>
      <c r="M18" s="98">
        <v>0</v>
      </c>
      <c r="N18" s="97">
        <v>916.94230769230671</v>
      </c>
      <c r="O18" s="98">
        <v>0</v>
      </c>
      <c r="P18" s="97">
        <v>952.34615384615302</v>
      </c>
      <c r="Q18" s="98">
        <v>0</v>
      </c>
      <c r="R18" s="97">
        <v>498.81730769230728</v>
      </c>
      <c r="S18" s="98">
        <v>0</v>
      </c>
      <c r="T18" s="97">
        <v>299.35500000000138</v>
      </c>
      <c r="U18" s="98">
        <v>0</v>
      </c>
      <c r="V18" s="97">
        <v>948.38221153846098</v>
      </c>
      <c r="W18" s="98">
        <v>0</v>
      </c>
      <c r="X18" s="97">
        <v>573.89903846153948</v>
      </c>
      <c r="Y18" s="98">
        <v>0</v>
      </c>
      <c r="Z18" s="97">
        <v>575.01250000000039</v>
      </c>
      <c r="AA18" s="98">
        <v>0</v>
      </c>
      <c r="AB18" s="97">
        <v>1127.2662037037028</v>
      </c>
      <c r="AC18" s="98">
        <v>0</v>
      </c>
      <c r="AD18" s="97">
        <v>330.59375000000045</v>
      </c>
      <c r="AE18" s="98">
        <v>0</v>
      </c>
      <c r="AF18" s="97">
        <v>1508.7403846153845</v>
      </c>
      <c r="AG18" s="98">
        <v>0</v>
      </c>
      <c r="AH18" s="97">
        <v>1639.5096153846152</v>
      </c>
      <c r="AI18" s="98">
        <v>0</v>
      </c>
      <c r="AJ18" s="97">
        <v>1228.2656250000014</v>
      </c>
      <c r="AK18" s="98">
        <v>0</v>
      </c>
      <c r="AL18" s="97">
        <v>924.30528846153663</v>
      </c>
      <c r="AM18" s="98">
        <v>0</v>
      </c>
      <c r="AN18" s="97">
        <v>961.42788461538498</v>
      </c>
      <c r="AO18" s="98">
        <v>0</v>
      </c>
      <c r="AP18" s="97">
        <v>198.90000000000029</v>
      </c>
      <c r="AQ18" s="98">
        <v>0</v>
      </c>
      <c r="AR18" s="97">
        <v>624.10817307692241</v>
      </c>
      <c r="AS18" s="98">
        <v>0</v>
      </c>
      <c r="AT18" s="97">
        <v>959.7211538461554</v>
      </c>
      <c r="AU18" s="98">
        <v>0</v>
      </c>
      <c r="AV18" s="97">
        <v>582.89663461538385</v>
      </c>
      <c r="AW18" s="98">
        <v>0</v>
      </c>
      <c r="AX18" s="97">
        <v>584.19999999999982</v>
      </c>
      <c r="AY18" s="98">
        <v>0</v>
      </c>
    </row>
    <row r="19" spans="2:51" x14ac:dyDescent="0.25">
      <c r="B19" s="95">
        <v>10064</v>
      </c>
      <c r="C19" s="96" t="s">
        <v>52</v>
      </c>
      <c r="D19" s="97">
        <v>1862.2476851851848</v>
      </c>
      <c r="E19" s="98">
        <v>0</v>
      </c>
      <c r="F19" s="97">
        <v>1105.5900000000017</v>
      </c>
      <c r="G19" s="98">
        <v>0</v>
      </c>
      <c r="H19" s="97">
        <v>1358.9100000000012</v>
      </c>
      <c r="I19" s="98">
        <v>0</v>
      </c>
      <c r="J19" s="97">
        <v>2241.1250000000014</v>
      </c>
      <c r="K19" s="98">
        <v>0</v>
      </c>
      <c r="L19" s="97">
        <v>929.16406249999955</v>
      </c>
      <c r="M19" s="98">
        <v>0</v>
      </c>
      <c r="N19" s="97">
        <v>1906.2331730769233</v>
      </c>
      <c r="O19" s="98">
        <v>0</v>
      </c>
      <c r="P19" s="97">
        <v>1545.6995192307672</v>
      </c>
      <c r="Q19" s="98">
        <v>0</v>
      </c>
      <c r="R19" s="97">
        <v>1364.2908653846177</v>
      </c>
      <c r="S19" s="98">
        <v>0</v>
      </c>
      <c r="T19" s="97">
        <v>1775.3874999999978</v>
      </c>
      <c r="U19" s="98">
        <v>0</v>
      </c>
      <c r="V19" s="97">
        <v>1431.0528846153838</v>
      </c>
      <c r="W19" s="98">
        <v>0</v>
      </c>
      <c r="X19" s="97">
        <v>1398.3990384615365</v>
      </c>
      <c r="Y19" s="98">
        <v>0</v>
      </c>
      <c r="Z19" s="97">
        <v>1088.6975000000002</v>
      </c>
      <c r="AA19" s="98">
        <v>0</v>
      </c>
      <c r="AB19" s="97">
        <v>1882.398148148148</v>
      </c>
      <c r="AC19" s="98">
        <v>0</v>
      </c>
      <c r="AD19" s="97">
        <v>1077.4921874999993</v>
      </c>
      <c r="AE19" s="98">
        <v>0</v>
      </c>
      <c r="AF19" s="97">
        <v>1407.7548076923097</v>
      </c>
      <c r="AG19" s="98">
        <v>0</v>
      </c>
      <c r="AH19" s="97">
        <v>2247.0961538461552</v>
      </c>
      <c r="AI19" s="98">
        <v>0</v>
      </c>
      <c r="AJ19" s="97">
        <v>939.29687499999966</v>
      </c>
      <c r="AK19" s="98">
        <v>0</v>
      </c>
      <c r="AL19" s="97">
        <v>1922.7259615384608</v>
      </c>
      <c r="AM19" s="98">
        <v>0</v>
      </c>
      <c r="AN19" s="97">
        <v>1564.2500000000009</v>
      </c>
      <c r="AO19" s="98">
        <v>0</v>
      </c>
      <c r="AP19" s="97">
        <v>1334.859999999999</v>
      </c>
      <c r="AQ19" s="98">
        <v>0</v>
      </c>
      <c r="AR19" s="97">
        <v>1845.5504807692305</v>
      </c>
      <c r="AS19" s="98">
        <v>0</v>
      </c>
      <c r="AT19" s="97">
        <v>1444.2788461538453</v>
      </c>
      <c r="AU19" s="98">
        <v>0</v>
      </c>
      <c r="AV19" s="97">
        <v>1411.8221153846155</v>
      </c>
      <c r="AW19" s="98">
        <v>0</v>
      </c>
      <c r="AX19" s="97">
        <v>1107.4649999999995</v>
      </c>
      <c r="AY19" s="98">
        <v>0</v>
      </c>
    </row>
    <row r="20" spans="2:51" x14ac:dyDescent="0.25">
      <c r="B20" s="95">
        <v>10065</v>
      </c>
      <c r="C20" s="96" t="s">
        <v>53</v>
      </c>
      <c r="D20" s="97">
        <v>659.46064814814781</v>
      </c>
      <c r="E20" s="98">
        <v>0</v>
      </c>
      <c r="F20" s="97">
        <v>467.06000000000012</v>
      </c>
      <c r="G20" s="98">
        <v>0</v>
      </c>
      <c r="H20" s="97">
        <v>473.50999999999982</v>
      </c>
      <c r="I20" s="98">
        <v>0</v>
      </c>
      <c r="J20" s="97">
        <v>847.98557692307668</v>
      </c>
      <c r="K20" s="98">
        <v>0</v>
      </c>
      <c r="L20" s="97">
        <v>646.33854166666708</v>
      </c>
      <c r="M20" s="98">
        <v>0</v>
      </c>
      <c r="N20" s="97">
        <v>690.94951923076883</v>
      </c>
      <c r="O20" s="98">
        <v>0</v>
      </c>
      <c r="P20" s="97">
        <v>477.77163461538441</v>
      </c>
      <c r="Q20" s="98">
        <v>0</v>
      </c>
      <c r="R20" s="97">
        <v>377.63461538461519</v>
      </c>
      <c r="S20" s="98">
        <v>0</v>
      </c>
      <c r="T20" s="97">
        <v>331.93749999999989</v>
      </c>
      <c r="U20" s="98">
        <v>0</v>
      </c>
      <c r="V20" s="97">
        <v>511.83413461538476</v>
      </c>
      <c r="W20" s="98">
        <v>0</v>
      </c>
      <c r="X20" s="97">
        <v>486.40384615384619</v>
      </c>
      <c r="Y20" s="98">
        <v>0</v>
      </c>
      <c r="Z20" s="97">
        <v>497.56500000000028</v>
      </c>
      <c r="AA20" s="98">
        <v>0</v>
      </c>
      <c r="AB20" s="97">
        <v>659.46064814814781</v>
      </c>
      <c r="AC20" s="98">
        <v>0</v>
      </c>
      <c r="AD20" s="97">
        <v>355.43749999999994</v>
      </c>
      <c r="AE20" s="98">
        <v>0</v>
      </c>
      <c r="AF20" s="97">
        <v>605.49038461538476</v>
      </c>
      <c r="AG20" s="98">
        <v>0</v>
      </c>
      <c r="AH20" s="97">
        <v>847.98557692307668</v>
      </c>
      <c r="AI20" s="98">
        <v>0</v>
      </c>
      <c r="AJ20" s="97">
        <v>646.33854166666708</v>
      </c>
      <c r="AK20" s="98">
        <v>0</v>
      </c>
      <c r="AL20" s="97">
        <v>690.94951923076883</v>
      </c>
      <c r="AM20" s="98">
        <v>0</v>
      </c>
      <c r="AN20" s="97">
        <v>477.77163461538441</v>
      </c>
      <c r="AO20" s="98">
        <v>0</v>
      </c>
      <c r="AP20" s="97">
        <v>296.77999999999992</v>
      </c>
      <c r="AQ20" s="98">
        <v>0</v>
      </c>
      <c r="AR20" s="97">
        <v>410.97836538461542</v>
      </c>
      <c r="AS20" s="98">
        <v>0</v>
      </c>
      <c r="AT20" s="97">
        <v>511.83413461538476</v>
      </c>
      <c r="AU20" s="98">
        <v>0</v>
      </c>
      <c r="AV20" s="97">
        <v>486.40384615384619</v>
      </c>
      <c r="AW20" s="98">
        <v>0</v>
      </c>
      <c r="AX20" s="97">
        <v>497.56500000000028</v>
      </c>
      <c r="AY20" s="98">
        <v>0</v>
      </c>
    </row>
    <row r="21" spans="2:51" x14ac:dyDescent="0.25">
      <c r="B21" s="95">
        <v>10066</v>
      </c>
      <c r="C21" s="96" t="s">
        <v>54</v>
      </c>
      <c r="D21" s="97">
        <v>0</v>
      </c>
      <c r="E21" s="98">
        <v>0</v>
      </c>
      <c r="F21" s="97">
        <v>0</v>
      </c>
      <c r="G21" s="98">
        <v>0</v>
      </c>
      <c r="H21" s="97">
        <v>2558.705000000004</v>
      </c>
      <c r="I21" s="98">
        <v>0</v>
      </c>
      <c r="J21" s="97">
        <v>0</v>
      </c>
      <c r="K21" s="98">
        <v>0</v>
      </c>
      <c r="L21" s="97">
        <v>24.932291666663886</v>
      </c>
      <c r="M21" s="98">
        <v>0</v>
      </c>
      <c r="N21" s="97">
        <v>3899.2524038461534</v>
      </c>
      <c r="O21" s="98">
        <v>0</v>
      </c>
      <c r="P21" s="97">
        <v>2387.6249999999964</v>
      </c>
      <c r="Q21" s="98">
        <v>0</v>
      </c>
      <c r="R21" s="97">
        <v>3054.2067307692296</v>
      </c>
      <c r="S21" s="98">
        <v>0</v>
      </c>
      <c r="T21" s="97">
        <v>2760.4999999999977</v>
      </c>
      <c r="U21" s="98">
        <v>0</v>
      </c>
      <c r="V21" s="97">
        <v>2500.6899038461556</v>
      </c>
      <c r="W21" s="98">
        <v>0</v>
      </c>
      <c r="X21" s="97">
        <v>4034.7788461538476</v>
      </c>
      <c r="Y21" s="98">
        <v>0</v>
      </c>
      <c r="Z21" s="97">
        <v>154.63749999999709</v>
      </c>
      <c r="AA21" s="98">
        <v>0</v>
      </c>
      <c r="AB21" s="97">
        <v>0</v>
      </c>
      <c r="AC21" s="98">
        <v>0</v>
      </c>
      <c r="AD21" s="97">
        <v>0</v>
      </c>
      <c r="AE21" s="98">
        <v>0</v>
      </c>
      <c r="AF21" s="97">
        <v>4684.1730769230744</v>
      </c>
      <c r="AG21" s="98">
        <v>0</v>
      </c>
      <c r="AH21" s="97">
        <v>0</v>
      </c>
      <c r="AI21" s="98">
        <v>0</v>
      </c>
      <c r="AJ21" s="97">
        <v>314.57291666666799</v>
      </c>
      <c r="AK21" s="98">
        <v>0</v>
      </c>
      <c r="AL21" s="97">
        <v>4196.2355769230708</v>
      </c>
      <c r="AM21" s="98">
        <v>0</v>
      </c>
      <c r="AN21" s="97">
        <v>2676.923076923078</v>
      </c>
      <c r="AO21" s="98">
        <v>0</v>
      </c>
      <c r="AP21" s="97">
        <v>2090.9449999999933</v>
      </c>
      <c r="AQ21" s="98">
        <v>0</v>
      </c>
      <c r="AR21" s="97">
        <v>4190.4663461538448</v>
      </c>
      <c r="AS21" s="98">
        <v>0</v>
      </c>
      <c r="AT21" s="97">
        <v>2791.2572115384623</v>
      </c>
      <c r="AU21" s="98">
        <v>0</v>
      </c>
      <c r="AV21" s="97">
        <v>4317.9471153846152</v>
      </c>
      <c r="AW21" s="98">
        <v>0</v>
      </c>
      <c r="AX21" s="97">
        <v>641.42499999999905</v>
      </c>
      <c r="AY21" s="98">
        <v>0</v>
      </c>
    </row>
    <row r="22" spans="2:51" x14ac:dyDescent="0.25">
      <c r="B22" s="95">
        <v>10067</v>
      </c>
      <c r="C22" s="96" t="s">
        <v>55</v>
      </c>
      <c r="D22" s="97">
        <v>3086.3703703703695</v>
      </c>
      <c r="E22" s="98">
        <v>0</v>
      </c>
      <c r="F22" s="97">
        <v>2006.6225000000002</v>
      </c>
      <c r="G22" s="98">
        <v>0</v>
      </c>
      <c r="H22" s="97">
        <v>2201.1274999999987</v>
      </c>
      <c r="I22" s="98">
        <v>0</v>
      </c>
      <c r="J22" s="97">
        <v>2997.5072115384623</v>
      </c>
      <c r="K22" s="98">
        <v>0</v>
      </c>
      <c r="L22" s="97">
        <v>2436.4244791666688</v>
      </c>
      <c r="M22" s="98">
        <v>0</v>
      </c>
      <c r="N22" s="97">
        <v>1692.7956730769251</v>
      </c>
      <c r="O22" s="98">
        <v>0</v>
      </c>
      <c r="P22" s="97">
        <v>2279.98076923077</v>
      </c>
      <c r="Q22" s="98">
        <v>0</v>
      </c>
      <c r="R22" s="97">
        <v>2120.3269230769224</v>
      </c>
      <c r="S22" s="98">
        <v>0</v>
      </c>
      <c r="T22" s="97">
        <v>1747.3125000000005</v>
      </c>
      <c r="U22" s="98">
        <v>0</v>
      </c>
      <c r="V22" s="97">
        <v>2420.0144230769224</v>
      </c>
      <c r="W22" s="98">
        <v>0</v>
      </c>
      <c r="X22" s="97">
        <v>1778.2932692307679</v>
      </c>
      <c r="Y22" s="98">
        <v>0</v>
      </c>
      <c r="Z22" s="97">
        <v>1721.1324999999986</v>
      </c>
      <c r="AA22" s="98">
        <v>0</v>
      </c>
      <c r="AB22" s="97">
        <v>3201.8379629629603</v>
      </c>
      <c r="AC22" s="98">
        <v>0</v>
      </c>
      <c r="AD22" s="97">
        <v>1310.1432291666674</v>
      </c>
      <c r="AE22" s="98">
        <v>0</v>
      </c>
      <c r="AF22" s="97">
        <v>3134.8052884615395</v>
      </c>
      <c r="AG22" s="98">
        <v>0</v>
      </c>
      <c r="AH22" s="97">
        <v>3061.0456730769229</v>
      </c>
      <c r="AI22" s="98">
        <v>0</v>
      </c>
      <c r="AJ22" s="97">
        <v>2197.2395833333362</v>
      </c>
      <c r="AK22" s="98">
        <v>0</v>
      </c>
      <c r="AL22" s="97">
        <v>1766.9230769230735</v>
      </c>
      <c r="AM22" s="98">
        <v>0</v>
      </c>
      <c r="AN22" s="97">
        <v>2363.6586538461534</v>
      </c>
      <c r="AO22" s="98">
        <v>0</v>
      </c>
      <c r="AP22" s="97">
        <v>1556.317500000001</v>
      </c>
      <c r="AQ22" s="98">
        <v>0</v>
      </c>
      <c r="AR22" s="97">
        <v>2466.0240384615381</v>
      </c>
      <c r="AS22" s="98">
        <v>0</v>
      </c>
      <c r="AT22" s="97">
        <v>2523.5480769230753</v>
      </c>
      <c r="AU22" s="98">
        <v>0</v>
      </c>
      <c r="AV22" s="97">
        <v>1877.1081730769224</v>
      </c>
      <c r="AW22" s="98">
        <v>0</v>
      </c>
      <c r="AX22" s="97">
        <v>1796.2049999999997</v>
      </c>
      <c r="AY22" s="98">
        <v>0</v>
      </c>
    </row>
    <row r="23" spans="2:51" x14ac:dyDescent="0.25">
      <c r="B23" s="95">
        <v>10068</v>
      </c>
      <c r="C23" s="96" t="s">
        <v>56</v>
      </c>
      <c r="D23" s="97">
        <v>0</v>
      </c>
      <c r="E23" s="98">
        <v>0</v>
      </c>
      <c r="F23" s="97">
        <v>356.18999999999932</v>
      </c>
      <c r="G23" s="98">
        <v>0</v>
      </c>
      <c r="H23" s="97">
        <v>340.64250000000044</v>
      </c>
      <c r="I23" s="98">
        <v>0</v>
      </c>
      <c r="J23" s="97">
        <v>627.711538461538</v>
      </c>
      <c r="K23" s="98">
        <v>0</v>
      </c>
      <c r="L23" s="97">
        <v>293.14843750000006</v>
      </c>
      <c r="M23" s="98">
        <v>0</v>
      </c>
      <c r="N23" s="97">
        <v>233.71634615384596</v>
      </c>
      <c r="O23" s="98">
        <v>0</v>
      </c>
      <c r="P23" s="97">
        <v>291.80048076923072</v>
      </c>
      <c r="Q23" s="98">
        <v>0</v>
      </c>
      <c r="R23" s="97">
        <v>335.86298076923038</v>
      </c>
      <c r="S23" s="98">
        <v>0</v>
      </c>
      <c r="T23" s="97">
        <v>99.040000000000234</v>
      </c>
      <c r="U23" s="98">
        <v>0</v>
      </c>
      <c r="V23" s="97">
        <v>333.66105769230785</v>
      </c>
      <c r="W23" s="98">
        <v>0</v>
      </c>
      <c r="X23" s="97">
        <v>250.69951923076934</v>
      </c>
      <c r="Y23" s="98">
        <v>0</v>
      </c>
      <c r="Z23" s="97">
        <v>386.52000000000032</v>
      </c>
      <c r="AA23" s="98">
        <v>0</v>
      </c>
      <c r="AB23" s="97">
        <v>0</v>
      </c>
      <c r="AC23" s="98">
        <v>0</v>
      </c>
      <c r="AD23" s="97">
        <v>206.6249999999994</v>
      </c>
      <c r="AE23" s="98">
        <v>0</v>
      </c>
      <c r="AF23" s="97">
        <v>493.2836538461541</v>
      </c>
      <c r="AG23" s="98">
        <v>0</v>
      </c>
      <c r="AH23" s="97">
        <v>622.21634615384619</v>
      </c>
      <c r="AI23" s="98">
        <v>0</v>
      </c>
      <c r="AJ23" s="97">
        <v>286.9947916666672</v>
      </c>
      <c r="AK23" s="98">
        <v>0</v>
      </c>
      <c r="AL23" s="97">
        <v>227.97596153846166</v>
      </c>
      <c r="AM23" s="98">
        <v>0</v>
      </c>
      <c r="AN23" s="97">
        <v>286.05288461538447</v>
      </c>
      <c r="AO23" s="98">
        <v>0</v>
      </c>
      <c r="AP23" s="97">
        <v>230.3250000000001</v>
      </c>
      <c r="AQ23" s="98">
        <v>0</v>
      </c>
      <c r="AR23" s="97">
        <v>195.22355769230805</v>
      </c>
      <c r="AS23" s="98">
        <v>0</v>
      </c>
      <c r="AT23" s="97">
        <v>327.99759615384642</v>
      </c>
      <c r="AU23" s="98">
        <v>0</v>
      </c>
      <c r="AV23" s="97">
        <v>244.83894230769226</v>
      </c>
      <c r="AW23" s="98">
        <v>0</v>
      </c>
      <c r="AX23" s="97">
        <v>380.61000000000024</v>
      </c>
      <c r="AY23" s="98">
        <v>0</v>
      </c>
    </row>
    <row r="24" spans="2:51" x14ac:dyDescent="0.25">
      <c r="B24" s="95">
        <v>10070</v>
      </c>
      <c r="C24" s="96" t="s">
        <v>57</v>
      </c>
      <c r="D24" s="97">
        <v>88.930555555555515</v>
      </c>
      <c r="E24" s="98">
        <v>0</v>
      </c>
      <c r="F24" s="97">
        <v>54.762500000000017</v>
      </c>
      <c r="G24" s="98">
        <v>0</v>
      </c>
      <c r="H24" s="97">
        <v>91.245000000000019</v>
      </c>
      <c r="I24" s="98">
        <v>0</v>
      </c>
      <c r="J24" s="97">
        <v>85.449519230769155</v>
      </c>
      <c r="K24" s="98">
        <v>0</v>
      </c>
      <c r="L24" s="97">
        <v>74.726562499999957</v>
      </c>
      <c r="M24" s="98">
        <v>0</v>
      </c>
      <c r="N24" s="97">
        <v>88.915865384615429</v>
      </c>
      <c r="O24" s="98">
        <v>0</v>
      </c>
      <c r="P24" s="97">
        <v>54.069711538461547</v>
      </c>
      <c r="Q24" s="98">
        <v>0</v>
      </c>
      <c r="R24" s="97">
        <v>53.348557692307701</v>
      </c>
      <c r="S24" s="98">
        <v>0</v>
      </c>
      <c r="T24" s="97">
        <v>51.535000000000025</v>
      </c>
      <c r="U24" s="98">
        <v>0</v>
      </c>
      <c r="V24" s="97">
        <v>48.473557692307701</v>
      </c>
      <c r="W24" s="98">
        <v>0</v>
      </c>
      <c r="X24" s="97">
        <v>57.990384615384627</v>
      </c>
      <c r="Y24" s="98">
        <v>0</v>
      </c>
      <c r="Z24" s="97">
        <v>63.48249999999998</v>
      </c>
      <c r="AA24" s="98">
        <v>0</v>
      </c>
      <c r="AB24" s="97">
        <v>88.930555555555515</v>
      </c>
      <c r="AC24" s="98">
        <v>0</v>
      </c>
      <c r="AD24" s="97">
        <v>53.213541666666671</v>
      </c>
      <c r="AE24" s="98">
        <v>0</v>
      </c>
      <c r="AF24" s="97">
        <v>92.709134615384656</v>
      </c>
      <c r="AG24" s="98">
        <v>0</v>
      </c>
      <c r="AH24" s="97">
        <v>85.449519230769155</v>
      </c>
      <c r="AI24" s="98">
        <v>0</v>
      </c>
      <c r="AJ24" s="97">
        <v>74.726562499999957</v>
      </c>
      <c r="AK24" s="98">
        <v>0</v>
      </c>
      <c r="AL24" s="97">
        <v>88.915865384615429</v>
      </c>
      <c r="AM24" s="98">
        <v>0</v>
      </c>
      <c r="AN24" s="97">
        <v>54.069711538461547</v>
      </c>
      <c r="AO24" s="98">
        <v>0</v>
      </c>
      <c r="AP24" s="97">
        <v>52.012500000000045</v>
      </c>
      <c r="AQ24" s="98">
        <v>0</v>
      </c>
      <c r="AR24" s="97">
        <v>52.569711538461547</v>
      </c>
      <c r="AS24" s="98">
        <v>0</v>
      </c>
      <c r="AT24" s="97">
        <v>48.473557692307701</v>
      </c>
      <c r="AU24" s="98">
        <v>0</v>
      </c>
      <c r="AV24" s="97">
        <v>57.990384615384627</v>
      </c>
      <c r="AW24" s="98">
        <v>0</v>
      </c>
      <c r="AX24" s="97">
        <v>63.48249999999998</v>
      </c>
      <c r="AY24" s="98">
        <v>0</v>
      </c>
    </row>
    <row r="25" spans="2:51" x14ac:dyDescent="0.25">
      <c r="B25" s="95">
        <v>10071</v>
      </c>
      <c r="C25" s="96" t="s">
        <v>58</v>
      </c>
      <c r="D25" s="97">
        <v>165.04861111111134</v>
      </c>
      <c r="E25" s="98">
        <v>0</v>
      </c>
      <c r="F25" s="97">
        <v>0</v>
      </c>
      <c r="G25" s="98">
        <v>0</v>
      </c>
      <c r="H25" s="97">
        <v>278.66500000000008</v>
      </c>
      <c r="I25" s="98">
        <v>0</v>
      </c>
      <c r="J25" s="97">
        <v>653.13221153846143</v>
      </c>
      <c r="K25" s="98">
        <v>0</v>
      </c>
      <c r="L25" s="97">
        <v>255.04687500000034</v>
      </c>
      <c r="M25" s="98">
        <v>0</v>
      </c>
      <c r="N25" s="97">
        <v>330.86538461538464</v>
      </c>
      <c r="O25" s="98">
        <v>0</v>
      </c>
      <c r="P25" s="97">
        <v>262.71394230769249</v>
      </c>
      <c r="Q25" s="98">
        <v>0</v>
      </c>
      <c r="R25" s="97">
        <v>0</v>
      </c>
      <c r="S25" s="98">
        <v>0</v>
      </c>
      <c r="T25" s="97">
        <v>0</v>
      </c>
      <c r="U25" s="98">
        <v>0</v>
      </c>
      <c r="V25" s="97">
        <v>0</v>
      </c>
      <c r="W25" s="98">
        <v>0</v>
      </c>
      <c r="X25" s="97">
        <v>0</v>
      </c>
      <c r="Y25" s="98">
        <v>0</v>
      </c>
      <c r="Z25" s="97">
        <v>0</v>
      </c>
      <c r="AA25" s="98">
        <v>0</v>
      </c>
      <c r="AB25" s="97">
        <v>170.82175925925958</v>
      </c>
      <c r="AC25" s="98">
        <v>0</v>
      </c>
      <c r="AD25" s="97">
        <v>0</v>
      </c>
      <c r="AE25" s="98">
        <v>0</v>
      </c>
      <c r="AF25" s="97">
        <v>393.38942307692315</v>
      </c>
      <c r="AG25" s="98">
        <v>0</v>
      </c>
      <c r="AH25" s="97">
        <v>660.15144230769283</v>
      </c>
      <c r="AI25" s="98">
        <v>0</v>
      </c>
      <c r="AJ25" s="97">
        <v>261.4453125</v>
      </c>
      <c r="AK25" s="98">
        <v>0</v>
      </c>
      <c r="AL25" s="97">
        <v>336.52403846153868</v>
      </c>
      <c r="AM25" s="98">
        <v>0</v>
      </c>
      <c r="AN25" s="97">
        <v>268.47596153846177</v>
      </c>
      <c r="AO25" s="98">
        <v>0</v>
      </c>
      <c r="AP25" s="97">
        <v>0</v>
      </c>
      <c r="AQ25" s="98">
        <v>0</v>
      </c>
      <c r="AR25" s="97">
        <v>30.682692307692605</v>
      </c>
      <c r="AS25" s="98">
        <v>0</v>
      </c>
      <c r="AT25" s="97">
        <v>0</v>
      </c>
      <c r="AU25" s="98">
        <v>0</v>
      </c>
      <c r="AV25" s="97">
        <v>0.65384615384628253</v>
      </c>
      <c r="AW25" s="98">
        <v>0</v>
      </c>
      <c r="AX25" s="97">
        <v>0</v>
      </c>
      <c r="AY25" s="98">
        <v>0</v>
      </c>
    </row>
    <row r="26" spans="2:51" x14ac:dyDescent="0.25">
      <c r="B26" s="95">
        <v>10072</v>
      </c>
      <c r="C26" s="96" t="s">
        <v>59</v>
      </c>
      <c r="D26" s="97">
        <v>3525.5254629629649</v>
      </c>
      <c r="E26" s="98">
        <v>0</v>
      </c>
      <c r="F26" s="97">
        <v>1561.7425000000012</v>
      </c>
      <c r="G26" s="98">
        <v>0</v>
      </c>
      <c r="H26" s="97">
        <v>1642.4875000000018</v>
      </c>
      <c r="I26" s="98">
        <v>0</v>
      </c>
      <c r="J26" s="97">
        <v>4778.2091346153884</v>
      </c>
      <c r="K26" s="98">
        <v>0</v>
      </c>
      <c r="L26" s="97">
        <v>4319.4921874999982</v>
      </c>
      <c r="M26" s="98">
        <v>0</v>
      </c>
      <c r="N26" s="97">
        <v>3559.7067307692337</v>
      </c>
      <c r="O26" s="98">
        <v>0</v>
      </c>
      <c r="P26" s="97">
        <v>2290.1514423076919</v>
      </c>
      <c r="Q26" s="98">
        <v>0</v>
      </c>
      <c r="R26" s="97">
        <v>946.50480769230819</v>
      </c>
      <c r="S26" s="98">
        <v>0</v>
      </c>
      <c r="T26" s="97">
        <v>1691.0349999999985</v>
      </c>
      <c r="U26" s="98">
        <v>0</v>
      </c>
      <c r="V26" s="97">
        <v>2319.9182692307677</v>
      </c>
      <c r="W26" s="98">
        <v>0</v>
      </c>
      <c r="X26" s="97">
        <v>2208.2668269230785</v>
      </c>
      <c r="Y26" s="98">
        <v>0</v>
      </c>
      <c r="Z26" s="97">
        <v>2490.7974999999992</v>
      </c>
      <c r="AA26" s="98">
        <v>0</v>
      </c>
      <c r="AB26" s="97">
        <v>3676.5046296296273</v>
      </c>
      <c r="AC26" s="98">
        <v>0</v>
      </c>
      <c r="AD26" s="97">
        <v>516.01562500000136</v>
      </c>
      <c r="AE26" s="98">
        <v>0</v>
      </c>
      <c r="AF26" s="97">
        <v>3034.1057692307668</v>
      </c>
      <c r="AG26" s="98">
        <v>0</v>
      </c>
      <c r="AH26" s="97">
        <v>4932.9879807692314</v>
      </c>
      <c r="AI26" s="98">
        <v>0</v>
      </c>
      <c r="AJ26" s="97">
        <v>4440.5781250000036</v>
      </c>
      <c r="AK26" s="98">
        <v>0</v>
      </c>
      <c r="AL26" s="97">
        <v>3704.1826923076878</v>
      </c>
      <c r="AM26" s="98">
        <v>0</v>
      </c>
      <c r="AN26" s="97">
        <v>2431.0913461538448</v>
      </c>
      <c r="AO26" s="98">
        <v>0</v>
      </c>
      <c r="AP26" s="97">
        <v>172.88249999999783</v>
      </c>
      <c r="AQ26" s="98">
        <v>0</v>
      </c>
      <c r="AR26" s="97">
        <v>2779.0576923076874</v>
      </c>
      <c r="AS26" s="98">
        <v>0</v>
      </c>
      <c r="AT26" s="97">
        <v>2467.4759615384605</v>
      </c>
      <c r="AU26" s="98">
        <v>0</v>
      </c>
      <c r="AV26" s="97">
        <v>2348.9014423076951</v>
      </c>
      <c r="AW26" s="98">
        <v>0</v>
      </c>
      <c r="AX26" s="97">
        <v>2630.8674999999971</v>
      </c>
      <c r="AY26" s="98">
        <v>0</v>
      </c>
    </row>
    <row r="27" spans="2:51" x14ac:dyDescent="0.25">
      <c r="B27" s="95">
        <v>10074</v>
      </c>
      <c r="C27" s="96" t="s">
        <v>60</v>
      </c>
      <c r="D27" s="97">
        <v>6820.7708333333321</v>
      </c>
      <c r="E27" s="98">
        <v>0</v>
      </c>
      <c r="F27" s="97">
        <v>2765.9125000000008</v>
      </c>
      <c r="G27" s="98">
        <v>0</v>
      </c>
      <c r="H27" s="97">
        <v>4139.869999999999</v>
      </c>
      <c r="I27" s="98">
        <v>0</v>
      </c>
      <c r="J27" s="97">
        <v>6286.6538461538485</v>
      </c>
      <c r="K27" s="98">
        <v>0</v>
      </c>
      <c r="L27" s="97">
        <v>4363.2500000000045</v>
      </c>
      <c r="M27" s="98">
        <v>0</v>
      </c>
      <c r="N27" s="97">
        <v>4496.985576923078</v>
      </c>
      <c r="O27" s="98">
        <v>0</v>
      </c>
      <c r="P27" s="97">
        <v>4394.4591346153866</v>
      </c>
      <c r="Q27" s="98">
        <v>0</v>
      </c>
      <c r="R27" s="97">
        <v>1698.3629807692332</v>
      </c>
      <c r="S27" s="98">
        <v>0</v>
      </c>
      <c r="T27" s="97">
        <v>2798.0575000000049</v>
      </c>
      <c r="U27" s="98">
        <v>0</v>
      </c>
      <c r="V27" s="97">
        <v>3110.6850961538435</v>
      </c>
      <c r="W27" s="98">
        <v>0</v>
      </c>
      <c r="X27" s="97">
        <v>3931.8269230769224</v>
      </c>
      <c r="Y27" s="98">
        <v>0</v>
      </c>
      <c r="Z27" s="97">
        <v>5532.0325000000003</v>
      </c>
      <c r="AA27" s="98">
        <v>0</v>
      </c>
      <c r="AB27" s="97">
        <v>6890.3495370370338</v>
      </c>
      <c r="AC27" s="98">
        <v>0</v>
      </c>
      <c r="AD27" s="97">
        <v>1343.3229166666667</v>
      </c>
      <c r="AE27" s="98">
        <v>0</v>
      </c>
      <c r="AF27" s="97">
        <v>5735.670673076922</v>
      </c>
      <c r="AG27" s="98">
        <v>0</v>
      </c>
      <c r="AH27" s="97">
        <v>6356.1682692307731</v>
      </c>
      <c r="AI27" s="98">
        <v>0</v>
      </c>
      <c r="AJ27" s="97">
        <v>4433.5859375000018</v>
      </c>
      <c r="AK27" s="98">
        <v>0</v>
      </c>
      <c r="AL27" s="97">
        <v>4555.9423076923094</v>
      </c>
      <c r="AM27" s="98">
        <v>0</v>
      </c>
      <c r="AN27" s="97">
        <v>4458.0841346153811</v>
      </c>
      <c r="AO27" s="98">
        <v>0</v>
      </c>
      <c r="AP27" s="97">
        <v>648.13500000000431</v>
      </c>
      <c r="AQ27" s="98">
        <v>0</v>
      </c>
      <c r="AR27" s="97">
        <v>3890.9110576923063</v>
      </c>
      <c r="AS27" s="98">
        <v>0</v>
      </c>
      <c r="AT27" s="97">
        <v>3156.2788461538453</v>
      </c>
      <c r="AU27" s="98">
        <v>0</v>
      </c>
      <c r="AV27" s="97">
        <v>3973.7235576923099</v>
      </c>
      <c r="AW27" s="98">
        <v>0</v>
      </c>
      <c r="AX27" s="97">
        <v>5574.8799999999974</v>
      </c>
      <c r="AY27" s="98">
        <v>0</v>
      </c>
    </row>
    <row r="28" spans="2:51" x14ac:dyDescent="0.25">
      <c r="B28" s="95">
        <v>10076</v>
      </c>
      <c r="C28" s="96" t="s">
        <v>61</v>
      </c>
      <c r="D28" s="97">
        <v>601.34027777777817</v>
      </c>
      <c r="E28" s="98">
        <v>0</v>
      </c>
      <c r="F28" s="97">
        <v>337.94999999999908</v>
      </c>
      <c r="G28" s="98">
        <v>0</v>
      </c>
      <c r="H28" s="97">
        <v>463.21250000000049</v>
      </c>
      <c r="I28" s="98">
        <v>0</v>
      </c>
      <c r="J28" s="97">
        <v>942.38221153846087</v>
      </c>
      <c r="K28" s="98">
        <v>0</v>
      </c>
      <c r="L28" s="97">
        <v>58.450520833332575</v>
      </c>
      <c r="M28" s="98">
        <v>0</v>
      </c>
      <c r="N28" s="97">
        <v>609.41346153846166</v>
      </c>
      <c r="O28" s="98">
        <v>0</v>
      </c>
      <c r="P28" s="97">
        <v>506.81250000000011</v>
      </c>
      <c r="Q28" s="98">
        <v>0</v>
      </c>
      <c r="R28" s="97">
        <v>301.43028846153788</v>
      </c>
      <c r="S28" s="98">
        <v>0</v>
      </c>
      <c r="T28" s="97">
        <v>562.12500000000125</v>
      </c>
      <c r="U28" s="98">
        <v>0</v>
      </c>
      <c r="V28" s="97">
        <v>585.47596153846098</v>
      </c>
      <c r="W28" s="98">
        <v>0</v>
      </c>
      <c r="X28" s="97">
        <v>392.56971153846189</v>
      </c>
      <c r="Y28" s="98">
        <v>0</v>
      </c>
      <c r="Z28" s="97">
        <v>121.97250000000071</v>
      </c>
      <c r="AA28" s="98">
        <v>0</v>
      </c>
      <c r="AB28" s="97">
        <v>606.21990740740648</v>
      </c>
      <c r="AC28" s="98">
        <v>0</v>
      </c>
      <c r="AD28" s="97">
        <v>310.95833333333434</v>
      </c>
      <c r="AE28" s="98">
        <v>0</v>
      </c>
      <c r="AF28" s="97">
        <v>498.98557692307708</v>
      </c>
      <c r="AG28" s="98">
        <v>0</v>
      </c>
      <c r="AH28" s="97">
        <v>952.93990384615336</v>
      </c>
      <c r="AI28" s="98">
        <v>0</v>
      </c>
      <c r="AJ28" s="97">
        <v>42.291666666668171</v>
      </c>
      <c r="AK28" s="98">
        <v>0</v>
      </c>
      <c r="AL28" s="97">
        <v>619.5937500000008</v>
      </c>
      <c r="AM28" s="98">
        <v>0</v>
      </c>
      <c r="AN28" s="97">
        <v>505.85576923076968</v>
      </c>
      <c r="AO28" s="98">
        <v>0</v>
      </c>
      <c r="AP28" s="97">
        <v>272.84000000000026</v>
      </c>
      <c r="AQ28" s="98">
        <v>0</v>
      </c>
      <c r="AR28" s="97">
        <v>586.44230769230649</v>
      </c>
      <c r="AS28" s="98">
        <v>0</v>
      </c>
      <c r="AT28" s="97">
        <v>583.36778846153857</v>
      </c>
      <c r="AU28" s="98">
        <v>0</v>
      </c>
      <c r="AV28" s="97">
        <v>387.56971153846109</v>
      </c>
      <c r="AW28" s="98">
        <v>0</v>
      </c>
      <c r="AX28" s="97">
        <v>112.15750000000013</v>
      </c>
      <c r="AY28" s="98">
        <v>0</v>
      </c>
    </row>
    <row r="29" spans="2:51" x14ac:dyDescent="0.25">
      <c r="B29" s="95">
        <v>10078</v>
      </c>
      <c r="C29" s="96" t="s">
        <v>62</v>
      </c>
      <c r="D29" s="97">
        <v>1262.4120370370376</v>
      </c>
      <c r="E29" s="98">
        <v>0</v>
      </c>
      <c r="F29" s="97">
        <v>1264.9824999999996</v>
      </c>
      <c r="G29" s="98">
        <v>0</v>
      </c>
      <c r="H29" s="97">
        <v>1767.1725000000004</v>
      </c>
      <c r="I29" s="98">
        <v>0</v>
      </c>
      <c r="J29" s="97">
        <v>1530.7355769230769</v>
      </c>
      <c r="K29" s="98">
        <v>0</v>
      </c>
      <c r="L29" s="97">
        <v>868.60937499999943</v>
      </c>
      <c r="M29" s="98">
        <v>0</v>
      </c>
      <c r="N29" s="97">
        <v>1014.875</v>
      </c>
      <c r="O29" s="98">
        <v>0</v>
      </c>
      <c r="P29" s="97">
        <v>1353.8052884615386</v>
      </c>
      <c r="Q29" s="98">
        <v>0</v>
      </c>
      <c r="R29" s="97">
        <v>1616.4495192307697</v>
      </c>
      <c r="S29" s="98">
        <v>0</v>
      </c>
      <c r="T29" s="97">
        <v>770.8524999999994</v>
      </c>
      <c r="U29" s="98">
        <v>0</v>
      </c>
      <c r="V29" s="97">
        <v>748.96875</v>
      </c>
      <c r="W29" s="98">
        <v>0</v>
      </c>
      <c r="X29" s="97">
        <v>930.17067307692321</v>
      </c>
      <c r="Y29" s="98">
        <v>0</v>
      </c>
      <c r="Z29" s="97">
        <v>780.22750000000065</v>
      </c>
      <c r="AA29" s="98">
        <v>0</v>
      </c>
      <c r="AB29" s="97">
        <v>1263.0925925925924</v>
      </c>
      <c r="AC29" s="98">
        <v>0</v>
      </c>
      <c r="AD29" s="97">
        <v>1075.4557291666667</v>
      </c>
      <c r="AE29" s="98">
        <v>0</v>
      </c>
      <c r="AF29" s="97">
        <v>1960.9543269230765</v>
      </c>
      <c r="AG29" s="98">
        <v>0</v>
      </c>
      <c r="AH29" s="97">
        <v>1532.7187500000005</v>
      </c>
      <c r="AI29" s="98">
        <v>0</v>
      </c>
      <c r="AJ29" s="97">
        <v>869.21093749999943</v>
      </c>
      <c r="AK29" s="98">
        <v>0</v>
      </c>
      <c r="AL29" s="97">
        <v>1016.1514423076916</v>
      </c>
      <c r="AM29" s="98">
        <v>0</v>
      </c>
      <c r="AN29" s="97">
        <v>1355.139423076924</v>
      </c>
      <c r="AO29" s="98">
        <v>0</v>
      </c>
      <c r="AP29" s="97">
        <v>1466.6950000000006</v>
      </c>
      <c r="AQ29" s="98">
        <v>0</v>
      </c>
      <c r="AR29" s="97">
        <v>911.41826923077008</v>
      </c>
      <c r="AS29" s="98">
        <v>0</v>
      </c>
      <c r="AT29" s="97">
        <v>750.35336538461502</v>
      </c>
      <c r="AU29" s="98">
        <v>0</v>
      </c>
      <c r="AV29" s="97">
        <v>930.91826923076917</v>
      </c>
      <c r="AW29" s="98">
        <v>0</v>
      </c>
      <c r="AX29" s="97">
        <v>780.83500000000026</v>
      </c>
      <c r="AY29" s="98">
        <v>0</v>
      </c>
    </row>
    <row r="30" spans="2:51" x14ac:dyDescent="0.25">
      <c r="B30" s="95">
        <v>10079</v>
      </c>
      <c r="C30" s="96" t="s">
        <v>63</v>
      </c>
      <c r="D30" s="97">
        <v>19668.479166666664</v>
      </c>
      <c r="E30" s="98">
        <v>0</v>
      </c>
      <c r="F30" s="97">
        <v>20608.174999999977</v>
      </c>
      <c r="G30" s="98">
        <v>0</v>
      </c>
      <c r="H30" s="97">
        <v>17990.205000000002</v>
      </c>
      <c r="I30" s="98">
        <v>0</v>
      </c>
      <c r="J30" s="97">
        <v>14396.348557692321</v>
      </c>
      <c r="K30" s="98">
        <v>0</v>
      </c>
      <c r="L30" s="97">
        <v>0</v>
      </c>
      <c r="M30" s="98">
        <v>0</v>
      </c>
      <c r="N30" s="97">
        <v>22846.942307692287</v>
      </c>
      <c r="O30" s="98">
        <v>0</v>
      </c>
      <c r="P30" s="97">
        <v>12402.100961538459</v>
      </c>
      <c r="Q30" s="98">
        <v>0</v>
      </c>
      <c r="R30" s="97">
        <v>12472.718749999991</v>
      </c>
      <c r="S30" s="98">
        <v>0</v>
      </c>
      <c r="T30" s="97">
        <v>13716.817500000012</v>
      </c>
      <c r="U30" s="98">
        <v>0</v>
      </c>
      <c r="V30" s="97">
        <v>7781.9783653846071</v>
      </c>
      <c r="W30" s="98">
        <v>0</v>
      </c>
      <c r="X30" s="97">
        <v>12976.086538461548</v>
      </c>
      <c r="Y30" s="98">
        <v>0</v>
      </c>
      <c r="Z30" s="97">
        <v>8259.9249999999884</v>
      </c>
      <c r="AA30" s="98">
        <v>0</v>
      </c>
      <c r="AB30" s="97">
        <v>16922.564814814799</v>
      </c>
      <c r="AC30" s="98">
        <v>0</v>
      </c>
      <c r="AD30" s="97">
        <v>17883.382812500007</v>
      </c>
      <c r="AE30" s="98">
        <v>0</v>
      </c>
      <c r="AF30" s="97">
        <v>15262.680288461524</v>
      </c>
      <c r="AG30" s="98">
        <v>0</v>
      </c>
      <c r="AH30" s="97">
        <v>11549.26201923078</v>
      </c>
      <c r="AI30" s="98">
        <v>0</v>
      </c>
      <c r="AJ30" s="97">
        <v>0</v>
      </c>
      <c r="AK30" s="98">
        <v>0</v>
      </c>
      <c r="AL30" s="97">
        <v>20136.555288461535</v>
      </c>
      <c r="AM30" s="98">
        <v>0</v>
      </c>
      <c r="AN30" s="97">
        <v>9396.956730769225</v>
      </c>
      <c r="AO30" s="98">
        <v>0</v>
      </c>
      <c r="AP30" s="97">
        <v>9637.8149999999969</v>
      </c>
      <c r="AQ30" s="98">
        <v>0</v>
      </c>
      <c r="AR30" s="97">
        <v>10376.639423076931</v>
      </c>
      <c r="AS30" s="98">
        <v>0</v>
      </c>
      <c r="AT30" s="97">
        <v>4879.8389423076751</v>
      </c>
      <c r="AU30" s="98">
        <v>0</v>
      </c>
      <c r="AV30" s="97">
        <v>10146.524038461524</v>
      </c>
      <c r="AW30" s="98">
        <v>0</v>
      </c>
      <c r="AX30" s="97">
        <v>5710.0250000000087</v>
      </c>
      <c r="AY30" s="98">
        <v>0</v>
      </c>
    </row>
    <row r="31" spans="2:51" x14ac:dyDescent="0.25">
      <c r="B31" s="95">
        <v>10080</v>
      </c>
      <c r="C31" s="96" t="s">
        <v>64</v>
      </c>
      <c r="D31" s="97">
        <v>1233.469907407406</v>
      </c>
      <c r="E31" s="98">
        <v>0</v>
      </c>
      <c r="F31" s="97">
        <v>336.65749999999849</v>
      </c>
      <c r="G31" s="98">
        <v>0</v>
      </c>
      <c r="H31" s="97">
        <v>1721.2749999999996</v>
      </c>
      <c r="I31" s="98">
        <v>0</v>
      </c>
      <c r="J31" s="97">
        <v>1356.8317307692294</v>
      </c>
      <c r="K31" s="98">
        <v>0</v>
      </c>
      <c r="L31" s="97">
        <v>875.17187499999955</v>
      </c>
      <c r="M31" s="98">
        <v>0</v>
      </c>
      <c r="N31" s="97">
        <v>1246.3966346153825</v>
      </c>
      <c r="O31" s="98">
        <v>0</v>
      </c>
      <c r="P31" s="97">
        <v>1198.4807692307691</v>
      </c>
      <c r="Q31" s="98">
        <v>0</v>
      </c>
      <c r="R31" s="97">
        <v>1199.8605769230769</v>
      </c>
      <c r="S31" s="98">
        <v>0</v>
      </c>
      <c r="T31" s="97">
        <v>654.11250000000109</v>
      </c>
      <c r="U31" s="98">
        <v>0</v>
      </c>
      <c r="V31" s="97">
        <v>603.34855769230762</v>
      </c>
      <c r="W31" s="98">
        <v>0</v>
      </c>
      <c r="X31" s="97">
        <v>784.91346153846109</v>
      </c>
      <c r="Y31" s="98">
        <v>0</v>
      </c>
      <c r="Z31" s="97">
        <v>1055.6824999999992</v>
      </c>
      <c r="AA31" s="98">
        <v>0</v>
      </c>
      <c r="AB31" s="97">
        <v>1265.0787037037037</v>
      </c>
      <c r="AC31" s="98">
        <v>0</v>
      </c>
      <c r="AD31" s="97">
        <v>0</v>
      </c>
      <c r="AE31" s="98">
        <v>0</v>
      </c>
      <c r="AF31" s="97">
        <v>2149.6057692307681</v>
      </c>
      <c r="AG31" s="98">
        <v>0</v>
      </c>
      <c r="AH31" s="97">
        <v>1387.7644230769231</v>
      </c>
      <c r="AI31" s="98">
        <v>0</v>
      </c>
      <c r="AJ31" s="97">
        <v>899.51041666666674</v>
      </c>
      <c r="AK31" s="98">
        <v>0</v>
      </c>
      <c r="AL31" s="97">
        <v>1276.6538461538464</v>
      </c>
      <c r="AM31" s="98">
        <v>0</v>
      </c>
      <c r="AN31" s="97">
        <v>1228.548076923076</v>
      </c>
      <c r="AO31" s="98">
        <v>0</v>
      </c>
      <c r="AP31" s="97">
        <v>950.6574999999998</v>
      </c>
      <c r="AQ31" s="98">
        <v>0</v>
      </c>
      <c r="AR31" s="97">
        <v>954.80048076923038</v>
      </c>
      <c r="AS31" s="98">
        <v>0</v>
      </c>
      <c r="AT31" s="97">
        <v>634.90384615384585</v>
      </c>
      <c r="AU31" s="98">
        <v>0</v>
      </c>
      <c r="AV31" s="97">
        <v>815.0336538461537</v>
      </c>
      <c r="AW31" s="98">
        <v>0</v>
      </c>
      <c r="AX31" s="97">
        <v>1084.4099999999987</v>
      </c>
      <c r="AY31" s="98">
        <v>0</v>
      </c>
    </row>
    <row r="32" spans="2:51" x14ac:dyDescent="0.25">
      <c r="B32" s="95">
        <v>10081</v>
      </c>
      <c r="C32" s="96" t="s">
        <v>65</v>
      </c>
      <c r="D32" s="97">
        <v>339.63657407407322</v>
      </c>
      <c r="E32" s="98">
        <v>0</v>
      </c>
      <c r="F32" s="97">
        <v>1695.6099999999994</v>
      </c>
      <c r="G32" s="98">
        <v>0</v>
      </c>
      <c r="H32" s="97">
        <v>1116.7450000000008</v>
      </c>
      <c r="I32" s="98">
        <v>0</v>
      </c>
      <c r="J32" s="97">
        <v>3485.0096153846152</v>
      </c>
      <c r="K32" s="98">
        <v>0</v>
      </c>
      <c r="L32" s="97">
        <v>2367.7604166666652</v>
      </c>
      <c r="M32" s="98">
        <v>0</v>
      </c>
      <c r="N32" s="97">
        <v>1741.7115384615372</v>
      </c>
      <c r="O32" s="98">
        <v>0</v>
      </c>
      <c r="P32" s="97">
        <v>2227.7067307692323</v>
      </c>
      <c r="Q32" s="98">
        <v>0</v>
      </c>
      <c r="R32" s="97">
        <v>1789.8581730769235</v>
      </c>
      <c r="S32" s="98">
        <v>0</v>
      </c>
      <c r="T32" s="97">
        <v>558.87749999999812</v>
      </c>
      <c r="U32" s="98">
        <v>0</v>
      </c>
      <c r="V32" s="97">
        <v>1991.0985576923065</v>
      </c>
      <c r="W32" s="98">
        <v>0</v>
      </c>
      <c r="X32" s="97">
        <v>451.55528846154039</v>
      </c>
      <c r="Y32" s="98">
        <v>0</v>
      </c>
      <c r="Z32" s="97">
        <v>1708.4324999999999</v>
      </c>
      <c r="AA32" s="98">
        <v>0</v>
      </c>
      <c r="AB32" s="97">
        <v>384.19907407407459</v>
      </c>
      <c r="AC32" s="98">
        <v>0</v>
      </c>
      <c r="AD32" s="97">
        <v>1146.0260416666665</v>
      </c>
      <c r="AE32" s="98">
        <v>0</v>
      </c>
      <c r="AF32" s="97">
        <v>1907.2980769230758</v>
      </c>
      <c r="AG32" s="98">
        <v>0</v>
      </c>
      <c r="AH32" s="97">
        <v>3559.2307692307681</v>
      </c>
      <c r="AI32" s="98">
        <v>0</v>
      </c>
      <c r="AJ32" s="97">
        <v>2437.6119791666656</v>
      </c>
      <c r="AK32" s="98">
        <v>0</v>
      </c>
      <c r="AL32" s="97">
        <v>1793.2403846153838</v>
      </c>
      <c r="AM32" s="98">
        <v>0</v>
      </c>
      <c r="AN32" s="97">
        <v>2288.1754807692305</v>
      </c>
      <c r="AO32" s="98">
        <v>0</v>
      </c>
      <c r="AP32" s="97">
        <v>1377.3550000000009</v>
      </c>
      <c r="AQ32" s="98">
        <v>0</v>
      </c>
      <c r="AR32" s="97">
        <v>1045.9855769230769</v>
      </c>
      <c r="AS32" s="98">
        <v>0</v>
      </c>
      <c r="AT32" s="97">
        <v>2030.7355769230774</v>
      </c>
      <c r="AU32" s="98">
        <v>0</v>
      </c>
      <c r="AV32" s="97">
        <v>483.62259615384716</v>
      </c>
      <c r="AW32" s="98">
        <v>0</v>
      </c>
      <c r="AX32" s="97">
        <v>1741.9025000000011</v>
      </c>
      <c r="AY32" s="98">
        <v>0</v>
      </c>
    </row>
    <row r="33" spans="2:51" x14ac:dyDescent="0.25">
      <c r="B33" s="95">
        <v>10082</v>
      </c>
      <c r="C33" s="96" t="s">
        <v>66</v>
      </c>
      <c r="D33" s="97">
        <v>14.597222222222234</v>
      </c>
      <c r="E33" s="98">
        <v>0</v>
      </c>
      <c r="F33" s="97">
        <v>11.087500000000015</v>
      </c>
      <c r="G33" s="98">
        <v>0</v>
      </c>
      <c r="H33" s="97">
        <v>24.937500000000021</v>
      </c>
      <c r="I33" s="98">
        <v>0</v>
      </c>
      <c r="J33" s="97">
        <v>15.40865384615385</v>
      </c>
      <c r="K33" s="98">
        <v>0</v>
      </c>
      <c r="L33" s="97">
        <v>8.4635416666666572</v>
      </c>
      <c r="M33" s="98">
        <v>0</v>
      </c>
      <c r="N33" s="97">
        <v>11.721153846153854</v>
      </c>
      <c r="O33" s="98">
        <v>0</v>
      </c>
      <c r="P33" s="97">
        <v>2.500000000000016</v>
      </c>
      <c r="Q33" s="98">
        <v>0</v>
      </c>
      <c r="R33" s="97">
        <v>4.5432692307692255</v>
      </c>
      <c r="S33" s="98">
        <v>0</v>
      </c>
      <c r="T33" s="97">
        <v>10.597499999999989</v>
      </c>
      <c r="U33" s="98">
        <v>0</v>
      </c>
      <c r="V33" s="97">
        <v>13.079326923076932</v>
      </c>
      <c r="W33" s="98">
        <v>0</v>
      </c>
      <c r="X33" s="97">
        <v>14.867788461538439</v>
      </c>
      <c r="Y33" s="98">
        <v>0</v>
      </c>
      <c r="Z33" s="97">
        <v>12.032499999999988</v>
      </c>
      <c r="AA33" s="98">
        <v>0</v>
      </c>
      <c r="AB33" s="97">
        <v>15.972222222222236</v>
      </c>
      <c r="AC33" s="98">
        <v>0</v>
      </c>
      <c r="AD33" s="97">
        <v>12.882812499999993</v>
      </c>
      <c r="AE33" s="98">
        <v>0</v>
      </c>
      <c r="AF33" s="97">
        <v>25.822115384615394</v>
      </c>
      <c r="AG33" s="98">
        <v>0</v>
      </c>
      <c r="AH33" s="97">
        <v>16.812499999999993</v>
      </c>
      <c r="AI33" s="98">
        <v>0</v>
      </c>
      <c r="AJ33" s="97">
        <v>8.6067708333333321</v>
      </c>
      <c r="AK33" s="98">
        <v>0</v>
      </c>
      <c r="AL33" s="97">
        <v>13.141826923076916</v>
      </c>
      <c r="AM33" s="98">
        <v>0</v>
      </c>
      <c r="AN33" s="97">
        <v>3.8437500000000071</v>
      </c>
      <c r="AO33" s="98">
        <v>0</v>
      </c>
      <c r="AP33" s="97">
        <v>6.1650000000000036</v>
      </c>
      <c r="AQ33" s="98">
        <v>0</v>
      </c>
      <c r="AR33" s="97">
        <v>10.711538461538446</v>
      </c>
      <c r="AS33" s="98">
        <v>0</v>
      </c>
      <c r="AT33" s="97">
        <v>14.415865384615405</v>
      </c>
      <c r="AU33" s="98">
        <v>0</v>
      </c>
      <c r="AV33" s="97">
        <v>16.211538461538456</v>
      </c>
      <c r="AW33" s="98">
        <v>0</v>
      </c>
      <c r="AX33" s="97">
        <v>13.365000000000002</v>
      </c>
      <c r="AY33" s="98">
        <v>0</v>
      </c>
    </row>
    <row r="34" spans="2:51" x14ac:dyDescent="0.25">
      <c r="B34" s="95">
        <v>10083</v>
      </c>
      <c r="C34" s="96" t="s">
        <v>67</v>
      </c>
      <c r="D34" s="97">
        <v>243.88888888888971</v>
      </c>
      <c r="E34" s="98">
        <v>0</v>
      </c>
      <c r="F34" s="97">
        <v>0</v>
      </c>
      <c r="G34" s="98">
        <v>0</v>
      </c>
      <c r="H34" s="97">
        <v>106.15250000000165</v>
      </c>
      <c r="I34" s="98">
        <v>0</v>
      </c>
      <c r="J34" s="97">
        <v>1438.0312500000002</v>
      </c>
      <c r="K34" s="98">
        <v>0</v>
      </c>
      <c r="L34" s="97">
        <v>67.773437500000085</v>
      </c>
      <c r="M34" s="98">
        <v>0</v>
      </c>
      <c r="N34" s="97">
        <v>1175.524038461539</v>
      </c>
      <c r="O34" s="98">
        <v>0</v>
      </c>
      <c r="P34" s="97">
        <v>478.17548076923043</v>
      </c>
      <c r="Q34" s="98">
        <v>0</v>
      </c>
      <c r="R34" s="97">
        <v>54.942307692307459</v>
      </c>
      <c r="S34" s="98">
        <v>0</v>
      </c>
      <c r="T34" s="97">
        <v>0</v>
      </c>
      <c r="U34" s="98">
        <v>0</v>
      </c>
      <c r="V34" s="97">
        <v>125.86778846153823</v>
      </c>
      <c r="W34" s="98">
        <v>0</v>
      </c>
      <c r="X34" s="97">
        <v>1154.2355769230762</v>
      </c>
      <c r="Y34" s="98">
        <v>0</v>
      </c>
      <c r="Z34" s="97">
        <v>795.03500000000042</v>
      </c>
      <c r="AA34" s="98">
        <v>0</v>
      </c>
      <c r="AB34" s="97">
        <v>263.08564814814872</v>
      </c>
      <c r="AC34" s="98">
        <v>0</v>
      </c>
      <c r="AD34" s="97">
        <v>0</v>
      </c>
      <c r="AE34" s="98">
        <v>0</v>
      </c>
      <c r="AF34" s="97">
        <v>589.43750000000023</v>
      </c>
      <c r="AG34" s="98">
        <v>0</v>
      </c>
      <c r="AH34" s="97">
        <v>1463.3509615384619</v>
      </c>
      <c r="AI34" s="98">
        <v>0</v>
      </c>
      <c r="AJ34" s="97">
        <v>88.622395833333641</v>
      </c>
      <c r="AK34" s="98">
        <v>0</v>
      </c>
      <c r="AL34" s="97">
        <v>1199.5144230769217</v>
      </c>
      <c r="AM34" s="98">
        <v>0</v>
      </c>
      <c r="AN34" s="97">
        <v>499.31730769230631</v>
      </c>
      <c r="AO34" s="98">
        <v>0</v>
      </c>
      <c r="AP34" s="97">
        <v>0</v>
      </c>
      <c r="AQ34" s="98">
        <v>0</v>
      </c>
      <c r="AR34" s="97">
        <v>0</v>
      </c>
      <c r="AS34" s="98">
        <v>0</v>
      </c>
      <c r="AT34" s="97">
        <v>143.51923076923168</v>
      </c>
      <c r="AU34" s="98">
        <v>0</v>
      </c>
      <c r="AV34" s="97">
        <v>1173.6274038461527</v>
      </c>
      <c r="AW34" s="98">
        <v>0</v>
      </c>
      <c r="AX34" s="97">
        <v>810.29000000000019</v>
      </c>
      <c r="AY34" s="98">
        <v>0</v>
      </c>
    </row>
    <row r="35" spans="2:51" x14ac:dyDescent="0.25">
      <c r="B35" s="95">
        <v>10086</v>
      </c>
      <c r="C35" s="96" t="s">
        <v>68</v>
      </c>
      <c r="D35" s="97">
        <v>1364.1921296296291</v>
      </c>
      <c r="E35" s="98">
        <v>0</v>
      </c>
      <c r="F35" s="97">
        <v>980.99000000000046</v>
      </c>
      <c r="G35" s="98">
        <v>0</v>
      </c>
      <c r="H35" s="97">
        <v>1141.0399999999993</v>
      </c>
      <c r="I35" s="98">
        <v>0</v>
      </c>
      <c r="J35" s="97">
        <v>1617.0312500000005</v>
      </c>
      <c r="K35" s="98">
        <v>0</v>
      </c>
      <c r="L35" s="97">
        <v>1406.1302083333333</v>
      </c>
      <c r="M35" s="98">
        <v>0</v>
      </c>
      <c r="N35" s="97">
        <v>1334.3774038461545</v>
      </c>
      <c r="O35" s="98">
        <v>0</v>
      </c>
      <c r="P35" s="97">
        <v>1372.6201923076926</v>
      </c>
      <c r="Q35" s="98">
        <v>0</v>
      </c>
      <c r="R35" s="97">
        <v>615.29326923076883</v>
      </c>
      <c r="S35" s="98">
        <v>0</v>
      </c>
      <c r="T35" s="97">
        <v>878.32249999999965</v>
      </c>
      <c r="U35" s="98">
        <v>0</v>
      </c>
      <c r="V35" s="97">
        <v>909.93750000000034</v>
      </c>
      <c r="W35" s="98">
        <v>0</v>
      </c>
      <c r="X35" s="97">
        <v>920.71874999999977</v>
      </c>
      <c r="Y35" s="98">
        <v>0</v>
      </c>
      <c r="Z35" s="97">
        <v>790.63250000000016</v>
      </c>
      <c r="AA35" s="98">
        <v>0</v>
      </c>
      <c r="AB35" s="97">
        <v>1404.3287037037035</v>
      </c>
      <c r="AC35" s="98">
        <v>0</v>
      </c>
      <c r="AD35" s="97">
        <v>986.90885416666708</v>
      </c>
      <c r="AE35" s="98">
        <v>0</v>
      </c>
      <c r="AF35" s="97">
        <v>1215.216346153846</v>
      </c>
      <c r="AG35" s="98">
        <v>0</v>
      </c>
      <c r="AH35" s="97">
        <v>1658.0168269230778</v>
      </c>
      <c r="AI35" s="98">
        <v>0</v>
      </c>
      <c r="AJ35" s="97">
        <v>1441.3020833333339</v>
      </c>
      <c r="AK35" s="98">
        <v>0</v>
      </c>
      <c r="AL35" s="97">
        <v>1375.1153846153848</v>
      </c>
      <c r="AM35" s="98">
        <v>0</v>
      </c>
      <c r="AN35" s="97">
        <v>1411.5793269230765</v>
      </c>
      <c r="AO35" s="98">
        <v>0</v>
      </c>
      <c r="AP35" s="97">
        <v>629.34249999999975</v>
      </c>
      <c r="AQ35" s="98">
        <v>0</v>
      </c>
      <c r="AR35" s="97">
        <v>942.05769230769204</v>
      </c>
      <c r="AS35" s="98">
        <v>0</v>
      </c>
      <c r="AT35" s="97">
        <v>948.12500000000057</v>
      </c>
      <c r="AU35" s="98">
        <v>0</v>
      </c>
      <c r="AV35" s="97">
        <v>958.80769230769226</v>
      </c>
      <c r="AW35" s="98">
        <v>0</v>
      </c>
      <c r="AX35" s="97">
        <v>827.04750000000047</v>
      </c>
      <c r="AY35" s="98">
        <v>0</v>
      </c>
    </row>
    <row r="36" spans="2:51" x14ac:dyDescent="0.25">
      <c r="B36" s="95">
        <v>10087</v>
      </c>
      <c r="C36" s="96" t="s">
        <v>69</v>
      </c>
      <c r="D36" s="97">
        <v>0</v>
      </c>
      <c r="E36" s="98">
        <v>0</v>
      </c>
      <c r="F36" s="97">
        <v>1768.2874999999924</v>
      </c>
      <c r="G36" s="98">
        <v>0</v>
      </c>
      <c r="H36" s="97">
        <v>17022.580000000002</v>
      </c>
      <c r="I36" s="98">
        <v>0</v>
      </c>
      <c r="J36" s="97">
        <v>2249.6033653846189</v>
      </c>
      <c r="K36" s="98">
        <v>0</v>
      </c>
      <c r="L36" s="97">
        <v>11335.174479166664</v>
      </c>
      <c r="M36" s="98">
        <v>0</v>
      </c>
      <c r="N36" s="97">
        <v>4084.9735576923081</v>
      </c>
      <c r="O36" s="98">
        <v>0</v>
      </c>
      <c r="P36" s="97">
        <v>6632.7331730769292</v>
      </c>
      <c r="Q36" s="98">
        <v>0</v>
      </c>
      <c r="R36" s="97">
        <v>3634.4182692307641</v>
      </c>
      <c r="S36" s="98">
        <v>0</v>
      </c>
      <c r="T36" s="97">
        <v>8335.9599999999937</v>
      </c>
      <c r="U36" s="98">
        <v>0</v>
      </c>
      <c r="V36" s="97">
        <v>443.50480769229603</v>
      </c>
      <c r="W36" s="98">
        <v>0</v>
      </c>
      <c r="X36" s="97">
        <v>0</v>
      </c>
      <c r="Y36" s="98">
        <v>0</v>
      </c>
      <c r="Z36" s="97">
        <v>0</v>
      </c>
      <c r="AA36" s="98">
        <v>0</v>
      </c>
      <c r="AB36" s="97">
        <v>0</v>
      </c>
      <c r="AC36" s="98">
        <v>0</v>
      </c>
      <c r="AD36" s="97">
        <v>0</v>
      </c>
      <c r="AE36" s="98">
        <v>0</v>
      </c>
      <c r="AF36" s="97">
        <v>20719.543269230751</v>
      </c>
      <c r="AG36" s="98">
        <v>0</v>
      </c>
      <c r="AH36" s="97">
        <v>1834.5600961538544</v>
      </c>
      <c r="AI36" s="98">
        <v>0</v>
      </c>
      <c r="AJ36" s="97">
        <v>10886.018229166662</v>
      </c>
      <c r="AK36" s="98">
        <v>0</v>
      </c>
      <c r="AL36" s="97">
        <v>3697.0961538461606</v>
      </c>
      <c r="AM36" s="98">
        <v>0</v>
      </c>
      <c r="AN36" s="97">
        <v>6234.2259615384564</v>
      </c>
      <c r="AO36" s="98">
        <v>0</v>
      </c>
      <c r="AP36" s="97">
        <v>623.89249999999663</v>
      </c>
      <c r="AQ36" s="98">
        <v>0</v>
      </c>
      <c r="AR36" s="97">
        <v>10973.187500000002</v>
      </c>
      <c r="AS36" s="98">
        <v>0</v>
      </c>
      <c r="AT36" s="97">
        <v>216.56250000001265</v>
      </c>
      <c r="AU36" s="98">
        <v>0</v>
      </c>
      <c r="AV36" s="97">
        <v>0</v>
      </c>
      <c r="AW36" s="98">
        <v>0</v>
      </c>
      <c r="AX36" s="97">
        <v>0</v>
      </c>
      <c r="AY36" s="98">
        <v>0</v>
      </c>
    </row>
    <row r="37" spans="2:51" x14ac:dyDescent="0.25">
      <c r="B37" s="95">
        <v>10089</v>
      </c>
      <c r="C37" s="96" t="s">
        <v>70</v>
      </c>
      <c r="D37" s="97">
        <v>12783.662037037036</v>
      </c>
      <c r="E37" s="98">
        <v>0</v>
      </c>
      <c r="F37" s="97">
        <v>7264.2275000000182</v>
      </c>
      <c r="G37" s="98">
        <v>0</v>
      </c>
      <c r="H37" s="97">
        <v>17194.647499999992</v>
      </c>
      <c r="I37" s="98">
        <v>0</v>
      </c>
      <c r="J37" s="97">
        <v>17013.668269230755</v>
      </c>
      <c r="K37" s="98">
        <v>0</v>
      </c>
      <c r="L37" s="97">
        <v>111.0052083333315</v>
      </c>
      <c r="M37" s="98">
        <v>0</v>
      </c>
      <c r="N37" s="97">
        <v>6508.588942307696</v>
      </c>
      <c r="O37" s="98">
        <v>0</v>
      </c>
      <c r="P37" s="97">
        <v>5262.2908653845925</v>
      </c>
      <c r="Q37" s="98">
        <v>0</v>
      </c>
      <c r="R37" s="97">
        <v>15090.052884615388</v>
      </c>
      <c r="S37" s="98">
        <v>0</v>
      </c>
      <c r="T37" s="97">
        <v>0</v>
      </c>
      <c r="U37" s="98">
        <v>0</v>
      </c>
      <c r="V37" s="97">
        <v>17952.495192307695</v>
      </c>
      <c r="W37" s="98">
        <v>0</v>
      </c>
      <c r="X37" s="97">
        <v>19548.322115384613</v>
      </c>
      <c r="Y37" s="98">
        <v>0</v>
      </c>
      <c r="Z37" s="97">
        <v>0</v>
      </c>
      <c r="AA37" s="98">
        <v>0</v>
      </c>
      <c r="AB37" s="97">
        <v>9487.9907407407318</v>
      </c>
      <c r="AC37" s="98">
        <v>0</v>
      </c>
      <c r="AD37" s="97">
        <v>0</v>
      </c>
      <c r="AE37" s="98">
        <v>0</v>
      </c>
      <c r="AF37" s="97">
        <v>18795.420673076951</v>
      </c>
      <c r="AG37" s="98">
        <v>0</v>
      </c>
      <c r="AH37" s="97">
        <v>14332.165865384617</v>
      </c>
      <c r="AI37" s="98">
        <v>0</v>
      </c>
      <c r="AJ37" s="97">
        <v>0</v>
      </c>
      <c r="AK37" s="98">
        <v>0</v>
      </c>
      <c r="AL37" s="97">
        <v>3554.4591346153993</v>
      </c>
      <c r="AM37" s="98">
        <v>0</v>
      </c>
      <c r="AN37" s="97">
        <v>2461.7475961538489</v>
      </c>
      <c r="AO37" s="98">
        <v>0</v>
      </c>
      <c r="AP37" s="97">
        <v>8374.7725000000064</v>
      </c>
      <c r="AQ37" s="98">
        <v>0</v>
      </c>
      <c r="AR37" s="97">
        <v>0</v>
      </c>
      <c r="AS37" s="98">
        <v>0</v>
      </c>
      <c r="AT37" s="97">
        <v>15099.237980769218</v>
      </c>
      <c r="AU37" s="98">
        <v>0</v>
      </c>
      <c r="AV37" s="97">
        <v>16514.444711538454</v>
      </c>
      <c r="AW37" s="98">
        <v>0</v>
      </c>
      <c r="AX37" s="97">
        <v>0</v>
      </c>
      <c r="AY37" s="98">
        <v>0</v>
      </c>
    </row>
    <row r="38" spans="2:51" x14ac:dyDescent="0.25">
      <c r="B38" s="95">
        <v>10091</v>
      </c>
      <c r="C38" s="96" t="s">
        <v>71</v>
      </c>
      <c r="D38" s="97">
        <v>1360.8124999999998</v>
      </c>
      <c r="E38" s="98">
        <v>0</v>
      </c>
      <c r="F38" s="97">
        <v>1425.6125000000006</v>
      </c>
      <c r="G38" s="98">
        <v>0</v>
      </c>
      <c r="H38" s="97">
        <v>1184.6425000000006</v>
      </c>
      <c r="I38" s="98">
        <v>0</v>
      </c>
      <c r="J38" s="97">
        <v>2234.0240384615381</v>
      </c>
      <c r="K38" s="98">
        <v>0</v>
      </c>
      <c r="L38" s="97">
        <v>1450.6901041666663</v>
      </c>
      <c r="M38" s="98">
        <v>0</v>
      </c>
      <c r="N38" s="97">
        <v>432.46153846153976</v>
      </c>
      <c r="O38" s="98">
        <v>0</v>
      </c>
      <c r="P38" s="97">
        <v>1393.0480769230767</v>
      </c>
      <c r="Q38" s="98">
        <v>0</v>
      </c>
      <c r="R38" s="97">
        <v>1242.9567307692298</v>
      </c>
      <c r="S38" s="98">
        <v>0</v>
      </c>
      <c r="T38" s="97">
        <v>661.27250000000083</v>
      </c>
      <c r="U38" s="98">
        <v>0</v>
      </c>
      <c r="V38" s="97">
        <v>1355.9230769230774</v>
      </c>
      <c r="W38" s="98">
        <v>0</v>
      </c>
      <c r="X38" s="97">
        <v>756.89423076923106</v>
      </c>
      <c r="Y38" s="98">
        <v>0</v>
      </c>
      <c r="Z38" s="97">
        <v>558.47499999999854</v>
      </c>
      <c r="AA38" s="98">
        <v>0</v>
      </c>
      <c r="AB38" s="97">
        <v>1360.8124999999998</v>
      </c>
      <c r="AC38" s="98">
        <v>0</v>
      </c>
      <c r="AD38" s="97">
        <v>987.05468749999966</v>
      </c>
      <c r="AE38" s="98">
        <v>0</v>
      </c>
      <c r="AF38" s="97">
        <v>1703.8870192307697</v>
      </c>
      <c r="AG38" s="98">
        <v>0</v>
      </c>
      <c r="AH38" s="97">
        <v>2234.0240384615381</v>
      </c>
      <c r="AI38" s="98">
        <v>0</v>
      </c>
      <c r="AJ38" s="97">
        <v>1450.6901041666663</v>
      </c>
      <c r="AK38" s="98">
        <v>0</v>
      </c>
      <c r="AL38" s="97">
        <v>432.46153846153976</v>
      </c>
      <c r="AM38" s="98">
        <v>0</v>
      </c>
      <c r="AN38" s="97">
        <v>1393.0480769230767</v>
      </c>
      <c r="AO38" s="98">
        <v>0</v>
      </c>
      <c r="AP38" s="97">
        <v>912.87499999999989</v>
      </c>
      <c r="AQ38" s="98">
        <v>0</v>
      </c>
      <c r="AR38" s="97">
        <v>995.80048076923151</v>
      </c>
      <c r="AS38" s="98">
        <v>0</v>
      </c>
      <c r="AT38" s="97">
        <v>1355.9230769230774</v>
      </c>
      <c r="AU38" s="98">
        <v>0</v>
      </c>
      <c r="AV38" s="97">
        <v>756.89423076923106</v>
      </c>
      <c r="AW38" s="98">
        <v>0</v>
      </c>
      <c r="AX38" s="97">
        <v>558.47499999999854</v>
      </c>
      <c r="AY38" s="98">
        <v>0</v>
      </c>
    </row>
    <row r="39" spans="2:51" x14ac:dyDescent="0.25">
      <c r="B39" s="95">
        <v>10094</v>
      </c>
      <c r="C39" s="96" t="s">
        <v>72</v>
      </c>
      <c r="D39" s="97">
        <v>583.81018518518522</v>
      </c>
      <c r="E39" s="98">
        <v>0</v>
      </c>
      <c r="F39" s="97">
        <v>272.16749999999945</v>
      </c>
      <c r="G39" s="98">
        <v>0</v>
      </c>
      <c r="H39" s="97">
        <v>264.14499999999998</v>
      </c>
      <c r="I39" s="98">
        <v>0</v>
      </c>
      <c r="J39" s="97">
        <v>626.90144230769261</v>
      </c>
      <c r="K39" s="98">
        <v>0</v>
      </c>
      <c r="L39" s="97">
        <v>410.1979166666664</v>
      </c>
      <c r="M39" s="98">
        <v>0</v>
      </c>
      <c r="N39" s="97">
        <v>366.02884615384579</v>
      </c>
      <c r="O39" s="98">
        <v>0</v>
      </c>
      <c r="P39" s="97">
        <v>500.91826923076985</v>
      </c>
      <c r="Q39" s="98">
        <v>0</v>
      </c>
      <c r="R39" s="97">
        <v>464.91105769230751</v>
      </c>
      <c r="S39" s="98">
        <v>0</v>
      </c>
      <c r="T39" s="97">
        <v>233.68999999999974</v>
      </c>
      <c r="U39" s="98">
        <v>0</v>
      </c>
      <c r="V39" s="97">
        <v>471.1586538461541</v>
      </c>
      <c r="W39" s="98">
        <v>0</v>
      </c>
      <c r="X39" s="97">
        <v>296.02644230769249</v>
      </c>
      <c r="Y39" s="98">
        <v>0</v>
      </c>
      <c r="Z39" s="97">
        <v>373.52750000000037</v>
      </c>
      <c r="AA39" s="98">
        <v>0</v>
      </c>
      <c r="AB39" s="97">
        <v>577.44675925925924</v>
      </c>
      <c r="AC39" s="98">
        <v>0</v>
      </c>
      <c r="AD39" s="97">
        <v>119.2500000000003</v>
      </c>
      <c r="AE39" s="98">
        <v>0</v>
      </c>
      <c r="AF39" s="97">
        <v>423.0408653846157</v>
      </c>
      <c r="AG39" s="98">
        <v>0</v>
      </c>
      <c r="AH39" s="97">
        <v>621.15625000000011</v>
      </c>
      <c r="AI39" s="98">
        <v>0</v>
      </c>
      <c r="AJ39" s="97">
        <v>406.45052083333343</v>
      </c>
      <c r="AK39" s="98">
        <v>0</v>
      </c>
      <c r="AL39" s="97">
        <v>360.97836538461536</v>
      </c>
      <c r="AM39" s="98">
        <v>0</v>
      </c>
      <c r="AN39" s="97">
        <v>496.02884615384664</v>
      </c>
      <c r="AO39" s="98">
        <v>0</v>
      </c>
      <c r="AP39" s="97">
        <v>339.95999999999987</v>
      </c>
      <c r="AQ39" s="98">
        <v>0</v>
      </c>
      <c r="AR39" s="97">
        <v>344.99759615384608</v>
      </c>
      <c r="AS39" s="98">
        <v>0</v>
      </c>
      <c r="AT39" s="97">
        <v>466.28124999999977</v>
      </c>
      <c r="AU39" s="98">
        <v>0</v>
      </c>
      <c r="AV39" s="97">
        <v>291.87259615384585</v>
      </c>
      <c r="AW39" s="98">
        <v>0</v>
      </c>
      <c r="AX39" s="97">
        <v>368.35000000000008</v>
      </c>
      <c r="AY39" s="98">
        <v>0</v>
      </c>
    </row>
    <row r="40" spans="2:51" x14ac:dyDescent="0.25">
      <c r="B40" s="95">
        <v>10095</v>
      </c>
      <c r="C40" s="96" t="s">
        <v>73</v>
      </c>
      <c r="D40" s="97">
        <v>821.2986111111112</v>
      </c>
      <c r="E40" s="98">
        <v>0</v>
      </c>
      <c r="F40" s="97">
        <v>524.73250000000075</v>
      </c>
      <c r="G40" s="98">
        <v>0</v>
      </c>
      <c r="H40" s="97">
        <v>344.37749999999932</v>
      </c>
      <c r="I40" s="98">
        <v>0</v>
      </c>
      <c r="J40" s="97">
        <v>593.79807692307725</v>
      </c>
      <c r="K40" s="98">
        <v>0</v>
      </c>
      <c r="L40" s="97">
        <v>463.1119791666676</v>
      </c>
      <c r="M40" s="98">
        <v>0</v>
      </c>
      <c r="N40" s="97">
        <v>175.45673076922986</v>
      </c>
      <c r="O40" s="98">
        <v>0</v>
      </c>
      <c r="P40" s="97">
        <v>440.59134615384653</v>
      </c>
      <c r="Q40" s="98">
        <v>0</v>
      </c>
      <c r="R40" s="97">
        <v>338.67307692307679</v>
      </c>
      <c r="S40" s="98">
        <v>0</v>
      </c>
      <c r="T40" s="97">
        <v>151.81249999999946</v>
      </c>
      <c r="U40" s="98">
        <v>0</v>
      </c>
      <c r="V40" s="97">
        <v>471.92788461538424</v>
      </c>
      <c r="W40" s="98">
        <v>0</v>
      </c>
      <c r="X40" s="97">
        <v>315.0528846153847</v>
      </c>
      <c r="Y40" s="98">
        <v>0</v>
      </c>
      <c r="Z40" s="97">
        <v>419.18000000000035</v>
      </c>
      <c r="AA40" s="98">
        <v>0</v>
      </c>
      <c r="AB40" s="97">
        <v>825.96990740740728</v>
      </c>
      <c r="AC40" s="98">
        <v>0</v>
      </c>
      <c r="AD40" s="97">
        <v>357.10677083333309</v>
      </c>
      <c r="AE40" s="98">
        <v>0</v>
      </c>
      <c r="AF40" s="97">
        <v>517.24038461538498</v>
      </c>
      <c r="AG40" s="98">
        <v>0</v>
      </c>
      <c r="AH40" s="97">
        <v>599.80048076923072</v>
      </c>
      <c r="AI40" s="98">
        <v>0</v>
      </c>
      <c r="AJ40" s="97">
        <v>466.06770833333331</v>
      </c>
      <c r="AK40" s="98">
        <v>0</v>
      </c>
      <c r="AL40" s="97">
        <v>179.14182692307645</v>
      </c>
      <c r="AM40" s="98">
        <v>0</v>
      </c>
      <c r="AN40" s="97">
        <v>445.29807692307708</v>
      </c>
      <c r="AO40" s="98">
        <v>0</v>
      </c>
      <c r="AP40" s="97">
        <v>188.82750000000038</v>
      </c>
      <c r="AQ40" s="98">
        <v>0</v>
      </c>
      <c r="AR40" s="97">
        <v>318.64423076923055</v>
      </c>
      <c r="AS40" s="98">
        <v>0</v>
      </c>
      <c r="AT40" s="97">
        <v>476.51201923076968</v>
      </c>
      <c r="AU40" s="98">
        <v>0</v>
      </c>
      <c r="AV40" s="97">
        <v>318.94951923076911</v>
      </c>
      <c r="AW40" s="98">
        <v>0</v>
      </c>
      <c r="AX40" s="97">
        <v>423.44999999999987</v>
      </c>
      <c r="AY40" s="98">
        <v>0</v>
      </c>
    </row>
    <row r="41" spans="2:51" x14ac:dyDescent="0.25">
      <c r="B41" s="95">
        <v>10097</v>
      </c>
      <c r="C41" s="96" t="s">
        <v>74</v>
      </c>
      <c r="D41" s="97">
        <v>656.85416666666663</v>
      </c>
      <c r="E41" s="98">
        <v>0</v>
      </c>
      <c r="F41" s="97">
        <v>628.86749999999995</v>
      </c>
      <c r="G41" s="98">
        <v>0</v>
      </c>
      <c r="H41" s="97">
        <v>612.93249999999966</v>
      </c>
      <c r="I41" s="98">
        <v>0</v>
      </c>
      <c r="J41" s="97">
        <v>699.33653846153845</v>
      </c>
      <c r="K41" s="98">
        <v>0</v>
      </c>
      <c r="L41" s="97">
        <v>531.28125000000045</v>
      </c>
      <c r="M41" s="98">
        <v>0</v>
      </c>
      <c r="N41" s="97">
        <v>658.95432692307679</v>
      </c>
      <c r="O41" s="98">
        <v>0</v>
      </c>
      <c r="P41" s="97">
        <v>769.12019230769226</v>
      </c>
      <c r="Q41" s="98">
        <v>0</v>
      </c>
      <c r="R41" s="97">
        <v>398.09134615384602</v>
      </c>
      <c r="S41" s="98">
        <v>0</v>
      </c>
      <c r="T41" s="97">
        <v>373.10500000000008</v>
      </c>
      <c r="U41" s="98">
        <v>0</v>
      </c>
      <c r="V41" s="97">
        <v>670.69711538461547</v>
      </c>
      <c r="W41" s="98">
        <v>0</v>
      </c>
      <c r="X41" s="97">
        <v>565.66105769230751</v>
      </c>
      <c r="Y41" s="98">
        <v>0</v>
      </c>
      <c r="Z41" s="97">
        <v>458.03250000000008</v>
      </c>
      <c r="AA41" s="98">
        <v>0</v>
      </c>
      <c r="AB41" s="97">
        <v>708.68518518518533</v>
      </c>
      <c r="AC41" s="98">
        <v>0</v>
      </c>
      <c r="AD41" s="97">
        <v>567.30729166666663</v>
      </c>
      <c r="AE41" s="98">
        <v>0</v>
      </c>
      <c r="AF41" s="97">
        <v>795.58173076923094</v>
      </c>
      <c r="AG41" s="98">
        <v>0</v>
      </c>
      <c r="AH41" s="97">
        <v>751.26442307692344</v>
      </c>
      <c r="AI41" s="98">
        <v>0</v>
      </c>
      <c r="AJ41" s="97">
        <v>581.00260416666708</v>
      </c>
      <c r="AK41" s="98">
        <v>0</v>
      </c>
      <c r="AL41" s="97">
        <v>710.14903846153891</v>
      </c>
      <c r="AM41" s="98">
        <v>0</v>
      </c>
      <c r="AN41" s="97">
        <v>820.21875000000023</v>
      </c>
      <c r="AO41" s="98">
        <v>0</v>
      </c>
      <c r="AP41" s="97">
        <v>376.97249999999991</v>
      </c>
      <c r="AQ41" s="98">
        <v>0</v>
      </c>
      <c r="AR41" s="97">
        <v>493.01201923076928</v>
      </c>
      <c r="AS41" s="98">
        <v>0</v>
      </c>
      <c r="AT41" s="97">
        <v>721.36538461538441</v>
      </c>
      <c r="AU41" s="98">
        <v>0</v>
      </c>
      <c r="AV41" s="97">
        <v>615.16586538461559</v>
      </c>
      <c r="AW41" s="98">
        <v>0</v>
      </c>
      <c r="AX41" s="97">
        <v>507.69999999999982</v>
      </c>
      <c r="AY41" s="98">
        <v>0</v>
      </c>
    </row>
    <row r="42" spans="2:51" x14ac:dyDescent="0.25">
      <c r="B42" s="95">
        <v>10101</v>
      </c>
      <c r="C42" s="96" t="s">
        <v>75</v>
      </c>
      <c r="D42" s="97">
        <v>938.85879629628016</v>
      </c>
      <c r="E42" s="98">
        <v>0</v>
      </c>
      <c r="F42" s="97">
        <v>2209.5674999999915</v>
      </c>
      <c r="G42" s="98">
        <v>0</v>
      </c>
      <c r="H42" s="97">
        <v>31677.960000000006</v>
      </c>
      <c r="I42" s="98">
        <v>0</v>
      </c>
      <c r="J42" s="97">
        <v>37662.560096153858</v>
      </c>
      <c r="K42" s="98">
        <v>0</v>
      </c>
      <c r="L42" s="97">
        <v>20220.523437499985</v>
      </c>
      <c r="M42" s="98">
        <v>0</v>
      </c>
      <c r="N42" s="97">
        <v>18511.252403846149</v>
      </c>
      <c r="O42" s="98">
        <v>0</v>
      </c>
      <c r="P42" s="97">
        <v>24762.312499999993</v>
      </c>
      <c r="Q42" s="98">
        <v>0</v>
      </c>
      <c r="R42" s="97">
        <v>20479.641826923078</v>
      </c>
      <c r="S42" s="98">
        <v>0</v>
      </c>
      <c r="T42" s="97">
        <v>3279.6749999999938</v>
      </c>
      <c r="U42" s="98">
        <v>0</v>
      </c>
      <c r="V42" s="97">
        <v>3289.9879807692246</v>
      </c>
      <c r="W42" s="98">
        <v>0</v>
      </c>
      <c r="X42" s="97">
        <v>2067.759615384618</v>
      </c>
      <c r="Y42" s="98">
        <v>0</v>
      </c>
      <c r="Z42" s="97">
        <v>2918.7100000000114</v>
      </c>
      <c r="AA42" s="98">
        <v>0</v>
      </c>
      <c r="AB42" s="97">
        <v>1518.1828703703886</v>
      </c>
      <c r="AC42" s="98">
        <v>0</v>
      </c>
      <c r="AD42" s="97">
        <v>0</v>
      </c>
      <c r="AE42" s="98">
        <v>0</v>
      </c>
      <c r="AF42" s="97">
        <v>36861.384615384632</v>
      </c>
      <c r="AG42" s="98">
        <v>0</v>
      </c>
      <c r="AH42" s="97">
        <v>38413.40625</v>
      </c>
      <c r="AI42" s="98">
        <v>0</v>
      </c>
      <c r="AJ42" s="97">
        <v>20830.244791666664</v>
      </c>
      <c r="AK42" s="98">
        <v>0</v>
      </c>
      <c r="AL42" s="97">
        <v>19218.504807692305</v>
      </c>
      <c r="AM42" s="98">
        <v>0</v>
      </c>
      <c r="AN42" s="97">
        <v>25568.182692307702</v>
      </c>
      <c r="AO42" s="98">
        <v>0</v>
      </c>
      <c r="AP42" s="97">
        <v>18710.992499999997</v>
      </c>
      <c r="AQ42" s="98">
        <v>0</v>
      </c>
      <c r="AR42" s="97">
        <v>6743.9399038461506</v>
      </c>
      <c r="AS42" s="98">
        <v>0</v>
      </c>
      <c r="AT42" s="97">
        <v>4137.3894230769238</v>
      </c>
      <c r="AU42" s="98">
        <v>0</v>
      </c>
      <c r="AV42" s="97">
        <v>2998.7740384615349</v>
      </c>
      <c r="AW42" s="98">
        <v>0</v>
      </c>
      <c r="AX42" s="97">
        <v>3857.83</v>
      </c>
      <c r="AY42" s="98">
        <v>0</v>
      </c>
    </row>
    <row r="43" spans="2:51" x14ac:dyDescent="0.25">
      <c r="B43" s="95">
        <v>10103</v>
      </c>
      <c r="C43" s="96" t="s">
        <v>76</v>
      </c>
      <c r="D43" s="97">
        <v>0</v>
      </c>
      <c r="E43" s="98">
        <v>0</v>
      </c>
      <c r="F43" s="97">
        <v>0</v>
      </c>
      <c r="G43" s="98">
        <v>0</v>
      </c>
      <c r="H43" s="97">
        <v>0</v>
      </c>
      <c r="I43" s="98">
        <v>0</v>
      </c>
      <c r="J43" s="97">
        <v>0</v>
      </c>
      <c r="K43" s="98">
        <v>0</v>
      </c>
      <c r="L43" s="97">
        <v>0</v>
      </c>
      <c r="M43" s="98">
        <v>0</v>
      </c>
      <c r="N43" s="97">
        <v>0</v>
      </c>
      <c r="O43" s="98">
        <v>0</v>
      </c>
      <c r="P43" s="97">
        <v>0</v>
      </c>
      <c r="Q43" s="98">
        <v>0</v>
      </c>
      <c r="R43" s="97">
        <v>0</v>
      </c>
      <c r="S43" s="98">
        <v>0</v>
      </c>
      <c r="T43" s="97">
        <v>0</v>
      </c>
      <c r="U43" s="98">
        <v>0</v>
      </c>
      <c r="V43" s="97">
        <v>0</v>
      </c>
      <c r="W43" s="98">
        <v>0</v>
      </c>
      <c r="X43" s="97">
        <v>0</v>
      </c>
      <c r="Y43" s="98">
        <v>0</v>
      </c>
      <c r="Z43" s="97">
        <v>0</v>
      </c>
      <c r="AA43" s="98">
        <v>0</v>
      </c>
      <c r="AB43" s="97">
        <v>0</v>
      </c>
      <c r="AC43" s="98">
        <v>0</v>
      </c>
      <c r="AD43" s="97">
        <v>0</v>
      </c>
      <c r="AE43" s="98">
        <v>0</v>
      </c>
      <c r="AF43" s="97">
        <v>0</v>
      </c>
      <c r="AG43" s="98">
        <v>0</v>
      </c>
      <c r="AH43" s="97">
        <v>0</v>
      </c>
      <c r="AI43" s="98">
        <v>0</v>
      </c>
      <c r="AJ43" s="97">
        <v>0</v>
      </c>
      <c r="AK43" s="98">
        <v>0</v>
      </c>
      <c r="AL43" s="97">
        <v>0</v>
      </c>
      <c r="AM43" s="98">
        <v>0</v>
      </c>
      <c r="AN43" s="97">
        <v>0</v>
      </c>
      <c r="AO43" s="98">
        <v>0</v>
      </c>
      <c r="AP43" s="97">
        <v>0</v>
      </c>
      <c r="AQ43" s="98">
        <v>0</v>
      </c>
      <c r="AR43" s="97">
        <v>0</v>
      </c>
      <c r="AS43" s="98">
        <v>0</v>
      </c>
      <c r="AT43" s="97">
        <v>0</v>
      </c>
      <c r="AU43" s="98">
        <v>0</v>
      </c>
      <c r="AV43" s="97">
        <v>0</v>
      </c>
      <c r="AW43" s="98">
        <v>0</v>
      </c>
      <c r="AX43" s="97">
        <v>0</v>
      </c>
      <c r="AY43" s="98">
        <v>0</v>
      </c>
    </row>
    <row r="44" spans="2:51" x14ac:dyDescent="0.25">
      <c r="B44" s="95">
        <v>10105</v>
      </c>
      <c r="C44" s="96" t="s">
        <v>77</v>
      </c>
      <c r="D44" s="97">
        <v>0</v>
      </c>
      <c r="E44" s="98">
        <v>0</v>
      </c>
      <c r="F44" s="97">
        <v>0</v>
      </c>
      <c r="G44" s="98">
        <v>0</v>
      </c>
      <c r="H44" s="97">
        <v>0</v>
      </c>
      <c r="I44" s="98">
        <v>0</v>
      </c>
      <c r="J44" s="97">
        <v>0</v>
      </c>
      <c r="K44" s="98">
        <v>0</v>
      </c>
      <c r="L44" s="97">
        <v>0</v>
      </c>
      <c r="M44" s="98">
        <v>0</v>
      </c>
      <c r="N44" s="97">
        <v>0</v>
      </c>
      <c r="O44" s="98">
        <v>0</v>
      </c>
      <c r="P44" s="97">
        <v>0</v>
      </c>
      <c r="Q44" s="98">
        <v>0</v>
      </c>
      <c r="R44" s="97">
        <v>0</v>
      </c>
      <c r="S44" s="98">
        <v>0</v>
      </c>
      <c r="T44" s="97">
        <v>0</v>
      </c>
      <c r="U44" s="98">
        <v>0</v>
      </c>
      <c r="V44" s="97">
        <v>0</v>
      </c>
      <c r="W44" s="98">
        <v>0</v>
      </c>
      <c r="X44" s="97">
        <v>0</v>
      </c>
      <c r="Y44" s="98">
        <v>0</v>
      </c>
      <c r="Z44" s="97">
        <v>0</v>
      </c>
      <c r="AA44" s="98">
        <v>0</v>
      </c>
      <c r="AB44" s="97">
        <v>0</v>
      </c>
      <c r="AC44" s="98">
        <v>0</v>
      </c>
      <c r="AD44" s="97">
        <v>0</v>
      </c>
      <c r="AE44" s="98">
        <v>0</v>
      </c>
      <c r="AF44" s="97">
        <v>0</v>
      </c>
      <c r="AG44" s="98">
        <v>0</v>
      </c>
      <c r="AH44" s="97">
        <v>0</v>
      </c>
      <c r="AI44" s="98">
        <v>0</v>
      </c>
      <c r="AJ44" s="97">
        <v>0</v>
      </c>
      <c r="AK44" s="98">
        <v>0</v>
      </c>
      <c r="AL44" s="97">
        <v>0</v>
      </c>
      <c r="AM44" s="98">
        <v>0</v>
      </c>
      <c r="AN44" s="97">
        <v>0</v>
      </c>
      <c r="AO44" s="98">
        <v>0</v>
      </c>
      <c r="AP44" s="97">
        <v>0</v>
      </c>
      <c r="AQ44" s="98">
        <v>0</v>
      </c>
      <c r="AR44" s="97">
        <v>0</v>
      </c>
      <c r="AS44" s="98">
        <v>0</v>
      </c>
      <c r="AT44" s="97">
        <v>0</v>
      </c>
      <c r="AU44" s="98">
        <v>0</v>
      </c>
      <c r="AV44" s="97">
        <v>0</v>
      </c>
      <c r="AW44" s="98">
        <v>0</v>
      </c>
      <c r="AX44" s="97">
        <v>0</v>
      </c>
      <c r="AY44" s="98">
        <v>0</v>
      </c>
    </row>
    <row r="45" spans="2:51" x14ac:dyDescent="0.25">
      <c r="B45" s="95">
        <v>10106</v>
      </c>
      <c r="C45" s="96" t="s">
        <v>78</v>
      </c>
      <c r="D45" s="97">
        <v>1289.2222222222199</v>
      </c>
      <c r="E45" s="98">
        <v>0</v>
      </c>
      <c r="F45" s="97">
        <v>3657.2500000000014</v>
      </c>
      <c r="G45" s="98">
        <v>0</v>
      </c>
      <c r="H45" s="97">
        <v>2402.8650000000057</v>
      </c>
      <c r="I45" s="98">
        <v>0</v>
      </c>
      <c r="J45" s="97">
        <v>3079.0288461538485</v>
      </c>
      <c r="K45" s="98">
        <v>0</v>
      </c>
      <c r="L45" s="97">
        <v>1991.7187500000023</v>
      </c>
      <c r="M45" s="98">
        <v>0</v>
      </c>
      <c r="N45" s="97">
        <v>1024.7620192307654</v>
      </c>
      <c r="O45" s="98">
        <v>0</v>
      </c>
      <c r="P45" s="97">
        <v>1723.908653846152</v>
      </c>
      <c r="Q45" s="98">
        <v>0</v>
      </c>
      <c r="R45" s="97">
        <v>2944.9759615384633</v>
      </c>
      <c r="S45" s="98">
        <v>0</v>
      </c>
      <c r="T45" s="97">
        <v>1137.4325000000031</v>
      </c>
      <c r="U45" s="98">
        <v>0</v>
      </c>
      <c r="V45" s="97">
        <v>1374.278846153846</v>
      </c>
      <c r="W45" s="98">
        <v>0</v>
      </c>
      <c r="X45" s="97">
        <v>937.26682692307679</v>
      </c>
      <c r="Y45" s="98">
        <v>0</v>
      </c>
      <c r="Z45" s="97">
        <v>1606.4150000000002</v>
      </c>
      <c r="AA45" s="98">
        <v>0</v>
      </c>
      <c r="AB45" s="97">
        <v>1284.2592592592598</v>
      </c>
      <c r="AC45" s="98">
        <v>0</v>
      </c>
      <c r="AD45" s="97">
        <v>2468.7604166666688</v>
      </c>
      <c r="AE45" s="98">
        <v>0</v>
      </c>
      <c r="AF45" s="97">
        <v>3752.3629807692273</v>
      </c>
      <c r="AG45" s="98">
        <v>0</v>
      </c>
      <c r="AH45" s="97">
        <v>3049.1826923076937</v>
      </c>
      <c r="AI45" s="98">
        <v>0</v>
      </c>
      <c r="AJ45" s="97">
        <v>1970.4713541666638</v>
      </c>
      <c r="AK45" s="98">
        <v>0</v>
      </c>
      <c r="AL45" s="97">
        <v>1006.4711538461513</v>
      </c>
      <c r="AM45" s="98">
        <v>0</v>
      </c>
      <c r="AN45" s="97">
        <v>1713.7451923076874</v>
      </c>
      <c r="AO45" s="98">
        <v>0</v>
      </c>
      <c r="AP45" s="97">
        <v>2119.1100000000019</v>
      </c>
      <c r="AQ45" s="98">
        <v>0</v>
      </c>
      <c r="AR45" s="97">
        <v>1918.8918269230767</v>
      </c>
      <c r="AS45" s="98">
        <v>0</v>
      </c>
      <c r="AT45" s="97">
        <v>1362.7932692307675</v>
      </c>
      <c r="AU45" s="98">
        <v>0</v>
      </c>
      <c r="AV45" s="97">
        <v>921.26682692307861</v>
      </c>
      <c r="AW45" s="98">
        <v>0</v>
      </c>
      <c r="AX45" s="97">
        <v>1600.0400000000018</v>
      </c>
      <c r="AY45" s="98">
        <v>0</v>
      </c>
    </row>
    <row r="46" spans="2:51" x14ac:dyDescent="0.25">
      <c r="B46" s="95">
        <v>10109</v>
      </c>
      <c r="C46" s="96" t="s">
        <v>79</v>
      </c>
      <c r="D46" s="97">
        <v>2519.3611111111122</v>
      </c>
      <c r="E46" s="98">
        <v>0</v>
      </c>
      <c r="F46" s="97">
        <v>2230.6550000000016</v>
      </c>
      <c r="G46" s="98">
        <v>0</v>
      </c>
      <c r="H46" s="97">
        <v>1892.1599999999996</v>
      </c>
      <c r="I46" s="98">
        <v>0</v>
      </c>
      <c r="J46" s="97">
        <v>2727.5456730769229</v>
      </c>
      <c r="K46" s="98">
        <v>0</v>
      </c>
      <c r="L46" s="97">
        <v>1325.9114583333344</v>
      </c>
      <c r="M46" s="98">
        <v>0</v>
      </c>
      <c r="N46" s="97">
        <v>914.00480769230705</v>
      </c>
      <c r="O46" s="98">
        <v>0</v>
      </c>
      <c r="P46" s="97">
        <v>2597.4975961538435</v>
      </c>
      <c r="Q46" s="98">
        <v>0</v>
      </c>
      <c r="R46" s="97">
        <v>1174.2331730769222</v>
      </c>
      <c r="S46" s="98">
        <v>0</v>
      </c>
      <c r="T46" s="97">
        <v>1175.0500000000025</v>
      </c>
      <c r="U46" s="98">
        <v>0</v>
      </c>
      <c r="V46" s="97">
        <v>2534.1971153846171</v>
      </c>
      <c r="W46" s="98">
        <v>0</v>
      </c>
      <c r="X46" s="97">
        <v>1165.9663461538453</v>
      </c>
      <c r="Y46" s="98">
        <v>0</v>
      </c>
      <c r="Z46" s="97">
        <v>1774.3199999999993</v>
      </c>
      <c r="AA46" s="98">
        <v>0</v>
      </c>
      <c r="AB46" s="97">
        <v>2535.9930555555552</v>
      </c>
      <c r="AC46" s="98">
        <v>0</v>
      </c>
      <c r="AD46" s="97">
        <v>1772.8489583333317</v>
      </c>
      <c r="AE46" s="98">
        <v>0</v>
      </c>
      <c r="AF46" s="97">
        <v>2436.1658653846152</v>
      </c>
      <c r="AG46" s="98">
        <v>0</v>
      </c>
      <c r="AH46" s="97">
        <v>2745.2884615384623</v>
      </c>
      <c r="AI46" s="98">
        <v>0</v>
      </c>
      <c r="AJ46" s="97">
        <v>1342.9401041666661</v>
      </c>
      <c r="AK46" s="98">
        <v>0</v>
      </c>
      <c r="AL46" s="97">
        <v>928.31730769230967</v>
      </c>
      <c r="AM46" s="98">
        <v>0</v>
      </c>
      <c r="AN46" s="97">
        <v>2615.7379807692305</v>
      </c>
      <c r="AO46" s="98">
        <v>0</v>
      </c>
      <c r="AP46" s="97">
        <v>589.90999999999929</v>
      </c>
      <c r="AQ46" s="98">
        <v>0</v>
      </c>
      <c r="AR46" s="97">
        <v>1787.963942307691</v>
      </c>
      <c r="AS46" s="98">
        <v>0</v>
      </c>
      <c r="AT46" s="97">
        <v>2549.6129807692319</v>
      </c>
      <c r="AU46" s="98">
        <v>0</v>
      </c>
      <c r="AV46" s="97">
        <v>1174.8437500000018</v>
      </c>
      <c r="AW46" s="98">
        <v>0</v>
      </c>
      <c r="AX46" s="97">
        <v>1785.9449999999997</v>
      </c>
      <c r="AY46" s="98">
        <v>0</v>
      </c>
    </row>
    <row r="47" spans="2:51" x14ac:dyDescent="0.25">
      <c r="B47" s="95">
        <v>10111</v>
      </c>
      <c r="C47" s="96" t="s">
        <v>80</v>
      </c>
      <c r="D47" s="97">
        <v>445.41666666666669</v>
      </c>
      <c r="E47" s="98">
        <v>0</v>
      </c>
      <c r="F47" s="97">
        <v>253.55000000000038</v>
      </c>
      <c r="G47" s="98">
        <v>0</v>
      </c>
      <c r="H47" s="97">
        <v>1542.1574999999993</v>
      </c>
      <c r="I47" s="98">
        <v>0</v>
      </c>
      <c r="J47" s="97">
        <v>927.34375000000011</v>
      </c>
      <c r="K47" s="98">
        <v>0</v>
      </c>
      <c r="L47" s="97">
        <v>185.3203124999998</v>
      </c>
      <c r="M47" s="98">
        <v>0</v>
      </c>
      <c r="N47" s="97">
        <v>489.52403846153868</v>
      </c>
      <c r="O47" s="98">
        <v>0</v>
      </c>
      <c r="P47" s="97">
        <v>170.06490384615324</v>
      </c>
      <c r="Q47" s="98">
        <v>0</v>
      </c>
      <c r="R47" s="97">
        <v>497.61057692307685</v>
      </c>
      <c r="S47" s="98">
        <v>0</v>
      </c>
      <c r="T47" s="97">
        <v>476.39500000000055</v>
      </c>
      <c r="U47" s="98">
        <v>0</v>
      </c>
      <c r="V47" s="97">
        <v>580.33653846153811</v>
      </c>
      <c r="W47" s="98">
        <v>0</v>
      </c>
      <c r="X47" s="97">
        <v>847.32451923076906</v>
      </c>
      <c r="Y47" s="98">
        <v>0</v>
      </c>
      <c r="Z47" s="97">
        <v>879.88250000000062</v>
      </c>
      <c r="AA47" s="98">
        <v>0</v>
      </c>
      <c r="AB47" s="97">
        <v>456.84722222222229</v>
      </c>
      <c r="AC47" s="98">
        <v>0</v>
      </c>
      <c r="AD47" s="97">
        <v>131.42708333333374</v>
      </c>
      <c r="AE47" s="98">
        <v>0</v>
      </c>
      <c r="AF47" s="97">
        <v>1711.5769230769226</v>
      </c>
      <c r="AG47" s="98">
        <v>0</v>
      </c>
      <c r="AH47" s="97">
        <v>938.24038461538464</v>
      </c>
      <c r="AI47" s="98">
        <v>0</v>
      </c>
      <c r="AJ47" s="97">
        <v>196.1302083333336</v>
      </c>
      <c r="AK47" s="98">
        <v>0</v>
      </c>
      <c r="AL47" s="97">
        <v>499.84615384615336</v>
      </c>
      <c r="AM47" s="98">
        <v>0</v>
      </c>
      <c r="AN47" s="97">
        <v>179.91586538461513</v>
      </c>
      <c r="AO47" s="98">
        <v>0</v>
      </c>
      <c r="AP47" s="97">
        <v>380.9100000000002</v>
      </c>
      <c r="AQ47" s="98">
        <v>0</v>
      </c>
      <c r="AR47" s="97">
        <v>617.43028846153834</v>
      </c>
      <c r="AS47" s="98">
        <v>0</v>
      </c>
      <c r="AT47" s="97">
        <v>584.98557692307747</v>
      </c>
      <c r="AU47" s="98">
        <v>0</v>
      </c>
      <c r="AV47" s="97">
        <v>853.9230769230777</v>
      </c>
      <c r="AW47" s="98">
        <v>0</v>
      </c>
      <c r="AX47" s="97">
        <v>886.98249999999996</v>
      </c>
      <c r="AY47" s="98">
        <v>0</v>
      </c>
    </row>
    <row r="48" spans="2:51" x14ac:dyDescent="0.25">
      <c r="B48" s="95">
        <v>10112</v>
      </c>
      <c r="C48" s="96" t="s">
        <v>81</v>
      </c>
      <c r="D48" s="97">
        <v>13055.490740740737</v>
      </c>
      <c r="E48" s="98">
        <v>0</v>
      </c>
      <c r="F48" s="97">
        <v>11068.545</v>
      </c>
      <c r="G48" s="98">
        <v>0</v>
      </c>
      <c r="H48" s="97">
        <v>12233.795</v>
      </c>
      <c r="I48" s="98">
        <v>0</v>
      </c>
      <c r="J48" s="97">
        <v>14611.841346153846</v>
      </c>
      <c r="K48" s="98">
        <v>0</v>
      </c>
      <c r="L48" s="97">
        <v>10244.651041666675</v>
      </c>
      <c r="M48" s="98">
        <v>0</v>
      </c>
      <c r="N48" s="97">
        <v>2193.0769230769229</v>
      </c>
      <c r="O48" s="98">
        <v>0</v>
      </c>
      <c r="P48" s="97">
        <v>13288.850961538465</v>
      </c>
      <c r="Q48" s="98">
        <v>0</v>
      </c>
      <c r="R48" s="97">
        <v>10872.459134615388</v>
      </c>
      <c r="S48" s="98">
        <v>0</v>
      </c>
      <c r="T48" s="97">
        <v>5956.0825000000004</v>
      </c>
      <c r="U48" s="98">
        <v>0</v>
      </c>
      <c r="V48" s="97">
        <v>11320.596153846158</v>
      </c>
      <c r="W48" s="98">
        <v>0</v>
      </c>
      <c r="X48" s="97">
        <v>14145.300480769232</v>
      </c>
      <c r="Y48" s="98">
        <v>0</v>
      </c>
      <c r="Z48" s="97">
        <v>11741.309999999998</v>
      </c>
      <c r="AA48" s="98">
        <v>0</v>
      </c>
      <c r="AB48" s="97">
        <v>13309.763888888896</v>
      </c>
      <c r="AC48" s="98">
        <v>0</v>
      </c>
      <c r="AD48" s="97">
        <v>8594.4140625000073</v>
      </c>
      <c r="AE48" s="98">
        <v>0</v>
      </c>
      <c r="AF48" s="97">
        <v>15354.252403846147</v>
      </c>
      <c r="AG48" s="98">
        <v>0</v>
      </c>
      <c r="AH48" s="97">
        <v>14871.956730769234</v>
      </c>
      <c r="AI48" s="98">
        <v>0</v>
      </c>
      <c r="AJ48" s="97">
        <v>10479.791666666675</v>
      </c>
      <c r="AK48" s="98">
        <v>0</v>
      </c>
      <c r="AL48" s="97">
        <v>2420.1129807692255</v>
      </c>
      <c r="AM48" s="98">
        <v>0</v>
      </c>
      <c r="AN48" s="97">
        <v>13533.870192307688</v>
      </c>
      <c r="AO48" s="98">
        <v>0</v>
      </c>
      <c r="AP48" s="97">
        <v>8848.4625000000015</v>
      </c>
      <c r="AQ48" s="98">
        <v>0</v>
      </c>
      <c r="AR48" s="97">
        <v>8284.7067307692232</v>
      </c>
      <c r="AS48" s="98">
        <v>0</v>
      </c>
      <c r="AT48" s="97">
        <v>11551.764423076929</v>
      </c>
      <c r="AU48" s="98">
        <v>0</v>
      </c>
      <c r="AV48" s="97">
        <v>14366.545673076917</v>
      </c>
      <c r="AW48" s="98">
        <v>0</v>
      </c>
      <c r="AX48" s="97">
        <v>11941.272499999995</v>
      </c>
      <c r="AY48" s="98">
        <v>0</v>
      </c>
    </row>
    <row r="49" spans="2:51" x14ac:dyDescent="0.25">
      <c r="B49" s="95">
        <v>10113</v>
      </c>
      <c r="C49" s="96" t="s">
        <v>82</v>
      </c>
      <c r="D49" s="97">
        <v>4697.6250000000055</v>
      </c>
      <c r="E49" s="98">
        <v>0</v>
      </c>
      <c r="F49" s="97">
        <v>2212.4975000000049</v>
      </c>
      <c r="G49" s="98">
        <v>0</v>
      </c>
      <c r="H49" s="97">
        <v>579.27000000000112</v>
      </c>
      <c r="I49" s="98">
        <v>0</v>
      </c>
      <c r="J49" s="97">
        <v>4525.6105769230771</v>
      </c>
      <c r="K49" s="98">
        <v>0</v>
      </c>
      <c r="L49" s="97">
        <v>1079.1250000000011</v>
      </c>
      <c r="M49" s="98">
        <v>0</v>
      </c>
      <c r="N49" s="97">
        <v>1129.7548076923078</v>
      </c>
      <c r="O49" s="98">
        <v>0</v>
      </c>
      <c r="P49" s="97">
        <v>0</v>
      </c>
      <c r="Q49" s="98">
        <v>0</v>
      </c>
      <c r="R49" s="97">
        <v>9494.9903846153884</v>
      </c>
      <c r="S49" s="98">
        <v>0</v>
      </c>
      <c r="T49" s="97">
        <v>9790.5175000000054</v>
      </c>
      <c r="U49" s="98">
        <v>0</v>
      </c>
      <c r="V49" s="97">
        <v>11842.495192307691</v>
      </c>
      <c r="W49" s="98">
        <v>0</v>
      </c>
      <c r="X49" s="97">
        <v>14309.122596153842</v>
      </c>
      <c r="Y49" s="98">
        <v>0</v>
      </c>
      <c r="Z49" s="97">
        <v>15697.130000000001</v>
      </c>
      <c r="AA49" s="98">
        <v>0</v>
      </c>
      <c r="AB49" s="97">
        <v>4936.8657407407391</v>
      </c>
      <c r="AC49" s="98">
        <v>0</v>
      </c>
      <c r="AD49" s="97">
        <v>1237.6276041666649</v>
      </c>
      <c r="AE49" s="98">
        <v>0</v>
      </c>
      <c r="AF49" s="97">
        <v>1566.8100961538478</v>
      </c>
      <c r="AG49" s="98">
        <v>0</v>
      </c>
      <c r="AH49" s="97">
        <v>4627.8245192307686</v>
      </c>
      <c r="AI49" s="98">
        <v>0</v>
      </c>
      <c r="AJ49" s="97">
        <v>1143.0937499999984</v>
      </c>
      <c r="AK49" s="98">
        <v>0</v>
      </c>
      <c r="AL49" s="97">
        <v>1282.730769230767</v>
      </c>
      <c r="AM49" s="98">
        <v>0</v>
      </c>
      <c r="AN49" s="97">
        <v>0</v>
      </c>
      <c r="AO49" s="98">
        <v>0</v>
      </c>
      <c r="AP49" s="97">
        <v>8564.9075000000066</v>
      </c>
      <c r="AQ49" s="98">
        <v>0</v>
      </c>
      <c r="AR49" s="97">
        <v>13389.814903846149</v>
      </c>
      <c r="AS49" s="98">
        <v>0</v>
      </c>
      <c r="AT49" s="97">
        <v>12987.802884615387</v>
      </c>
      <c r="AU49" s="98">
        <v>0</v>
      </c>
      <c r="AV49" s="97">
        <v>15491.899038461526</v>
      </c>
      <c r="AW49" s="98">
        <v>0</v>
      </c>
      <c r="AX49" s="97">
        <v>16600.202499999996</v>
      </c>
      <c r="AY49" s="98">
        <v>0</v>
      </c>
    </row>
    <row r="50" spans="2:51" x14ac:dyDescent="0.25">
      <c r="B50" s="95">
        <v>10116</v>
      </c>
      <c r="C50" s="96" t="s">
        <v>83</v>
      </c>
      <c r="D50" s="97">
        <v>431.3287037037037</v>
      </c>
      <c r="E50" s="98">
        <v>0</v>
      </c>
      <c r="F50" s="97">
        <v>0</v>
      </c>
      <c r="G50" s="98">
        <v>0</v>
      </c>
      <c r="H50" s="97">
        <v>0</v>
      </c>
      <c r="I50" s="98">
        <v>0</v>
      </c>
      <c r="J50" s="97">
        <v>0</v>
      </c>
      <c r="K50" s="98">
        <v>0</v>
      </c>
      <c r="L50" s="97">
        <v>0</v>
      </c>
      <c r="M50" s="98">
        <v>0</v>
      </c>
      <c r="N50" s="97">
        <v>0</v>
      </c>
      <c r="O50" s="98">
        <v>0</v>
      </c>
      <c r="P50" s="97">
        <v>14.800480769230766</v>
      </c>
      <c r="Q50" s="98">
        <v>0</v>
      </c>
      <c r="R50" s="97">
        <v>326.10096153846155</v>
      </c>
      <c r="S50" s="98">
        <v>0</v>
      </c>
      <c r="T50" s="97">
        <v>589.25749999999994</v>
      </c>
      <c r="U50" s="98">
        <v>0</v>
      </c>
      <c r="V50" s="97">
        <v>641.68269230769238</v>
      </c>
      <c r="W50" s="98">
        <v>0</v>
      </c>
      <c r="X50" s="97">
        <v>467.5721153846153</v>
      </c>
      <c r="Y50" s="98">
        <v>0</v>
      </c>
      <c r="Z50" s="97">
        <v>589.14250000000004</v>
      </c>
      <c r="AA50" s="98">
        <v>0</v>
      </c>
      <c r="AB50" s="97">
        <v>427.84027777777777</v>
      </c>
      <c r="AC50" s="98">
        <v>0</v>
      </c>
      <c r="AD50" s="97">
        <v>0</v>
      </c>
      <c r="AE50" s="98">
        <v>0</v>
      </c>
      <c r="AF50" s="97">
        <v>0</v>
      </c>
      <c r="AG50" s="98">
        <v>0</v>
      </c>
      <c r="AH50" s="97">
        <v>0</v>
      </c>
      <c r="AI50" s="98">
        <v>0</v>
      </c>
      <c r="AJ50" s="97">
        <v>0</v>
      </c>
      <c r="AK50" s="98">
        <v>0</v>
      </c>
      <c r="AL50" s="97">
        <v>0</v>
      </c>
      <c r="AM50" s="98">
        <v>0</v>
      </c>
      <c r="AN50" s="97">
        <v>11.163461538461538</v>
      </c>
      <c r="AO50" s="98">
        <v>0</v>
      </c>
      <c r="AP50" s="97">
        <v>314.10000000000002</v>
      </c>
      <c r="AQ50" s="98">
        <v>0</v>
      </c>
      <c r="AR50" s="97">
        <v>594.64423076923072</v>
      </c>
      <c r="AS50" s="98">
        <v>0</v>
      </c>
      <c r="AT50" s="97">
        <v>637.87740384615404</v>
      </c>
      <c r="AU50" s="98">
        <v>0</v>
      </c>
      <c r="AV50" s="97">
        <v>463.88942307692304</v>
      </c>
      <c r="AW50" s="98">
        <v>0</v>
      </c>
      <c r="AX50" s="97">
        <v>585.12</v>
      </c>
      <c r="AY50" s="98">
        <v>0</v>
      </c>
    </row>
    <row r="51" spans="2:51" x14ac:dyDescent="0.25">
      <c r="B51" s="95">
        <v>10118</v>
      </c>
      <c r="C51" s="96" t="s">
        <v>84</v>
      </c>
      <c r="D51" s="97">
        <v>14480.534722222221</v>
      </c>
      <c r="E51" s="98">
        <v>0</v>
      </c>
      <c r="F51" s="97">
        <v>3479.5799999999986</v>
      </c>
      <c r="G51" s="98">
        <v>0</v>
      </c>
      <c r="H51" s="97">
        <v>10861.537499999997</v>
      </c>
      <c r="I51" s="98">
        <v>0</v>
      </c>
      <c r="J51" s="97">
        <v>11140.891826923067</v>
      </c>
      <c r="K51" s="98">
        <v>0</v>
      </c>
      <c r="L51" s="97">
        <v>10572.447916666675</v>
      </c>
      <c r="M51" s="98">
        <v>0</v>
      </c>
      <c r="N51" s="97">
        <v>7122.5432692307677</v>
      </c>
      <c r="O51" s="98">
        <v>0</v>
      </c>
      <c r="P51" s="97">
        <v>6309.3125000000045</v>
      </c>
      <c r="Q51" s="98">
        <v>0</v>
      </c>
      <c r="R51" s="97">
        <v>1709.2932692307681</v>
      </c>
      <c r="S51" s="98">
        <v>0</v>
      </c>
      <c r="T51" s="97">
        <v>2990.5275000000042</v>
      </c>
      <c r="U51" s="98">
        <v>0</v>
      </c>
      <c r="V51" s="97">
        <v>1808.4110576923038</v>
      </c>
      <c r="W51" s="98">
        <v>0</v>
      </c>
      <c r="X51" s="97">
        <v>6799.8822115384673</v>
      </c>
      <c r="Y51" s="98">
        <v>0</v>
      </c>
      <c r="Z51" s="97">
        <v>8088.642499999999</v>
      </c>
      <c r="AA51" s="98">
        <v>0</v>
      </c>
      <c r="AB51" s="97">
        <v>14648.555555555549</v>
      </c>
      <c r="AC51" s="98">
        <v>0</v>
      </c>
      <c r="AD51" s="97">
        <v>1131.4583333333417</v>
      </c>
      <c r="AE51" s="98">
        <v>0</v>
      </c>
      <c r="AF51" s="97">
        <v>13722.509615384624</v>
      </c>
      <c r="AG51" s="98">
        <v>0</v>
      </c>
      <c r="AH51" s="97">
        <v>11303.312500000004</v>
      </c>
      <c r="AI51" s="98">
        <v>0</v>
      </c>
      <c r="AJ51" s="97">
        <v>10750.390625000002</v>
      </c>
      <c r="AK51" s="98">
        <v>0</v>
      </c>
      <c r="AL51" s="97">
        <v>7259.0240384615327</v>
      </c>
      <c r="AM51" s="98">
        <v>0</v>
      </c>
      <c r="AN51" s="97">
        <v>6447.4567307692323</v>
      </c>
      <c r="AO51" s="98">
        <v>0</v>
      </c>
      <c r="AP51" s="97">
        <v>0</v>
      </c>
      <c r="AQ51" s="98">
        <v>0</v>
      </c>
      <c r="AR51" s="97">
        <v>4837.5600961538494</v>
      </c>
      <c r="AS51" s="98">
        <v>0</v>
      </c>
      <c r="AT51" s="97">
        <v>1886.5673076923101</v>
      </c>
      <c r="AU51" s="98">
        <v>0</v>
      </c>
      <c r="AV51" s="97">
        <v>6876.9158653846107</v>
      </c>
      <c r="AW51" s="98">
        <v>0</v>
      </c>
      <c r="AX51" s="97">
        <v>8168.0750000000016</v>
      </c>
      <c r="AY51" s="98">
        <v>0</v>
      </c>
    </row>
    <row r="52" spans="2:51" x14ac:dyDescent="0.25">
      <c r="B52" s="95">
        <v>10121</v>
      </c>
      <c r="C52" s="96" t="s">
        <v>85</v>
      </c>
      <c r="D52" s="97">
        <v>3064.557870370365</v>
      </c>
      <c r="E52" s="98">
        <v>0</v>
      </c>
      <c r="F52" s="97">
        <v>3689.5674999999883</v>
      </c>
      <c r="G52" s="98">
        <v>0</v>
      </c>
      <c r="H52" s="97">
        <v>6371.1550000000052</v>
      </c>
      <c r="I52" s="98">
        <v>0</v>
      </c>
      <c r="J52" s="97">
        <v>7591.3028846153838</v>
      </c>
      <c r="K52" s="98">
        <v>0</v>
      </c>
      <c r="L52" s="97">
        <v>4645.7057291666606</v>
      </c>
      <c r="M52" s="98">
        <v>0</v>
      </c>
      <c r="N52" s="97">
        <v>9064.5552884615372</v>
      </c>
      <c r="O52" s="98">
        <v>0</v>
      </c>
      <c r="P52" s="97">
        <v>3306.2956730769242</v>
      </c>
      <c r="Q52" s="98">
        <v>0</v>
      </c>
      <c r="R52" s="97">
        <v>0</v>
      </c>
      <c r="S52" s="98">
        <v>0</v>
      </c>
      <c r="T52" s="97">
        <v>0</v>
      </c>
      <c r="U52" s="98">
        <v>0</v>
      </c>
      <c r="V52" s="97">
        <v>1658.2572115384598</v>
      </c>
      <c r="W52" s="98">
        <v>0</v>
      </c>
      <c r="X52" s="97">
        <v>0</v>
      </c>
      <c r="Y52" s="98">
        <v>0</v>
      </c>
      <c r="Z52" s="97">
        <v>0</v>
      </c>
      <c r="AA52" s="98">
        <v>0</v>
      </c>
      <c r="AB52" s="97">
        <v>3168.7777777777769</v>
      </c>
      <c r="AC52" s="98">
        <v>0</v>
      </c>
      <c r="AD52" s="97">
        <v>1770.0338541666624</v>
      </c>
      <c r="AE52" s="98">
        <v>0</v>
      </c>
      <c r="AF52" s="97">
        <v>8572.5721153846134</v>
      </c>
      <c r="AG52" s="98">
        <v>0</v>
      </c>
      <c r="AH52" s="97">
        <v>7709.7908653846152</v>
      </c>
      <c r="AI52" s="98">
        <v>0</v>
      </c>
      <c r="AJ52" s="97">
        <v>4781.7161458333248</v>
      </c>
      <c r="AK52" s="98">
        <v>0</v>
      </c>
      <c r="AL52" s="97">
        <v>9196.9230769230744</v>
      </c>
      <c r="AM52" s="98">
        <v>0</v>
      </c>
      <c r="AN52" s="97">
        <v>3441.1009615384601</v>
      </c>
      <c r="AO52" s="98">
        <v>0</v>
      </c>
      <c r="AP52" s="97">
        <v>0</v>
      </c>
      <c r="AQ52" s="98">
        <v>0</v>
      </c>
      <c r="AR52" s="97">
        <v>0</v>
      </c>
      <c r="AS52" s="98">
        <v>0</v>
      </c>
      <c r="AT52" s="97">
        <v>1676.930288461539</v>
      </c>
      <c r="AU52" s="98">
        <v>0</v>
      </c>
      <c r="AV52" s="97">
        <v>0</v>
      </c>
      <c r="AW52" s="98">
        <v>0</v>
      </c>
      <c r="AX52" s="97">
        <v>0</v>
      </c>
      <c r="AY52" s="98">
        <v>0</v>
      </c>
    </row>
    <row r="53" spans="2:51" x14ac:dyDescent="0.25">
      <c r="B53" s="95">
        <v>10123</v>
      </c>
      <c r="C53" s="96" t="s">
        <v>86</v>
      </c>
      <c r="D53" s="97">
        <v>0</v>
      </c>
      <c r="E53" s="98">
        <v>0</v>
      </c>
      <c r="F53" s="97">
        <v>0</v>
      </c>
      <c r="G53" s="98">
        <v>0</v>
      </c>
      <c r="H53" s="97">
        <v>0</v>
      </c>
      <c r="I53" s="98">
        <v>0</v>
      </c>
      <c r="J53" s="97">
        <v>0</v>
      </c>
      <c r="K53" s="98">
        <v>0</v>
      </c>
      <c r="L53" s="97">
        <v>0</v>
      </c>
      <c r="M53" s="98">
        <v>0</v>
      </c>
      <c r="N53" s="97">
        <v>0</v>
      </c>
      <c r="O53" s="98">
        <v>0</v>
      </c>
      <c r="P53" s="97">
        <v>0</v>
      </c>
      <c r="Q53" s="98">
        <v>0</v>
      </c>
      <c r="R53" s="97">
        <v>0</v>
      </c>
      <c r="S53" s="98">
        <v>0</v>
      </c>
      <c r="T53" s="97">
        <v>0</v>
      </c>
      <c r="U53" s="98">
        <v>0</v>
      </c>
      <c r="V53" s="97">
        <v>0</v>
      </c>
      <c r="W53" s="98">
        <v>0</v>
      </c>
      <c r="X53" s="97">
        <v>0</v>
      </c>
      <c r="Y53" s="98">
        <v>0</v>
      </c>
      <c r="Z53" s="97">
        <v>0</v>
      </c>
      <c r="AA53" s="98">
        <v>0</v>
      </c>
      <c r="AB53" s="97">
        <v>0</v>
      </c>
      <c r="AC53" s="98">
        <v>0</v>
      </c>
      <c r="AD53" s="97">
        <v>0</v>
      </c>
      <c r="AE53" s="98">
        <v>0</v>
      </c>
      <c r="AF53" s="97">
        <v>0</v>
      </c>
      <c r="AG53" s="98">
        <v>0</v>
      </c>
      <c r="AH53" s="97">
        <v>0</v>
      </c>
      <c r="AI53" s="98">
        <v>0</v>
      </c>
      <c r="AJ53" s="97">
        <v>0</v>
      </c>
      <c r="AK53" s="98">
        <v>0</v>
      </c>
      <c r="AL53" s="97">
        <v>0</v>
      </c>
      <c r="AM53" s="98">
        <v>0</v>
      </c>
      <c r="AN53" s="97">
        <v>0</v>
      </c>
      <c r="AO53" s="98">
        <v>0</v>
      </c>
      <c r="AP53" s="97">
        <v>0</v>
      </c>
      <c r="AQ53" s="98">
        <v>0</v>
      </c>
      <c r="AR53" s="97">
        <v>0</v>
      </c>
      <c r="AS53" s="98">
        <v>0</v>
      </c>
      <c r="AT53" s="97">
        <v>0</v>
      </c>
      <c r="AU53" s="98">
        <v>0</v>
      </c>
      <c r="AV53" s="97">
        <v>0</v>
      </c>
      <c r="AW53" s="98">
        <v>0</v>
      </c>
      <c r="AX53" s="97">
        <v>0</v>
      </c>
      <c r="AY53" s="98">
        <v>0</v>
      </c>
    </row>
    <row r="54" spans="2:51" x14ac:dyDescent="0.25">
      <c r="B54" s="95">
        <v>10136</v>
      </c>
      <c r="C54" s="96" t="s">
        <v>87</v>
      </c>
      <c r="D54" s="97">
        <v>2549.3171296296282</v>
      </c>
      <c r="E54" s="98">
        <v>0</v>
      </c>
      <c r="F54" s="97">
        <v>4110.5400000000027</v>
      </c>
      <c r="G54" s="98">
        <v>0</v>
      </c>
      <c r="H54" s="97">
        <v>6093.5099999999984</v>
      </c>
      <c r="I54" s="98">
        <v>0</v>
      </c>
      <c r="J54" s="97">
        <v>5690.954326923078</v>
      </c>
      <c r="K54" s="98">
        <v>0</v>
      </c>
      <c r="L54" s="97">
        <v>2266.0286458333339</v>
      </c>
      <c r="M54" s="98">
        <v>0</v>
      </c>
      <c r="N54" s="97">
        <v>2480.4182692307695</v>
      </c>
      <c r="O54" s="98">
        <v>0</v>
      </c>
      <c r="P54" s="97">
        <v>4992.0673076923076</v>
      </c>
      <c r="Q54" s="98">
        <v>0</v>
      </c>
      <c r="R54" s="97">
        <v>1913.2427884615399</v>
      </c>
      <c r="S54" s="98">
        <v>0</v>
      </c>
      <c r="T54" s="97">
        <v>1642.9900000000021</v>
      </c>
      <c r="U54" s="98">
        <v>0</v>
      </c>
      <c r="V54" s="97">
        <v>1627.1682692307677</v>
      </c>
      <c r="W54" s="98">
        <v>0</v>
      </c>
      <c r="X54" s="97">
        <v>2361.2932692307677</v>
      </c>
      <c r="Y54" s="98">
        <v>0</v>
      </c>
      <c r="Z54" s="97">
        <v>796.75500000000011</v>
      </c>
      <c r="AA54" s="98">
        <v>0</v>
      </c>
      <c r="AB54" s="97">
        <v>2605.3541666666683</v>
      </c>
      <c r="AC54" s="98">
        <v>0</v>
      </c>
      <c r="AD54" s="97">
        <v>3203.7864583333358</v>
      </c>
      <c r="AE54" s="98">
        <v>0</v>
      </c>
      <c r="AF54" s="97">
        <v>7200.8004807692314</v>
      </c>
      <c r="AG54" s="98">
        <v>0</v>
      </c>
      <c r="AH54" s="97">
        <v>5754.336538461539</v>
      </c>
      <c r="AI54" s="98">
        <v>0</v>
      </c>
      <c r="AJ54" s="97">
        <v>2332.6875000000023</v>
      </c>
      <c r="AK54" s="98">
        <v>0</v>
      </c>
      <c r="AL54" s="97">
        <v>2540.4206730769215</v>
      </c>
      <c r="AM54" s="98">
        <v>0</v>
      </c>
      <c r="AN54" s="97">
        <v>5061.8245192307668</v>
      </c>
      <c r="AO54" s="98">
        <v>0</v>
      </c>
      <c r="AP54" s="97">
        <v>1283.4575000000025</v>
      </c>
      <c r="AQ54" s="98">
        <v>0</v>
      </c>
      <c r="AR54" s="97">
        <v>2332.9999999999991</v>
      </c>
      <c r="AS54" s="98">
        <v>0</v>
      </c>
      <c r="AT54" s="97">
        <v>1658.889423076924</v>
      </c>
      <c r="AU54" s="98">
        <v>0</v>
      </c>
      <c r="AV54" s="97">
        <v>2390.4230769230749</v>
      </c>
      <c r="AW54" s="98">
        <v>0</v>
      </c>
      <c r="AX54" s="97">
        <v>820.93749999999852</v>
      </c>
      <c r="AY54" s="98">
        <v>0</v>
      </c>
    </row>
    <row r="55" spans="2:51" x14ac:dyDescent="0.25">
      <c r="B55" s="95">
        <v>10142</v>
      </c>
      <c r="C55" s="96" t="s">
        <v>88</v>
      </c>
      <c r="D55" s="97">
        <v>709.95138888888891</v>
      </c>
      <c r="E55" s="98">
        <v>0</v>
      </c>
      <c r="F55" s="97">
        <v>687.42249999999967</v>
      </c>
      <c r="G55" s="98">
        <v>0</v>
      </c>
      <c r="H55" s="97">
        <v>800.44999999999948</v>
      </c>
      <c r="I55" s="98">
        <v>0</v>
      </c>
      <c r="J55" s="97">
        <v>888.9086538461537</v>
      </c>
      <c r="K55" s="98">
        <v>0</v>
      </c>
      <c r="L55" s="97">
        <v>578.3802083333336</v>
      </c>
      <c r="M55" s="98">
        <v>0</v>
      </c>
      <c r="N55" s="97">
        <v>749.28605769230728</v>
      </c>
      <c r="O55" s="98">
        <v>0</v>
      </c>
      <c r="P55" s="97">
        <v>621.70673076923094</v>
      </c>
      <c r="Q55" s="98">
        <v>0</v>
      </c>
      <c r="R55" s="97">
        <v>608.64663461538476</v>
      </c>
      <c r="S55" s="98">
        <v>0</v>
      </c>
      <c r="T55" s="97">
        <v>1285.7149999999999</v>
      </c>
      <c r="U55" s="98">
        <v>0</v>
      </c>
      <c r="V55" s="97">
        <v>1237.9062500000009</v>
      </c>
      <c r="W55" s="98">
        <v>0</v>
      </c>
      <c r="X55" s="97">
        <v>908.97836538461468</v>
      </c>
      <c r="Y55" s="98">
        <v>0</v>
      </c>
      <c r="Z55" s="97">
        <v>568.27000000000032</v>
      </c>
      <c r="AA55" s="98">
        <v>0</v>
      </c>
      <c r="AB55" s="97">
        <v>734.86574074074088</v>
      </c>
      <c r="AC55" s="98">
        <v>0</v>
      </c>
      <c r="AD55" s="97">
        <v>694.90624999999977</v>
      </c>
      <c r="AE55" s="98">
        <v>0</v>
      </c>
      <c r="AF55" s="97">
        <v>843.29807692307691</v>
      </c>
      <c r="AG55" s="98">
        <v>0</v>
      </c>
      <c r="AH55" s="97">
        <v>914.61298076923049</v>
      </c>
      <c r="AI55" s="98">
        <v>0</v>
      </c>
      <c r="AJ55" s="97">
        <v>598.00260416666686</v>
      </c>
      <c r="AK55" s="98">
        <v>0</v>
      </c>
      <c r="AL55" s="97">
        <v>774.91105769230751</v>
      </c>
      <c r="AM55" s="98">
        <v>0</v>
      </c>
      <c r="AN55" s="97">
        <v>643.57451923076917</v>
      </c>
      <c r="AO55" s="98">
        <v>0</v>
      </c>
      <c r="AP55" s="97">
        <v>607.9174999999999</v>
      </c>
      <c r="AQ55" s="98">
        <v>0</v>
      </c>
      <c r="AR55" s="97">
        <v>1336.3413461538462</v>
      </c>
      <c r="AS55" s="98">
        <v>0</v>
      </c>
      <c r="AT55" s="97">
        <v>1262.3437500000002</v>
      </c>
      <c r="AU55" s="98">
        <v>0</v>
      </c>
      <c r="AV55" s="97">
        <v>931.36298076923049</v>
      </c>
      <c r="AW55" s="98">
        <v>0</v>
      </c>
      <c r="AX55" s="97">
        <v>589.56500000000017</v>
      </c>
      <c r="AY55" s="98">
        <v>0</v>
      </c>
    </row>
    <row r="56" spans="2:51" x14ac:dyDescent="0.25">
      <c r="B56" s="95">
        <v>10144</v>
      </c>
      <c r="C56" s="96" t="s">
        <v>89</v>
      </c>
      <c r="D56" s="97">
        <v>617.7175925925917</v>
      </c>
      <c r="E56" s="98">
        <v>0</v>
      </c>
      <c r="F56" s="97">
        <v>654.73499999999967</v>
      </c>
      <c r="G56" s="98">
        <v>0</v>
      </c>
      <c r="H56" s="97">
        <v>1140.8225000000004</v>
      </c>
      <c r="I56" s="98">
        <v>0</v>
      </c>
      <c r="J56" s="97">
        <v>1628.4903846153841</v>
      </c>
      <c r="K56" s="98">
        <v>0</v>
      </c>
      <c r="L56" s="97">
        <v>868.21093749999955</v>
      </c>
      <c r="M56" s="98">
        <v>0</v>
      </c>
      <c r="N56" s="97">
        <v>965.38701923076917</v>
      </c>
      <c r="O56" s="98">
        <v>0</v>
      </c>
      <c r="P56" s="97">
        <v>690.33894230769204</v>
      </c>
      <c r="Q56" s="98">
        <v>0</v>
      </c>
      <c r="R56" s="97">
        <v>582.66586538461502</v>
      </c>
      <c r="S56" s="98">
        <v>0</v>
      </c>
      <c r="T56" s="97">
        <v>520.1099999999999</v>
      </c>
      <c r="U56" s="98">
        <v>0</v>
      </c>
      <c r="V56" s="97">
        <v>528.66105769230774</v>
      </c>
      <c r="W56" s="98">
        <v>0</v>
      </c>
      <c r="X56" s="97">
        <v>602.56490384615358</v>
      </c>
      <c r="Y56" s="98">
        <v>0</v>
      </c>
      <c r="Z56" s="97">
        <v>391.29499999999973</v>
      </c>
      <c r="AA56" s="98">
        <v>0</v>
      </c>
      <c r="AB56" s="97">
        <v>664.12962962962979</v>
      </c>
      <c r="AC56" s="98">
        <v>0</v>
      </c>
      <c r="AD56" s="97">
        <v>521.32291666666663</v>
      </c>
      <c r="AE56" s="98">
        <v>0</v>
      </c>
      <c r="AF56" s="97">
        <v>1396.6370192307691</v>
      </c>
      <c r="AG56" s="98">
        <v>0</v>
      </c>
      <c r="AH56" s="97">
        <v>1676.9302884615386</v>
      </c>
      <c r="AI56" s="98">
        <v>0</v>
      </c>
      <c r="AJ56" s="97">
        <v>913.5677083333336</v>
      </c>
      <c r="AK56" s="98">
        <v>0</v>
      </c>
      <c r="AL56" s="97">
        <v>1012.548076923077</v>
      </c>
      <c r="AM56" s="98">
        <v>0</v>
      </c>
      <c r="AN56" s="97">
        <v>737.15625</v>
      </c>
      <c r="AO56" s="98">
        <v>0</v>
      </c>
      <c r="AP56" s="97">
        <v>503.40249999999997</v>
      </c>
      <c r="AQ56" s="98">
        <v>0</v>
      </c>
      <c r="AR56" s="97">
        <v>678.21634615384642</v>
      </c>
      <c r="AS56" s="98">
        <v>0</v>
      </c>
      <c r="AT56" s="97">
        <v>574.99278846153811</v>
      </c>
      <c r="AU56" s="98">
        <v>0</v>
      </c>
      <c r="AV56" s="97">
        <v>648.97115384615358</v>
      </c>
      <c r="AW56" s="98">
        <v>0</v>
      </c>
      <c r="AX56" s="97">
        <v>436.91749999999962</v>
      </c>
      <c r="AY56" s="98">
        <v>0</v>
      </c>
    </row>
    <row r="57" spans="2:51" x14ac:dyDescent="0.25">
      <c r="B57" s="95">
        <v>10156</v>
      </c>
      <c r="C57" s="96" t="s">
        <v>90</v>
      </c>
      <c r="D57" s="97">
        <v>3144.960648148146</v>
      </c>
      <c r="E57" s="98">
        <v>0</v>
      </c>
      <c r="F57" s="97">
        <v>1583.9175000000018</v>
      </c>
      <c r="G57" s="98">
        <v>0</v>
      </c>
      <c r="H57" s="97">
        <v>7214.8224999999984</v>
      </c>
      <c r="I57" s="98">
        <v>0</v>
      </c>
      <c r="J57" s="97">
        <v>5042.463942307696</v>
      </c>
      <c r="K57" s="98">
        <v>0</v>
      </c>
      <c r="L57" s="97">
        <v>4473.0755208333385</v>
      </c>
      <c r="M57" s="98">
        <v>0</v>
      </c>
      <c r="N57" s="97">
        <v>6275.6971153846171</v>
      </c>
      <c r="O57" s="98">
        <v>0</v>
      </c>
      <c r="P57" s="97">
        <v>4502.6370192307677</v>
      </c>
      <c r="Q57" s="98">
        <v>0</v>
      </c>
      <c r="R57" s="97">
        <v>4992.3725961538476</v>
      </c>
      <c r="S57" s="98">
        <v>0</v>
      </c>
      <c r="T57" s="97">
        <v>3191.7024999999994</v>
      </c>
      <c r="U57" s="98">
        <v>0</v>
      </c>
      <c r="V57" s="97">
        <v>2378.3149038461556</v>
      </c>
      <c r="W57" s="98">
        <v>0</v>
      </c>
      <c r="X57" s="97">
        <v>2210.2836538461547</v>
      </c>
      <c r="Y57" s="98">
        <v>0</v>
      </c>
      <c r="Z57" s="97">
        <v>3198.3075000000003</v>
      </c>
      <c r="AA57" s="98">
        <v>0</v>
      </c>
      <c r="AB57" s="97">
        <v>3122.3078703703704</v>
      </c>
      <c r="AC57" s="98">
        <v>0</v>
      </c>
      <c r="AD57" s="97">
        <v>0</v>
      </c>
      <c r="AE57" s="98">
        <v>0</v>
      </c>
      <c r="AF57" s="97">
        <v>9010.9615384615317</v>
      </c>
      <c r="AG57" s="98">
        <v>0</v>
      </c>
      <c r="AH57" s="97">
        <v>5021.9086538461588</v>
      </c>
      <c r="AI57" s="98">
        <v>0</v>
      </c>
      <c r="AJ57" s="97">
        <v>4424.4713541666606</v>
      </c>
      <c r="AK57" s="98">
        <v>0</v>
      </c>
      <c r="AL57" s="97">
        <v>6249.5264423076978</v>
      </c>
      <c r="AM57" s="98">
        <v>0</v>
      </c>
      <c r="AN57" s="97">
        <v>4475.1826923076978</v>
      </c>
      <c r="AO57" s="98">
        <v>0</v>
      </c>
      <c r="AP57" s="97">
        <v>3826.9925000000048</v>
      </c>
      <c r="AQ57" s="98">
        <v>0</v>
      </c>
      <c r="AR57" s="97">
        <v>4197.7067307692287</v>
      </c>
      <c r="AS57" s="98">
        <v>0</v>
      </c>
      <c r="AT57" s="97">
        <v>2354.1730769230744</v>
      </c>
      <c r="AU57" s="98">
        <v>0</v>
      </c>
      <c r="AV57" s="97">
        <v>2177.5961538461529</v>
      </c>
      <c r="AW57" s="98">
        <v>0</v>
      </c>
      <c r="AX57" s="97">
        <v>3161.6224999999981</v>
      </c>
      <c r="AY57" s="98">
        <v>0</v>
      </c>
    </row>
    <row r="58" spans="2:51" x14ac:dyDescent="0.25">
      <c r="B58" s="95">
        <v>10157</v>
      </c>
      <c r="C58" s="96" t="s">
        <v>91</v>
      </c>
      <c r="D58" s="97">
        <v>0</v>
      </c>
      <c r="E58" s="98">
        <v>0</v>
      </c>
      <c r="F58" s="97">
        <v>0</v>
      </c>
      <c r="G58" s="98">
        <v>0</v>
      </c>
      <c r="H58" s="97">
        <v>0</v>
      </c>
      <c r="I58" s="98">
        <v>0</v>
      </c>
      <c r="J58" s="97">
        <v>0</v>
      </c>
      <c r="K58" s="98">
        <v>0</v>
      </c>
      <c r="L58" s="97">
        <v>0</v>
      </c>
      <c r="M58" s="98">
        <v>0</v>
      </c>
      <c r="N58" s="97">
        <v>0</v>
      </c>
      <c r="O58" s="98">
        <v>0</v>
      </c>
      <c r="P58" s="97">
        <v>0</v>
      </c>
      <c r="Q58" s="98">
        <v>0</v>
      </c>
      <c r="R58" s="97">
        <v>0</v>
      </c>
      <c r="S58" s="98">
        <v>0</v>
      </c>
      <c r="T58" s="97">
        <v>0</v>
      </c>
      <c r="U58" s="98">
        <v>0</v>
      </c>
      <c r="V58" s="97">
        <v>0</v>
      </c>
      <c r="W58" s="98">
        <v>0</v>
      </c>
      <c r="X58" s="97">
        <v>0</v>
      </c>
      <c r="Y58" s="98">
        <v>0</v>
      </c>
      <c r="Z58" s="97">
        <v>0</v>
      </c>
      <c r="AA58" s="98">
        <v>0</v>
      </c>
      <c r="AB58" s="97">
        <v>0</v>
      </c>
      <c r="AC58" s="98">
        <v>0</v>
      </c>
      <c r="AD58" s="97">
        <v>0</v>
      </c>
      <c r="AE58" s="98">
        <v>0</v>
      </c>
      <c r="AF58" s="97">
        <v>0</v>
      </c>
      <c r="AG58" s="98">
        <v>0</v>
      </c>
      <c r="AH58" s="97">
        <v>0</v>
      </c>
      <c r="AI58" s="98">
        <v>0</v>
      </c>
      <c r="AJ58" s="97">
        <v>0</v>
      </c>
      <c r="AK58" s="98">
        <v>0</v>
      </c>
      <c r="AL58" s="97">
        <v>0</v>
      </c>
      <c r="AM58" s="98">
        <v>0</v>
      </c>
      <c r="AN58" s="97">
        <v>0</v>
      </c>
      <c r="AO58" s="98">
        <v>0</v>
      </c>
      <c r="AP58" s="97">
        <v>0</v>
      </c>
      <c r="AQ58" s="98">
        <v>0</v>
      </c>
      <c r="AR58" s="97">
        <v>0</v>
      </c>
      <c r="AS58" s="98">
        <v>0</v>
      </c>
      <c r="AT58" s="97">
        <v>0</v>
      </c>
      <c r="AU58" s="98">
        <v>0</v>
      </c>
      <c r="AV58" s="97">
        <v>0</v>
      </c>
      <c r="AW58" s="98">
        <v>0</v>
      </c>
      <c r="AX58" s="97">
        <v>0</v>
      </c>
      <c r="AY58" s="98">
        <v>0</v>
      </c>
    </row>
    <row r="59" spans="2:51" x14ac:dyDescent="0.25">
      <c r="B59" s="95">
        <v>10158</v>
      </c>
      <c r="C59" s="96" t="s">
        <v>92</v>
      </c>
      <c r="D59" s="97">
        <v>173.5486111111112</v>
      </c>
      <c r="E59" s="98">
        <v>0</v>
      </c>
      <c r="F59" s="97">
        <v>875.13749999999993</v>
      </c>
      <c r="G59" s="98">
        <v>0</v>
      </c>
      <c r="H59" s="97">
        <v>470.11250000000007</v>
      </c>
      <c r="I59" s="98">
        <v>0</v>
      </c>
      <c r="J59" s="97">
        <v>1035.8485576923083</v>
      </c>
      <c r="K59" s="98">
        <v>0</v>
      </c>
      <c r="L59" s="97">
        <v>769.92968749999932</v>
      </c>
      <c r="M59" s="98">
        <v>0</v>
      </c>
      <c r="N59" s="97">
        <v>525.09615384615404</v>
      </c>
      <c r="O59" s="98">
        <v>0</v>
      </c>
      <c r="P59" s="97">
        <v>559.12259615384619</v>
      </c>
      <c r="Q59" s="98">
        <v>0</v>
      </c>
      <c r="R59" s="97">
        <v>749.94471153846166</v>
      </c>
      <c r="S59" s="98">
        <v>0</v>
      </c>
      <c r="T59" s="97">
        <v>322.4025000000002</v>
      </c>
      <c r="U59" s="98">
        <v>0</v>
      </c>
      <c r="V59" s="97">
        <v>420.03125000000017</v>
      </c>
      <c r="W59" s="98">
        <v>0</v>
      </c>
      <c r="X59" s="97">
        <v>252.30528846153842</v>
      </c>
      <c r="Y59" s="98">
        <v>0</v>
      </c>
      <c r="Z59" s="97">
        <v>232.44500000000014</v>
      </c>
      <c r="AA59" s="98">
        <v>0</v>
      </c>
      <c r="AB59" s="97">
        <v>173.5486111111112</v>
      </c>
      <c r="AC59" s="98">
        <v>0</v>
      </c>
      <c r="AD59" s="97">
        <v>747.64322916666686</v>
      </c>
      <c r="AE59" s="98">
        <v>0</v>
      </c>
      <c r="AF59" s="97">
        <v>617.26201923076928</v>
      </c>
      <c r="AG59" s="98">
        <v>0</v>
      </c>
      <c r="AH59" s="97">
        <v>1035.8485576923083</v>
      </c>
      <c r="AI59" s="98">
        <v>0</v>
      </c>
      <c r="AJ59" s="97">
        <v>769.92968749999932</v>
      </c>
      <c r="AK59" s="98">
        <v>0</v>
      </c>
      <c r="AL59" s="97">
        <v>525.09615384615404</v>
      </c>
      <c r="AM59" s="98">
        <v>0</v>
      </c>
      <c r="AN59" s="97">
        <v>559.12259615384619</v>
      </c>
      <c r="AO59" s="98">
        <v>0</v>
      </c>
      <c r="AP59" s="97">
        <v>656.62250000000006</v>
      </c>
      <c r="AQ59" s="98">
        <v>0</v>
      </c>
      <c r="AR59" s="97">
        <v>420.46394230769243</v>
      </c>
      <c r="AS59" s="98">
        <v>0</v>
      </c>
      <c r="AT59" s="97">
        <v>420.03125000000017</v>
      </c>
      <c r="AU59" s="98">
        <v>0</v>
      </c>
      <c r="AV59" s="97">
        <v>252.30528846153842</v>
      </c>
      <c r="AW59" s="98">
        <v>0</v>
      </c>
      <c r="AX59" s="97">
        <v>232.44500000000014</v>
      </c>
      <c r="AY59" s="98">
        <v>0</v>
      </c>
    </row>
    <row r="60" spans="2:51" x14ac:dyDescent="0.25">
      <c r="B60" s="95">
        <v>10170</v>
      </c>
      <c r="C60" s="96" t="s">
        <v>93</v>
      </c>
      <c r="D60" s="97">
        <v>0</v>
      </c>
      <c r="E60" s="98">
        <v>0</v>
      </c>
      <c r="F60" s="97">
        <v>0</v>
      </c>
      <c r="G60" s="98">
        <v>0</v>
      </c>
      <c r="H60" s="97">
        <v>0</v>
      </c>
      <c r="I60" s="98">
        <v>0</v>
      </c>
      <c r="J60" s="97">
        <v>0</v>
      </c>
      <c r="K60" s="98">
        <v>0</v>
      </c>
      <c r="L60" s="97">
        <v>0</v>
      </c>
      <c r="M60" s="98">
        <v>0</v>
      </c>
      <c r="N60" s="97">
        <v>0</v>
      </c>
      <c r="O60" s="98">
        <v>0</v>
      </c>
      <c r="P60" s="97">
        <v>0</v>
      </c>
      <c r="Q60" s="98">
        <v>0</v>
      </c>
      <c r="R60" s="97">
        <v>0</v>
      </c>
      <c r="S60" s="98">
        <v>0</v>
      </c>
      <c r="T60" s="97">
        <v>0</v>
      </c>
      <c r="U60" s="98">
        <v>0</v>
      </c>
      <c r="V60" s="97">
        <v>0</v>
      </c>
      <c r="W60" s="98">
        <v>0</v>
      </c>
      <c r="X60" s="97">
        <v>0</v>
      </c>
      <c r="Y60" s="98">
        <v>0</v>
      </c>
      <c r="Z60" s="97">
        <v>0</v>
      </c>
      <c r="AA60" s="98">
        <v>0</v>
      </c>
      <c r="AB60" s="97">
        <v>0</v>
      </c>
      <c r="AC60" s="98">
        <v>0</v>
      </c>
      <c r="AD60" s="97">
        <v>0</v>
      </c>
      <c r="AE60" s="98">
        <v>0</v>
      </c>
      <c r="AF60" s="97">
        <v>0</v>
      </c>
      <c r="AG60" s="98">
        <v>0</v>
      </c>
      <c r="AH60" s="97">
        <v>0</v>
      </c>
      <c r="AI60" s="98">
        <v>0</v>
      </c>
      <c r="AJ60" s="97">
        <v>0</v>
      </c>
      <c r="AK60" s="98">
        <v>0</v>
      </c>
      <c r="AL60" s="97">
        <v>0</v>
      </c>
      <c r="AM60" s="98">
        <v>0</v>
      </c>
      <c r="AN60" s="97">
        <v>0</v>
      </c>
      <c r="AO60" s="98">
        <v>0</v>
      </c>
      <c r="AP60" s="97">
        <v>0</v>
      </c>
      <c r="AQ60" s="98">
        <v>0</v>
      </c>
      <c r="AR60" s="97">
        <v>0</v>
      </c>
      <c r="AS60" s="98">
        <v>0</v>
      </c>
      <c r="AT60" s="97">
        <v>0</v>
      </c>
      <c r="AU60" s="98">
        <v>0</v>
      </c>
      <c r="AV60" s="97">
        <v>0</v>
      </c>
      <c r="AW60" s="98">
        <v>0</v>
      </c>
      <c r="AX60" s="97">
        <v>0</v>
      </c>
      <c r="AY60" s="98">
        <v>0</v>
      </c>
    </row>
    <row r="61" spans="2:51" x14ac:dyDescent="0.25">
      <c r="B61" s="95">
        <v>10172</v>
      </c>
      <c r="C61" s="96" t="s">
        <v>94</v>
      </c>
      <c r="D61" s="97">
        <v>1165.351851851852</v>
      </c>
      <c r="E61" s="98">
        <v>0</v>
      </c>
      <c r="F61" s="97">
        <v>1229.1899999999998</v>
      </c>
      <c r="G61" s="98">
        <v>0</v>
      </c>
      <c r="H61" s="97">
        <v>762.6050000000007</v>
      </c>
      <c r="I61" s="98">
        <v>0</v>
      </c>
      <c r="J61" s="97">
        <v>1242.2283653846148</v>
      </c>
      <c r="K61" s="98">
        <v>0</v>
      </c>
      <c r="L61" s="97">
        <v>598.45572916666652</v>
      </c>
      <c r="M61" s="98">
        <v>0</v>
      </c>
      <c r="N61" s="97">
        <v>702.9567307692306</v>
      </c>
      <c r="O61" s="98">
        <v>0</v>
      </c>
      <c r="P61" s="97">
        <v>1128.4254807692312</v>
      </c>
      <c r="Q61" s="98">
        <v>0</v>
      </c>
      <c r="R61" s="97">
        <v>1412.4807692307684</v>
      </c>
      <c r="S61" s="98">
        <v>0</v>
      </c>
      <c r="T61" s="97">
        <v>926.99999999999943</v>
      </c>
      <c r="U61" s="98">
        <v>0</v>
      </c>
      <c r="V61" s="97">
        <v>1165.1586538461536</v>
      </c>
      <c r="W61" s="98">
        <v>0</v>
      </c>
      <c r="X61" s="97">
        <v>914.35336538461627</v>
      </c>
      <c r="Y61" s="98">
        <v>0</v>
      </c>
      <c r="Z61" s="97">
        <v>647.58999999999992</v>
      </c>
      <c r="AA61" s="98">
        <v>0</v>
      </c>
      <c r="AB61" s="97">
        <v>1177.7060185185185</v>
      </c>
      <c r="AC61" s="98">
        <v>0</v>
      </c>
      <c r="AD61" s="97">
        <v>984.5546875</v>
      </c>
      <c r="AE61" s="98">
        <v>0</v>
      </c>
      <c r="AF61" s="97">
        <v>1034.9278846153852</v>
      </c>
      <c r="AG61" s="98">
        <v>0</v>
      </c>
      <c r="AH61" s="97">
        <v>1253.7379807692312</v>
      </c>
      <c r="AI61" s="98">
        <v>0</v>
      </c>
      <c r="AJ61" s="97">
        <v>883.70572916666697</v>
      </c>
      <c r="AK61" s="98">
        <v>0</v>
      </c>
      <c r="AL61" s="97">
        <v>711.46875000000011</v>
      </c>
      <c r="AM61" s="98">
        <v>0</v>
      </c>
      <c r="AN61" s="97">
        <v>1140.908653846154</v>
      </c>
      <c r="AO61" s="98">
        <v>0</v>
      </c>
      <c r="AP61" s="97">
        <v>1188.4124999999992</v>
      </c>
      <c r="AQ61" s="98">
        <v>0</v>
      </c>
      <c r="AR61" s="97">
        <v>1186.4999999999995</v>
      </c>
      <c r="AS61" s="98">
        <v>0</v>
      </c>
      <c r="AT61" s="97">
        <v>1183.9230769230765</v>
      </c>
      <c r="AU61" s="98">
        <v>0</v>
      </c>
      <c r="AV61" s="97">
        <v>932.41346153846223</v>
      </c>
      <c r="AW61" s="98">
        <v>0</v>
      </c>
      <c r="AX61" s="97">
        <v>662.25750000000062</v>
      </c>
      <c r="AY61" s="98">
        <v>0</v>
      </c>
    </row>
    <row r="62" spans="2:51" x14ac:dyDescent="0.25">
      <c r="B62" s="95">
        <v>10173</v>
      </c>
      <c r="C62" s="96" t="s">
        <v>95</v>
      </c>
      <c r="D62" s="97">
        <v>4205.4351851851834</v>
      </c>
      <c r="E62" s="98">
        <v>0</v>
      </c>
      <c r="F62" s="97">
        <v>3938.6149999999989</v>
      </c>
      <c r="G62" s="98">
        <v>0</v>
      </c>
      <c r="H62" s="97">
        <v>3660.8649999999975</v>
      </c>
      <c r="I62" s="98">
        <v>0</v>
      </c>
      <c r="J62" s="97">
        <v>7562.1562499999927</v>
      </c>
      <c r="K62" s="98">
        <v>0</v>
      </c>
      <c r="L62" s="97">
        <v>3047.6458333333289</v>
      </c>
      <c r="M62" s="98">
        <v>0</v>
      </c>
      <c r="N62" s="97">
        <v>3126.4134615384601</v>
      </c>
      <c r="O62" s="98">
        <v>0</v>
      </c>
      <c r="P62" s="97">
        <v>4573.4903846153848</v>
      </c>
      <c r="Q62" s="98">
        <v>0</v>
      </c>
      <c r="R62" s="97">
        <v>1494.5504807692309</v>
      </c>
      <c r="S62" s="98">
        <v>0</v>
      </c>
      <c r="T62" s="97">
        <v>4323.2624999999998</v>
      </c>
      <c r="U62" s="98">
        <v>0</v>
      </c>
      <c r="V62" s="97">
        <v>10530.153846153848</v>
      </c>
      <c r="W62" s="98">
        <v>0</v>
      </c>
      <c r="X62" s="97">
        <v>5217.6346153846162</v>
      </c>
      <c r="Y62" s="98">
        <v>0</v>
      </c>
      <c r="Z62" s="97">
        <v>4917.260000000002</v>
      </c>
      <c r="AA62" s="98">
        <v>0</v>
      </c>
      <c r="AB62" s="97">
        <v>4321.0046296296259</v>
      </c>
      <c r="AC62" s="98">
        <v>0</v>
      </c>
      <c r="AD62" s="97">
        <v>2583.9348958333376</v>
      </c>
      <c r="AE62" s="98">
        <v>0</v>
      </c>
      <c r="AF62" s="97">
        <v>5491.3317307692287</v>
      </c>
      <c r="AG62" s="98">
        <v>0</v>
      </c>
      <c r="AH62" s="97">
        <v>7686.9855769230771</v>
      </c>
      <c r="AI62" s="98">
        <v>0</v>
      </c>
      <c r="AJ62" s="97">
        <v>3127.1380208333303</v>
      </c>
      <c r="AK62" s="98">
        <v>0</v>
      </c>
      <c r="AL62" s="97">
        <v>3238.2812500000055</v>
      </c>
      <c r="AM62" s="98">
        <v>0</v>
      </c>
      <c r="AN62" s="97">
        <v>4679.2403846153848</v>
      </c>
      <c r="AO62" s="98">
        <v>0</v>
      </c>
      <c r="AP62" s="97">
        <v>437.73750000000433</v>
      </c>
      <c r="AQ62" s="98">
        <v>0</v>
      </c>
      <c r="AR62" s="97">
        <v>6174.7692307692241</v>
      </c>
      <c r="AS62" s="98">
        <v>0</v>
      </c>
      <c r="AT62" s="97">
        <v>10666.810096153849</v>
      </c>
      <c r="AU62" s="98">
        <v>0</v>
      </c>
      <c r="AV62" s="97">
        <v>5311.1971153846207</v>
      </c>
      <c r="AW62" s="98">
        <v>0</v>
      </c>
      <c r="AX62" s="97">
        <v>5007.9225000000033</v>
      </c>
      <c r="AY62" s="98">
        <v>0</v>
      </c>
    </row>
    <row r="63" spans="2:51" x14ac:dyDescent="0.25">
      <c r="B63" s="95">
        <v>10174</v>
      </c>
      <c r="C63" s="96" t="s">
        <v>96</v>
      </c>
      <c r="D63" s="97">
        <v>124.74768518518518</v>
      </c>
      <c r="E63" s="98">
        <v>0</v>
      </c>
      <c r="F63" s="97">
        <v>107.74499999999986</v>
      </c>
      <c r="G63" s="98">
        <v>0</v>
      </c>
      <c r="H63" s="97">
        <v>207.20750000000004</v>
      </c>
      <c r="I63" s="98">
        <v>0</v>
      </c>
      <c r="J63" s="97">
        <v>228.30769230769238</v>
      </c>
      <c r="K63" s="98">
        <v>0</v>
      </c>
      <c r="L63" s="97">
        <v>96.333333333333243</v>
      </c>
      <c r="M63" s="98">
        <v>0</v>
      </c>
      <c r="N63" s="97">
        <v>187.79807692307691</v>
      </c>
      <c r="O63" s="98">
        <v>0</v>
      </c>
      <c r="P63" s="97">
        <v>93.887019230769255</v>
      </c>
      <c r="Q63" s="98">
        <v>0</v>
      </c>
      <c r="R63" s="97">
        <v>125.62019230769228</v>
      </c>
      <c r="S63" s="98">
        <v>0</v>
      </c>
      <c r="T63" s="97">
        <v>106.7825000000001</v>
      </c>
      <c r="U63" s="98">
        <v>0</v>
      </c>
      <c r="V63" s="97">
        <v>78.747596153846061</v>
      </c>
      <c r="W63" s="98">
        <v>0</v>
      </c>
      <c r="X63" s="97">
        <v>70.038461538461604</v>
      </c>
      <c r="Y63" s="98">
        <v>0</v>
      </c>
      <c r="Z63" s="97">
        <v>33.727499999999992</v>
      </c>
      <c r="AA63" s="98">
        <v>0</v>
      </c>
      <c r="AB63" s="97">
        <v>129.93750000000006</v>
      </c>
      <c r="AC63" s="98">
        <v>0</v>
      </c>
      <c r="AD63" s="97">
        <v>112.98697916666656</v>
      </c>
      <c r="AE63" s="98">
        <v>0</v>
      </c>
      <c r="AF63" s="97">
        <v>210.28846153846155</v>
      </c>
      <c r="AG63" s="98">
        <v>0</v>
      </c>
      <c r="AH63" s="97">
        <v>232.56730769230765</v>
      </c>
      <c r="AI63" s="98">
        <v>0</v>
      </c>
      <c r="AJ63" s="97">
        <v>100.21614583333336</v>
      </c>
      <c r="AK63" s="98">
        <v>0</v>
      </c>
      <c r="AL63" s="97">
        <v>193.0697115384616</v>
      </c>
      <c r="AM63" s="98">
        <v>0</v>
      </c>
      <c r="AN63" s="97">
        <v>98.028846153846217</v>
      </c>
      <c r="AO63" s="98">
        <v>0</v>
      </c>
      <c r="AP63" s="97">
        <v>131.22999999999996</v>
      </c>
      <c r="AQ63" s="98">
        <v>0</v>
      </c>
      <c r="AR63" s="97">
        <v>110.81490384615388</v>
      </c>
      <c r="AS63" s="98">
        <v>0</v>
      </c>
      <c r="AT63" s="97">
        <v>83.754807692307679</v>
      </c>
      <c r="AU63" s="98">
        <v>0</v>
      </c>
      <c r="AV63" s="97">
        <v>74.031250000000043</v>
      </c>
      <c r="AW63" s="98">
        <v>0</v>
      </c>
      <c r="AX63" s="97">
        <v>37.689999999999976</v>
      </c>
      <c r="AY63" s="98">
        <v>0</v>
      </c>
    </row>
    <row r="64" spans="2:51" x14ac:dyDescent="0.25">
      <c r="B64" s="95">
        <v>10177</v>
      </c>
      <c r="C64" s="96" t="s">
        <v>97</v>
      </c>
      <c r="D64" s="97">
        <v>1186.0115740740741</v>
      </c>
      <c r="E64" s="98">
        <v>0</v>
      </c>
      <c r="F64" s="97">
        <v>1061.257499999999</v>
      </c>
      <c r="G64" s="98">
        <v>0</v>
      </c>
      <c r="H64" s="97">
        <v>1670.1950000000027</v>
      </c>
      <c r="I64" s="98">
        <v>0</v>
      </c>
      <c r="J64" s="97">
        <v>3251.1418269230776</v>
      </c>
      <c r="K64" s="98">
        <v>0</v>
      </c>
      <c r="L64" s="97">
        <v>1252.5364583333348</v>
      </c>
      <c r="M64" s="98">
        <v>0</v>
      </c>
      <c r="N64" s="97">
        <v>1413.4302884615386</v>
      </c>
      <c r="O64" s="98">
        <v>0</v>
      </c>
      <c r="P64" s="97">
        <v>2103.0408653846162</v>
      </c>
      <c r="Q64" s="98">
        <v>0</v>
      </c>
      <c r="R64" s="97">
        <v>1634.2740384615383</v>
      </c>
      <c r="S64" s="98">
        <v>0</v>
      </c>
      <c r="T64" s="97">
        <v>1042.4074999999998</v>
      </c>
      <c r="U64" s="98">
        <v>0</v>
      </c>
      <c r="V64" s="97">
        <v>1023.8701923076911</v>
      </c>
      <c r="W64" s="98">
        <v>0</v>
      </c>
      <c r="X64" s="97">
        <v>1192.63701923077</v>
      </c>
      <c r="Y64" s="98">
        <v>0</v>
      </c>
      <c r="Z64" s="97">
        <v>709.27000000000135</v>
      </c>
      <c r="AA64" s="98">
        <v>0</v>
      </c>
      <c r="AB64" s="97">
        <v>1235.4097222222204</v>
      </c>
      <c r="AC64" s="98">
        <v>0</v>
      </c>
      <c r="AD64" s="97">
        <v>482.86458333333206</v>
      </c>
      <c r="AE64" s="98">
        <v>0</v>
      </c>
      <c r="AF64" s="97">
        <v>2372.382211538461</v>
      </c>
      <c r="AG64" s="98">
        <v>0</v>
      </c>
      <c r="AH64" s="97">
        <v>3317.9038461538462</v>
      </c>
      <c r="AI64" s="98">
        <v>0</v>
      </c>
      <c r="AJ64" s="97">
        <v>2088.3515624999995</v>
      </c>
      <c r="AK64" s="98">
        <v>0</v>
      </c>
      <c r="AL64" s="97">
        <v>1467.6033653846168</v>
      </c>
      <c r="AM64" s="98">
        <v>0</v>
      </c>
      <c r="AN64" s="97">
        <v>2160.0096153846171</v>
      </c>
      <c r="AO64" s="98">
        <v>0</v>
      </c>
      <c r="AP64" s="97">
        <v>1233.627499999998</v>
      </c>
      <c r="AQ64" s="98">
        <v>0</v>
      </c>
      <c r="AR64" s="97">
        <v>1471.5793269230774</v>
      </c>
      <c r="AS64" s="98">
        <v>0</v>
      </c>
      <c r="AT64" s="97">
        <v>1047.3774038461529</v>
      </c>
      <c r="AU64" s="98">
        <v>0</v>
      </c>
      <c r="AV64" s="97">
        <v>1212.8221153846155</v>
      </c>
      <c r="AW64" s="98">
        <v>0</v>
      </c>
      <c r="AX64" s="97">
        <v>747.5199999999993</v>
      </c>
      <c r="AY64" s="98">
        <v>0</v>
      </c>
    </row>
    <row r="65" spans="2:51" x14ac:dyDescent="0.25">
      <c r="B65" s="95">
        <v>10179</v>
      </c>
      <c r="C65" s="96" t="s">
        <v>98</v>
      </c>
      <c r="D65" s="97">
        <v>29400.898148148157</v>
      </c>
      <c r="E65" s="98">
        <v>0</v>
      </c>
      <c r="F65" s="97">
        <v>15680.5825</v>
      </c>
      <c r="G65" s="98">
        <v>0</v>
      </c>
      <c r="H65" s="97">
        <v>6391.3599999999988</v>
      </c>
      <c r="I65" s="98">
        <v>0</v>
      </c>
      <c r="J65" s="97">
        <v>43118.249999999978</v>
      </c>
      <c r="K65" s="98">
        <v>0</v>
      </c>
      <c r="L65" s="97">
        <v>8230.5312499999982</v>
      </c>
      <c r="M65" s="98">
        <v>0</v>
      </c>
      <c r="N65" s="97">
        <v>22981.634615384603</v>
      </c>
      <c r="O65" s="98">
        <v>0</v>
      </c>
      <c r="P65" s="97">
        <v>28713.274038461514</v>
      </c>
      <c r="Q65" s="98">
        <v>0</v>
      </c>
      <c r="R65" s="97">
        <v>35938.764423076929</v>
      </c>
      <c r="S65" s="98">
        <v>0</v>
      </c>
      <c r="T65" s="97">
        <v>26681.504999999997</v>
      </c>
      <c r="U65" s="98">
        <v>0</v>
      </c>
      <c r="V65" s="97">
        <v>29263.401442307666</v>
      </c>
      <c r="W65" s="98">
        <v>0</v>
      </c>
      <c r="X65" s="97">
        <v>22373.379807692309</v>
      </c>
      <c r="Y65" s="98">
        <v>0</v>
      </c>
      <c r="Z65" s="97">
        <v>22533.9375</v>
      </c>
      <c r="AA65" s="98">
        <v>0</v>
      </c>
      <c r="AB65" s="97">
        <v>30370.004629629635</v>
      </c>
      <c r="AC65" s="98">
        <v>0</v>
      </c>
      <c r="AD65" s="97">
        <v>8552.3203125000146</v>
      </c>
      <c r="AE65" s="98">
        <v>0</v>
      </c>
      <c r="AF65" s="97">
        <v>16478.516826923093</v>
      </c>
      <c r="AG65" s="98">
        <v>0</v>
      </c>
      <c r="AH65" s="97">
        <v>44220.978365384595</v>
      </c>
      <c r="AI65" s="98">
        <v>0</v>
      </c>
      <c r="AJ65" s="97">
        <v>19030.494791666668</v>
      </c>
      <c r="AK65" s="98">
        <v>0</v>
      </c>
      <c r="AL65" s="97">
        <v>23702.737980769212</v>
      </c>
      <c r="AM65" s="98">
        <v>0</v>
      </c>
      <c r="AN65" s="97">
        <v>29664.086538461554</v>
      </c>
      <c r="AO65" s="98">
        <v>0</v>
      </c>
      <c r="AP65" s="97">
        <v>30225.417499999981</v>
      </c>
      <c r="AQ65" s="98">
        <v>0</v>
      </c>
      <c r="AR65" s="97">
        <v>33616.009615384639</v>
      </c>
      <c r="AS65" s="98">
        <v>0</v>
      </c>
      <c r="AT65" s="97">
        <v>29796.526442307677</v>
      </c>
      <c r="AU65" s="98">
        <v>0</v>
      </c>
      <c r="AV65" s="97">
        <v>22762.584134615387</v>
      </c>
      <c r="AW65" s="98">
        <v>0</v>
      </c>
      <c r="AX65" s="97">
        <v>23087.645</v>
      </c>
      <c r="AY65" s="98">
        <v>0</v>
      </c>
    </row>
    <row r="66" spans="2:51" x14ac:dyDescent="0.25">
      <c r="B66" s="95">
        <v>10183</v>
      </c>
      <c r="C66" s="96" t="s">
        <v>99</v>
      </c>
      <c r="D66" s="97">
        <v>0</v>
      </c>
      <c r="E66" s="98">
        <v>0</v>
      </c>
      <c r="F66" s="97">
        <v>0</v>
      </c>
      <c r="G66" s="98">
        <v>0</v>
      </c>
      <c r="H66" s="97">
        <v>0</v>
      </c>
      <c r="I66" s="98">
        <v>0</v>
      </c>
      <c r="J66" s="97">
        <v>0</v>
      </c>
      <c r="K66" s="98">
        <v>0</v>
      </c>
      <c r="L66" s="97">
        <v>0</v>
      </c>
      <c r="M66" s="98">
        <v>0</v>
      </c>
      <c r="N66" s="97">
        <v>0</v>
      </c>
      <c r="O66" s="98">
        <v>0</v>
      </c>
      <c r="P66" s="97">
        <v>0</v>
      </c>
      <c r="Q66" s="98">
        <v>0</v>
      </c>
      <c r="R66" s="97">
        <v>0</v>
      </c>
      <c r="S66" s="98">
        <v>0</v>
      </c>
      <c r="T66" s="97">
        <v>0</v>
      </c>
      <c r="U66" s="98">
        <v>0</v>
      </c>
      <c r="V66" s="97">
        <v>0</v>
      </c>
      <c r="W66" s="98">
        <v>0</v>
      </c>
      <c r="X66" s="97">
        <v>0</v>
      </c>
      <c r="Y66" s="98">
        <v>0</v>
      </c>
      <c r="Z66" s="97">
        <v>0</v>
      </c>
      <c r="AA66" s="98">
        <v>0</v>
      </c>
      <c r="AB66" s="97">
        <v>0</v>
      </c>
      <c r="AC66" s="98">
        <v>0</v>
      </c>
      <c r="AD66" s="97">
        <v>0</v>
      </c>
      <c r="AE66" s="98">
        <v>0</v>
      </c>
      <c r="AF66" s="97">
        <v>0</v>
      </c>
      <c r="AG66" s="98">
        <v>0</v>
      </c>
      <c r="AH66" s="97">
        <v>0</v>
      </c>
      <c r="AI66" s="98">
        <v>0</v>
      </c>
      <c r="AJ66" s="97">
        <v>0</v>
      </c>
      <c r="AK66" s="98">
        <v>0</v>
      </c>
      <c r="AL66" s="97">
        <v>0</v>
      </c>
      <c r="AM66" s="98">
        <v>0</v>
      </c>
      <c r="AN66" s="97">
        <v>0</v>
      </c>
      <c r="AO66" s="98">
        <v>0</v>
      </c>
      <c r="AP66" s="97">
        <v>0</v>
      </c>
      <c r="AQ66" s="98">
        <v>0</v>
      </c>
      <c r="AR66" s="97">
        <v>0</v>
      </c>
      <c r="AS66" s="98">
        <v>0</v>
      </c>
      <c r="AT66" s="97">
        <v>0</v>
      </c>
      <c r="AU66" s="98">
        <v>0</v>
      </c>
      <c r="AV66" s="97">
        <v>0</v>
      </c>
      <c r="AW66" s="98">
        <v>0</v>
      </c>
      <c r="AX66" s="97">
        <v>0</v>
      </c>
      <c r="AY66" s="98">
        <v>0</v>
      </c>
    </row>
    <row r="67" spans="2:51" x14ac:dyDescent="0.25">
      <c r="B67" s="95">
        <v>10186</v>
      </c>
      <c r="C67" s="96" t="s">
        <v>100</v>
      </c>
      <c r="D67" s="97">
        <v>3139.4884259259234</v>
      </c>
      <c r="E67" s="98">
        <v>0</v>
      </c>
      <c r="F67" s="97">
        <v>2250.9375000000009</v>
      </c>
      <c r="G67" s="98">
        <v>0</v>
      </c>
      <c r="H67" s="97">
        <v>2021.8275000000019</v>
      </c>
      <c r="I67" s="98">
        <v>0</v>
      </c>
      <c r="J67" s="97">
        <v>4066.3317307692291</v>
      </c>
      <c r="K67" s="98">
        <v>0</v>
      </c>
      <c r="L67" s="97">
        <v>3404.3411458333317</v>
      </c>
      <c r="M67" s="98">
        <v>0</v>
      </c>
      <c r="N67" s="97">
        <v>3148.2403846153861</v>
      </c>
      <c r="O67" s="98">
        <v>0</v>
      </c>
      <c r="P67" s="97">
        <v>3457.8052884615399</v>
      </c>
      <c r="Q67" s="98">
        <v>0</v>
      </c>
      <c r="R67" s="97">
        <v>2924.259615384613</v>
      </c>
      <c r="S67" s="98">
        <v>0</v>
      </c>
      <c r="T67" s="97">
        <v>1603.6424999999997</v>
      </c>
      <c r="U67" s="98">
        <v>0</v>
      </c>
      <c r="V67" s="97">
        <v>2938.3533653846152</v>
      </c>
      <c r="W67" s="98">
        <v>0</v>
      </c>
      <c r="X67" s="97">
        <v>1593.1514423076885</v>
      </c>
      <c r="Y67" s="98">
        <v>0</v>
      </c>
      <c r="Z67" s="97">
        <v>2613.2725</v>
      </c>
      <c r="AA67" s="98">
        <v>0</v>
      </c>
      <c r="AB67" s="97">
        <v>3206.9421296296255</v>
      </c>
      <c r="AC67" s="98">
        <v>0</v>
      </c>
      <c r="AD67" s="97">
        <v>1343.7500000000018</v>
      </c>
      <c r="AE67" s="98">
        <v>0</v>
      </c>
      <c r="AF67" s="97">
        <v>3106.8461538461506</v>
      </c>
      <c r="AG67" s="98">
        <v>0</v>
      </c>
      <c r="AH67" s="97">
        <v>4136.182692307696</v>
      </c>
      <c r="AI67" s="98">
        <v>0</v>
      </c>
      <c r="AJ67" s="97">
        <v>3473.3151041666661</v>
      </c>
      <c r="AK67" s="98">
        <v>0</v>
      </c>
      <c r="AL67" s="97">
        <v>3202.9495192307691</v>
      </c>
      <c r="AM67" s="98">
        <v>0</v>
      </c>
      <c r="AN67" s="97">
        <v>3521.9855769230794</v>
      </c>
      <c r="AO67" s="98">
        <v>0</v>
      </c>
      <c r="AP67" s="97">
        <v>2175.4100000000021</v>
      </c>
      <c r="AQ67" s="98">
        <v>0</v>
      </c>
      <c r="AR67" s="97">
        <v>2492.0721153846162</v>
      </c>
      <c r="AS67" s="98">
        <v>0</v>
      </c>
      <c r="AT67" s="97">
        <v>2973.1634615384596</v>
      </c>
      <c r="AU67" s="98">
        <v>0</v>
      </c>
      <c r="AV67" s="97">
        <v>1619.5600961538462</v>
      </c>
      <c r="AW67" s="98">
        <v>0</v>
      </c>
      <c r="AX67" s="97">
        <v>2664.0624999999991</v>
      </c>
      <c r="AY67" s="98">
        <v>0</v>
      </c>
    </row>
    <row r="68" spans="2:51" x14ac:dyDescent="0.25">
      <c r="B68" s="95">
        <v>10190</v>
      </c>
      <c r="C68" s="96" t="s">
        <v>101</v>
      </c>
      <c r="D68" s="97">
        <v>0</v>
      </c>
      <c r="E68" s="98">
        <v>0</v>
      </c>
      <c r="F68" s="97">
        <v>0</v>
      </c>
      <c r="G68" s="98">
        <v>0</v>
      </c>
      <c r="H68" s="97">
        <v>0</v>
      </c>
      <c r="I68" s="98">
        <v>0</v>
      </c>
      <c r="J68" s="97">
        <v>0</v>
      </c>
      <c r="K68" s="98">
        <v>0</v>
      </c>
      <c r="L68" s="97">
        <v>0</v>
      </c>
      <c r="M68" s="98">
        <v>0</v>
      </c>
      <c r="N68" s="97">
        <v>0</v>
      </c>
      <c r="O68" s="98">
        <v>0</v>
      </c>
      <c r="P68" s="97">
        <v>0</v>
      </c>
      <c r="Q68" s="98">
        <v>0</v>
      </c>
      <c r="R68" s="97">
        <v>0</v>
      </c>
      <c r="S68" s="98">
        <v>0</v>
      </c>
      <c r="T68" s="97">
        <v>0</v>
      </c>
      <c r="U68" s="98">
        <v>0</v>
      </c>
      <c r="V68" s="97">
        <v>0</v>
      </c>
      <c r="W68" s="98">
        <v>0</v>
      </c>
      <c r="X68" s="97">
        <v>0</v>
      </c>
      <c r="Y68" s="98">
        <v>0</v>
      </c>
      <c r="Z68" s="97">
        <v>88.51250000000033</v>
      </c>
      <c r="AA68" s="98">
        <v>0</v>
      </c>
      <c r="AB68" s="97">
        <v>0</v>
      </c>
      <c r="AC68" s="98">
        <v>0</v>
      </c>
      <c r="AD68" s="97">
        <v>0</v>
      </c>
      <c r="AE68" s="98">
        <v>0</v>
      </c>
      <c r="AF68" s="97">
        <v>0</v>
      </c>
      <c r="AG68" s="98">
        <v>0</v>
      </c>
      <c r="AH68" s="97">
        <v>0</v>
      </c>
      <c r="AI68" s="98">
        <v>0</v>
      </c>
      <c r="AJ68" s="97">
        <v>0</v>
      </c>
      <c r="AK68" s="98">
        <v>0</v>
      </c>
      <c r="AL68" s="97">
        <v>0</v>
      </c>
      <c r="AM68" s="98">
        <v>0</v>
      </c>
      <c r="AN68" s="97">
        <v>0</v>
      </c>
      <c r="AO68" s="98">
        <v>0</v>
      </c>
      <c r="AP68" s="97">
        <v>0</v>
      </c>
      <c r="AQ68" s="98">
        <v>0</v>
      </c>
      <c r="AR68" s="97">
        <v>0</v>
      </c>
      <c r="AS68" s="98">
        <v>0</v>
      </c>
      <c r="AT68" s="97">
        <v>0</v>
      </c>
      <c r="AU68" s="98">
        <v>0</v>
      </c>
      <c r="AV68" s="97">
        <v>0</v>
      </c>
      <c r="AW68" s="98">
        <v>0</v>
      </c>
      <c r="AX68" s="97">
        <v>21.490000000000119</v>
      </c>
      <c r="AY68" s="98">
        <v>0</v>
      </c>
    </row>
    <row r="69" spans="2:51" x14ac:dyDescent="0.25">
      <c r="B69" s="95">
        <v>10191</v>
      </c>
      <c r="C69" s="96" t="s">
        <v>102</v>
      </c>
      <c r="D69" s="97">
        <v>0</v>
      </c>
      <c r="E69" s="98">
        <v>0</v>
      </c>
      <c r="F69" s="97">
        <v>0</v>
      </c>
      <c r="G69" s="98">
        <v>0</v>
      </c>
      <c r="H69" s="97">
        <v>0</v>
      </c>
      <c r="I69" s="98">
        <v>0</v>
      </c>
      <c r="J69" s="97">
        <v>0</v>
      </c>
      <c r="K69" s="98">
        <v>0</v>
      </c>
      <c r="L69" s="97">
        <v>0</v>
      </c>
      <c r="M69" s="98">
        <v>0</v>
      </c>
      <c r="N69" s="97">
        <v>0</v>
      </c>
      <c r="O69" s="98">
        <v>0</v>
      </c>
      <c r="P69" s="97">
        <v>0</v>
      </c>
      <c r="Q69" s="98">
        <v>0</v>
      </c>
      <c r="R69" s="97">
        <v>0</v>
      </c>
      <c r="S69" s="98">
        <v>0</v>
      </c>
      <c r="T69" s="97">
        <v>0</v>
      </c>
      <c r="U69" s="98">
        <v>0</v>
      </c>
      <c r="V69" s="97">
        <v>0</v>
      </c>
      <c r="W69" s="98">
        <v>0</v>
      </c>
      <c r="X69" s="97">
        <v>0</v>
      </c>
      <c r="Y69" s="98">
        <v>0</v>
      </c>
      <c r="Z69" s="97">
        <v>0</v>
      </c>
      <c r="AA69" s="98">
        <v>0</v>
      </c>
      <c r="AB69" s="97">
        <v>0</v>
      </c>
      <c r="AC69" s="98">
        <v>0</v>
      </c>
      <c r="AD69" s="97">
        <v>0</v>
      </c>
      <c r="AE69" s="98">
        <v>0</v>
      </c>
      <c r="AF69" s="97">
        <v>0</v>
      </c>
      <c r="AG69" s="98">
        <v>0</v>
      </c>
      <c r="AH69" s="97">
        <v>0</v>
      </c>
      <c r="AI69" s="98">
        <v>0</v>
      </c>
      <c r="AJ69" s="97">
        <v>0</v>
      </c>
      <c r="AK69" s="98">
        <v>0</v>
      </c>
      <c r="AL69" s="97">
        <v>0</v>
      </c>
      <c r="AM69" s="98">
        <v>0</v>
      </c>
      <c r="AN69" s="97">
        <v>0</v>
      </c>
      <c r="AO69" s="98">
        <v>0</v>
      </c>
      <c r="AP69" s="97">
        <v>0</v>
      </c>
      <c r="AQ69" s="98">
        <v>0</v>
      </c>
      <c r="AR69" s="97">
        <v>0</v>
      </c>
      <c r="AS69" s="98">
        <v>0</v>
      </c>
      <c r="AT69" s="97">
        <v>0</v>
      </c>
      <c r="AU69" s="98">
        <v>0</v>
      </c>
      <c r="AV69" s="97">
        <v>0</v>
      </c>
      <c r="AW69" s="98">
        <v>0</v>
      </c>
      <c r="AX69" s="97">
        <v>0</v>
      </c>
      <c r="AY69" s="98">
        <v>0</v>
      </c>
    </row>
    <row r="70" spans="2:51" x14ac:dyDescent="0.25">
      <c r="B70" s="95">
        <v>10197</v>
      </c>
      <c r="C70" s="96" t="s">
        <v>103</v>
      </c>
      <c r="D70" s="97">
        <v>6755.1782407407436</v>
      </c>
      <c r="E70" s="98">
        <v>0</v>
      </c>
      <c r="F70" s="97">
        <v>335.99749999999995</v>
      </c>
      <c r="G70" s="98">
        <v>0</v>
      </c>
      <c r="H70" s="97">
        <v>1529.9225000000006</v>
      </c>
      <c r="I70" s="98">
        <v>0</v>
      </c>
      <c r="J70" s="97">
        <v>1595.7932692307702</v>
      </c>
      <c r="K70" s="98">
        <v>0</v>
      </c>
      <c r="L70" s="97">
        <v>799.7526041666672</v>
      </c>
      <c r="M70" s="98">
        <v>0</v>
      </c>
      <c r="N70" s="97">
        <v>71.21394230769252</v>
      </c>
      <c r="O70" s="98">
        <v>0</v>
      </c>
      <c r="P70" s="97">
        <v>0</v>
      </c>
      <c r="Q70" s="98">
        <v>0</v>
      </c>
      <c r="R70" s="97">
        <v>2163.1418269230771</v>
      </c>
      <c r="S70" s="98">
        <v>0</v>
      </c>
      <c r="T70" s="97">
        <v>6337.1075000000073</v>
      </c>
      <c r="U70" s="98">
        <v>0</v>
      </c>
      <c r="V70" s="97">
        <v>6089.8149038461588</v>
      </c>
      <c r="W70" s="98">
        <v>0</v>
      </c>
      <c r="X70" s="97">
        <v>2522.1754807692205</v>
      </c>
      <c r="Y70" s="98">
        <v>0</v>
      </c>
      <c r="Z70" s="97">
        <v>366.28500000000133</v>
      </c>
      <c r="AA70" s="98">
        <v>0</v>
      </c>
      <c r="AB70" s="97">
        <v>6785.6828703703704</v>
      </c>
      <c r="AC70" s="98">
        <v>0</v>
      </c>
      <c r="AD70" s="97">
        <v>0</v>
      </c>
      <c r="AE70" s="98">
        <v>0</v>
      </c>
      <c r="AF70" s="97">
        <v>1971.0745192307711</v>
      </c>
      <c r="AG70" s="98">
        <v>0</v>
      </c>
      <c r="AH70" s="97">
        <v>1608.8581730769217</v>
      </c>
      <c r="AI70" s="98">
        <v>0</v>
      </c>
      <c r="AJ70" s="97">
        <v>813.82552083333383</v>
      </c>
      <c r="AK70" s="98">
        <v>0</v>
      </c>
      <c r="AL70" s="97">
        <v>82.177884615382453</v>
      </c>
      <c r="AM70" s="98">
        <v>0</v>
      </c>
      <c r="AN70" s="97">
        <v>0</v>
      </c>
      <c r="AO70" s="98">
        <v>0</v>
      </c>
      <c r="AP70" s="97">
        <v>827.27249999999583</v>
      </c>
      <c r="AQ70" s="98">
        <v>0</v>
      </c>
      <c r="AR70" s="97">
        <v>7774.4326923076896</v>
      </c>
      <c r="AS70" s="98">
        <v>0</v>
      </c>
      <c r="AT70" s="97">
        <v>6111.9447115384537</v>
      </c>
      <c r="AU70" s="98">
        <v>0</v>
      </c>
      <c r="AV70" s="97">
        <v>2530.3942307692323</v>
      </c>
      <c r="AW70" s="98">
        <v>0</v>
      </c>
      <c r="AX70" s="97">
        <v>407.61500000000342</v>
      </c>
      <c r="AY70" s="98">
        <v>0</v>
      </c>
    </row>
    <row r="71" spans="2:51" x14ac:dyDescent="0.25">
      <c r="B71" s="95">
        <v>10202</v>
      </c>
      <c r="C71" s="96" t="s">
        <v>104</v>
      </c>
      <c r="D71" s="97">
        <v>3085.479166666667</v>
      </c>
      <c r="E71" s="98">
        <v>0</v>
      </c>
      <c r="F71" s="97">
        <v>3048.1525000000001</v>
      </c>
      <c r="G71" s="98">
        <v>0</v>
      </c>
      <c r="H71" s="97">
        <v>3893.9525000000017</v>
      </c>
      <c r="I71" s="98">
        <v>0</v>
      </c>
      <c r="J71" s="97">
        <v>3544.1610576923067</v>
      </c>
      <c r="K71" s="98">
        <v>0</v>
      </c>
      <c r="L71" s="97">
        <v>2438.9192708333339</v>
      </c>
      <c r="M71" s="98">
        <v>0</v>
      </c>
      <c r="N71" s="97">
        <v>2811.5745192307695</v>
      </c>
      <c r="O71" s="98">
        <v>0</v>
      </c>
      <c r="P71" s="97">
        <v>146.15144230769238</v>
      </c>
      <c r="Q71" s="98">
        <v>0</v>
      </c>
      <c r="R71" s="97">
        <v>2428.014423076922</v>
      </c>
      <c r="S71" s="98">
        <v>0</v>
      </c>
      <c r="T71" s="97">
        <v>957.93</v>
      </c>
      <c r="U71" s="98">
        <v>0</v>
      </c>
      <c r="V71" s="97">
        <v>1521.0096153846159</v>
      </c>
      <c r="W71" s="98">
        <v>0</v>
      </c>
      <c r="X71" s="97">
        <v>1547.0552884615358</v>
      </c>
      <c r="Y71" s="98">
        <v>0</v>
      </c>
      <c r="Z71" s="97">
        <v>2073.8000000000002</v>
      </c>
      <c r="AA71" s="98">
        <v>0</v>
      </c>
      <c r="AB71" s="97">
        <v>3128.9745370370397</v>
      </c>
      <c r="AC71" s="98">
        <v>0</v>
      </c>
      <c r="AD71" s="97">
        <v>2360.2265625000027</v>
      </c>
      <c r="AE71" s="98">
        <v>0</v>
      </c>
      <c r="AF71" s="97">
        <v>4727.4855769230762</v>
      </c>
      <c r="AG71" s="98">
        <v>0</v>
      </c>
      <c r="AH71" s="97">
        <v>3617.1875</v>
      </c>
      <c r="AI71" s="98">
        <v>0</v>
      </c>
      <c r="AJ71" s="97">
        <v>2473.010416666667</v>
      </c>
      <c r="AK71" s="98">
        <v>0</v>
      </c>
      <c r="AL71" s="97">
        <v>2839.0024038461529</v>
      </c>
      <c r="AM71" s="98">
        <v>0</v>
      </c>
      <c r="AN71" s="97">
        <v>173.08413461538663</v>
      </c>
      <c r="AO71" s="98">
        <v>0</v>
      </c>
      <c r="AP71" s="97">
        <v>1964.2225000000001</v>
      </c>
      <c r="AQ71" s="98">
        <v>0</v>
      </c>
      <c r="AR71" s="97">
        <v>1336.7067307692303</v>
      </c>
      <c r="AS71" s="98">
        <v>0</v>
      </c>
      <c r="AT71" s="97">
        <v>1479.5721153846134</v>
      </c>
      <c r="AU71" s="98">
        <v>0</v>
      </c>
      <c r="AV71" s="97">
        <v>1528.915865384615</v>
      </c>
      <c r="AW71" s="98">
        <v>0</v>
      </c>
      <c r="AX71" s="97">
        <v>2076.7174999999993</v>
      </c>
      <c r="AY71" s="98">
        <v>0</v>
      </c>
    </row>
    <row r="72" spans="2:51" x14ac:dyDescent="0.25">
      <c r="B72" s="95">
        <v>10203</v>
      </c>
      <c r="C72" s="96" t="s">
        <v>105</v>
      </c>
      <c r="D72" s="97">
        <v>540.9907407407411</v>
      </c>
      <c r="E72" s="98">
        <v>0</v>
      </c>
      <c r="F72" s="97">
        <v>941.32749999999987</v>
      </c>
      <c r="G72" s="98">
        <v>0</v>
      </c>
      <c r="H72" s="97">
        <v>1692.6525000000008</v>
      </c>
      <c r="I72" s="98">
        <v>0</v>
      </c>
      <c r="J72" s="97">
        <v>2009.0168269230771</v>
      </c>
      <c r="K72" s="98">
        <v>0</v>
      </c>
      <c r="L72" s="97">
        <v>896.65104166666731</v>
      </c>
      <c r="M72" s="98">
        <v>0</v>
      </c>
      <c r="N72" s="97">
        <v>862.02644230769283</v>
      </c>
      <c r="O72" s="98">
        <v>0</v>
      </c>
      <c r="P72" s="97">
        <v>1360.82451923077</v>
      </c>
      <c r="Q72" s="98">
        <v>0</v>
      </c>
      <c r="R72" s="97">
        <v>1620.8774038461545</v>
      </c>
      <c r="S72" s="98">
        <v>0</v>
      </c>
      <c r="T72" s="97">
        <v>642.53249999999991</v>
      </c>
      <c r="U72" s="98">
        <v>0</v>
      </c>
      <c r="V72" s="97">
        <v>1140.59375</v>
      </c>
      <c r="W72" s="98">
        <v>0</v>
      </c>
      <c r="X72" s="97">
        <v>1232.3894230769242</v>
      </c>
      <c r="Y72" s="98">
        <v>0</v>
      </c>
      <c r="Z72" s="97">
        <v>1103.7624999999989</v>
      </c>
      <c r="AA72" s="98">
        <v>0</v>
      </c>
      <c r="AB72" s="97">
        <v>592.73148148148152</v>
      </c>
      <c r="AC72" s="98">
        <v>0</v>
      </c>
      <c r="AD72" s="97">
        <v>660.39583333333326</v>
      </c>
      <c r="AE72" s="98">
        <v>0</v>
      </c>
      <c r="AF72" s="97">
        <v>2113.754807692309</v>
      </c>
      <c r="AG72" s="98">
        <v>0</v>
      </c>
      <c r="AH72" s="97">
        <v>2072.639423076922</v>
      </c>
      <c r="AI72" s="98">
        <v>0</v>
      </c>
      <c r="AJ72" s="97">
        <v>865.28385416666652</v>
      </c>
      <c r="AK72" s="98">
        <v>0</v>
      </c>
      <c r="AL72" s="97">
        <v>914.28365384615427</v>
      </c>
      <c r="AM72" s="98">
        <v>0</v>
      </c>
      <c r="AN72" s="97">
        <v>1420.5480769230774</v>
      </c>
      <c r="AO72" s="98">
        <v>0</v>
      </c>
      <c r="AP72" s="97">
        <v>1436.2775000000006</v>
      </c>
      <c r="AQ72" s="98">
        <v>0</v>
      </c>
      <c r="AR72" s="97">
        <v>889.01682692307668</v>
      </c>
      <c r="AS72" s="98">
        <v>0</v>
      </c>
      <c r="AT72" s="97">
        <v>1182.4423076923083</v>
      </c>
      <c r="AU72" s="98">
        <v>0</v>
      </c>
      <c r="AV72" s="97">
        <v>1281.2764423076919</v>
      </c>
      <c r="AW72" s="98">
        <v>0</v>
      </c>
      <c r="AX72" s="97">
        <v>1143.3825000000008</v>
      </c>
      <c r="AY72" s="98">
        <v>0</v>
      </c>
    </row>
    <row r="73" spans="2:51" x14ac:dyDescent="0.25">
      <c r="B73" s="95">
        <v>10204</v>
      </c>
      <c r="C73" s="96" t="s">
        <v>106</v>
      </c>
      <c r="D73" s="97">
        <v>0</v>
      </c>
      <c r="E73" s="98">
        <v>0</v>
      </c>
      <c r="F73" s="97">
        <v>0</v>
      </c>
      <c r="G73" s="98">
        <v>0</v>
      </c>
      <c r="H73" s="97">
        <v>0</v>
      </c>
      <c r="I73" s="98">
        <v>0</v>
      </c>
      <c r="J73" s="97">
        <v>0</v>
      </c>
      <c r="K73" s="98">
        <v>0</v>
      </c>
      <c r="L73" s="97">
        <v>0</v>
      </c>
      <c r="M73" s="98">
        <v>0</v>
      </c>
      <c r="N73" s="97">
        <v>0</v>
      </c>
      <c r="O73" s="98">
        <v>0</v>
      </c>
      <c r="P73" s="97">
        <v>0</v>
      </c>
      <c r="Q73" s="98">
        <v>0</v>
      </c>
      <c r="R73" s="97">
        <v>0</v>
      </c>
      <c r="S73" s="98">
        <v>0</v>
      </c>
      <c r="T73" s="97">
        <v>0</v>
      </c>
      <c r="U73" s="98">
        <v>0</v>
      </c>
      <c r="V73" s="97">
        <v>0</v>
      </c>
      <c r="W73" s="98">
        <v>0</v>
      </c>
      <c r="X73" s="97">
        <v>0</v>
      </c>
      <c r="Y73" s="98">
        <v>0</v>
      </c>
      <c r="Z73" s="97">
        <v>0</v>
      </c>
      <c r="AA73" s="98">
        <v>0</v>
      </c>
      <c r="AB73" s="97">
        <v>0</v>
      </c>
      <c r="AC73" s="98">
        <v>0</v>
      </c>
      <c r="AD73" s="97">
        <v>0</v>
      </c>
      <c r="AE73" s="98">
        <v>0</v>
      </c>
      <c r="AF73" s="97">
        <v>0</v>
      </c>
      <c r="AG73" s="98">
        <v>0</v>
      </c>
      <c r="AH73" s="97">
        <v>0</v>
      </c>
      <c r="AI73" s="98">
        <v>0</v>
      </c>
      <c r="AJ73" s="97">
        <v>0</v>
      </c>
      <c r="AK73" s="98">
        <v>0</v>
      </c>
      <c r="AL73" s="97">
        <v>0</v>
      </c>
      <c r="AM73" s="98">
        <v>0</v>
      </c>
      <c r="AN73" s="97">
        <v>0</v>
      </c>
      <c r="AO73" s="98">
        <v>0</v>
      </c>
      <c r="AP73" s="97">
        <v>0</v>
      </c>
      <c r="AQ73" s="98">
        <v>0</v>
      </c>
      <c r="AR73" s="97">
        <v>0</v>
      </c>
      <c r="AS73" s="98">
        <v>0</v>
      </c>
      <c r="AT73" s="97">
        <v>0</v>
      </c>
      <c r="AU73" s="98">
        <v>0</v>
      </c>
      <c r="AV73" s="97">
        <v>0</v>
      </c>
      <c r="AW73" s="98">
        <v>0</v>
      </c>
      <c r="AX73" s="97">
        <v>0</v>
      </c>
      <c r="AY73" s="98">
        <v>0</v>
      </c>
    </row>
    <row r="74" spans="2:51" x14ac:dyDescent="0.25">
      <c r="B74" s="95">
        <v>10209</v>
      </c>
      <c r="C74" s="96" t="s">
        <v>107</v>
      </c>
      <c r="D74" s="97">
        <v>11185.016203703704</v>
      </c>
      <c r="E74" s="98">
        <v>0</v>
      </c>
      <c r="F74" s="97">
        <v>3160.6875000000018</v>
      </c>
      <c r="G74" s="98">
        <v>0</v>
      </c>
      <c r="H74" s="97">
        <v>24559.595000000001</v>
      </c>
      <c r="I74" s="98">
        <v>0</v>
      </c>
      <c r="J74" s="97">
        <v>25246.052884615379</v>
      </c>
      <c r="K74" s="98">
        <v>0</v>
      </c>
      <c r="L74" s="97">
        <v>9886.1406249999964</v>
      </c>
      <c r="M74" s="98">
        <v>0</v>
      </c>
      <c r="N74" s="97">
        <v>10295.168269230779</v>
      </c>
      <c r="O74" s="98">
        <v>0</v>
      </c>
      <c r="P74" s="97">
        <v>13324.485576923082</v>
      </c>
      <c r="Q74" s="98">
        <v>0</v>
      </c>
      <c r="R74" s="97">
        <v>15540.750000000013</v>
      </c>
      <c r="S74" s="98">
        <v>0</v>
      </c>
      <c r="T74" s="97">
        <v>0</v>
      </c>
      <c r="U74" s="98">
        <v>0</v>
      </c>
      <c r="V74" s="97">
        <v>20539.490384615376</v>
      </c>
      <c r="W74" s="98">
        <v>0</v>
      </c>
      <c r="X74" s="97">
        <v>14483.896634615387</v>
      </c>
      <c r="Y74" s="98">
        <v>0</v>
      </c>
      <c r="Z74" s="97">
        <v>13296.812500000009</v>
      </c>
      <c r="AA74" s="98">
        <v>0</v>
      </c>
      <c r="AB74" s="97">
        <v>12045.32870370371</v>
      </c>
      <c r="AC74" s="98">
        <v>0</v>
      </c>
      <c r="AD74" s="97">
        <v>0</v>
      </c>
      <c r="AE74" s="98">
        <v>0</v>
      </c>
      <c r="AF74" s="97">
        <v>31214.425480769223</v>
      </c>
      <c r="AG74" s="98">
        <v>0</v>
      </c>
      <c r="AH74" s="97">
        <v>26177.653846153873</v>
      </c>
      <c r="AI74" s="98">
        <v>0</v>
      </c>
      <c r="AJ74" s="97">
        <v>10755.302083333334</v>
      </c>
      <c r="AK74" s="98">
        <v>0</v>
      </c>
      <c r="AL74" s="97">
        <v>11127.588942307702</v>
      </c>
      <c r="AM74" s="98">
        <v>0</v>
      </c>
      <c r="AN74" s="97">
        <v>14128.709134615392</v>
      </c>
      <c r="AO74" s="98">
        <v>0</v>
      </c>
      <c r="AP74" s="97">
        <v>12102.927499999989</v>
      </c>
      <c r="AQ74" s="98">
        <v>0</v>
      </c>
      <c r="AR74" s="97">
        <v>0</v>
      </c>
      <c r="AS74" s="98">
        <v>0</v>
      </c>
      <c r="AT74" s="97">
        <v>21075.824519230777</v>
      </c>
      <c r="AU74" s="98">
        <v>0</v>
      </c>
      <c r="AV74" s="97">
        <v>14956.838942307681</v>
      </c>
      <c r="AW74" s="98">
        <v>0</v>
      </c>
      <c r="AX74" s="97">
        <v>13857.812500000002</v>
      </c>
      <c r="AY74" s="98">
        <v>0</v>
      </c>
    </row>
    <row r="75" spans="2:51" x14ac:dyDescent="0.25">
      <c r="B75" s="95">
        <v>10230</v>
      </c>
      <c r="C75" s="96" t="s">
        <v>108</v>
      </c>
      <c r="D75" s="97">
        <v>1302.9398148148132</v>
      </c>
      <c r="E75" s="98">
        <v>0</v>
      </c>
      <c r="F75" s="97">
        <v>1266.0850000000012</v>
      </c>
      <c r="G75" s="98">
        <v>0</v>
      </c>
      <c r="H75" s="97">
        <v>1160.225000000004</v>
      </c>
      <c r="I75" s="98">
        <v>0</v>
      </c>
      <c r="J75" s="97">
        <v>1656.8028846153852</v>
      </c>
      <c r="K75" s="98">
        <v>0</v>
      </c>
      <c r="L75" s="97">
        <v>1480.3828124999993</v>
      </c>
      <c r="M75" s="98">
        <v>0</v>
      </c>
      <c r="N75" s="97">
        <v>0</v>
      </c>
      <c r="O75" s="98">
        <v>0</v>
      </c>
      <c r="P75" s="97">
        <v>816.28605769230944</v>
      </c>
      <c r="Q75" s="98">
        <v>0</v>
      </c>
      <c r="R75" s="97">
        <v>2036.9158653846159</v>
      </c>
      <c r="S75" s="98">
        <v>0</v>
      </c>
      <c r="T75" s="97">
        <v>1006.4474999999998</v>
      </c>
      <c r="U75" s="98">
        <v>0</v>
      </c>
      <c r="V75" s="97">
        <v>1672.4471153846143</v>
      </c>
      <c r="W75" s="98">
        <v>0</v>
      </c>
      <c r="X75" s="97">
        <v>926.81490384615415</v>
      </c>
      <c r="Y75" s="98">
        <v>0</v>
      </c>
      <c r="Z75" s="97">
        <v>827.82000000000085</v>
      </c>
      <c r="AA75" s="98">
        <v>0</v>
      </c>
      <c r="AB75" s="97">
        <v>1417.4074074074081</v>
      </c>
      <c r="AC75" s="98">
        <v>0</v>
      </c>
      <c r="AD75" s="97">
        <v>813.06770833333269</v>
      </c>
      <c r="AE75" s="98">
        <v>0</v>
      </c>
      <c r="AF75" s="97">
        <v>1850.298076923078</v>
      </c>
      <c r="AG75" s="98">
        <v>0</v>
      </c>
      <c r="AH75" s="97">
        <v>1686.5649038461549</v>
      </c>
      <c r="AI75" s="98">
        <v>0</v>
      </c>
      <c r="AJ75" s="97">
        <v>1517.9218749999982</v>
      </c>
      <c r="AK75" s="98">
        <v>0</v>
      </c>
      <c r="AL75" s="97">
        <v>0</v>
      </c>
      <c r="AM75" s="98">
        <v>0</v>
      </c>
      <c r="AN75" s="97">
        <v>844.41826923076849</v>
      </c>
      <c r="AO75" s="98">
        <v>0</v>
      </c>
      <c r="AP75" s="97">
        <v>1693.1575000000016</v>
      </c>
      <c r="AQ75" s="98">
        <v>0</v>
      </c>
      <c r="AR75" s="97">
        <v>1424.9038461538457</v>
      </c>
      <c r="AS75" s="98">
        <v>0</v>
      </c>
      <c r="AT75" s="97">
        <v>1683.1177884615395</v>
      </c>
      <c r="AU75" s="98">
        <v>0</v>
      </c>
      <c r="AV75" s="97">
        <v>967.59615384615438</v>
      </c>
      <c r="AW75" s="98">
        <v>0</v>
      </c>
      <c r="AX75" s="97">
        <v>914.85499999999934</v>
      </c>
      <c r="AY75" s="98">
        <v>0</v>
      </c>
    </row>
    <row r="76" spans="2:51" x14ac:dyDescent="0.25">
      <c r="B76" s="95">
        <v>10231</v>
      </c>
      <c r="C76" s="96" t="s">
        <v>109</v>
      </c>
      <c r="D76" s="97">
        <v>0</v>
      </c>
      <c r="E76" s="98">
        <v>0</v>
      </c>
      <c r="F76" s="97">
        <v>0</v>
      </c>
      <c r="G76" s="98">
        <v>0</v>
      </c>
      <c r="H76" s="97">
        <v>0</v>
      </c>
      <c r="I76" s="98">
        <v>0</v>
      </c>
      <c r="J76" s="97">
        <v>0</v>
      </c>
      <c r="K76" s="98">
        <v>0</v>
      </c>
      <c r="L76" s="97">
        <v>0</v>
      </c>
      <c r="M76" s="98">
        <v>0</v>
      </c>
      <c r="N76" s="97">
        <v>0</v>
      </c>
      <c r="O76" s="98">
        <v>0</v>
      </c>
      <c r="P76" s="97">
        <v>0</v>
      </c>
      <c r="Q76" s="98">
        <v>0</v>
      </c>
      <c r="R76" s="97">
        <v>0</v>
      </c>
      <c r="S76" s="98">
        <v>0</v>
      </c>
      <c r="T76" s="97">
        <v>0</v>
      </c>
      <c r="U76" s="98">
        <v>0</v>
      </c>
      <c r="V76" s="97">
        <v>0</v>
      </c>
      <c r="W76" s="98">
        <v>0</v>
      </c>
      <c r="X76" s="97">
        <v>0</v>
      </c>
      <c r="Y76" s="98">
        <v>0</v>
      </c>
      <c r="Z76" s="97">
        <v>0</v>
      </c>
      <c r="AA76" s="98">
        <v>0</v>
      </c>
      <c r="AB76" s="97">
        <v>0</v>
      </c>
      <c r="AC76" s="98">
        <v>0</v>
      </c>
      <c r="AD76" s="97">
        <v>0</v>
      </c>
      <c r="AE76" s="98">
        <v>0</v>
      </c>
      <c r="AF76" s="97">
        <v>0</v>
      </c>
      <c r="AG76" s="98">
        <v>0</v>
      </c>
      <c r="AH76" s="97">
        <v>0</v>
      </c>
      <c r="AI76" s="98">
        <v>0</v>
      </c>
      <c r="AJ76" s="97">
        <v>0</v>
      </c>
      <c r="AK76" s="98">
        <v>0</v>
      </c>
      <c r="AL76" s="97">
        <v>0</v>
      </c>
      <c r="AM76" s="98">
        <v>0</v>
      </c>
      <c r="AN76" s="97">
        <v>0</v>
      </c>
      <c r="AO76" s="98">
        <v>0</v>
      </c>
      <c r="AP76" s="97">
        <v>0</v>
      </c>
      <c r="AQ76" s="98">
        <v>0</v>
      </c>
      <c r="AR76" s="97">
        <v>0</v>
      </c>
      <c r="AS76" s="98">
        <v>0</v>
      </c>
      <c r="AT76" s="97">
        <v>0</v>
      </c>
      <c r="AU76" s="98">
        <v>0</v>
      </c>
      <c r="AV76" s="97">
        <v>0</v>
      </c>
      <c r="AW76" s="98">
        <v>0</v>
      </c>
      <c r="AX76" s="97">
        <v>0</v>
      </c>
      <c r="AY76" s="98">
        <v>0</v>
      </c>
    </row>
    <row r="77" spans="2:51" x14ac:dyDescent="0.25">
      <c r="B77" s="95">
        <v>10234</v>
      </c>
      <c r="C77" s="96" t="s">
        <v>110</v>
      </c>
      <c r="D77" s="97">
        <v>3292.7847222222331</v>
      </c>
      <c r="E77" s="98">
        <v>0</v>
      </c>
      <c r="F77" s="97">
        <v>3366.8300000000004</v>
      </c>
      <c r="G77" s="98">
        <v>0</v>
      </c>
      <c r="H77" s="97">
        <v>0</v>
      </c>
      <c r="I77" s="98">
        <v>0</v>
      </c>
      <c r="J77" s="97">
        <v>3292.2235576923031</v>
      </c>
      <c r="K77" s="98">
        <v>0</v>
      </c>
      <c r="L77" s="97">
        <v>7610.1848958333312</v>
      </c>
      <c r="M77" s="98">
        <v>0</v>
      </c>
      <c r="N77" s="97">
        <v>6788.2692307692278</v>
      </c>
      <c r="O77" s="98">
        <v>0</v>
      </c>
      <c r="P77" s="97">
        <v>2743.2740384615377</v>
      </c>
      <c r="Q77" s="98">
        <v>0</v>
      </c>
      <c r="R77" s="97">
        <v>4477.0985576923149</v>
      </c>
      <c r="S77" s="98">
        <v>0</v>
      </c>
      <c r="T77" s="97">
        <v>0</v>
      </c>
      <c r="U77" s="98">
        <v>0</v>
      </c>
      <c r="V77" s="97">
        <v>7981.608173076921</v>
      </c>
      <c r="W77" s="98">
        <v>0</v>
      </c>
      <c r="X77" s="97">
        <v>6819.6177884615317</v>
      </c>
      <c r="Y77" s="98">
        <v>0</v>
      </c>
      <c r="Z77" s="97">
        <v>3837.4949999999994</v>
      </c>
      <c r="AA77" s="98">
        <v>0</v>
      </c>
      <c r="AB77" s="97">
        <v>3569.0925925925931</v>
      </c>
      <c r="AC77" s="98">
        <v>0</v>
      </c>
      <c r="AD77" s="97">
        <v>1248.7421874999995</v>
      </c>
      <c r="AE77" s="98">
        <v>0</v>
      </c>
      <c r="AF77" s="97">
        <v>2650.3557692307709</v>
      </c>
      <c r="AG77" s="98">
        <v>0</v>
      </c>
      <c r="AH77" s="97">
        <v>3045.9879807692191</v>
      </c>
      <c r="AI77" s="98">
        <v>0</v>
      </c>
      <c r="AJ77" s="97">
        <v>3877.1666666666711</v>
      </c>
      <c r="AK77" s="98">
        <v>0</v>
      </c>
      <c r="AL77" s="97">
        <v>6944.9423076923122</v>
      </c>
      <c r="AM77" s="98">
        <v>0</v>
      </c>
      <c r="AN77" s="97">
        <v>2906.3846153846189</v>
      </c>
      <c r="AO77" s="98">
        <v>0</v>
      </c>
      <c r="AP77" s="97">
        <v>2775.81</v>
      </c>
      <c r="AQ77" s="98">
        <v>0</v>
      </c>
      <c r="AR77" s="97">
        <v>608.336538461538</v>
      </c>
      <c r="AS77" s="98">
        <v>0</v>
      </c>
      <c r="AT77" s="97">
        <v>8289.7548076923049</v>
      </c>
      <c r="AU77" s="98">
        <v>0</v>
      </c>
      <c r="AV77" s="97">
        <v>7192.4519230769129</v>
      </c>
      <c r="AW77" s="98">
        <v>0</v>
      </c>
      <c r="AX77" s="97">
        <v>4120.5324999999984</v>
      </c>
      <c r="AY77" s="98">
        <v>0</v>
      </c>
    </row>
    <row r="78" spans="2:51" x14ac:dyDescent="0.25">
      <c r="B78" s="95">
        <v>10235</v>
      </c>
      <c r="C78" s="96" t="s">
        <v>111</v>
      </c>
      <c r="D78" s="97">
        <v>5314.9537037037062</v>
      </c>
      <c r="E78" s="98">
        <v>0</v>
      </c>
      <c r="F78" s="97">
        <v>2658.6474999999955</v>
      </c>
      <c r="G78" s="98">
        <v>0</v>
      </c>
      <c r="H78" s="97">
        <v>7199.7875000000004</v>
      </c>
      <c r="I78" s="98">
        <v>0</v>
      </c>
      <c r="J78" s="97">
        <v>6549.2980769230708</v>
      </c>
      <c r="K78" s="98">
        <v>0</v>
      </c>
      <c r="L78" s="97">
        <v>4832.2734375000027</v>
      </c>
      <c r="M78" s="98">
        <v>0</v>
      </c>
      <c r="N78" s="97">
        <v>5368.810096153843</v>
      </c>
      <c r="O78" s="98">
        <v>0</v>
      </c>
      <c r="P78" s="97">
        <v>4135.6201923076896</v>
      </c>
      <c r="Q78" s="98">
        <v>0</v>
      </c>
      <c r="R78" s="97">
        <v>3890.7067307692287</v>
      </c>
      <c r="S78" s="98">
        <v>0</v>
      </c>
      <c r="T78" s="97">
        <v>1606.0724999999984</v>
      </c>
      <c r="U78" s="98">
        <v>0</v>
      </c>
      <c r="V78" s="97">
        <v>2319.685096153848</v>
      </c>
      <c r="W78" s="98">
        <v>0</v>
      </c>
      <c r="X78" s="97">
        <v>2400.954326923078</v>
      </c>
      <c r="Y78" s="98">
        <v>0</v>
      </c>
      <c r="Z78" s="97">
        <v>3060.3199999999983</v>
      </c>
      <c r="AA78" s="98">
        <v>0</v>
      </c>
      <c r="AB78" s="97">
        <v>5274.5532407407418</v>
      </c>
      <c r="AC78" s="98">
        <v>0</v>
      </c>
      <c r="AD78" s="97">
        <v>893.77864583333098</v>
      </c>
      <c r="AE78" s="98">
        <v>0</v>
      </c>
      <c r="AF78" s="97">
        <v>8869.6009615384592</v>
      </c>
      <c r="AG78" s="98">
        <v>0</v>
      </c>
      <c r="AH78" s="97">
        <v>6510.1201923076942</v>
      </c>
      <c r="AI78" s="98">
        <v>0</v>
      </c>
      <c r="AJ78" s="97">
        <v>4789.286458333333</v>
      </c>
      <c r="AK78" s="98">
        <v>0</v>
      </c>
      <c r="AL78" s="97">
        <v>5327.7187499999945</v>
      </c>
      <c r="AM78" s="98">
        <v>0</v>
      </c>
      <c r="AN78" s="97">
        <v>4094.4927884615358</v>
      </c>
      <c r="AO78" s="98">
        <v>0</v>
      </c>
      <c r="AP78" s="97">
        <v>2606.8700000000013</v>
      </c>
      <c r="AQ78" s="98">
        <v>0</v>
      </c>
      <c r="AR78" s="97">
        <v>2775.8221153846157</v>
      </c>
      <c r="AS78" s="98">
        <v>0</v>
      </c>
      <c r="AT78" s="97">
        <v>2278.8557692307709</v>
      </c>
      <c r="AU78" s="98">
        <v>0</v>
      </c>
      <c r="AV78" s="97">
        <v>2360.2956730769233</v>
      </c>
      <c r="AW78" s="98">
        <v>0</v>
      </c>
      <c r="AX78" s="97">
        <v>3018.2225000000012</v>
      </c>
      <c r="AY78" s="98">
        <v>0</v>
      </c>
    </row>
    <row r="79" spans="2:51" x14ac:dyDescent="0.25">
      <c r="B79" s="95">
        <v>10236</v>
      </c>
      <c r="C79" s="96" t="s">
        <v>112</v>
      </c>
      <c r="D79" s="97">
        <v>7629.7060185185155</v>
      </c>
      <c r="E79" s="98">
        <v>0</v>
      </c>
      <c r="F79" s="97">
        <v>5167.5700000000015</v>
      </c>
      <c r="G79" s="98">
        <v>0</v>
      </c>
      <c r="H79" s="97">
        <v>6051.6825000000072</v>
      </c>
      <c r="I79" s="98">
        <v>0</v>
      </c>
      <c r="J79" s="97">
        <v>8934.0576923076951</v>
      </c>
      <c r="K79" s="98">
        <v>0</v>
      </c>
      <c r="L79" s="97">
        <v>5929.1979166666624</v>
      </c>
      <c r="M79" s="98">
        <v>0</v>
      </c>
      <c r="N79" s="97">
        <v>9078.8677884615372</v>
      </c>
      <c r="O79" s="98">
        <v>0</v>
      </c>
      <c r="P79" s="97">
        <v>7675.71875</v>
      </c>
      <c r="Q79" s="98">
        <v>0</v>
      </c>
      <c r="R79" s="97">
        <v>0</v>
      </c>
      <c r="S79" s="98">
        <v>0</v>
      </c>
      <c r="T79" s="97">
        <v>91.212499999999253</v>
      </c>
      <c r="U79" s="98">
        <v>0</v>
      </c>
      <c r="V79" s="97">
        <v>3556.3774038461524</v>
      </c>
      <c r="W79" s="98">
        <v>0</v>
      </c>
      <c r="X79" s="97">
        <v>4706.9230769230708</v>
      </c>
      <c r="Y79" s="98">
        <v>0</v>
      </c>
      <c r="Z79" s="97">
        <v>2195.0375000000008</v>
      </c>
      <c r="AA79" s="98">
        <v>0</v>
      </c>
      <c r="AB79" s="97">
        <v>7762.3750000000018</v>
      </c>
      <c r="AC79" s="98">
        <v>0</v>
      </c>
      <c r="AD79" s="97">
        <v>3714.4843749999941</v>
      </c>
      <c r="AE79" s="98">
        <v>0</v>
      </c>
      <c r="AF79" s="97">
        <v>7918.2884615384537</v>
      </c>
      <c r="AG79" s="98">
        <v>0</v>
      </c>
      <c r="AH79" s="97">
        <v>9069.5240384615354</v>
      </c>
      <c r="AI79" s="98">
        <v>0</v>
      </c>
      <c r="AJ79" s="97">
        <v>6040.0286458333276</v>
      </c>
      <c r="AK79" s="98">
        <v>0</v>
      </c>
      <c r="AL79" s="97">
        <v>9205.3894230769165</v>
      </c>
      <c r="AM79" s="98">
        <v>0</v>
      </c>
      <c r="AN79" s="97">
        <v>7802.2980769230744</v>
      </c>
      <c r="AO79" s="98">
        <v>0</v>
      </c>
      <c r="AP79" s="97">
        <v>0</v>
      </c>
      <c r="AQ79" s="98">
        <v>0</v>
      </c>
      <c r="AR79" s="97">
        <v>1125.4519230769251</v>
      </c>
      <c r="AS79" s="98">
        <v>0</v>
      </c>
      <c r="AT79" s="97">
        <v>3683.7980769230753</v>
      </c>
      <c r="AU79" s="98">
        <v>0</v>
      </c>
      <c r="AV79" s="97">
        <v>4825.1610576923049</v>
      </c>
      <c r="AW79" s="98">
        <v>0</v>
      </c>
      <c r="AX79" s="97">
        <v>2313.7275000000013</v>
      </c>
      <c r="AY79" s="98">
        <v>0</v>
      </c>
    </row>
    <row r="80" spans="2:51" x14ac:dyDescent="0.25">
      <c r="B80" s="95">
        <v>10237</v>
      </c>
      <c r="C80" s="96" t="s">
        <v>113</v>
      </c>
      <c r="D80" s="97">
        <v>0</v>
      </c>
      <c r="E80" s="98">
        <v>0</v>
      </c>
      <c r="F80" s="97">
        <v>0</v>
      </c>
      <c r="G80" s="98">
        <v>0</v>
      </c>
      <c r="H80" s="97">
        <v>0</v>
      </c>
      <c r="I80" s="98">
        <v>0</v>
      </c>
      <c r="J80" s="97">
        <v>0</v>
      </c>
      <c r="K80" s="98">
        <v>0</v>
      </c>
      <c r="L80" s="97">
        <v>0</v>
      </c>
      <c r="M80" s="98">
        <v>0</v>
      </c>
      <c r="N80" s="97">
        <v>0</v>
      </c>
      <c r="O80" s="98">
        <v>0</v>
      </c>
      <c r="P80" s="97">
        <v>0</v>
      </c>
      <c r="Q80" s="98">
        <v>0</v>
      </c>
      <c r="R80" s="97">
        <v>0</v>
      </c>
      <c r="S80" s="98">
        <v>0</v>
      </c>
      <c r="T80" s="97">
        <v>0</v>
      </c>
      <c r="U80" s="98">
        <v>0</v>
      </c>
      <c r="V80" s="97">
        <v>0</v>
      </c>
      <c r="W80" s="98">
        <v>0</v>
      </c>
      <c r="X80" s="97">
        <v>0</v>
      </c>
      <c r="Y80" s="98">
        <v>0</v>
      </c>
      <c r="Z80" s="97">
        <v>0</v>
      </c>
      <c r="AA80" s="98">
        <v>0</v>
      </c>
      <c r="AB80" s="97">
        <v>0</v>
      </c>
      <c r="AC80" s="98">
        <v>0</v>
      </c>
      <c r="AD80" s="97">
        <v>0</v>
      </c>
      <c r="AE80" s="98">
        <v>0</v>
      </c>
      <c r="AF80" s="97">
        <v>0</v>
      </c>
      <c r="AG80" s="98">
        <v>0</v>
      </c>
      <c r="AH80" s="97">
        <v>0</v>
      </c>
      <c r="AI80" s="98">
        <v>0</v>
      </c>
      <c r="AJ80" s="97">
        <v>0</v>
      </c>
      <c r="AK80" s="98">
        <v>0</v>
      </c>
      <c r="AL80" s="97">
        <v>0</v>
      </c>
      <c r="AM80" s="98">
        <v>0</v>
      </c>
      <c r="AN80" s="97">
        <v>0</v>
      </c>
      <c r="AO80" s="98">
        <v>0</v>
      </c>
      <c r="AP80" s="97">
        <v>0</v>
      </c>
      <c r="AQ80" s="98">
        <v>0</v>
      </c>
      <c r="AR80" s="97">
        <v>0</v>
      </c>
      <c r="AS80" s="98">
        <v>0</v>
      </c>
      <c r="AT80" s="97">
        <v>0</v>
      </c>
      <c r="AU80" s="98">
        <v>0</v>
      </c>
      <c r="AV80" s="97">
        <v>0</v>
      </c>
      <c r="AW80" s="98">
        <v>0</v>
      </c>
      <c r="AX80" s="97">
        <v>0</v>
      </c>
      <c r="AY80" s="98">
        <v>0</v>
      </c>
    </row>
    <row r="81" spans="2:51" x14ac:dyDescent="0.25">
      <c r="B81" s="95">
        <v>10239</v>
      </c>
      <c r="C81" s="96" t="s">
        <v>114</v>
      </c>
      <c r="D81" s="97">
        <v>2685.7916666666688</v>
      </c>
      <c r="E81" s="98">
        <v>0</v>
      </c>
      <c r="F81" s="97">
        <v>2834.6975000000016</v>
      </c>
      <c r="G81" s="98">
        <v>0</v>
      </c>
      <c r="H81" s="97">
        <v>4386.38</v>
      </c>
      <c r="I81" s="98">
        <v>0</v>
      </c>
      <c r="J81" s="97">
        <v>3482.8870192307695</v>
      </c>
      <c r="K81" s="98">
        <v>0</v>
      </c>
      <c r="L81" s="97">
        <v>2318.1380208333317</v>
      </c>
      <c r="M81" s="98">
        <v>0</v>
      </c>
      <c r="N81" s="97">
        <v>2482.9014423076947</v>
      </c>
      <c r="O81" s="98">
        <v>0</v>
      </c>
      <c r="P81" s="97">
        <v>3969.5432692307709</v>
      </c>
      <c r="Q81" s="98">
        <v>0</v>
      </c>
      <c r="R81" s="97">
        <v>2828.7451923076928</v>
      </c>
      <c r="S81" s="98">
        <v>0</v>
      </c>
      <c r="T81" s="97">
        <v>1937.6325000000008</v>
      </c>
      <c r="U81" s="98">
        <v>0</v>
      </c>
      <c r="V81" s="97">
        <v>1862.5240384615397</v>
      </c>
      <c r="W81" s="98">
        <v>0</v>
      </c>
      <c r="X81" s="97">
        <v>1892.3076923076906</v>
      </c>
      <c r="Y81" s="98">
        <v>0</v>
      </c>
      <c r="Z81" s="97">
        <v>1645.372500000002</v>
      </c>
      <c r="AA81" s="98">
        <v>0</v>
      </c>
      <c r="AB81" s="97">
        <v>2797.7199074074088</v>
      </c>
      <c r="AC81" s="98">
        <v>0</v>
      </c>
      <c r="AD81" s="97">
        <v>2228.4192708333358</v>
      </c>
      <c r="AE81" s="98">
        <v>0</v>
      </c>
      <c r="AF81" s="97">
        <v>5367.3509615384601</v>
      </c>
      <c r="AG81" s="98">
        <v>0</v>
      </c>
      <c r="AH81" s="97">
        <v>3615.6009615384619</v>
      </c>
      <c r="AI81" s="98">
        <v>0</v>
      </c>
      <c r="AJ81" s="97">
        <v>3434.0572916666661</v>
      </c>
      <c r="AK81" s="98">
        <v>0</v>
      </c>
      <c r="AL81" s="97">
        <v>2599.1105769230794</v>
      </c>
      <c r="AM81" s="98">
        <v>0</v>
      </c>
      <c r="AN81" s="97">
        <v>4086.7019230769229</v>
      </c>
      <c r="AO81" s="98">
        <v>0</v>
      </c>
      <c r="AP81" s="97">
        <v>2445.1674999999982</v>
      </c>
      <c r="AQ81" s="98">
        <v>0</v>
      </c>
      <c r="AR81" s="97">
        <v>2442.1682692307695</v>
      </c>
      <c r="AS81" s="98">
        <v>0</v>
      </c>
      <c r="AT81" s="97">
        <v>1902.85576923077</v>
      </c>
      <c r="AU81" s="98">
        <v>0</v>
      </c>
      <c r="AV81" s="97">
        <v>1930.040865384615</v>
      </c>
      <c r="AW81" s="98">
        <v>0</v>
      </c>
      <c r="AX81" s="97">
        <v>1720.5600000000004</v>
      </c>
      <c r="AY81" s="98">
        <v>0</v>
      </c>
    </row>
    <row r="82" spans="2:51" x14ac:dyDescent="0.25">
      <c r="B82" s="95">
        <v>10242</v>
      </c>
      <c r="C82" s="96" t="s">
        <v>115</v>
      </c>
      <c r="D82" s="97">
        <v>1601.2638888888882</v>
      </c>
      <c r="E82" s="98">
        <v>0</v>
      </c>
      <c r="F82" s="97">
        <v>1208.6525000000008</v>
      </c>
      <c r="G82" s="98">
        <v>0</v>
      </c>
      <c r="H82" s="97">
        <v>603.33999999999889</v>
      </c>
      <c r="I82" s="98">
        <v>0</v>
      </c>
      <c r="J82" s="97">
        <v>833.8653846153843</v>
      </c>
      <c r="K82" s="98">
        <v>0</v>
      </c>
      <c r="L82" s="97">
        <v>447.325520833334</v>
      </c>
      <c r="M82" s="98">
        <v>0</v>
      </c>
      <c r="N82" s="97">
        <v>540.87259615384562</v>
      </c>
      <c r="O82" s="98">
        <v>0</v>
      </c>
      <c r="P82" s="97">
        <v>893.34134615384573</v>
      </c>
      <c r="Q82" s="98">
        <v>0</v>
      </c>
      <c r="R82" s="97">
        <v>0</v>
      </c>
      <c r="S82" s="98">
        <v>0</v>
      </c>
      <c r="T82" s="97">
        <v>2287.6875000000005</v>
      </c>
      <c r="U82" s="98">
        <v>0</v>
      </c>
      <c r="V82" s="97">
        <v>2476.9807692307713</v>
      </c>
      <c r="W82" s="98">
        <v>0</v>
      </c>
      <c r="X82" s="97">
        <v>3598.7331730769238</v>
      </c>
      <c r="Y82" s="98">
        <v>0</v>
      </c>
      <c r="Z82" s="97">
        <v>240.14250000000104</v>
      </c>
      <c r="AA82" s="98">
        <v>0</v>
      </c>
      <c r="AB82" s="97">
        <v>1630.6018518518517</v>
      </c>
      <c r="AC82" s="98">
        <v>0</v>
      </c>
      <c r="AD82" s="97">
        <v>1011.4765625000008</v>
      </c>
      <c r="AE82" s="98">
        <v>0</v>
      </c>
      <c r="AF82" s="97">
        <v>884.08413461538476</v>
      </c>
      <c r="AG82" s="98">
        <v>0</v>
      </c>
      <c r="AH82" s="97">
        <v>833.8653846153843</v>
      </c>
      <c r="AI82" s="98">
        <v>0</v>
      </c>
      <c r="AJ82" s="97">
        <v>447.325520833334</v>
      </c>
      <c r="AK82" s="98">
        <v>0</v>
      </c>
      <c r="AL82" s="97">
        <v>540.87259615384562</v>
      </c>
      <c r="AM82" s="98">
        <v>0</v>
      </c>
      <c r="AN82" s="97">
        <v>893.34134615384573</v>
      </c>
      <c r="AO82" s="98">
        <v>0</v>
      </c>
      <c r="AP82" s="97">
        <v>0</v>
      </c>
      <c r="AQ82" s="98">
        <v>0</v>
      </c>
      <c r="AR82" s="97">
        <v>2970.5456730769233</v>
      </c>
      <c r="AS82" s="98">
        <v>0</v>
      </c>
      <c r="AT82" s="97">
        <v>2496.963942307691</v>
      </c>
      <c r="AU82" s="98">
        <v>0</v>
      </c>
      <c r="AV82" s="97">
        <v>3613.3846153846152</v>
      </c>
      <c r="AW82" s="98">
        <v>0</v>
      </c>
      <c r="AX82" s="97">
        <v>252.03250000000031</v>
      </c>
      <c r="AY82" s="98">
        <v>0</v>
      </c>
    </row>
    <row r="83" spans="2:51" x14ac:dyDescent="0.25">
      <c r="B83" s="95">
        <v>10244</v>
      </c>
      <c r="C83" s="96" t="s">
        <v>116</v>
      </c>
      <c r="D83" s="97">
        <v>10097.206018518509</v>
      </c>
      <c r="E83" s="98">
        <v>0</v>
      </c>
      <c r="F83" s="97">
        <v>1450.3350000000025</v>
      </c>
      <c r="G83" s="98">
        <v>0</v>
      </c>
      <c r="H83" s="97">
        <v>19604.93250000001</v>
      </c>
      <c r="I83" s="98">
        <v>0</v>
      </c>
      <c r="J83" s="97">
        <v>28075.444711538479</v>
      </c>
      <c r="K83" s="98">
        <v>0</v>
      </c>
      <c r="L83" s="97">
        <v>8126.0625000000173</v>
      </c>
      <c r="M83" s="98">
        <v>0</v>
      </c>
      <c r="N83" s="97">
        <v>4965.9182692307695</v>
      </c>
      <c r="O83" s="98">
        <v>0</v>
      </c>
      <c r="P83" s="97">
        <v>12037.591346153853</v>
      </c>
      <c r="Q83" s="98">
        <v>0</v>
      </c>
      <c r="R83" s="97">
        <v>10981.805288461537</v>
      </c>
      <c r="S83" s="98">
        <v>0</v>
      </c>
      <c r="T83" s="97">
        <v>7329.0825000000059</v>
      </c>
      <c r="U83" s="98">
        <v>0</v>
      </c>
      <c r="V83" s="97">
        <v>6546.4471153846189</v>
      </c>
      <c r="W83" s="98">
        <v>0</v>
      </c>
      <c r="X83" s="97">
        <v>2709.9735576923067</v>
      </c>
      <c r="Y83" s="98">
        <v>0</v>
      </c>
      <c r="Z83" s="97">
        <v>2228.0624999999895</v>
      </c>
      <c r="AA83" s="98">
        <v>0</v>
      </c>
      <c r="AB83" s="97">
        <v>9712.0555555555547</v>
      </c>
      <c r="AC83" s="98">
        <v>0</v>
      </c>
      <c r="AD83" s="97">
        <v>0</v>
      </c>
      <c r="AE83" s="98">
        <v>0</v>
      </c>
      <c r="AF83" s="97">
        <v>25762.5144230769</v>
      </c>
      <c r="AG83" s="98">
        <v>0</v>
      </c>
      <c r="AH83" s="97">
        <v>27711.401442307688</v>
      </c>
      <c r="AI83" s="98">
        <v>0</v>
      </c>
      <c r="AJ83" s="97">
        <v>7663.3072916666551</v>
      </c>
      <c r="AK83" s="98">
        <v>0</v>
      </c>
      <c r="AL83" s="97">
        <v>4571.3293269230917</v>
      </c>
      <c r="AM83" s="98">
        <v>0</v>
      </c>
      <c r="AN83" s="97">
        <v>11640.721153846136</v>
      </c>
      <c r="AO83" s="98">
        <v>0</v>
      </c>
      <c r="AP83" s="97">
        <v>7744.8975</v>
      </c>
      <c r="AQ83" s="98">
        <v>0</v>
      </c>
      <c r="AR83" s="97">
        <v>9873.9326923076824</v>
      </c>
      <c r="AS83" s="98">
        <v>0</v>
      </c>
      <c r="AT83" s="97">
        <v>6114.9134615384737</v>
      </c>
      <c r="AU83" s="98">
        <v>0</v>
      </c>
      <c r="AV83" s="97">
        <v>2231.6466346153861</v>
      </c>
      <c r="AW83" s="98">
        <v>0</v>
      </c>
      <c r="AX83" s="97">
        <v>1769.317499999996</v>
      </c>
      <c r="AY83" s="98">
        <v>0</v>
      </c>
    </row>
    <row r="84" spans="2:51" x14ac:dyDescent="0.25">
      <c r="B84" s="95">
        <v>10246</v>
      </c>
      <c r="C84" s="96" t="s">
        <v>117</v>
      </c>
      <c r="D84" s="97">
        <v>1659.0138888888878</v>
      </c>
      <c r="E84" s="98">
        <v>0</v>
      </c>
      <c r="F84" s="97">
        <v>1817.7674999999995</v>
      </c>
      <c r="G84" s="98">
        <v>0</v>
      </c>
      <c r="H84" s="97">
        <v>3692.1600000000017</v>
      </c>
      <c r="I84" s="98">
        <v>0</v>
      </c>
      <c r="J84" s="97">
        <v>2918.0865384615404</v>
      </c>
      <c r="K84" s="98">
        <v>0</v>
      </c>
      <c r="L84" s="97">
        <v>1711.3984374999998</v>
      </c>
      <c r="M84" s="98">
        <v>0</v>
      </c>
      <c r="N84" s="97">
        <v>2846.3750000000009</v>
      </c>
      <c r="O84" s="98">
        <v>0</v>
      </c>
      <c r="P84" s="97">
        <v>2324.483173076922</v>
      </c>
      <c r="Q84" s="98">
        <v>0</v>
      </c>
      <c r="R84" s="97">
        <v>1492.7548076923083</v>
      </c>
      <c r="S84" s="98">
        <v>0</v>
      </c>
      <c r="T84" s="97">
        <v>1485.385</v>
      </c>
      <c r="U84" s="98">
        <v>0</v>
      </c>
      <c r="V84" s="97">
        <v>1544.5048076923065</v>
      </c>
      <c r="W84" s="98">
        <v>0</v>
      </c>
      <c r="X84" s="97">
        <v>1454.7644230769226</v>
      </c>
      <c r="Y84" s="98">
        <v>0</v>
      </c>
      <c r="Z84" s="97">
        <v>1290.2774999999997</v>
      </c>
      <c r="AA84" s="98">
        <v>0</v>
      </c>
      <c r="AB84" s="97">
        <v>1758.6250000000002</v>
      </c>
      <c r="AC84" s="98">
        <v>0</v>
      </c>
      <c r="AD84" s="97">
        <v>1419.7083333333351</v>
      </c>
      <c r="AE84" s="98">
        <v>0</v>
      </c>
      <c r="AF84" s="97">
        <v>4335.9278846153857</v>
      </c>
      <c r="AG84" s="98">
        <v>0</v>
      </c>
      <c r="AH84" s="97">
        <v>3018.1418269230771</v>
      </c>
      <c r="AI84" s="98">
        <v>0</v>
      </c>
      <c r="AJ84" s="97">
        <v>1803.7994791666652</v>
      </c>
      <c r="AK84" s="98">
        <v>0</v>
      </c>
      <c r="AL84" s="97">
        <v>2944.6177884615377</v>
      </c>
      <c r="AM84" s="98">
        <v>0</v>
      </c>
      <c r="AN84" s="97">
        <v>2423.3605769230767</v>
      </c>
      <c r="AO84" s="98">
        <v>0</v>
      </c>
      <c r="AP84" s="97">
        <v>1282.7850000000005</v>
      </c>
      <c r="AQ84" s="98">
        <v>0</v>
      </c>
      <c r="AR84" s="97">
        <v>1862.0456730769224</v>
      </c>
      <c r="AS84" s="98">
        <v>0</v>
      </c>
      <c r="AT84" s="97">
        <v>1644.475961538461</v>
      </c>
      <c r="AU84" s="98">
        <v>0</v>
      </c>
      <c r="AV84" s="97">
        <v>1551.4927884615381</v>
      </c>
      <c r="AW84" s="98">
        <v>0</v>
      </c>
      <c r="AX84" s="97">
        <v>1387.6125000000009</v>
      </c>
      <c r="AY84" s="98">
        <v>0</v>
      </c>
    </row>
    <row r="85" spans="2:51" x14ac:dyDescent="0.25">
      <c r="B85" s="95">
        <v>10247</v>
      </c>
      <c r="C85" s="96" t="s">
        <v>118</v>
      </c>
      <c r="D85" s="97">
        <v>8143.9675925925885</v>
      </c>
      <c r="E85" s="98">
        <v>0</v>
      </c>
      <c r="F85" s="97">
        <v>10326.607499999995</v>
      </c>
      <c r="G85" s="98">
        <v>0</v>
      </c>
      <c r="H85" s="97">
        <v>27688.162500000006</v>
      </c>
      <c r="I85" s="98">
        <v>0</v>
      </c>
      <c r="J85" s="97">
        <v>23700.725961538479</v>
      </c>
      <c r="K85" s="98">
        <v>0</v>
      </c>
      <c r="L85" s="97">
        <v>19355.158854166679</v>
      </c>
      <c r="M85" s="98">
        <v>0</v>
      </c>
      <c r="N85" s="97">
        <v>23788.735576923067</v>
      </c>
      <c r="O85" s="98">
        <v>0</v>
      </c>
      <c r="P85" s="97">
        <v>16368.67548076922</v>
      </c>
      <c r="Q85" s="98">
        <v>0</v>
      </c>
      <c r="R85" s="97">
        <v>11725.560096153849</v>
      </c>
      <c r="S85" s="98">
        <v>0</v>
      </c>
      <c r="T85" s="97">
        <v>8504.3325000000041</v>
      </c>
      <c r="U85" s="98">
        <v>0</v>
      </c>
      <c r="V85" s="97">
        <v>8410.375</v>
      </c>
      <c r="W85" s="98">
        <v>0</v>
      </c>
      <c r="X85" s="97">
        <v>11246.935096153855</v>
      </c>
      <c r="Y85" s="98">
        <v>0</v>
      </c>
      <c r="Z85" s="97">
        <v>6509.6149999999934</v>
      </c>
      <c r="AA85" s="98">
        <v>0</v>
      </c>
      <c r="AB85" s="97">
        <v>10137.530092592599</v>
      </c>
      <c r="AC85" s="98">
        <v>0</v>
      </c>
      <c r="AD85" s="97">
        <v>7055.8958333333094</v>
      </c>
      <c r="AE85" s="98">
        <v>0</v>
      </c>
      <c r="AF85" s="97">
        <v>33253.600961538468</v>
      </c>
      <c r="AG85" s="98">
        <v>0</v>
      </c>
      <c r="AH85" s="97">
        <v>24763.766826923071</v>
      </c>
      <c r="AI85" s="98">
        <v>0</v>
      </c>
      <c r="AJ85" s="97">
        <v>20343.958333333336</v>
      </c>
      <c r="AK85" s="98">
        <v>0</v>
      </c>
      <c r="AL85" s="97">
        <v>24823.512019230784</v>
      </c>
      <c r="AM85" s="98">
        <v>0</v>
      </c>
      <c r="AN85" s="97">
        <v>17407.706730769227</v>
      </c>
      <c r="AO85" s="98">
        <v>0</v>
      </c>
      <c r="AP85" s="97">
        <v>9746.3624999999956</v>
      </c>
      <c r="AQ85" s="98">
        <v>0</v>
      </c>
      <c r="AR85" s="97">
        <v>13292.149038461532</v>
      </c>
      <c r="AS85" s="98">
        <v>0</v>
      </c>
      <c r="AT85" s="97">
        <v>10397.870192307704</v>
      </c>
      <c r="AU85" s="98">
        <v>0</v>
      </c>
      <c r="AV85" s="97">
        <v>13205.586538461539</v>
      </c>
      <c r="AW85" s="98">
        <v>0</v>
      </c>
      <c r="AX85" s="97">
        <v>8456.7599999999984</v>
      </c>
      <c r="AY85" s="98">
        <v>0</v>
      </c>
    </row>
    <row r="86" spans="2:51" x14ac:dyDescent="0.25">
      <c r="B86" s="95">
        <v>10256</v>
      </c>
      <c r="C86" s="96" t="s">
        <v>119</v>
      </c>
      <c r="D86" s="97">
        <v>15445.659722222217</v>
      </c>
      <c r="E86" s="98">
        <v>0</v>
      </c>
      <c r="F86" s="97">
        <v>283.00249999999494</v>
      </c>
      <c r="G86" s="98">
        <v>0</v>
      </c>
      <c r="H86" s="97">
        <v>12965.615000000007</v>
      </c>
      <c r="I86" s="98">
        <v>0</v>
      </c>
      <c r="J86" s="97">
        <v>7909.7211538461561</v>
      </c>
      <c r="K86" s="98">
        <v>0</v>
      </c>
      <c r="L86" s="97">
        <v>0</v>
      </c>
      <c r="M86" s="98">
        <v>0</v>
      </c>
      <c r="N86" s="97">
        <v>11538.800480769232</v>
      </c>
      <c r="O86" s="98">
        <v>0</v>
      </c>
      <c r="P86" s="97">
        <v>6197.8701923076824</v>
      </c>
      <c r="Q86" s="98">
        <v>0</v>
      </c>
      <c r="R86" s="97">
        <v>2775.7211538461524</v>
      </c>
      <c r="S86" s="98">
        <v>0</v>
      </c>
      <c r="T86" s="97">
        <v>3036.0074999999993</v>
      </c>
      <c r="U86" s="98">
        <v>0</v>
      </c>
      <c r="V86" s="97">
        <v>2623.6490384615436</v>
      </c>
      <c r="W86" s="98">
        <v>0</v>
      </c>
      <c r="X86" s="97">
        <v>6112.197115384608</v>
      </c>
      <c r="Y86" s="98">
        <v>0</v>
      </c>
      <c r="Z86" s="97">
        <v>5860.9950000000008</v>
      </c>
      <c r="AA86" s="98">
        <v>0</v>
      </c>
      <c r="AB86" s="97">
        <v>15421.16435185185</v>
      </c>
      <c r="AC86" s="98">
        <v>0</v>
      </c>
      <c r="AD86" s="97">
        <v>0</v>
      </c>
      <c r="AE86" s="98">
        <v>0</v>
      </c>
      <c r="AF86" s="97">
        <v>15295.543269230762</v>
      </c>
      <c r="AG86" s="98">
        <v>0</v>
      </c>
      <c r="AH86" s="97">
        <v>7769.2115384615263</v>
      </c>
      <c r="AI86" s="98">
        <v>0</v>
      </c>
      <c r="AJ86" s="97">
        <v>0</v>
      </c>
      <c r="AK86" s="98">
        <v>0</v>
      </c>
      <c r="AL86" s="97">
        <v>11425.382211538463</v>
      </c>
      <c r="AM86" s="98">
        <v>0</v>
      </c>
      <c r="AN86" s="97">
        <v>6139.2980769230762</v>
      </c>
      <c r="AO86" s="98">
        <v>0</v>
      </c>
      <c r="AP86" s="97">
        <v>706.62749999999971</v>
      </c>
      <c r="AQ86" s="98">
        <v>0</v>
      </c>
      <c r="AR86" s="97">
        <v>4704.1682692307659</v>
      </c>
      <c r="AS86" s="98">
        <v>0</v>
      </c>
      <c r="AT86" s="97">
        <v>2455.1658653846148</v>
      </c>
      <c r="AU86" s="98">
        <v>0</v>
      </c>
      <c r="AV86" s="97">
        <v>5943.09375</v>
      </c>
      <c r="AW86" s="98">
        <v>0</v>
      </c>
      <c r="AX86" s="97">
        <v>5752.5400000000018</v>
      </c>
      <c r="AY86" s="98">
        <v>0</v>
      </c>
    </row>
    <row r="87" spans="2:51" x14ac:dyDescent="0.25">
      <c r="B87" s="95">
        <v>10258</v>
      </c>
      <c r="C87" s="96" t="s">
        <v>120</v>
      </c>
      <c r="D87" s="97">
        <v>6998.0023148148084</v>
      </c>
      <c r="E87" s="98">
        <v>0</v>
      </c>
      <c r="F87" s="97">
        <v>1219.0700000000093</v>
      </c>
      <c r="G87" s="98">
        <v>0</v>
      </c>
      <c r="H87" s="97">
        <v>3696.2799999999979</v>
      </c>
      <c r="I87" s="98">
        <v>0</v>
      </c>
      <c r="J87" s="97">
        <v>4554.5048076923176</v>
      </c>
      <c r="K87" s="98">
        <v>0</v>
      </c>
      <c r="L87" s="97">
        <v>2717.0416666666633</v>
      </c>
      <c r="M87" s="98">
        <v>0</v>
      </c>
      <c r="N87" s="97">
        <v>4274.6562500000027</v>
      </c>
      <c r="O87" s="98">
        <v>0</v>
      </c>
      <c r="P87" s="97">
        <v>5046.5144230769265</v>
      </c>
      <c r="Q87" s="98">
        <v>0</v>
      </c>
      <c r="R87" s="97">
        <v>3207.5240384615408</v>
      </c>
      <c r="S87" s="98">
        <v>0</v>
      </c>
      <c r="T87" s="97">
        <v>5362.1475000000082</v>
      </c>
      <c r="U87" s="98">
        <v>0</v>
      </c>
      <c r="V87" s="97">
        <v>7213.5985576923058</v>
      </c>
      <c r="W87" s="98">
        <v>0</v>
      </c>
      <c r="X87" s="97">
        <v>2966.3149038461524</v>
      </c>
      <c r="Y87" s="98">
        <v>0</v>
      </c>
      <c r="Z87" s="97">
        <v>6554.010000000002</v>
      </c>
      <c r="AA87" s="98">
        <v>0</v>
      </c>
      <c r="AB87" s="97">
        <v>7197.9027777777737</v>
      </c>
      <c r="AC87" s="98">
        <v>0</v>
      </c>
      <c r="AD87" s="97">
        <v>0</v>
      </c>
      <c r="AE87" s="98">
        <v>0</v>
      </c>
      <c r="AF87" s="97">
        <v>6439.0504807692359</v>
      </c>
      <c r="AG87" s="98">
        <v>0</v>
      </c>
      <c r="AH87" s="97">
        <v>4783.7572115384646</v>
      </c>
      <c r="AI87" s="98">
        <v>0</v>
      </c>
      <c r="AJ87" s="97">
        <v>5908.427083333333</v>
      </c>
      <c r="AK87" s="98">
        <v>0</v>
      </c>
      <c r="AL87" s="97">
        <v>4482.5673076922958</v>
      </c>
      <c r="AM87" s="98">
        <v>0</v>
      </c>
      <c r="AN87" s="97">
        <v>5255.9735576923131</v>
      </c>
      <c r="AO87" s="98">
        <v>0</v>
      </c>
      <c r="AP87" s="97">
        <v>1706.6775000000032</v>
      </c>
      <c r="AQ87" s="98">
        <v>0</v>
      </c>
      <c r="AR87" s="97">
        <v>7048.0673076923085</v>
      </c>
      <c r="AS87" s="98">
        <v>0</v>
      </c>
      <c r="AT87" s="97">
        <v>7309.2331730769311</v>
      </c>
      <c r="AU87" s="98">
        <v>0</v>
      </c>
      <c r="AV87" s="97">
        <v>3030.8990384615395</v>
      </c>
      <c r="AW87" s="98">
        <v>0</v>
      </c>
      <c r="AX87" s="97">
        <v>6677.722499999998</v>
      </c>
      <c r="AY87" s="98">
        <v>0</v>
      </c>
    </row>
    <row r="88" spans="2:51" x14ac:dyDescent="0.25">
      <c r="B88" s="95">
        <v>10259</v>
      </c>
      <c r="C88" s="96" t="s">
        <v>121</v>
      </c>
      <c r="D88" s="97">
        <v>4081.3842592592573</v>
      </c>
      <c r="E88" s="98">
        <v>0</v>
      </c>
      <c r="F88" s="97">
        <v>4954.6850000000013</v>
      </c>
      <c r="G88" s="98">
        <v>0</v>
      </c>
      <c r="H88" s="97">
        <v>4751.7200000000039</v>
      </c>
      <c r="I88" s="98">
        <v>0</v>
      </c>
      <c r="J88" s="97">
        <v>5370.8173076923104</v>
      </c>
      <c r="K88" s="98">
        <v>0</v>
      </c>
      <c r="L88" s="97">
        <v>5820.6901041666679</v>
      </c>
      <c r="M88" s="98">
        <v>0</v>
      </c>
      <c r="N88" s="97">
        <v>2982.4687499999991</v>
      </c>
      <c r="O88" s="98">
        <v>0</v>
      </c>
      <c r="P88" s="97">
        <v>4518.8485576923094</v>
      </c>
      <c r="Q88" s="98">
        <v>0</v>
      </c>
      <c r="R88" s="97">
        <v>3086.1322115384614</v>
      </c>
      <c r="S88" s="98">
        <v>0</v>
      </c>
      <c r="T88" s="97">
        <v>2761.8524999999977</v>
      </c>
      <c r="U88" s="98">
        <v>0</v>
      </c>
      <c r="V88" s="97">
        <v>5403.5360576923049</v>
      </c>
      <c r="W88" s="98">
        <v>0</v>
      </c>
      <c r="X88" s="97">
        <v>3989.8100961538462</v>
      </c>
      <c r="Y88" s="98">
        <v>0</v>
      </c>
      <c r="Z88" s="97">
        <v>4006.5275000000024</v>
      </c>
      <c r="AA88" s="98">
        <v>0</v>
      </c>
      <c r="AB88" s="97">
        <v>4342.9768518518495</v>
      </c>
      <c r="AC88" s="98">
        <v>0</v>
      </c>
      <c r="AD88" s="97">
        <v>3942.3151041666706</v>
      </c>
      <c r="AE88" s="98">
        <v>0</v>
      </c>
      <c r="AF88" s="97">
        <v>6374.7956730769229</v>
      </c>
      <c r="AG88" s="98">
        <v>0</v>
      </c>
      <c r="AH88" s="97">
        <v>5559.454326923079</v>
      </c>
      <c r="AI88" s="98">
        <v>0</v>
      </c>
      <c r="AJ88" s="97">
        <v>5070.0651041666688</v>
      </c>
      <c r="AK88" s="98">
        <v>0</v>
      </c>
      <c r="AL88" s="97">
        <v>3180.9423076923126</v>
      </c>
      <c r="AM88" s="98">
        <v>0</v>
      </c>
      <c r="AN88" s="97">
        <v>4759.2932692307677</v>
      </c>
      <c r="AO88" s="98">
        <v>0</v>
      </c>
      <c r="AP88" s="97">
        <v>2286.0524999999957</v>
      </c>
      <c r="AQ88" s="98">
        <v>0</v>
      </c>
      <c r="AR88" s="97">
        <v>3940.4110576923067</v>
      </c>
      <c r="AS88" s="98">
        <v>0</v>
      </c>
      <c r="AT88" s="97">
        <v>5598.8365384615354</v>
      </c>
      <c r="AU88" s="98">
        <v>0</v>
      </c>
      <c r="AV88" s="97">
        <v>4193.2524038461524</v>
      </c>
      <c r="AW88" s="98">
        <v>0</v>
      </c>
      <c r="AX88" s="97">
        <v>4185.5374999999967</v>
      </c>
      <c r="AY88" s="98">
        <v>0</v>
      </c>
    </row>
    <row r="89" spans="2:51" x14ac:dyDescent="0.25">
      <c r="B89" s="95">
        <v>10260</v>
      </c>
      <c r="C89" s="96" t="s">
        <v>122</v>
      </c>
      <c r="D89" s="97">
        <v>2927.99537037037</v>
      </c>
      <c r="E89" s="98">
        <v>0</v>
      </c>
      <c r="F89" s="97">
        <v>1508.0349999999978</v>
      </c>
      <c r="G89" s="98">
        <v>0</v>
      </c>
      <c r="H89" s="97">
        <v>3206.6950000000002</v>
      </c>
      <c r="I89" s="98">
        <v>0</v>
      </c>
      <c r="J89" s="97">
        <v>4255.6850961538457</v>
      </c>
      <c r="K89" s="98">
        <v>0</v>
      </c>
      <c r="L89" s="97">
        <v>1153.8645833333358</v>
      </c>
      <c r="M89" s="98">
        <v>0</v>
      </c>
      <c r="N89" s="97">
        <v>1718.2259615384617</v>
      </c>
      <c r="O89" s="98">
        <v>0</v>
      </c>
      <c r="P89" s="97">
        <v>3048.6826923076919</v>
      </c>
      <c r="Q89" s="98">
        <v>0</v>
      </c>
      <c r="R89" s="97">
        <v>976.1105769230744</v>
      </c>
      <c r="S89" s="98">
        <v>0</v>
      </c>
      <c r="T89" s="97">
        <v>0</v>
      </c>
      <c r="U89" s="98">
        <v>0</v>
      </c>
      <c r="V89" s="97">
        <v>5041.4759615384646</v>
      </c>
      <c r="W89" s="98">
        <v>0</v>
      </c>
      <c r="X89" s="97">
        <v>2744.4591346153857</v>
      </c>
      <c r="Y89" s="98">
        <v>0</v>
      </c>
      <c r="Z89" s="97">
        <v>1702.7050000000042</v>
      </c>
      <c r="AA89" s="98">
        <v>0</v>
      </c>
      <c r="AB89" s="97">
        <v>2885.6412037037044</v>
      </c>
      <c r="AC89" s="98">
        <v>0</v>
      </c>
      <c r="AD89" s="97">
        <v>176.96875000000568</v>
      </c>
      <c r="AE89" s="98">
        <v>0</v>
      </c>
      <c r="AF89" s="97">
        <v>4456.439903846157</v>
      </c>
      <c r="AG89" s="98">
        <v>0</v>
      </c>
      <c r="AH89" s="97">
        <v>4158.6250000000064</v>
      </c>
      <c r="AI89" s="98">
        <v>0</v>
      </c>
      <c r="AJ89" s="97">
        <v>382.9270833333336</v>
      </c>
      <c r="AK89" s="98">
        <v>0</v>
      </c>
      <c r="AL89" s="97">
        <v>1643.3173076923104</v>
      </c>
      <c r="AM89" s="98">
        <v>0</v>
      </c>
      <c r="AN89" s="97">
        <v>2992.685096153848</v>
      </c>
      <c r="AO89" s="98">
        <v>0</v>
      </c>
      <c r="AP89" s="97">
        <v>0</v>
      </c>
      <c r="AQ89" s="98">
        <v>0</v>
      </c>
      <c r="AR89" s="97">
        <v>0</v>
      </c>
      <c r="AS89" s="98">
        <v>0</v>
      </c>
      <c r="AT89" s="97">
        <v>4982.5360576923058</v>
      </c>
      <c r="AU89" s="98">
        <v>0</v>
      </c>
      <c r="AV89" s="97">
        <v>2666.4230769230767</v>
      </c>
      <c r="AW89" s="98">
        <v>0</v>
      </c>
      <c r="AX89" s="97">
        <v>1646.645000000002</v>
      </c>
      <c r="AY89" s="98">
        <v>0</v>
      </c>
    </row>
    <row r="90" spans="2:51" x14ac:dyDescent="0.25">
      <c r="B90" s="95">
        <v>10273</v>
      </c>
      <c r="C90" s="96" t="s">
        <v>123</v>
      </c>
      <c r="D90" s="97">
        <v>1397.5231481481489</v>
      </c>
      <c r="E90" s="98">
        <v>0</v>
      </c>
      <c r="F90" s="97">
        <v>729.1799999999995</v>
      </c>
      <c r="G90" s="98">
        <v>0</v>
      </c>
      <c r="H90" s="97">
        <v>1051.1000000000008</v>
      </c>
      <c r="I90" s="98">
        <v>0</v>
      </c>
      <c r="J90" s="97">
        <v>1445.875</v>
      </c>
      <c r="K90" s="98">
        <v>0</v>
      </c>
      <c r="L90" s="97">
        <v>916.80468749999909</v>
      </c>
      <c r="M90" s="98">
        <v>0</v>
      </c>
      <c r="N90" s="97">
        <v>892.39663461538487</v>
      </c>
      <c r="O90" s="98">
        <v>0</v>
      </c>
      <c r="P90" s="97">
        <v>2399.3750000000009</v>
      </c>
      <c r="Q90" s="98">
        <v>0</v>
      </c>
      <c r="R90" s="97">
        <v>1649.1033653846162</v>
      </c>
      <c r="S90" s="98">
        <v>0</v>
      </c>
      <c r="T90" s="97">
        <v>894.6300000000009</v>
      </c>
      <c r="U90" s="98">
        <v>0</v>
      </c>
      <c r="V90" s="97">
        <v>943.2043269230752</v>
      </c>
      <c r="W90" s="98">
        <v>0</v>
      </c>
      <c r="X90" s="97">
        <v>1380.2884615384605</v>
      </c>
      <c r="Y90" s="98">
        <v>0</v>
      </c>
      <c r="Z90" s="97">
        <v>1726.5949999999991</v>
      </c>
      <c r="AA90" s="98">
        <v>0</v>
      </c>
      <c r="AB90" s="97">
        <v>1430.4143518518511</v>
      </c>
      <c r="AC90" s="98">
        <v>0</v>
      </c>
      <c r="AD90" s="97">
        <v>536.57031249999943</v>
      </c>
      <c r="AE90" s="98">
        <v>0</v>
      </c>
      <c r="AF90" s="97">
        <v>1341.009615384615</v>
      </c>
      <c r="AG90" s="98">
        <v>0</v>
      </c>
      <c r="AH90" s="97">
        <v>1479.7331730769238</v>
      </c>
      <c r="AI90" s="98">
        <v>0</v>
      </c>
      <c r="AJ90" s="97">
        <v>1274.4036458333339</v>
      </c>
      <c r="AK90" s="98">
        <v>0</v>
      </c>
      <c r="AL90" s="97">
        <v>924.32692307692309</v>
      </c>
      <c r="AM90" s="98">
        <v>0</v>
      </c>
      <c r="AN90" s="97">
        <v>2462.8870192307691</v>
      </c>
      <c r="AO90" s="98">
        <v>0</v>
      </c>
      <c r="AP90" s="97">
        <v>1438.5224999999996</v>
      </c>
      <c r="AQ90" s="98">
        <v>0</v>
      </c>
      <c r="AR90" s="97">
        <v>1206.127403846154</v>
      </c>
      <c r="AS90" s="98">
        <v>0</v>
      </c>
      <c r="AT90" s="97">
        <v>965.15865384615495</v>
      </c>
      <c r="AU90" s="98">
        <v>0</v>
      </c>
      <c r="AV90" s="97">
        <v>1401.4615384615392</v>
      </c>
      <c r="AW90" s="98">
        <v>0</v>
      </c>
      <c r="AX90" s="97">
        <v>1756.3850000000002</v>
      </c>
      <c r="AY90" s="98">
        <v>0</v>
      </c>
    </row>
    <row r="91" spans="2:51" x14ac:dyDescent="0.25">
      <c r="B91" s="95">
        <v>10278</v>
      </c>
      <c r="C91" s="96" t="s">
        <v>124</v>
      </c>
      <c r="D91" s="97">
        <v>2560.3425925925903</v>
      </c>
      <c r="E91" s="98">
        <v>0</v>
      </c>
      <c r="F91" s="97">
        <v>10478.354999999992</v>
      </c>
      <c r="G91" s="98">
        <v>0</v>
      </c>
      <c r="H91" s="97">
        <v>7353.9574999999904</v>
      </c>
      <c r="I91" s="98">
        <v>0</v>
      </c>
      <c r="J91" s="97">
        <v>5226.2067307692241</v>
      </c>
      <c r="K91" s="98">
        <v>0</v>
      </c>
      <c r="L91" s="97">
        <v>2932.0104166666692</v>
      </c>
      <c r="M91" s="98">
        <v>0</v>
      </c>
      <c r="N91" s="97">
        <v>2893.9519230769301</v>
      </c>
      <c r="O91" s="98">
        <v>0</v>
      </c>
      <c r="P91" s="97">
        <v>3865.7283653846221</v>
      </c>
      <c r="Q91" s="98">
        <v>0</v>
      </c>
      <c r="R91" s="97">
        <v>3251.9375000000073</v>
      </c>
      <c r="S91" s="98">
        <v>0</v>
      </c>
      <c r="T91" s="97">
        <v>2432.6974999999975</v>
      </c>
      <c r="U91" s="98">
        <v>0</v>
      </c>
      <c r="V91" s="97">
        <v>3815.0504807692296</v>
      </c>
      <c r="W91" s="98">
        <v>0</v>
      </c>
      <c r="X91" s="97">
        <v>2574.8413461538476</v>
      </c>
      <c r="Y91" s="98">
        <v>0</v>
      </c>
      <c r="Z91" s="97">
        <v>3882.9375000000014</v>
      </c>
      <c r="AA91" s="98">
        <v>0</v>
      </c>
      <c r="AB91" s="97">
        <v>2608.7129629629685</v>
      </c>
      <c r="AC91" s="98">
        <v>0</v>
      </c>
      <c r="AD91" s="97">
        <v>8375.6666666666733</v>
      </c>
      <c r="AE91" s="98">
        <v>0</v>
      </c>
      <c r="AF91" s="97">
        <v>9746.8413461538476</v>
      </c>
      <c r="AG91" s="98">
        <v>0</v>
      </c>
      <c r="AH91" s="97">
        <v>5280.6947115384555</v>
      </c>
      <c r="AI91" s="98">
        <v>0</v>
      </c>
      <c r="AJ91" s="97">
        <v>2933.151041666667</v>
      </c>
      <c r="AK91" s="98">
        <v>0</v>
      </c>
      <c r="AL91" s="97">
        <v>2932.2379807692196</v>
      </c>
      <c r="AM91" s="98">
        <v>0</v>
      </c>
      <c r="AN91" s="97">
        <v>3899.0480769230753</v>
      </c>
      <c r="AO91" s="98">
        <v>0</v>
      </c>
      <c r="AP91" s="97">
        <v>1852.1999999999998</v>
      </c>
      <c r="AQ91" s="98">
        <v>0</v>
      </c>
      <c r="AR91" s="97">
        <v>3897.9975961538444</v>
      </c>
      <c r="AS91" s="98">
        <v>0</v>
      </c>
      <c r="AT91" s="97">
        <v>3850.2908653846143</v>
      </c>
      <c r="AU91" s="98">
        <v>0</v>
      </c>
      <c r="AV91" s="97">
        <v>2589.2379807692278</v>
      </c>
      <c r="AW91" s="98">
        <v>0</v>
      </c>
      <c r="AX91" s="97">
        <v>3901.5025000000037</v>
      </c>
      <c r="AY91" s="98">
        <v>0</v>
      </c>
    </row>
    <row r="92" spans="2:51" x14ac:dyDescent="0.25">
      <c r="B92" s="95">
        <v>10279</v>
      </c>
      <c r="C92" s="96" t="s">
        <v>125</v>
      </c>
      <c r="D92" s="97">
        <v>0</v>
      </c>
      <c r="E92" s="98">
        <v>0</v>
      </c>
      <c r="F92" s="97">
        <v>0</v>
      </c>
      <c r="G92" s="98">
        <v>0</v>
      </c>
      <c r="H92" s="97">
        <v>0</v>
      </c>
      <c r="I92" s="98">
        <v>0</v>
      </c>
      <c r="J92" s="97">
        <v>532.19951923076542</v>
      </c>
      <c r="K92" s="98">
        <v>0</v>
      </c>
      <c r="L92" s="97">
        <v>1321.6354166666661</v>
      </c>
      <c r="M92" s="98">
        <v>0</v>
      </c>
      <c r="N92" s="97">
        <v>0</v>
      </c>
      <c r="O92" s="98">
        <v>0</v>
      </c>
      <c r="P92" s="97">
        <v>0</v>
      </c>
      <c r="Q92" s="98">
        <v>0</v>
      </c>
      <c r="R92" s="97">
        <v>0</v>
      </c>
      <c r="S92" s="98">
        <v>0</v>
      </c>
      <c r="T92" s="97">
        <v>0</v>
      </c>
      <c r="U92" s="98">
        <v>0</v>
      </c>
      <c r="V92" s="97">
        <v>0</v>
      </c>
      <c r="W92" s="98">
        <v>0</v>
      </c>
      <c r="X92" s="97">
        <v>0</v>
      </c>
      <c r="Y92" s="98">
        <v>0</v>
      </c>
      <c r="Z92" s="97">
        <v>0</v>
      </c>
      <c r="AA92" s="98">
        <v>0</v>
      </c>
      <c r="AB92" s="97">
        <v>0</v>
      </c>
      <c r="AC92" s="98">
        <v>0</v>
      </c>
      <c r="AD92" s="97">
        <v>0</v>
      </c>
      <c r="AE92" s="98">
        <v>0</v>
      </c>
      <c r="AF92" s="97">
        <v>0</v>
      </c>
      <c r="AG92" s="98">
        <v>0</v>
      </c>
      <c r="AH92" s="97">
        <v>568.80528846152606</v>
      </c>
      <c r="AI92" s="98">
        <v>0</v>
      </c>
      <c r="AJ92" s="97">
        <v>1382.2317708333287</v>
      </c>
      <c r="AK92" s="98">
        <v>0</v>
      </c>
      <c r="AL92" s="97">
        <v>0</v>
      </c>
      <c r="AM92" s="98">
        <v>0</v>
      </c>
      <c r="AN92" s="97">
        <v>0</v>
      </c>
      <c r="AO92" s="98">
        <v>0</v>
      </c>
      <c r="AP92" s="97">
        <v>0</v>
      </c>
      <c r="AQ92" s="98">
        <v>0</v>
      </c>
      <c r="AR92" s="97">
        <v>0</v>
      </c>
      <c r="AS92" s="98">
        <v>0</v>
      </c>
      <c r="AT92" s="97">
        <v>0</v>
      </c>
      <c r="AU92" s="98">
        <v>0</v>
      </c>
      <c r="AV92" s="97">
        <v>0</v>
      </c>
      <c r="AW92" s="98">
        <v>0</v>
      </c>
      <c r="AX92" s="97">
        <v>0</v>
      </c>
      <c r="AY92" s="98">
        <v>0</v>
      </c>
    </row>
    <row r="93" spans="2:51" x14ac:dyDescent="0.25">
      <c r="B93" s="95">
        <v>10284</v>
      </c>
      <c r="C93" s="96" t="s">
        <v>126</v>
      </c>
      <c r="D93" s="97">
        <v>1559.0509259259245</v>
      </c>
      <c r="E93" s="98">
        <v>0</v>
      </c>
      <c r="F93" s="97">
        <v>1347.1249999999993</v>
      </c>
      <c r="G93" s="98">
        <v>0</v>
      </c>
      <c r="H93" s="97">
        <v>3954.9025000000001</v>
      </c>
      <c r="I93" s="98">
        <v>0</v>
      </c>
      <c r="J93" s="97">
        <v>3179.4471153846134</v>
      </c>
      <c r="K93" s="98">
        <v>0</v>
      </c>
      <c r="L93" s="97">
        <v>1883.1171875</v>
      </c>
      <c r="M93" s="98">
        <v>0</v>
      </c>
      <c r="N93" s="97">
        <v>2854.1201923076933</v>
      </c>
      <c r="O93" s="98">
        <v>0</v>
      </c>
      <c r="P93" s="97">
        <v>2330.6081730769224</v>
      </c>
      <c r="Q93" s="98">
        <v>0</v>
      </c>
      <c r="R93" s="97">
        <v>602.99519230769238</v>
      </c>
      <c r="S93" s="98">
        <v>0</v>
      </c>
      <c r="T93" s="97">
        <v>840.57250000000079</v>
      </c>
      <c r="U93" s="98">
        <v>0</v>
      </c>
      <c r="V93" s="97">
        <v>1050.9375000000002</v>
      </c>
      <c r="W93" s="98">
        <v>0</v>
      </c>
      <c r="X93" s="97">
        <v>1284.557692307691</v>
      </c>
      <c r="Y93" s="98">
        <v>0</v>
      </c>
      <c r="Z93" s="97">
        <v>965.87749999999994</v>
      </c>
      <c r="AA93" s="98">
        <v>0</v>
      </c>
      <c r="AB93" s="97">
        <v>1594.3958333333326</v>
      </c>
      <c r="AC93" s="98">
        <v>0</v>
      </c>
      <c r="AD93" s="97">
        <v>844.23958333333451</v>
      </c>
      <c r="AE93" s="98">
        <v>0</v>
      </c>
      <c r="AF93" s="97">
        <v>4564.9615384615399</v>
      </c>
      <c r="AG93" s="98">
        <v>0</v>
      </c>
      <c r="AH93" s="97">
        <v>3214.3461538461543</v>
      </c>
      <c r="AI93" s="98">
        <v>0</v>
      </c>
      <c r="AJ93" s="97">
        <v>1914.5364583333358</v>
      </c>
      <c r="AK93" s="98">
        <v>0</v>
      </c>
      <c r="AL93" s="97">
        <v>2887.8653846153848</v>
      </c>
      <c r="AM93" s="98">
        <v>0</v>
      </c>
      <c r="AN93" s="97">
        <v>2364.2235576923099</v>
      </c>
      <c r="AO93" s="98">
        <v>0</v>
      </c>
      <c r="AP93" s="97">
        <v>307.46499999999963</v>
      </c>
      <c r="AQ93" s="98">
        <v>0</v>
      </c>
      <c r="AR93" s="97">
        <v>1172.8149038461529</v>
      </c>
      <c r="AS93" s="98">
        <v>0</v>
      </c>
      <c r="AT93" s="97">
        <v>1084.8581730769226</v>
      </c>
      <c r="AU93" s="98">
        <v>0</v>
      </c>
      <c r="AV93" s="97">
        <v>1317.3293269230767</v>
      </c>
      <c r="AW93" s="98">
        <v>0</v>
      </c>
      <c r="AX93" s="97">
        <v>998.54249999999877</v>
      </c>
      <c r="AY93" s="98">
        <v>0</v>
      </c>
    </row>
    <row r="94" spans="2:51" x14ac:dyDescent="0.25">
      <c r="B94" s="95">
        <v>10285</v>
      </c>
      <c r="C94" s="96" t="s">
        <v>127</v>
      </c>
      <c r="D94" s="97">
        <v>1009.7499999999999</v>
      </c>
      <c r="E94" s="98">
        <v>0</v>
      </c>
      <c r="F94" s="97">
        <v>2283.2200000000003</v>
      </c>
      <c r="G94" s="98">
        <v>0</v>
      </c>
      <c r="H94" s="97">
        <v>3316.037499999999</v>
      </c>
      <c r="I94" s="98">
        <v>0</v>
      </c>
      <c r="J94" s="97">
        <v>3341.7524038461534</v>
      </c>
      <c r="K94" s="98">
        <v>0</v>
      </c>
      <c r="L94" s="97">
        <v>1017.6666666666679</v>
      </c>
      <c r="M94" s="98">
        <v>0</v>
      </c>
      <c r="N94" s="97">
        <v>1425.5889423076917</v>
      </c>
      <c r="O94" s="98">
        <v>0</v>
      </c>
      <c r="P94" s="97">
        <v>1415.5745192307677</v>
      </c>
      <c r="Q94" s="98">
        <v>0</v>
      </c>
      <c r="R94" s="97">
        <v>2182.3124999999991</v>
      </c>
      <c r="S94" s="98">
        <v>0</v>
      </c>
      <c r="T94" s="97">
        <v>863.80250000000058</v>
      </c>
      <c r="U94" s="98">
        <v>0</v>
      </c>
      <c r="V94" s="97">
        <v>1136.9975961538469</v>
      </c>
      <c r="W94" s="98">
        <v>0</v>
      </c>
      <c r="X94" s="97">
        <v>1148.7403846153852</v>
      </c>
      <c r="Y94" s="98">
        <v>0</v>
      </c>
      <c r="Z94" s="97">
        <v>1074.0774999999994</v>
      </c>
      <c r="AA94" s="98">
        <v>0</v>
      </c>
      <c r="AB94" s="97">
        <v>1051.2361111111113</v>
      </c>
      <c r="AC94" s="98">
        <v>0</v>
      </c>
      <c r="AD94" s="97">
        <v>2026.4583333333323</v>
      </c>
      <c r="AE94" s="98">
        <v>0</v>
      </c>
      <c r="AF94" s="97">
        <v>3840.6802884615386</v>
      </c>
      <c r="AG94" s="98">
        <v>0</v>
      </c>
      <c r="AH94" s="97">
        <v>3396.5192307692319</v>
      </c>
      <c r="AI94" s="98">
        <v>0</v>
      </c>
      <c r="AJ94" s="97">
        <v>1097.6614583333335</v>
      </c>
      <c r="AK94" s="98">
        <v>0</v>
      </c>
      <c r="AL94" s="97">
        <v>1504.28125</v>
      </c>
      <c r="AM94" s="98">
        <v>0</v>
      </c>
      <c r="AN94" s="97">
        <v>1455.8653846153845</v>
      </c>
      <c r="AO94" s="98">
        <v>0</v>
      </c>
      <c r="AP94" s="97">
        <v>2026.2624999999996</v>
      </c>
      <c r="AQ94" s="98">
        <v>0</v>
      </c>
      <c r="AR94" s="97">
        <v>1124.992788461539</v>
      </c>
      <c r="AS94" s="98">
        <v>0</v>
      </c>
      <c r="AT94" s="97">
        <v>1178.0024038461527</v>
      </c>
      <c r="AU94" s="98">
        <v>0</v>
      </c>
      <c r="AV94" s="97">
        <v>1187.0552884615383</v>
      </c>
      <c r="AW94" s="98">
        <v>0</v>
      </c>
      <c r="AX94" s="97">
        <v>1112.8674999999998</v>
      </c>
      <c r="AY94" s="98">
        <v>0</v>
      </c>
    </row>
    <row r="95" spans="2:51" x14ac:dyDescent="0.25">
      <c r="B95" s="95">
        <v>10286</v>
      </c>
      <c r="C95" s="96" t="s">
        <v>128</v>
      </c>
      <c r="D95" s="97">
        <v>0</v>
      </c>
      <c r="E95" s="98">
        <v>0</v>
      </c>
      <c r="F95" s="97">
        <v>0</v>
      </c>
      <c r="G95" s="98">
        <v>0</v>
      </c>
      <c r="H95" s="97">
        <v>0</v>
      </c>
      <c r="I95" s="98">
        <v>0</v>
      </c>
      <c r="J95" s="97">
        <v>0</v>
      </c>
      <c r="K95" s="98">
        <v>0</v>
      </c>
      <c r="L95" s="97">
        <v>0</v>
      </c>
      <c r="M95" s="98">
        <v>0</v>
      </c>
      <c r="N95" s="97">
        <v>0</v>
      </c>
      <c r="O95" s="98">
        <v>0</v>
      </c>
      <c r="P95" s="97">
        <v>0</v>
      </c>
      <c r="Q95" s="98">
        <v>0</v>
      </c>
      <c r="R95" s="97">
        <v>0</v>
      </c>
      <c r="S95" s="98">
        <v>0</v>
      </c>
      <c r="T95" s="97">
        <v>0</v>
      </c>
      <c r="U95" s="98">
        <v>0</v>
      </c>
      <c r="V95" s="97">
        <v>0</v>
      </c>
      <c r="W95" s="98">
        <v>0</v>
      </c>
      <c r="X95" s="97">
        <v>0</v>
      </c>
      <c r="Y95" s="98">
        <v>0</v>
      </c>
      <c r="Z95" s="97">
        <v>0</v>
      </c>
      <c r="AA95" s="98">
        <v>0</v>
      </c>
      <c r="AB95" s="97">
        <v>0</v>
      </c>
      <c r="AC95" s="98">
        <v>0</v>
      </c>
      <c r="AD95" s="97">
        <v>0</v>
      </c>
      <c r="AE95" s="98">
        <v>0</v>
      </c>
      <c r="AF95" s="97">
        <v>0</v>
      </c>
      <c r="AG95" s="98">
        <v>0</v>
      </c>
      <c r="AH95" s="97">
        <v>0</v>
      </c>
      <c r="AI95" s="98">
        <v>0</v>
      </c>
      <c r="AJ95" s="97">
        <v>0</v>
      </c>
      <c r="AK95" s="98">
        <v>0</v>
      </c>
      <c r="AL95" s="97">
        <v>0</v>
      </c>
      <c r="AM95" s="98">
        <v>0</v>
      </c>
      <c r="AN95" s="97">
        <v>0</v>
      </c>
      <c r="AO95" s="98">
        <v>0</v>
      </c>
      <c r="AP95" s="97">
        <v>0</v>
      </c>
      <c r="AQ95" s="98">
        <v>0</v>
      </c>
      <c r="AR95" s="97">
        <v>0</v>
      </c>
      <c r="AS95" s="98">
        <v>0</v>
      </c>
      <c r="AT95" s="97">
        <v>0</v>
      </c>
      <c r="AU95" s="98">
        <v>0</v>
      </c>
      <c r="AV95" s="97">
        <v>0</v>
      </c>
      <c r="AW95" s="98">
        <v>0</v>
      </c>
      <c r="AX95" s="97">
        <v>0</v>
      </c>
      <c r="AY95" s="98">
        <v>0</v>
      </c>
    </row>
    <row r="96" spans="2:51" x14ac:dyDescent="0.25">
      <c r="B96" s="95">
        <v>10288</v>
      </c>
      <c r="C96" s="96" t="s">
        <v>129</v>
      </c>
      <c r="D96" s="97">
        <v>4182.4814814814818</v>
      </c>
      <c r="E96" s="98">
        <v>0</v>
      </c>
      <c r="F96" s="97">
        <v>2807.6899999999919</v>
      </c>
      <c r="G96" s="98">
        <v>0</v>
      </c>
      <c r="H96" s="97">
        <v>11058.705000000004</v>
      </c>
      <c r="I96" s="98">
        <v>0</v>
      </c>
      <c r="J96" s="97">
        <v>6383.4014423076951</v>
      </c>
      <c r="K96" s="98">
        <v>0</v>
      </c>
      <c r="L96" s="97">
        <v>4828.6901041666697</v>
      </c>
      <c r="M96" s="98">
        <v>0</v>
      </c>
      <c r="N96" s="97">
        <v>4853.0024038461515</v>
      </c>
      <c r="O96" s="98">
        <v>0</v>
      </c>
      <c r="P96" s="97">
        <v>4946.0793269230744</v>
      </c>
      <c r="Q96" s="98">
        <v>0</v>
      </c>
      <c r="R96" s="97">
        <v>3777.5432692307709</v>
      </c>
      <c r="S96" s="98">
        <v>0</v>
      </c>
      <c r="T96" s="97">
        <v>2808.7474999999977</v>
      </c>
      <c r="U96" s="98">
        <v>0</v>
      </c>
      <c r="V96" s="97">
        <v>3980.8990384615395</v>
      </c>
      <c r="W96" s="98">
        <v>0</v>
      </c>
      <c r="X96" s="97">
        <v>3445.1225961538503</v>
      </c>
      <c r="Y96" s="98">
        <v>0</v>
      </c>
      <c r="Z96" s="97">
        <v>3715.8150000000041</v>
      </c>
      <c r="AA96" s="98">
        <v>0</v>
      </c>
      <c r="AB96" s="97">
        <v>4293.9837962962993</v>
      </c>
      <c r="AC96" s="98">
        <v>0</v>
      </c>
      <c r="AD96" s="97">
        <v>1481.2578125000027</v>
      </c>
      <c r="AE96" s="98">
        <v>0</v>
      </c>
      <c r="AF96" s="97">
        <v>12626.346153846156</v>
      </c>
      <c r="AG96" s="98">
        <v>0</v>
      </c>
      <c r="AH96" s="97">
        <v>6501.1466346153829</v>
      </c>
      <c r="AI96" s="98">
        <v>0</v>
      </c>
      <c r="AJ96" s="97">
        <v>4906.3307291666633</v>
      </c>
      <c r="AK96" s="98">
        <v>0</v>
      </c>
      <c r="AL96" s="97">
        <v>4953.2812499999964</v>
      </c>
      <c r="AM96" s="98">
        <v>0</v>
      </c>
      <c r="AN96" s="97">
        <v>5048.0336538461561</v>
      </c>
      <c r="AO96" s="98">
        <v>0</v>
      </c>
      <c r="AP96" s="97">
        <v>2957.5100000000043</v>
      </c>
      <c r="AQ96" s="98">
        <v>0</v>
      </c>
      <c r="AR96" s="97">
        <v>3791.7788461538453</v>
      </c>
      <c r="AS96" s="98">
        <v>0</v>
      </c>
      <c r="AT96" s="97">
        <v>4087.3028846153857</v>
      </c>
      <c r="AU96" s="98">
        <v>0</v>
      </c>
      <c r="AV96" s="97">
        <v>3535.7019230769201</v>
      </c>
      <c r="AW96" s="98">
        <v>0</v>
      </c>
      <c r="AX96" s="97">
        <v>3804.7200000000012</v>
      </c>
      <c r="AY96" s="98">
        <v>0</v>
      </c>
    </row>
    <row r="97" spans="2:51" x14ac:dyDescent="0.25">
      <c r="B97" s="95">
        <v>10291</v>
      </c>
      <c r="C97" s="96" t="s">
        <v>130</v>
      </c>
      <c r="D97" s="97">
        <v>15302.736111111117</v>
      </c>
      <c r="E97" s="98">
        <v>0</v>
      </c>
      <c r="F97" s="97">
        <v>8293.2675000000127</v>
      </c>
      <c r="G97" s="98">
        <v>0</v>
      </c>
      <c r="H97" s="97">
        <v>9384.7249999999804</v>
      </c>
      <c r="I97" s="98">
        <v>0</v>
      </c>
      <c r="J97" s="97">
        <v>13822.701923076933</v>
      </c>
      <c r="K97" s="98">
        <v>0</v>
      </c>
      <c r="L97" s="97">
        <v>9833.5286458333394</v>
      </c>
      <c r="M97" s="98">
        <v>0</v>
      </c>
      <c r="N97" s="97">
        <v>11314.649038461544</v>
      </c>
      <c r="O97" s="98">
        <v>0</v>
      </c>
      <c r="P97" s="97">
        <v>12681.73317307692</v>
      </c>
      <c r="Q97" s="98">
        <v>0</v>
      </c>
      <c r="R97" s="97">
        <v>11369.644230769232</v>
      </c>
      <c r="S97" s="98">
        <v>0</v>
      </c>
      <c r="T97" s="97">
        <v>10833.282500000008</v>
      </c>
      <c r="U97" s="98">
        <v>0</v>
      </c>
      <c r="V97" s="97">
        <v>10499.800480769227</v>
      </c>
      <c r="W97" s="98">
        <v>0</v>
      </c>
      <c r="X97" s="97">
        <v>10123.543269230777</v>
      </c>
      <c r="Y97" s="98">
        <v>0</v>
      </c>
      <c r="Z97" s="97">
        <v>7615.5900000000101</v>
      </c>
      <c r="AA97" s="98">
        <v>0</v>
      </c>
      <c r="AB97" s="97">
        <v>15742.206018518516</v>
      </c>
      <c r="AC97" s="98">
        <v>0</v>
      </c>
      <c r="AD97" s="97">
        <v>8302.0520833333358</v>
      </c>
      <c r="AE97" s="98">
        <v>0</v>
      </c>
      <c r="AF97" s="97">
        <v>10264.790865384617</v>
      </c>
      <c r="AG97" s="98">
        <v>0</v>
      </c>
      <c r="AH97" s="97">
        <v>14254.432692307701</v>
      </c>
      <c r="AI97" s="98">
        <v>0</v>
      </c>
      <c r="AJ97" s="97">
        <v>10269.0390625</v>
      </c>
      <c r="AK97" s="98">
        <v>0</v>
      </c>
      <c r="AL97" s="97">
        <v>11713.516826923089</v>
      </c>
      <c r="AM97" s="98">
        <v>0</v>
      </c>
      <c r="AN97" s="97">
        <v>13065.935096153849</v>
      </c>
      <c r="AO97" s="98">
        <v>0</v>
      </c>
      <c r="AP97" s="97">
        <v>11303.962500000005</v>
      </c>
      <c r="AQ97" s="98">
        <v>0</v>
      </c>
      <c r="AR97" s="97">
        <v>11617.418269230766</v>
      </c>
      <c r="AS97" s="98">
        <v>0</v>
      </c>
      <c r="AT97" s="97">
        <v>10889.44951923077</v>
      </c>
      <c r="AU97" s="98">
        <v>0</v>
      </c>
      <c r="AV97" s="97">
        <v>10481.271634615379</v>
      </c>
      <c r="AW97" s="98">
        <v>0</v>
      </c>
      <c r="AX97" s="97">
        <v>7921.8424999999952</v>
      </c>
      <c r="AY97" s="98">
        <v>0</v>
      </c>
    </row>
    <row r="98" spans="2:51" x14ac:dyDescent="0.25">
      <c r="B98" s="95">
        <v>10294</v>
      </c>
      <c r="C98" s="96" t="s">
        <v>131</v>
      </c>
      <c r="D98" s="97">
        <v>0</v>
      </c>
      <c r="E98" s="98">
        <v>0</v>
      </c>
      <c r="F98" s="97">
        <v>0</v>
      </c>
      <c r="G98" s="98">
        <v>0</v>
      </c>
      <c r="H98" s="97">
        <v>0</v>
      </c>
      <c r="I98" s="98">
        <v>0</v>
      </c>
      <c r="J98" s="97">
        <v>0</v>
      </c>
      <c r="K98" s="98">
        <v>0</v>
      </c>
      <c r="L98" s="97">
        <v>0</v>
      </c>
      <c r="M98" s="98">
        <v>0</v>
      </c>
      <c r="N98" s="97">
        <v>0</v>
      </c>
      <c r="O98" s="98">
        <v>0</v>
      </c>
      <c r="P98" s="97">
        <v>0</v>
      </c>
      <c r="Q98" s="98">
        <v>0</v>
      </c>
      <c r="R98" s="97">
        <v>0</v>
      </c>
      <c r="S98" s="98">
        <v>0</v>
      </c>
      <c r="T98" s="97">
        <v>0</v>
      </c>
      <c r="U98" s="98">
        <v>0</v>
      </c>
      <c r="V98" s="97">
        <v>0</v>
      </c>
      <c r="W98" s="98">
        <v>0</v>
      </c>
      <c r="X98" s="97">
        <v>0</v>
      </c>
      <c r="Y98" s="98">
        <v>0</v>
      </c>
      <c r="Z98" s="97">
        <v>0</v>
      </c>
      <c r="AA98" s="98">
        <v>0</v>
      </c>
      <c r="AB98" s="97">
        <v>0</v>
      </c>
      <c r="AC98" s="98">
        <v>0</v>
      </c>
      <c r="AD98" s="97">
        <v>0</v>
      </c>
      <c r="AE98" s="98">
        <v>0</v>
      </c>
      <c r="AF98" s="97">
        <v>0</v>
      </c>
      <c r="AG98" s="98">
        <v>0</v>
      </c>
      <c r="AH98" s="97">
        <v>0</v>
      </c>
      <c r="AI98" s="98">
        <v>0</v>
      </c>
      <c r="AJ98" s="97">
        <v>0</v>
      </c>
      <c r="AK98" s="98">
        <v>0</v>
      </c>
      <c r="AL98" s="97">
        <v>0</v>
      </c>
      <c r="AM98" s="98">
        <v>0</v>
      </c>
      <c r="AN98" s="97">
        <v>0</v>
      </c>
      <c r="AO98" s="98">
        <v>0</v>
      </c>
      <c r="AP98" s="97">
        <v>0</v>
      </c>
      <c r="AQ98" s="98">
        <v>0</v>
      </c>
      <c r="AR98" s="97">
        <v>0</v>
      </c>
      <c r="AS98" s="98">
        <v>0</v>
      </c>
      <c r="AT98" s="97">
        <v>0</v>
      </c>
      <c r="AU98" s="98">
        <v>0</v>
      </c>
      <c r="AV98" s="97">
        <v>0</v>
      </c>
      <c r="AW98" s="98">
        <v>0</v>
      </c>
      <c r="AX98" s="97">
        <v>0</v>
      </c>
      <c r="AY98" s="98">
        <v>0</v>
      </c>
    </row>
    <row r="99" spans="2:51" x14ac:dyDescent="0.25">
      <c r="B99" s="95">
        <v>10304</v>
      </c>
      <c r="C99" s="96" t="s">
        <v>132</v>
      </c>
      <c r="D99" s="97">
        <v>3681.4282407407409</v>
      </c>
      <c r="E99" s="98">
        <v>0</v>
      </c>
      <c r="F99" s="97">
        <v>623.9425000000009</v>
      </c>
      <c r="G99" s="98">
        <v>0</v>
      </c>
      <c r="H99" s="97">
        <v>3912.0275000000006</v>
      </c>
      <c r="I99" s="98">
        <v>0</v>
      </c>
      <c r="J99" s="97">
        <v>2673.8894230769251</v>
      </c>
      <c r="K99" s="98">
        <v>0</v>
      </c>
      <c r="L99" s="97">
        <v>2015.8124999999991</v>
      </c>
      <c r="M99" s="98">
        <v>0</v>
      </c>
      <c r="N99" s="97">
        <v>2456.2403846153843</v>
      </c>
      <c r="O99" s="98">
        <v>0</v>
      </c>
      <c r="P99" s="97">
        <v>2457.4567307692314</v>
      </c>
      <c r="Q99" s="98">
        <v>0</v>
      </c>
      <c r="R99" s="97">
        <v>1733.5937499999993</v>
      </c>
      <c r="S99" s="98">
        <v>0</v>
      </c>
      <c r="T99" s="97">
        <v>1193.7924999999996</v>
      </c>
      <c r="U99" s="98">
        <v>0</v>
      </c>
      <c r="V99" s="97">
        <v>1390.026442307691</v>
      </c>
      <c r="W99" s="98">
        <v>0</v>
      </c>
      <c r="X99" s="97">
        <v>1230.9735576923094</v>
      </c>
      <c r="Y99" s="98">
        <v>0</v>
      </c>
      <c r="Z99" s="97">
        <v>1975.6875000000023</v>
      </c>
      <c r="AA99" s="98">
        <v>0</v>
      </c>
      <c r="AB99" s="97">
        <v>3705.3310185185187</v>
      </c>
      <c r="AC99" s="98">
        <v>0</v>
      </c>
      <c r="AD99" s="97">
        <v>0</v>
      </c>
      <c r="AE99" s="98">
        <v>0</v>
      </c>
      <c r="AF99" s="97">
        <v>4701.2644230769247</v>
      </c>
      <c r="AG99" s="98">
        <v>0</v>
      </c>
      <c r="AH99" s="97">
        <v>2698.2067307692287</v>
      </c>
      <c r="AI99" s="98">
        <v>0</v>
      </c>
      <c r="AJ99" s="97">
        <v>2028.8984375000005</v>
      </c>
      <c r="AK99" s="98">
        <v>0</v>
      </c>
      <c r="AL99" s="97">
        <v>2476.8245192307709</v>
      </c>
      <c r="AM99" s="98">
        <v>0</v>
      </c>
      <c r="AN99" s="97">
        <v>2478.6947115384619</v>
      </c>
      <c r="AO99" s="98">
        <v>0</v>
      </c>
      <c r="AP99" s="97">
        <v>1219.8175000000001</v>
      </c>
      <c r="AQ99" s="98">
        <v>0</v>
      </c>
      <c r="AR99" s="97">
        <v>1700.9230769230778</v>
      </c>
      <c r="AS99" s="98">
        <v>0</v>
      </c>
      <c r="AT99" s="97">
        <v>1413.7692307692309</v>
      </c>
      <c r="AU99" s="98">
        <v>0</v>
      </c>
      <c r="AV99" s="97">
        <v>1249.7668269230758</v>
      </c>
      <c r="AW99" s="98">
        <v>0</v>
      </c>
      <c r="AX99" s="97">
        <v>1993.172500000001</v>
      </c>
      <c r="AY99" s="98">
        <v>0</v>
      </c>
    </row>
    <row r="100" spans="2:51" x14ac:dyDescent="0.25">
      <c r="B100" s="95">
        <v>10306</v>
      </c>
      <c r="C100" s="96" t="s">
        <v>133</v>
      </c>
      <c r="D100" s="97">
        <v>0</v>
      </c>
      <c r="E100" s="98">
        <v>0</v>
      </c>
      <c r="F100" s="97">
        <v>0</v>
      </c>
      <c r="G100" s="98">
        <v>0</v>
      </c>
      <c r="H100" s="97">
        <v>0</v>
      </c>
      <c r="I100" s="98">
        <v>0</v>
      </c>
      <c r="J100" s="97">
        <v>0</v>
      </c>
      <c r="K100" s="98">
        <v>0</v>
      </c>
      <c r="L100" s="97">
        <v>0</v>
      </c>
      <c r="M100" s="98">
        <v>0</v>
      </c>
      <c r="N100" s="97">
        <v>0</v>
      </c>
      <c r="O100" s="98">
        <v>0</v>
      </c>
      <c r="P100" s="97">
        <v>0</v>
      </c>
      <c r="Q100" s="98">
        <v>0</v>
      </c>
      <c r="R100" s="97">
        <v>0</v>
      </c>
      <c r="S100" s="98">
        <v>0</v>
      </c>
      <c r="T100" s="97">
        <v>0</v>
      </c>
      <c r="U100" s="98">
        <v>0</v>
      </c>
      <c r="V100" s="97">
        <v>0</v>
      </c>
      <c r="W100" s="98">
        <v>0</v>
      </c>
      <c r="X100" s="97">
        <v>0</v>
      </c>
      <c r="Y100" s="98">
        <v>0</v>
      </c>
      <c r="Z100" s="97">
        <v>0</v>
      </c>
      <c r="AA100" s="98">
        <v>0</v>
      </c>
      <c r="AB100" s="97">
        <v>0</v>
      </c>
      <c r="AC100" s="98">
        <v>0</v>
      </c>
      <c r="AD100" s="97">
        <v>0</v>
      </c>
      <c r="AE100" s="98">
        <v>0</v>
      </c>
      <c r="AF100" s="97">
        <v>0</v>
      </c>
      <c r="AG100" s="98">
        <v>0</v>
      </c>
      <c r="AH100" s="97">
        <v>0</v>
      </c>
      <c r="AI100" s="98">
        <v>0</v>
      </c>
      <c r="AJ100" s="97">
        <v>0</v>
      </c>
      <c r="AK100" s="98">
        <v>0</v>
      </c>
      <c r="AL100" s="97">
        <v>0</v>
      </c>
      <c r="AM100" s="98">
        <v>0</v>
      </c>
      <c r="AN100" s="97">
        <v>0</v>
      </c>
      <c r="AO100" s="98">
        <v>0</v>
      </c>
      <c r="AP100" s="97">
        <v>0</v>
      </c>
      <c r="AQ100" s="98">
        <v>0</v>
      </c>
      <c r="AR100" s="97">
        <v>0</v>
      </c>
      <c r="AS100" s="98">
        <v>0</v>
      </c>
      <c r="AT100" s="97">
        <v>0</v>
      </c>
      <c r="AU100" s="98">
        <v>0</v>
      </c>
      <c r="AV100" s="97">
        <v>0</v>
      </c>
      <c r="AW100" s="98">
        <v>0</v>
      </c>
      <c r="AX100" s="97">
        <v>0</v>
      </c>
      <c r="AY100" s="98">
        <v>0</v>
      </c>
    </row>
    <row r="101" spans="2:51" x14ac:dyDescent="0.25">
      <c r="B101" s="95">
        <v>10307</v>
      </c>
      <c r="C101" s="96" t="s">
        <v>134</v>
      </c>
      <c r="D101" s="97">
        <v>4238.918981481479</v>
      </c>
      <c r="E101" s="98">
        <v>0</v>
      </c>
      <c r="F101" s="97">
        <v>511.05749999999972</v>
      </c>
      <c r="G101" s="98">
        <v>0</v>
      </c>
      <c r="H101" s="97">
        <v>18234.427499999976</v>
      </c>
      <c r="I101" s="98">
        <v>0</v>
      </c>
      <c r="J101" s="97">
        <v>12939.596153846147</v>
      </c>
      <c r="K101" s="98">
        <v>0</v>
      </c>
      <c r="L101" s="97">
        <v>9819.7005208333267</v>
      </c>
      <c r="M101" s="98">
        <v>0</v>
      </c>
      <c r="N101" s="97">
        <v>12409.177884615377</v>
      </c>
      <c r="O101" s="98">
        <v>0</v>
      </c>
      <c r="P101" s="97">
        <v>12221.829326923071</v>
      </c>
      <c r="Q101" s="98">
        <v>0</v>
      </c>
      <c r="R101" s="97">
        <v>6054.9278846153848</v>
      </c>
      <c r="S101" s="98">
        <v>0</v>
      </c>
      <c r="T101" s="97">
        <v>4168.9849999999915</v>
      </c>
      <c r="U101" s="98">
        <v>0</v>
      </c>
      <c r="V101" s="97">
        <v>2175.4278846153843</v>
      </c>
      <c r="W101" s="98">
        <v>0</v>
      </c>
      <c r="X101" s="97">
        <v>3146.146634615392</v>
      </c>
      <c r="Y101" s="98">
        <v>0</v>
      </c>
      <c r="Z101" s="97">
        <v>4301.1875000000064</v>
      </c>
      <c r="AA101" s="98">
        <v>0</v>
      </c>
      <c r="AB101" s="97">
        <v>4712.2592592592591</v>
      </c>
      <c r="AC101" s="98">
        <v>0</v>
      </c>
      <c r="AD101" s="97">
        <v>0</v>
      </c>
      <c r="AE101" s="98">
        <v>0</v>
      </c>
      <c r="AF101" s="97">
        <v>22558.586538461535</v>
      </c>
      <c r="AG101" s="98">
        <v>0</v>
      </c>
      <c r="AH101" s="97">
        <v>13254.713942307695</v>
      </c>
      <c r="AI101" s="98">
        <v>0</v>
      </c>
      <c r="AJ101" s="97">
        <v>10036.335937500002</v>
      </c>
      <c r="AK101" s="98">
        <v>0</v>
      </c>
      <c r="AL101" s="97">
        <v>12696.769230769223</v>
      </c>
      <c r="AM101" s="98">
        <v>0</v>
      </c>
      <c r="AN101" s="97">
        <v>12519.617788461544</v>
      </c>
      <c r="AO101" s="98">
        <v>0</v>
      </c>
      <c r="AP101" s="97">
        <v>3822.5000000000086</v>
      </c>
      <c r="AQ101" s="98">
        <v>0</v>
      </c>
      <c r="AR101" s="97">
        <v>7145.3221153846152</v>
      </c>
      <c r="AS101" s="98">
        <v>0</v>
      </c>
      <c r="AT101" s="97">
        <v>2685.2620192307731</v>
      </c>
      <c r="AU101" s="98">
        <v>0</v>
      </c>
      <c r="AV101" s="97">
        <v>3633.9447115384623</v>
      </c>
      <c r="AW101" s="98">
        <v>0</v>
      </c>
      <c r="AX101" s="97">
        <v>4750.3100000000077</v>
      </c>
      <c r="AY101" s="98">
        <v>0</v>
      </c>
    </row>
    <row r="102" spans="2:51" x14ac:dyDescent="0.25">
      <c r="B102" s="95">
        <v>10326</v>
      </c>
      <c r="C102" s="96" t="s">
        <v>135</v>
      </c>
      <c r="D102" s="97">
        <v>0</v>
      </c>
      <c r="E102" s="98">
        <v>0</v>
      </c>
      <c r="F102" s="97">
        <v>0</v>
      </c>
      <c r="G102" s="98">
        <v>0</v>
      </c>
      <c r="H102" s="97">
        <v>9748.6649999999954</v>
      </c>
      <c r="I102" s="98">
        <v>0</v>
      </c>
      <c r="J102" s="97">
        <v>4261.3269230769256</v>
      </c>
      <c r="K102" s="98">
        <v>0</v>
      </c>
      <c r="L102" s="97">
        <v>5956.0182291666633</v>
      </c>
      <c r="M102" s="98">
        <v>0</v>
      </c>
      <c r="N102" s="97">
        <v>8085.1274038461515</v>
      </c>
      <c r="O102" s="98">
        <v>0</v>
      </c>
      <c r="P102" s="97">
        <v>6216.0817307692323</v>
      </c>
      <c r="Q102" s="98">
        <v>0</v>
      </c>
      <c r="R102" s="97">
        <v>3476.6610576923131</v>
      </c>
      <c r="S102" s="98">
        <v>0</v>
      </c>
      <c r="T102" s="97">
        <v>7118.7200000000048</v>
      </c>
      <c r="U102" s="98">
        <v>0</v>
      </c>
      <c r="V102" s="97">
        <v>5022.4447115384583</v>
      </c>
      <c r="W102" s="98">
        <v>0</v>
      </c>
      <c r="X102" s="97">
        <v>0</v>
      </c>
      <c r="Y102" s="98">
        <v>0</v>
      </c>
      <c r="Z102" s="97">
        <v>0</v>
      </c>
      <c r="AA102" s="98">
        <v>0</v>
      </c>
      <c r="AB102" s="97">
        <v>0</v>
      </c>
      <c r="AC102" s="98">
        <v>0</v>
      </c>
      <c r="AD102" s="97">
        <v>0</v>
      </c>
      <c r="AE102" s="98">
        <v>0</v>
      </c>
      <c r="AF102" s="97">
        <v>11022.5625</v>
      </c>
      <c r="AG102" s="98">
        <v>0</v>
      </c>
      <c r="AH102" s="97">
        <v>4261.3269230769256</v>
      </c>
      <c r="AI102" s="98">
        <v>0</v>
      </c>
      <c r="AJ102" s="97">
        <v>5956.0182291666633</v>
      </c>
      <c r="AK102" s="98">
        <v>0</v>
      </c>
      <c r="AL102" s="97">
        <v>8085.1274038461515</v>
      </c>
      <c r="AM102" s="98">
        <v>0</v>
      </c>
      <c r="AN102" s="97">
        <v>6216.0817307692323</v>
      </c>
      <c r="AO102" s="98">
        <v>0</v>
      </c>
      <c r="AP102" s="97">
        <v>2299.7675000000031</v>
      </c>
      <c r="AQ102" s="98">
        <v>0</v>
      </c>
      <c r="AR102" s="97">
        <v>8201.6153846153884</v>
      </c>
      <c r="AS102" s="98">
        <v>0</v>
      </c>
      <c r="AT102" s="97">
        <v>5022.4447115384583</v>
      </c>
      <c r="AU102" s="98">
        <v>0</v>
      </c>
      <c r="AV102" s="97">
        <v>0</v>
      </c>
      <c r="AW102" s="98">
        <v>0</v>
      </c>
      <c r="AX102" s="97">
        <v>0</v>
      </c>
      <c r="AY102" s="98">
        <v>0</v>
      </c>
    </row>
    <row r="103" spans="2:51" x14ac:dyDescent="0.25">
      <c r="B103" s="95">
        <v>10331</v>
      </c>
      <c r="C103" s="96" t="s">
        <v>136</v>
      </c>
      <c r="D103" s="97">
        <v>6652.9652777777792</v>
      </c>
      <c r="E103" s="98">
        <v>0</v>
      </c>
      <c r="F103" s="97">
        <v>0</v>
      </c>
      <c r="G103" s="98">
        <v>0</v>
      </c>
      <c r="H103" s="97">
        <v>78.017500000002286</v>
      </c>
      <c r="I103" s="98">
        <v>0</v>
      </c>
      <c r="J103" s="97">
        <v>0</v>
      </c>
      <c r="K103" s="98">
        <v>0</v>
      </c>
      <c r="L103" s="97">
        <v>529.63281250000091</v>
      </c>
      <c r="M103" s="98">
        <v>0</v>
      </c>
      <c r="N103" s="97">
        <v>439.10096153846024</v>
      </c>
      <c r="O103" s="98">
        <v>0</v>
      </c>
      <c r="P103" s="97">
        <v>3223.6081730769256</v>
      </c>
      <c r="Q103" s="98">
        <v>0</v>
      </c>
      <c r="R103" s="97">
        <v>1099.3461538461631</v>
      </c>
      <c r="S103" s="98">
        <v>0</v>
      </c>
      <c r="T103" s="97">
        <v>581.40999999999644</v>
      </c>
      <c r="U103" s="98">
        <v>0</v>
      </c>
      <c r="V103" s="97">
        <v>10264.040865384613</v>
      </c>
      <c r="W103" s="98">
        <v>0</v>
      </c>
      <c r="X103" s="97">
        <v>7394.9326923076915</v>
      </c>
      <c r="Y103" s="98">
        <v>0</v>
      </c>
      <c r="Z103" s="97">
        <v>4209.3350000000028</v>
      </c>
      <c r="AA103" s="98">
        <v>0</v>
      </c>
      <c r="AB103" s="97">
        <v>6748.7962962962929</v>
      </c>
      <c r="AC103" s="98">
        <v>0</v>
      </c>
      <c r="AD103" s="97">
        <v>0</v>
      </c>
      <c r="AE103" s="98">
        <v>0</v>
      </c>
      <c r="AF103" s="97">
        <v>921.6826923076917</v>
      </c>
      <c r="AG103" s="98">
        <v>0</v>
      </c>
      <c r="AH103" s="97">
        <v>0</v>
      </c>
      <c r="AI103" s="98">
        <v>0</v>
      </c>
      <c r="AJ103" s="97">
        <v>600.87760416666924</v>
      </c>
      <c r="AK103" s="98">
        <v>0</v>
      </c>
      <c r="AL103" s="97">
        <v>527.37500000000193</v>
      </c>
      <c r="AM103" s="98">
        <v>0</v>
      </c>
      <c r="AN103" s="97">
        <v>3310.7163461538462</v>
      </c>
      <c r="AO103" s="98">
        <v>0</v>
      </c>
      <c r="AP103" s="97">
        <v>0</v>
      </c>
      <c r="AQ103" s="98">
        <v>0</v>
      </c>
      <c r="AR103" s="97">
        <v>2955.1826923076928</v>
      </c>
      <c r="AS103" s="98">
        <v>0</v>
      </c>
      <c r="AT103" s="97">
        <v>10362.146634615383</v>
      </c>
      <c r="AU103" s="98">
        <v>0</v>
      </c>
      <c r="AV103" s="97">
        <v>7483.6153846153838</v>
      </c>
      <c r="AW103" s="98">
        <v>0</v>
      </c>
      <c r="AX103" s="97">
        <v>4300.6000000000031</v>
      </c>
      <c r="AY103" s="98">
        <v>0</v>
      </c>
    </row>
    <row r="104" spans="2:51" x14ac:dyDescent="0.25">
      <c r="B104" s="95">
        <v>10333</v>
      </c>
      <c r="C104" s="96" t="s">
        <v>137</v>
      </c>
      <c r="D104" s="97">
        <v>2589.6527777777774</v>
      </c>
      <c r="E104" s="98">
        <v>0</v>
      </c>
      <c r="F104" s="97">
        <v>2893.33</v>
      </c>
      <c r="G104" s="98">
        <v>0</v>
      </c>
      <c r="H104" s="97">
        <v>3698.1674999999987</v>
      </c>
      <c r="I104" s="98">
        <v>0</v>
      </c>
      <c r="J104" s="97">
        <v>4699.3894230769256</v>
      </c>
      <c r="K104" s="98">
        <v>0</v>
      </c>
      <c r="L104" s="97">
        <v>223.81249999999932</v>
      </c>
      <c r="M104" s="98">
        <v>0</v>
      </c>
      <c r="N104" s="97">
        <v>2599.257211538461</v>
      </c>
      <c r="O104" s="98">
        <v>0</v>
      </c>
      <c r="P104" s="97">
        <v>3993.8245192307695</v>
      </c>
      <c r="Q104" s="98">
        <v>0</v>
      </c>
      <c r="R104" s="97">
        <v>3816.9975961538457</v>
      </c>
      <c r="S104" s="98">
        <v>0</v>
      </c>
      <c r="T104" s="97">
        <v>2328.0850000000005</v>
      </c>
      <c r="U104" s="98">
        <v>0</v>
      </c>
      <c r="V104" s="97">
        <v>3312.9110576923058</v>
      </c>
      <c r="W104" s="98">
        <v>0</v>
      </c>
      <c r="X104" s="97">
        <v>3184.8774038461534</v>
      </c>
      <c r="Y104" s="98">
        <v>0</v>
      </c>
      <c r="Z104" s="97">
        <v>1688.7275000000006</v>
      </c>
      <c r="AA104" s="98">
        <v>0</v>
      </c>
      <c r="AB104" s="97">
        <v>2719.4189814814804</v>
      </c>
      <c r="AC104" s="98">
        <v>0</v>
      </c>
      <c r="AD104" s="97">
        <v>2159.3932291666647</v>
      </c>
      <c r="AE104" s="98">
        <v>0</v>
      </c>
      <c r="AF104" s="97">
        <v>4895.6826923076896</v>
      </c>
      <c r="AG104" s="98">
        <v>0</v>
      </c>
      <c r="AH104" s="97">
        <v>4876.7788461538394</v>
      </c>
      <c r="AI104" s="98">
        <v>0</v>
      </c>
      <c r="AJ104" s="97">
        <v>1506.7786458333269</v>
      </c>
      <c r="AK104" s="98">
        <v>0</v>
      </c>
      <c r="AL104" s="97">
        <v>2742.3004807692309</v>
      </c>
      <c r="AM104" s="98">
        <v>0</v>
      </c>
      <c r="AN104" s="97">
        <v>4124.6177884615372</v>
      </c>
      <c r="AO104" s="98">
        <v>0</v>
      </c>
      <c r="AP104" s="97">
        <v>3203.8324999999995</v>
      </c>
      <c r="AQ104" s="98">
        <v>0</v>
      </c>
      <c r="AR104" s="97">
        <v>3121.9927884615358</v>
      </c>
      <c r="AS104" s="98">
        <v>0</v>
      </c>
      <c r="AT104" s="97">
        <v>3402.71875</v>
      </c>
      <c r="AU104" s="98">
        <v>0</v>
      </c>
      <c r="AV104" s="97">
        <v>3277.8028846153848</v>
      </c>
      <c r="AW104" s="98">
        <v>0</v>
      </c>
      <c r="AX104" s="97">
        <v>1758.4650000000029</v>
      </c>
      <c r="AY104" s="98">
        <v>0</v>
      </c>
    </row>
    <row r="105" spans="2:51" x14ac:dyDescent="0.25">
      <c r="B105" s="95">
        <v>10338</v>
      </c>
      <c r="C105" s="96" t="s">
        <v>138</v>
      </c>
      <c r="D105" s="97">
        <v>372.29398148148164</v>
      </c>
      <c r="E105" s="98">
        <v>0</v>
      </c>
      <c r="F105" s="97">
        <v>206.65500000000026</v>
      </c>
      <c r="G105" s="98">
        <v>0</v>
      </c>
      <c r="H105" s="97">
        <v>294.41249999999951</v>
      </c>
      <c r="I105" s="98">
        <v>0</v>
      </c>
      <c r="J105" s="97">
        <v>430.90384615384636</v>
      </c>
      <c r="K105" s="98">
        <v>0</v>
      </c>
      <c r="L105" s="97">
        <v>156.93749999999994</v>
      </c>
      <c r="M105" s="98">
        <v>0</v>
      </c>
      <c r="N105" s="97">
        <v>510.27884615384613</v>
      </c>
      <c r="O105" s="98">
        <v>0</v>
      </c>
      <c r="P105" s="97">
        <v>266.5624999999996</v>
      </c>
      <c r="Q105" s="98">
        <v>0</v>
      </c>
      <c r="R105" s="97">
        <v>471.10817307692321</v>
      </c>
      <c r="S105" s="98">
        <v>0</v>
      </c>
      <c r="T105" s="97">
        <v>536.86999999999978</v>
      </c>
      <c r="U105" s="98">
        <v>0</v>
      </c>
      <c r="V105" s="97">
        <v>622.83413461538464</v>
      </c>
      <c r="W105" s="98">
        <v>0</v>
      </c>
      <c r="X105" s="97">
        <v>447.96875000000057</v>
      </c>
      <c r="Y105" s="98">
        <v>0</v>
      </c>
      <c r="Z105" s="97">
        <v>24.740000000000208</v>
      </c>
      <c r="AA105" s="98">
        <v>0</v>
      </c>
      <c r="AB105" s="97">
        <v>390.84722222222211</v>
      </c>
      <c r="AC105" s="98">
        <v>0</v>
      </c>
      <c r="AD105" s="97">
        <v>227.69270833333331</v>
      </c>
      <c r="AE105" s="98">
        <v>0</v>
      </c>
      <c r="AF105" s="97">
        <v>312.50480769230825</v>
      </c>
      <c r="AG105" s="98">
        <v>0</v>
      </c>
      <c r="AH105" s="97">
        <v>451.2500000000004</v>
      </c>
      <c r="AI105" s="98">
        <v>0</v>
      </c>
      <c r="AJ105" s="97">
        <v>171.96614583333258</v>
      </c>
      <c r="AK105" s="98">
        <v>0</v>
      </c>
      <c r="AL105" s="97">
        <v>531.19711538461513</v>
      </c>
      <c r="AM105" s="98">
        <v>0</v>
      </c>
      <c r="AN105" s="97">
        <v>284.06250000000011</v>
      </c>
      <c r="AO105" s="98">
        <v>0</v>
      </c>
      <c r="AP105" s="97">
        <v>486.43749999999932</v>
      </c>
      <c r="AQ105" s="98">
        <v>0</v>
      </c>
      <c r="AR105" s="97">
        <v>557.33894230769261</v>
      </c>
      <c r="AS105" s="98">
        <v>0</v>
      </c>
      <c r="AT105" s="97">
        <v>639.75961538461581</v>
      </c>
      <c r="AU105" s="98">
        <v>0</v>
      </c>
      <c r="AV105" s="97">
        <v>464.31730769230785</v>
      </c>
      <c r="AW105" s="98">
        <v>0</v>
      </c>
      <c r="AX105" s="97">
        <v>41.599999999999639</v>
      </c>
      <c r="AY105" s="98">
        <v>0</v>
      </c>
    </row>
    <row r="106" spans="2:51" x14ac:dyDescent="0.25">
      <c r="B106" s="95">
        <v>10342</v>
      </c>
      <c r="C106" s="96" t="s">
        <v>139</v>
      </c>
      <c r="D106" s="97">
        <v>6119.902777777771</v>
      </c>
      <c r="E106" s="98">
        <v>0</v>
      </c>
      <c r="F106" s="97">
        <v>4293.5225000000019</v>
      </c>
      <c r="G106" s="98">
        <v>0</v>
      </c>
      <c r="H106" s="97">
        <v>5828.9774999999991</v>
      </c>
      <c r="I106" s="98">
        <v>0</v>
      </c>
      <c r="J106" s="97">
        <v>8980.1826923076969</v>
      </c>
      <c r="K106" s="98">
        <v>0</v>
      </c>
      <c r="L106" s="97">
        <v>6217.6406249999964</v>
      </c>
      <c r="M106" s="98">
        <v>0</v>
      </c>
      <c r="N106" s="97">
        <v>6236.7596153846089</v>
      </c>
      <c r="O106" s="98">
        <v>0</v>
      </c>
      <c r="P106" s="97">
        <v>5798.4302884615299</v>
      </c>
      <c r="Q106" s="98">
        <v>0</v>
      </c>
      <c r="R106" s="97">
        <v>1085.5144230769183</v>
      </c>
      <c r="S106" s="98">
        <v>0</v>
      </c>
      <c r="T106" s="97">
        <v>2365.8924999999995</v>
      </c>
      <c r="U106" s="98">
        <v>0</v>
      </c>
      <c r="V106" s="97">
        <v>3789.776442307696</v>
      </c>
      <c r="W106" s="98">
        <v>0</v>
      </c>
      <c r="X106" s="97">
        <v>7452.6466346153875</v>
      </c>
      <c r="Y106" s="98">
        <v>0</v>
      </c>
      <c r="Z106" s="97">
        <v>8275.3349999999991</v>
      </c>
      <c r="AA106" s="98">
        <v>0</v>
      </c>
      <c r="AB106" s="97">
        <v>6150.3912037037016</v>
      </c>
      <c r="AC106" s="98">
        <v>0</v>
      </c>
      <c r="AD106" s="97">
        <v>2354.4427083333303</v>
      </c>
      <c r="AE106" s="98">
        <v>0</v>
      </c>
      <c r="AF106" s="97">
        <v>7951.3100961538385</v>
      </c>
      <c r="AG106" s="98">
        <v>0</v>
      </c>
      <c r="AH106" s="97">
        <v>9022.9711538461543</v>
      </c>
      <c r="AI106" s="98">
        <v>0</v>
      </c>
      <c r="AJ106" s="97">
        <v>6257.3984375000027</v>
      </c>
      <c r="AK106" s="98">
        <v>0</v>
      </c>
      <c r="AL106" s="97">
        <v>6270.1322115384701</v>
      </c>
      <c r="AM106" s="98">
        <v>0</v>
      </c>
      <c r="AN106" s="97">
        <v>5833.7211538461543</v>
      </c>
      <c r="AO106" s="98">
        <v>0</v>
      </c>
      <c r="AP106" s="97">
        <v>0</v>
      </c>
      <c r="AQ106" s="98">
        <v>0</v>
      </c>
      <c r="AR106" s="97">
        <v>3849.1874999999977</v>
      </c>
      <c r="AS106" s="98">
        <v>0</v>
      </c>
      <c r="AT106" s="97">
        <v>3836.725961538461</v>
      </c>
      <c r="AU106" s="98">
        <v>0</v>
      </c>
      <c r="AV106" s="97">
        <v>7500.4230769230735</v>
      </c>
      <c r="AW106" s="98">
        <v>0</v>
      </c>
      <c r="AX106" s="97">
        <v>8314.1125000000011</v>
      </c>
      <c r="AY106" s="98">
        <v>0</v>
      </c>
    </row>
    <row r="107" spans="2:51" x14ac:dyDescent="0.25">
      <c r="B107" s="95">
        <v>10343</v>
      </c>
      <c r="C107" s="96" t="s">
        <v>140</v>
      </c>
      <c r="D107" s="97">
        <v>0</v>
      </c>
      <c r="E107" s="98">
        <v>0</v>
      </c>
      <c r="F107" s="97">
        <v>0</v>
      </c>
      <c r="G107" s="98">
        <v>0</v>
      </c>
      <c r="H107" s="97">
        <v>534.16749999999706</v>
      </c>
      <c r="I107" s="98">
        <v>0</v>
      </c>
      <c r="J107" s="97">
        <v>0</v>
      </c>
      <c r="K107" s="98">
        <v>0</v>
      </c>
      <c r="L107" s="97">
        <v>0</v>
      </c>
      <c r="M107" s="98">
        <v>0</v>
      </c>
      <c r="N107" s="97">
        <v>0</v>
      </c>
      <c r="O107" s="98">
        <v>0</v>
      </c>
      <c r="P107" s="97">
        <v>0</v>
      </c>
      <c r="Q107" s="98">
        <v>0</v>
      </c>
      <c r="R107" s="97">
        <v>0</v>
      </c>
      <c r="S107" s="98">
        <v>0</v>
      </c>
      <c r="T107" s="97">
        <v>2028.8349999999946</v>
      </c>
      <c r="U107" s="98">
        <v>0</v>
      </c>
      <c r="V107" s="97">
        <v>346.31009615384744</v>
      </c>
      <c r="W107" s="98">
        <v>0</v>
      </c>
      <c r="X107" s="97">
        <v>0</v>
      </c>
      <c r="Y107" s="98">
        <v>0</v>
      </c>
      <c r="Z107" s="97">
        <v>0</v>
      </c>
      <c r="AA107" s="98">
        <v>0</v>
      </c>
      <c r="AB107" s="97">
        <v>0</v>
      </c>
      <c r="AC107" s="98">
        <v>0</v>
      </c>
      <c r="AD107" s="97">
        <v>0</v>
      </c>
      <c r="AE107" s="98">
        <v>0</v>
      </c>
      <c r="AF107" s="97">
        <v>1891.6225961538462</v>
      </c>
      <c r="AG107" s="98">
        <v>0</v>
      </c>
      <c r="AH107" s="97">
        <v>0</v>
      </c>
      <c r="AI107" s="98">
        <v>0</v>
      </c>
      <c r="AJ107" s="97">
        <v>0</v>
      </c>
      <c r="AK107" s="98">
        <v>0</v>
      </c>
      <c r="AL107" s="97">
        <v>0</v>
      </c>
      <c r="AM107" s="98">
        <v>0</v>
      </c>
      <c r="AN107" s="97">
        <v>0</v>
      </c>
      <c r="AO107" s="98">
        <v>0</v>
      </c>
      <c r="AP107" s="97">
        <v>0</v>
      </c>
      <c r="AQ107" s="98">
        <v>0</v>
      </c>
      <c r="AR107" s="97">
        <v>3321.6802884615408</v>
      </c>
      <c r="AS107" s="98">
        <v>0</v>
      </c>
      <c r="AT107" s="97">
        <v>410.40865384615887</v>
      </c>
      <c r="AU107" s="98">
        <v>0</v>
      </c>
      <c r="AV107" s="97">
        <v>0</v>
      </c>
      <c r="AW107" s="98">
        <v>0</v>
      </c>
      <c r="AX107" s="97">
        <v>0</v>
      </c>
      <c r="AY107" s="98">
        <v>0</v>
      </c>
    </row>
    <row r="108" spans="2:51" x14ac:dyDescent="0.25">
      <c r="B108" s="95">
        <v>10349</v>
      </c>
      <c r="C108" s="96" t="s">
        <v>141</v>
      </c>
      <c r="D108" s="97">
        <v>0</v>
      </c>
      <c r="E108" s="98">
        <v>0</v>
      </c>
      <c r="F108" s="97">
        <v>0</v>
      </c>
      <c r="G108" s="98">
        <v>0</v>
      </c>
      <c r="H108" s="97">
        <v>0</v>
      </c>
      <c r="I108" s="98">
        <v>0</v>
      </c>
      <c r="J108" s="97">
        <v>0</v>
      </c>
      <c r="K108" s="98">
        <v>0</v>
      </c>
      <c r="L108" s="97">
        <v>0</v>
      </c>
      <c r="M108" s="98">
        <v>0</v>
      </c>
      <c r="N108" s="97">
        <v>0</v>
      </c>
      <c r="O108" s="98">
        <v>0</v>
      </c>
      <c r="P108" s="97">
        <v>0</v>
      </c>
      <c r="Q108" s="98">
        <v>0</v>
      </c>
      <c r="R108" s="97">
        <v>0</v>
      </c>
      <c r="S108" s="98">
        <v>0</v>
      </c>
      <c r="T108" s="97">
        <v>0</v>
      </c>
      <c r="U108" s="98">
        <v>0</v>
      </c>
      <c r="V108" s="97">
        <v>0</v>
      </c>
      <c r="W108" s="98">
        <v>0</v>
      </c>
      <c r="X108" s="97">
        <v>0</v>
      </c>
      <c r="Y108" s="98">
        <v>0</v>
      </c>
      <c r="Z108" s="97">
        <v>0</v>
      </c>
      <c r="AA108" s="98">
        <v>0</v>
      </c>
      <c r="AB108" s="97">
        <v>0</v>
      </c>
      <c r="AC108" s="98">
        <v>0</v>
      </c>
      <c r="AD108" s="97">
        <v>0</v>
      </c>
      <c r="AE108" s="98">
        <v>0</v>
      </c>
      <c r="AF108" s="97">
        <v>0</v>
      </c>
      <c r="AG108" s="98">
        <v>0</v>
      </c>
      <c r="AH108" s="97">
        <v>0</v>
      </c>
      <c r="AI108" s="98">
        <v>0</v>
      </c>
      <c r="AJ108" s="97">
        <v>0</v>
      </c>
      <c r="AK108" s="98">
        <v>0</v>
      </c>
      <c r="AL108" s="97">
        <v>0</v>
      </c>
      <c r="AM108" s="98">
        <v>0</v>
      </c>
      <c r="AN108" s="97">
        <v>0</v>
      </c>
      <c r="AO108" s="98">
        <v>0</v>
      </c>
      <c r="AP108" s="97">
        <v>0</v>
      </c>
      <c r="AQ108" s="98">
        <v>0</v>
      </c>
      <c r="AR108" s="97">
        <v>0</v>
      </c>
      <c r="AS108" s="98">
        <v>0</v>
      </c>
      <c r="AT108" s="97">
        <v>0</v>
      </c>
      <c r="AU108" s="98">
        <v>0</v>
      </c>
      <c r="AV108" s="97">
        <v>0</v>
      </c>
      <c r="AW108" s="98">
        <v>0</v>
      </c>
      <c r="AX108" s="97">
        <v>0</v>
      </c>
      <c r="AY108" s="98">
        <v>0</v>
      </c>
    </row>
    <row r="109" spans="2:51" x14ac:dyDescent="0.25">
      <c r="B109" s="95">
        <v>10352</v>
      </c>
      <c r="C109" s="96" t="s">
        <v>142</v>
      </c>
      <c r="D109" s="97">
        <v>3557.4791666666661</v>
      </c>
      <c r="E109" s="98">
        <v>0</v>
      </c>
      <c r="F109" s="97">
        <v>2904.4875000000029</v>
      </c>
      <c r="G109" s="98">
        <v>0</v>
      </c>
      <c r="H109" s="97">
        <v>6618.2150000000011</v>
      </c>
      <c r="I109" s="98">
        <v>0</v>
      </c>
      <c r="J109" s="97">
        <v>3912.5576923076933</v>
      </c>
      <c r="K109" s="98">
        <v>0</v>
      </c>
      <c r="L109" s="97">
        <v>2513.4244791666661</v>
      </c>
      <c r="M109" s="98">
        <v>0</v>
      </c>
      <c r="N109" s="97">
        <v>1897.2043269230801</v>
      </c>
      <c r="O109" s="98">
        <v>0</v>
      </c>
      <c r="P109" s="97">
        <v>3183.5504807692319</v>
      </c>
      <c r="Q109" s="98">
        <v>0</v>
      </c>
      <c r="R109" s="97">
        <v>2909.0624999999991</v>
      </c>
      <c r="S109" s="98">
        <v>0</v>
      </c>
      <c r="T109" s="97">
        <v>963.53499999999985</v>
      </c>
      <c r="U109" s="98">
        <v>0</v>
      </c>
      <c r="V109" s="97">
        <v>1823.5600961538457</v>
      </c>
      <c r="W109" s="98">
        <v>0</v>
      </c>
      <c r="X109" s="97">
        <v>2408.0721153846143</v>
      </c>
      <c r="Y109" s="98">
        <v>0</v>
      </c>
      <c r="Z109" s="97">
        <v>1583.1374999999985</v>
      </c>
      <c r="AA109" s="98">
        <v>0</v>
      </c>
      <c r="AB109" s="97">
        <v>3626.1527777777801</v>
      </c>
      <c r="AC109" s="98">
        <v>0</v>
      </c>
      <c r="AD109" s="97">
        <v>2138.9713541666683</v>
      </c>
      <c r="AE109" s="98">
        <v>0</v>
      </c>
      <c r="AF109" s="97">
        <v>7622.8605769230753</v>
      </c>
      <c r="AG109" s="98">
        <v>0</v>
      </c>
      <c r="AH109" s="97">
        <v>3984.8413461538462</v>
      </c>
      <c r="AI109" s="98">
        <v>0</v>
      </c>
      <c r="AJ109" s="97">
        <v>2574.6276041666683</v>
      </c>
      <c r="AK109" s="98">
        <v>0</v>
      </c>
      <c r="AL109" s="97">
        <v>1965.3894230769201</v>
      </c>
      <c r="AM109" s="98">
        <v>0</v>
      </c>
      <c r="AN109" s="97">
        <v>3252.29326923077</v>
      </c>
      <c r="AO109" s="98">
        <v>0</v>
      </c>
      <c r="AP109" s="97">
        <v>2402.9099999999985</v>
      </c>
      <c r="AQ109" s="98">
        <v>0</v>
      </c>
      <c r="AR109" s="97">
        <v>1619.8365384615374</v>
      </c>
      <c r="AS109" s="98">
        <v>0</v>
      </c>
      <c r="AT109" s="97">
        <v>1894.2403846153861</v>
      </c>
      <c r="AU109" s="98">
        <v>0</v>
      </c>
      <c r="AV109" s="97">
        <v>2474.1899038461543</v>
      </c>
      <c r="AW109" s="98">
        <v>0</v>
      </c>
      <c r="AX109" s="97">
        <v>1649.1525000000004</v>
      </c>
      <c r="AY109" s="98">
        <v>0</v>
      </c>
    </row>
    <row r="110" spans="2:51" x14ac:dyDescent="0.25">
      <c r="B110" s="95">
        <v>10354</v>
      </c>
      <c r="C110" s="96" t="s">
        <v>143</v>
      </c>
      <c r="D110" s="97">
        <v>0</v>
      </c>
      <c r="E110" s="98">
        <v>0</v>
      </c>
      <c r="F110" s="97">
        <v>0</v>
      </c>
      <c r="G110" s="98">
        <v>0</v>
      </c>
      <c r="H110" s="97">
        <v>0</v>
      </c>
      <c r="I110" s="98">
        <v>0</v>
      </c>
      <c r="J110" s="97">
        <v>0</v>
      </c>
      <c r="K110" s="98">
        <v>0</v>
      </c>
      <c r="L110" s="97">
        <v>0</v>
      </c>
      <c r="M110" s="98">
        <v>0</v>
      </c>
      <c r="N110" s="97">
        <v>0</v>
      </c>
      <c r="O110" s="98">
        <v>0</v>
      </c>
      <c r="P110" s="97">
        <v>0</v>
      </c>
      <c r="Q110" s="98">
        <v>0</v>
      </c>
      <c r="R110" s="97">
        <v>0</v>
      </c>
      <c r="S110" s="98">
        <v>0</v>
      </c>
      <c r="T110" s="97">
        <v>0</v>
      </c>
      <c r="U110" s="98">
        <v>0</v>
      </c>
      <c r="V110" s="97">
        <v>0</v>
      </c>
      <c r="W110" s="98">
        <v>0</v>
      </c>
      <c r="X110" s="97">
        <v>0</v>
      </c>
      <c r="Y110" s="98">
        <v>0</v>
      </c>
      <c r="Z110" s="97">
        <v>0</v>
      </c>
      <c r="AA110" s="98">
        <v>0</v>
      </c>
      <c r="AB110" s="97">
        <v>0</v>
      </c>
      <c r="AC110" s="98">
        <v>0</v>
      </c>
      <c r="AD110" s="97">
        <v>0</v>
      </c>
      <c r="AE110" s="98">
        <v>0</v>
      </c>
      <c r="AF110" s="97">
        <v>0</v>
      </c>
      <c r="AG110" s="98">
        <v>0</v>
      </c>
      <c r="AH110" s="97">
        <v>0</v>
      </c>
      <c r="AI110" s="98">
        <v>0</v>
      </c>
      <c r="AJ110" s="97">
        <v>0</v>
      </c>
      <c r="AK110" s="98">
        <v>0</v>
      </c>
      <c r="AL110" s="97">
        <v>0</v>
      </c>
      <c r="AM110" s="98">
        <v>0</v>
      </c>
      <c r="AN110" s="97">
        <v>0</v>
      </c>
      <c r="AO110" s="98">
        <v>0</v>
      </c>
      <c r="AP110" s="97">
        <v>0</v>
      </c>
      <c r="AQ110" s="98">
        <v>0</v>
      </c>
      <c r="AR110" s="97">
        <v>0</v>
      </c>
      <c r="AS110" s="98">
        <v>0</v>
      </c>
      <c r="AT110" s="97">
        <v>0</v>
      </c>
      <c r="AU110" s="98">
        <v>0</v>
      </c>
      <c r="AV110" s="97">
        <v>0</v>
      </c>
      <c r="AW110" s="98">
        <v>0</v>
      </c>
      <c r="AX110" s="97">
        <v>0</v>
      </c>
      <c r="AY110" s="98">
        <v>0</v>
      </c>
    </row>
    <row r="111" spans="2:51" x14ac:dyDescent="0.25">
      <c r="B111" s="95">
        <v>10360</v>
      </c>
      <c r="C111" s="96" t="s">
        <v>144</v>
      </c>
      <c r="D111" s="97">
        <v>827.84722222222194</v>
      </c>
      <c r="E111" s="98">
        <v>0</v>
      </c>
      <c r="F111" s="97">
        <v>653.66000000000031</v>
      </c>
      <c r="G111" s="98">
        <v>0</v>
      </c>
      <c r="H111" s="97">
        <v>837.89250000000038</v>
      </c>
      <c r="I111" s="98">
        <v>0</v>
      </c>
      <c r="J111" s="97">
        <v>1124.4831730769233</v>
      </c>
      <c r="K111" s="98">
        <v>0</v>
      </c>
      <c r="L111" s="97">
        <v>544.65104166666606</v>
      </c>
      <c r="M111" s="98">
        <v>0</v>
      </c>
      <c r="N111" s="97">
        <v>826.11298076923049</v>
      </c>
      <c r="O111" s="98">
        <v>0</v>
      </c>
      <c r="P111" s="97">
        <v>774.43269230769249</v>
      </c>
      <c r="Q111" s="98">
        <v>0</v>
      </c>
      <c r="R111" s="97">
        <v>21.322115384616591</v>
      </c>
      <c r="S111" s="98">
        <v>0</v>
      </c>
      <c r="T111" s="97">
        <v>2073.2650000000017</v>
      </c>
      <c r="U111" s="98">
        <v>0</v>
      </c>
      <c r="V111" s="97">
        <v>1603.1370192307693</v>
      </c>
      <c r="W111" s="98">
        <v>0</v>
      </c>
      <c r="X111" s="97">
        <v>920.37259615384778</v>
      </c>
      <c r="Y111" s="98">
        <v>0</v>
      </c>
      <c r="Z111" s="97">
        <v>204.53249999999957</v>
      </c>
      <c r="AA111" s="98">
        <v>0</v>
      </c>
      <c r="AB111" s="97">
        <v>869.63657407407322</v>
      </c>
      <c r="AC111" s="98">
        <v>0</v>
      </c>
      <c r="AD111" s="97">
        <v>692.63541666666663</v>
      </c>
      <c r="AE111" s="98">
        <v>0</v>
      </c>
      <c r="AF111" s="97">
        <v>883.54086538461524</v>
      </c>
      <c r="AG111" s="98">
        <v>0</v>
      </c>
      <c r="AH111" s="97">
        <v>1167.1923076923083</v>
      </c>
      <c r="AI111" s="98">
        <v>0</v>
      </c>
      <c r="AJ111" s="97">
        <v>581.38281250000068</v>
      </c>
      <c r="AK111" s="98">
        <v>0</v>
      </c>
      <c r="AL111" s="97">
        <v>869.1754807692314</v>
      </c>
      <c r="AM111" s="98">
        <v>0</v>
      </c>
      <c r="AN111" s="97">
        <v>813.87740384615404</v>
      </c>
      <c r="AO111" s="98">
        <v>0</v>
      </c>
      <c r="AP111" s="97">
        <v>51.797499999998834</v>
      </c>
      <c r="AQ111" s="98">
        <v>0</v>
      </c>
      <c r="AR111" s="97">
        <v>2127.086538461539</v>
      </c>
      <c r="AS111" s="98">
        <v>0</v>
      </c>
      <c r="AT111" s="97">
        <v>1644.5552884615386</v>
      </c>
      <c r="AU111" s="98">
        <v>0</v>
      </c>
      <c r="AV111" s="97">
        <v>962.12259615384642</v>
      </c>
      <c r="AW111" s="98">
        <v>0</v>
      </c>
      <c r="AX111" s="97">
        <v>244.00749999999906</v>
      </c>
      <c r="AY111" s="98">
        <v>0</v>
      </c>
    </row>
    <row r="112" spans="2:51" x14ac:dyDescent="0.25">
      <c r="B112" s="95">
        <v>10363</v>
      </c>
      <c r="C112" s="96" t="s">
        <v>145</v>
      </c>
      <c r="D112" s="97">
        <v>14544.229166666675</v>
      </c>
      <c r="E112" s="98">
        <v>0</v>
      </c>
      <c r="F112" s="97">
        <v>659.69250000000909</v>
      </c>
      <c r="G112" s="98">
        <v>0</v>
      </c>
      <c r="H112" s="97">
        <v>19576.170000000016</v>
      </c>
      <c r="I112" s="98">
        <v>0</v>
      </c>
      <c r="J112" s="97">
        <v>27003.348557692301</v>
      </c>
      <c r="K112" s="98">
        <v>0</v>
      </c>
      <c r="L112" s="97">
        <v>0</v>
      </c>
      <c r="M112" s="98">
        <v>0</v>
      </c>
      <c r="N112" s="97">
        <v>17403.742788461543</v>
      </c>
      <c r="O112" s="98">
        <v>0</v>
      </c>
      <c r="P112" s="97">
        <v>12034.456730769218</v>
      </c>
      <c r="Q112" s="98">
        <v>0</v>
      </c>
      <c r="R112" s="97">
        <v>2508.4206730769233</v>
      </c>
      <c r="S112" s="98">
        <v>0</v>
      </c>
      <c r="T112" s="97">
        <v>879.4599999999964</v>
      </c>
      <c r="U112" s="98">
        <v>0</v>
      </c>
      <c r="V112" s="97">
        <v>4182.141826923068</v>
      </c>
      <c r="W112" s="98">
        <v>0</v>
      </c>
      <c r="X112" s="97">
        <v>13963.562499999993</v>
      </c>
      <c r="Y112" s="98">
        <v>0</v>
      </c>
      <c r="Z112" s="97">
        <v>10128.255000000003</v>
      </c>
      <c r="AA112" s="98">
        <v>0</v>
      </c>
      <c r="AB112" s="97">
        <v>14831.113425925942</v>
      </c>
      <c r="AC112" s="98">
        <v>0</v>
      </c>
      <c r="AD112" s="97">
        <v>0</v>
      </c>
      <c r="AE112" s="98">
        <v>0</v>
      </c>
      <c r="AF112" s="97">
        <v>25227.002403846167</v>
      </c>
      <c r="AG112" s="98">
        <v>0</v>
      </c>
      <c r="AH112" s="97">
        <v>27303.742788461532</v>
      </c>
      <c r="AI112" s="98">
        <v>0</v>
      </c>
      <c r="AJ112" s="97">
        <v>0</v>
      </c>
      <c r="AK112" s="98">
        <v>0</v>
      </c>
      <c r="AL112" s="97">
        <v>17661.257211538468</v>
      </c>
      <c r="AM112" s="98">
        <v>0</v>
      </c>
      <c r="AN112" s="97">
        <v>12284.639423076907</v>
      </c>
      <c r="AO112" s="98">
        <v>0</v>
      </c>
      <c r="AP112" s="97">
        <v>0</v>
      </c>
      <c r="AQ112" s="98">
        <v>0</v>
      </c>
      <c r="AR112" s="97">
        <v>3399.3269230769288</v>
      </c>
      <c r="AS112" s="98">
        <v>0</v>
      </c>
      <c r="AT112" s="97">
        <v>5441.8533653846134</v>
      </c>
      <c r="AU112" s="98">
        <v>0</v>
      </c>
      <c r="AV112" s="97">
        <v>14189.228365384621</v>
      </c>
      <c r="AW112" s="98">
        <v>0</v>
      </c>
      <c r="AX112" s="97">
        <v>10340.712500000016</v>
      </c>
      <c r="AY112" s="98">
        <v>0</v>
      </c>
    </row>
    <row r="113" spans="2:51" x14ac:dyDescent="0.25">
      <c r="B113" s="95">
        <v>10369</v>
      </c>
      <c r="C113" s="96" t="s">
        <v>146</v>
      </c>
      <c r="D113" s="97">
        <v>2201.6481481481492</v>
      </c>
      <c r="E113" s="98">
        <v>0</v>
      </c>
      <c r="F113" s="97">
        <v>111.71999999999915</v>
      </c>
      <c r="G113" s="98">
        <v>0</v>
      </c>
      <c r="H113" s="97">
        <v>1738.8624999999988</v>
      </c>
      <c r="I113" s="98">
        <v>0</v>
      </c>
      <c r="J113" s="97">
        <v>1910.20673076923</v>
      </c>
      <c r="K113" s="98">
        <v>0</v>
      </c>
      <c r="L113" s="97">
        <v>1611.5963541666672</v>
      </c>
      <c r="M113" s="98">
        <v>0</v>
      </c>
      <c r="N113" s="97">
        <v>1900.9182692307722</v>
      </c>
      <c r="O113" s="98">
        <v>0</v>
      </c>
      <c r="P113" s="97">
        <v>769.33653846154027</v>
      </c>
      <c r="Q113" s="98">
        <v>0</v>
      </c>
      <c r="R113" s="97">
        <v>2737.2524038461556</v>
      </c>
      <c r="S113" s="98">
        <v>0</v>
      </c>
      <c r="T113" s="97">
        <v>501.7074999999993</v>
      </c>
      <c r="U113" s="98">
        <v>0</v>
      </c>
      <c r="V113" s="97">
        <v>3614.1658653846134</v>
      </c>
      <c r="W113" s="98">
        <v>0</v>
      </c>
      <c r="X113" s="97">
        <v>3429.0937500000018</v>
      </c>
      <c r="Y113" s="98">
        <v>0</v>
      </c>
      <c r="Z113" s="97">
        <v>2086.9500000000007</v>
      </c>
      <c r="AA113" s="98">
        <v>0</v>
      </c>
      <c r="AB113" s="97">
        <v>2201.6481481481492</v>
      </c>
      <c r="AC113" s="98">
        <v>0</v>
      </c>
      <c r="AD113" s="97">
        <v>0</v>
      </c>
      <c r="AE113" s="98">
        <v>0</v>
      </c>
      <c r="AF113" s="97">
        <v>2262.9062499999995</v>
      </c>
      <c r="AG113" s="98">
        <v>0</v>
      </c>
      <c r="AH113" s="97">
        <v>1922.2331730769233</v>
      </c>
      <c r="AI113" s="98">
        <v>0</v>
      </c>
      <c r="AJ113" s="97">
        <v>1622.2317708333317</v>
      </c>
      <c r="AK113" s="98">
        <v>0</v>
      </c>
      <c r="AL113" s="97">
        <v>1912.3966346153859</v>
      </c>
      <c r="AM113" s="98">
        <v>0</v>
      </c>
      <c r="AN113" s="97">
        <v>780.11778846154107</v>
      </c>
      <c r="AO113" s="98">
        <v>0</v>
      </c>
      <c r="AP113" s="97">
        <v>1872.0825000000038</v>
      </c>
      <c r="AQ113" s="98">
        <v>0</v>
      </c>
      <c r="AR113" s="97">
        <v>1384.2187499999995</v>
      </c>
      <c r="AS113" s="98">
        <v>0</v>
      </c>
      <c r="AT113" s="97">
        <v>3624.6875000000005</v>
      </c>
      <c r="AU113" s="98">
        <v>0</v>
      </c>
      <c r="AV113" s="97">
        <v>3437.1442307692296</v>
      </c>
      <c r="AW113" s="98">
        <v>0</v>
      </c>
      <c r="AX113" s="97">
        <v>2101.7774999999997</v>
      </c>
      <c r="AY113" s="98">
        <v>0</v>
      </c>
    </row>
    <row r="114" spans="2:51" x14ac:dyDescent="0.25">
      <c r="B114" s="95">
        <v>10370</v>
      </c>
      <c r="C114" s="96" t="s">
        <v>147</v>
      </c>
      <c r="D114" s="97">
        <v>0</v>
      </c>
      <c r="E114" s="98">
        <v>0</v>
      </c>
      <c r="F114" s="97">
        <v>0</v>
      </c>
      <c r="G114" s="98">
        <v>0</v>
      </c>
      <c r="H114" s="97">
        <v>0</v>
      </c>
      <c r="I114" s="98">
        <v>0</v>
      </c>
      <c r="J114" s="97">
        <v>0</v>
      </c>
      <c r="K114" s="98">
        <v>0</v>
      </c>
      <c r="L114" s="97">
        <v>0</v>
      </c>
      <c r="M114" s="98">
        <v>0</v>
      </c>
      <c r="N114" s="97">
        <v>0</v>
      </c>
      <c r="O114" s="98">
        <v>0</v>
      </c>
      <c r="P114" s="97">
        <v>0</v>
      </c>
      <c r="Q114" s="98">
        <v>0</v>
      </c>
      <c r="R114" s="97">
        <v>0</v>
      </c>
      <c r="S114" s="98">
        <v>0</v>
      </c>
      <c r="T114" s="97">
        <v>0</v>
      </c>
      <c r="U114" s="98">
        <v>0</v>
      </c>
      <c r="V114" s="97">
        <v>0</v>
      </c>
      <c r="W114" s="98">
        <v>0</v>
      </c>
      <c r="X114" s="97">
        <v>0</v>
      </c>
      <c r="Y114" s="98">
        <v>0</v>
      </c>
      <c r="Z114" s="97">
        <v>0</v>
      </c>
      <c r="AA114" s="98">
        <v>0</v>
      </c>
      <c r="AB114" s="97">
        <v>0</v>
      </c>
      <c r="AC114" s="98">
        <v>0</v>
      </c>
      <c r="AD114" s="97">
        <v>0</v>
      </c>
      <c r="AE114" s="98">
        <v>0</v>
      </c>
      <c r="AF114" s="97">
        <v>0</v>
      </c>
      <c r="AG114" s="98">
        <v>0</v>
      </c>
      <c r="AH114" s="97">
        <v>0</v>
      </c>
      <c r="AI114" s="98">
        <v>0</v>
      </c>
      <c r="AJ114" s="97">
        <v>0</v>
      </c>
      <c r="AK114" s="98">
        <v>0</v>
      </c>
      <c r="AL114" s="97">
        <v>0</v>
      </c>
      <c r="AM114" s="98">
        <v>0</v>
      </c>
      <c r="AN114" s="97">
        <v>0</v>
      </c>
      <c r="AO114" s="98">
        <v>0</v>
      </c>
      <c r="AP114" s="97">
        <v>0</v>
      </c>
      <c r="AQ114" s="98">
        <v>0</v>
      </c>
      <c r="AR114" s="97">
        <v>0</v>
      </c>
      <c r="AS114" s="98">
        <v>0</v>
      </c>
      <c r="AT114" s="97">
        <v>0</v>
      </c>
      <c r="AU114" s="98">
        <v>0</v>
      </c>
      <c r="AV114" s="97">
        <v>0</v>
      </c>
      <c r="AW114" s="98">
        <v>0</v>
      </c>
      <c r="AX114" s="97">
        <v>0</v>
      </c>
      <c r="AY114" s="98">
        <v>0</v>
      </c>
    </row>
    <row r="115" spans="2:51" x14ac:dyDescent="0.25">
      <c r="B115" s="95">
        <v>10371</v>
      </c>
      <c r="C115" s="96" t="s">
        <v>148</v>
      </c>
      <c r="D115" s="97">
        <v>0</v>
      </c>
      <c r="E115" s="98">
        <v>0</v>
      </c>
      <c r="F115" s="97">
        <v>0</v>
      </c>
      <c r="G115" s="98">
        <v>0</v>
      </c>
      <c r="H115" s="97">
        <v>1130.0749999999989</v>
      </c>
      <c r="I115" s="98">
        <v>0</v>
      </c>
      <c r="J115" s="97">
        <v>135.14903846154081</v>
      </c>
      <c r="K115" s="98">
        <v>0</v>
      </c>
      <c r="L115" s="97">
        <v>0</v>
      </c>
      <c r="M115" s="98">
        <v>0</v>
      </c>
      <c r="N115" s="97">
        <v>0</v>
      </c>
      <c r="O115" s="98">
        <v>0</v>
      </c>
      <c r="P115" s="97">
        <v>272.0817307692318</v>
      </c>
      <c r="Q115" s="98">
        <v>0</v>
      </c>
      <c r="R115" s="97">
        <v>655.305288461538</v>
      </c>
      <c r="S115" s="98">
        <v>0</v>
      </c>
      <c r="T115" s="97">
        <v>587.51249999999879</v>
      </c>
      <c r="U115" s="98">
        <v>0</v>
      </c>
      <c r="V115" s="97">
        <v>1330.08173076923</v>
      </c>
      <c r="W115" s="98">
        <v>0</v>
      </c>
      <c r="X115" s="97">
        <v>186.96634615384576</v>
      </c>
      <c r="Y115" s="98">
        <v>0</v>
      </c>
      <c r="Z115" s="97">
        <v>104.13250000000041</v>
      </c>
      <c r="AA115" s="98">
        <v>0</v>
      </c>
      <c r="AB115" s="97">
        <v>0</v>
      </c>
      <c r="AC115" s="98">
        <v>0</v>
      </c>
      <c r="AD115" s="97">
        <v>0</v>
      </c>
      <c r="AE115" s="98">
        <v>0</v>
      </c>
      <c r="AF115" s="97">
        <v>1480.8750000000002</v>
      </c>
      <c r="AG115" s="98">
        <v>0</v>
      </c>
      <c r="AH115" s="97">
        <v>0</v>
      </c>
      <c r="AI115" s="98">
        <v>0</v>
      </c>
      <c r="AJ115" s="97">
        <v>0</v>
      </c>
      <c r="AK115" s="98">
        <v>0</v>
      </c>
      <c r="AL115" s="97">
        <v>0</v>
      </c>
      <c r="AM115" s="98">
        <v>0</v>
      </c>
      <c r="AN115" s="97">
        <v>2.4254807692312141</v>
      </c>
      <c r="AO115" s="98">
        <v>0</v>
      </c>
      <c r="AP115" s="97">
        <v>0</v>
      </c>
      <c r="AQ115" s="98">
        <v>0</v>
      </c>
      <c r="AR115" s="97">
        <v>729.90865384615392</v>
      </c>
      <c r="AS115" s="98">
        <v>0</v>
      </c>
      <c r="AT115" s="97">
        <v>1073.3100961538471</v>
      </c>
      <c r="AU115" s="98">
        <v>0</v>
      </c>
      <c r="AV115" s="97">
        <v>0</v>
      </c>
      <c r="AW115" s="98">
        <v>0</v>
      </c>
      <c r="AX115" s="97">
        <v>0</v>
      </c>
      <c r="AY115" s="98">
        <v>0</v>
      </c>
    </row>
    <row r="116" spans="2:51" x14ac:dyDescent="0.25">
      <c r="B116" s="95">
        <v>10376</v>
      </c>
      <c r="C116" s="96" t="s">
        <v>149</v>
      </c>
      <c r="D116" s="97">
        <v>7499.3564814814772</v>
      </c>
      <c r="E116" s="98">
        <v>0</v>
      </c>
      <c r="F116" s="97">
        <v>3624.5075000000106</v>
      </c>
      <c r="G116" s="98">
        <v>0</v>
      </c>
      <c r="H116" s="97">
        <v>12565.949999999997</v>
      </c>
      <c r="I116" s="98">
        <v>0</v>
      </c>
      <c r="J116" s="97">
        <v>19267.389423076922</v>
      </c>
      <c r="K116" s="98">
        <v>0</v>
      </c>
      <c r="L116" s="97">
        <v>6564.8281250000055</v>
      </c>
      <c r="M116" s="98">
        <v>0</v>
      </c>
      <c r="N116" s="97">
        <v>9415.639423076922</v>
      </c>
      <c r="O116" s="98">
        <v>0</v>
      </c>
      <c r="P116" s="97">
        <v>8876.2572115384592</v>
      </c>
      <c r="Q116" s="98">
        <v>0</v>
      </c>
      <c r="R116" s="97">
        <v>0</v>
      </c>
      <c r="S116" s="98">
        <v>0</v>
      </c>
      <c r="T116" s="97">
        <v>3787.9800000000018</v>
      </c>
      <c r="U116" s="98">
        <v>0</v>
      </c>
      <c r="V116" s="97">
        <v>6724.389423076921</v>
      </c>
      <c r="W116" s="98">
        <v>0</v>
      </c>
      <c r="X116" s="97">
        <v>6462.0240384615317</v>
      </c>
      <c r="Y116" s="98">
        <v>0</v>
      </c>
      <c r="Z116" s="97">
        <v>726.68500000000336</v>
      </c>
      <c r="AA116" s="98">
        <v>0</v>
      </c>
      <c r="AB116" s="97">
        <v>7708.2361111111059</v>
      </c>
      <c r="AC116" s="98">
        <v>0</v>
      </c>
      <c r="AD116" s="97">
        <v>3732.8359375000027</v>
      </c>
      <c r="AE116" s="98">
        <v>0</v>
      </c>
      <c r="AF116" s="97">
        <v>12931.673076923073</v>
      </c>
      <c r="AG116" s="98">
        <v>0</v>
      </c>
      <c r="AH116" s="97">
        <v>19572.33173076922</v>
      </c>
      <c r="AI116" s="98">
        <v>0</v>
      </c>
      <c r="AJ116" s="97">
        <v>6809.8828125000073</v>
      </c>
      <c r="AK116" s="98">
        <v>0</v>
      </c>
      <c r="AL116" s="97">
        <v>9636.4927884615354</v>
      </c>
      <c r="AM116" s="98">
        <v>0</v>
      </c>
      <c r="AN116" s="97">
        <v>9107.8317307692196</v>
      </c>
      <c r="AO116" s="98">
        <v>0</v>
      </c>
      <c r="AP116" s="97">
        <v>0</v>
      </c>
      <c r="AQ116" s="98">
        <v>0</v>
      </c>
      <c r="AR116" s="97">
        <v>3966.1995192307672</v>
      </c>
      <c r="AS116" s="98">
        <v>0</v>
      </c>
      <c r="AT116" s="97">
        <v>6799.665865384618</v>
      </c>
      <c r="AU116" s="98">
        <v>0</v>
      </c>
      <c r="AV116" s="97">
        <v>6527.9519230769229</v>
      </c>
      <c r="AW116" s="98">
        <v>0</v>
      </c>
      <c r="AX116" s="97">
        <v>813.33000000000061</v>
      </c>
      <c r="AY116" s="98">
        <v>0</v>
      </c>
    </row>
    <row r="117" spans="2:51" x14ac:dyDescent="0.25">
      <c r="B117" s="95">
        <v>10378</v>
      </c>
      <c r="C117" s="96" t="s">
        <v>150</v>
      </c>
      <c r="D117" s="97">
        <v>369.07407407407379</v>
      </c>
      <c r="E117" s="98">
        <v>0</v>
      </c>
      <c r="F117" s="97">
        <v>0</v>
      </c>
      <c r="G117" s="98">
        <v>0</v>
      </c>
      <c r="H117" s="97">
        <v>738.50000000000034</v>
      </c>
      <c r="I117" s="98">
        <v>0</v>
      </c>
      <c r="J117" s="97">
        <v>624.53605769230808</v>
      </c>
      <c r="K117" s="98">
        <v>0</v>
      </c>
      <c r="L117" s="97">
        <v>427.23177083333331</v>
      </c>
      <c r="M117" s="98">
        <v>0</v>
      </c>
      <c r="N117" s="97">
        <v>751.35576923076871</v>
      </c>
      <c r="O117" s="98">
        <v>0</v>
      </c>
      <c r="P117" s="97">
        <v>522.76682692307656</v>
      </c>
      <c r="Q117" s="98">
        <v>0</v>
      </c>
      <c r="R117" s="97">
        <v>182.09134615384599</v>
      </c>
      <c r="S117" s="98">
        <v>0</v>
      </c>
      <c r="T117" s="97">
        <v>194.22999999999979</v>
      </c>
      <c r="U117" s="98">
        <v>0</v>
      </c>
      <c r="V117" s="97">
        <v>261.40144230769232</v>
      </c>
      <c r="W117" s="98">
        <v>0</v>
      </c>
      <c r="X117" s="97">
        <v>207.39423076923092</v>
      </c>
      <c r="Y117" s="98">
        <v>0</v>
      </c>
      <c r="Z117" s="97">
        <v>167.6275</v>
      </c>
      <c r="AA117" s="98">
        <v>0</v>
      </c>
      <c r="AB117" s="97">
        <v>368.37037037037032</v>
      </c>
      <c r="AC117" s="98">
        <v>0</v>
      </c>
      <c r="AD117" s="97">
        <v>0</v>
      </c>
      <c r="AE117" s="98">
        <v>0</v>
      </c>
      <c r="AF117" s="97">
        <v>876.1971153846157</v>
      </c>
      <c r="AG117" s="98">
        <v>0</v>
      </c>
      <c r="AH117" s="97">
        <v>623.87499999999977</v>
      </c>
      <c r="AI117" s="98">
        <v>0</v>
      </c>
      <c r="AJ117" s="97">
        <v>426.21093750000074</v>
      </c>
      <c r="AK117" s="98">
        <v>0</v>
      </c>
      <c r="AL117" s="97">
        <v>750.60576923076917</v>
      </c>
      <c r="AM117" s="98">
        <v>0</v>
      </c>
      <c r="AN117" s="97">
        <v>522.00480769230762</v>
      </c>
      <c r="AO117" s="98">
        <v>0</v>
      </c>
      <c r="AP117" s="97">
        <v>116.33999999999983</v>
      </c>
      <c r="AQ117" s="98">
        <v>0</v>
      </c>
      <c r="AR117" s="97">
        <v>257.45432692307702</v>
      </c>
      <c r="AS117" s="98">
        <v>0</v>
      </c>
      <c r="AT117" s="97">
        <v>260.55528846153857</v>
      </c>
      <c r="AU117" s="98">
        <v>0</v>
      </c>
      <c r="AV117" s="97">
        <v>206.42067307692312</v>
      </c>
      <c r="AW117" s="98">
        <v>0</v>
      </c>
      <c r="AX117" s="97">
        <v>166.64749999999978</v>
      </c>
      <c r="AY117" s="98">
        <v>0</v>
      </c>
    </row>
    <row r="118" spans="2:51" x14ac:dyDescent="0.25">
      <c r="B118" s="95">
        <v>10379</v>
      </c>
      <c r="C118" s="96" t="s">
        <v>151</v>
      </c>
      <c r="D118" s="97">
        <v>683.78240740740728</v>
      </c>
      <c r="E118" s="98">
        <v>0</v>
      </c>
      <c r="F118" s="97">
        <v>606.85250000000042</v>
      </c>
      <c r="G118" s="98">
        <v>0</v>
      </c>
      <c r="H118" s="97">
        <v>882.42749999999921</v>
      </c>
      <c r="I118" s="98">
        <v>0</v>
      </c>
      <c r="J118" s="97">
        <v>1270.5745192307681</v>
      </c>
      <c r="K118" s="98">
        <v>0</v>
      </c>
      <c r="L118" s="97">
        <v>1104.2473958333342</v>
      </c>
      <c r="M118" s="98">
        <v>0</v>
      </c>
      <c r="N118" s="97">
        <v>541.80528846153788</v>
      </c>
      <c r="O118" s="98">
        <v>0</v>
      </c>
      <c r="P118" s="97">
        <v>697.53124999999989</v>
      </c>
      <c r="Q118" s="98">
        <v>0</v>
      </c>
      <c r="R118" s="97">
        <v>580.07692307692298</v>
      </c>
      <c r="S118" s="98">
        <v>0</v>
      </c>
      <c r="T118" s="97">
        <v>456.97000000000008</v>
      </c>
      <c r="U118" s="98">
        <v>0</v>
      </c>
      <c r="V118" s="97">
        <v>742.34134615384619</v>
      </c>
      <c r="W118" s="98">
        <v>0</v>
      </c>
      <c r="X118" s="97">
        <v>606.2307692307694</v>
      </c>
      <c r="Y118" s="98">
        <v>0</v>
      </c>
      <c r="Z118" s="97">
        <v>821.87499999999977</v>
      </c>
      <c r="AA118" s="98">
        <v>0</v>
      </c>
      <c r="AB118" s="97">
        <v>693.63194444444525</v>
      </c>
      <c r="AC118" s="98">
        <v>0</v>
      </c>
      <c r="AD118" s="97">
        <v>349.26822916666555</v>
      </c>
      <c r="AE118" s="98">
        <v>0</v>
      </c>
      <c r="AF118" s="97">
        <v>1173.8413461538462</v>
      </c>
      <c r="AG118" s="98">
        <v>0</v>
      </c>
      <c r="AH118" s="97">
        <v>1279.9951923076926</v>
      </c>
      <c r="AI118" s="98">
        <v>0</v>
      </c>
      <c r="AJ118" s="97">
        <v>1109.8203125000009</v>
      </c>
      <c r="AK118" s="98">
        <v>0</v>
      </c>
      <c r="AL118" s="97">
        <v>549.9471153846165</v>
      </c>
      <c r="AM118" s="98">
        <v>0</v>
      </c>
      <c r="AN118" s="97">
        <v>705.79086538461593</v>
      </c>
      <c r="AO118" s="98">
        <v>0</v>
      </c>
      <c r="AP118" s="97">
        <v>418.40999999999929</v>
      </c>
      <c r="AQ118" s="98">
        <v>0</v>
      </c>
      <c r="AR118" s="97">
        <v>623.57211538461502</v>
      </c>
      <c r="AS118" s="98">
        <v>0</v>
      </c>
      <c r="AT118" s="97">
        <v>713.95673076923049</v>
      </c>
      <c r="AU118" s="98">
        <v>0</v>
      </c>
      <c r="AV118" s="97">
        <v>614.3245192307694</v>
      </c>
      <c r="AW118" s="98">
        <v>0</v>
      </c>
      <c r="AX118" s="97">
        <v>667.39249999999993</v>
      </c>
      <c r="AY118" s="98">
        <v>0</v>
      </c>
    </row>
    <row r="119" spans="2:51" x14ac:dyDescent="0.25">
      <c r="B119" s="95">
        <v>10388</v>
      </c>
      <c r="C119" s="96" t="s">
        <v>152</v>
      </c>
      <c r="D119" s="97">
        <v>16822.905092592577</v>
      </c>
      <c r="E119" s="98">
        <v>0</v>
      </c>
      <c r="F119" s="97">
        <v>14924.330000000013</v>
      </c>
      <c r="G119" s="98">
        <v>0</v>
      </c>
      <c r="H119" s="97">
        <v>23171.357500000006</v>
      </c>
      <c r="I119" s="98">
        <v>0</v>
      </c>
      <c r="J119" s="97">
        <v>36688.889423076893</v>
      </c>
      <c r="K119" s="98">
        <v>0</v>
      </c>
      <c r="L119" s="97">
        <v>30453.768229166675</v>
      </c>
      <c r="M119" s="98">
        <v>0</v>
      </c>
      <c r="N119" s="97">
        <v>9845.9038461538421</v>
      </c>
      <c r="O119" s="98">
        <v>0</v>
      </c>
      <c r="P119" s="97">
        <v>20705.875</v>
      </c>
      <c r="Q119" s="98">
        <v>0</v>
      </c>
      <c r="R119" s="97">
        <v>0</v>
      </c>
      <c r="S119" s="98">
        <v>0</v>
      </c>
      <c r="T119" s="97">
        <v>16178.240000000023</v>
      </c>
      <c r="U119" s="98">
        <v>0</v>
      </c>
      <c r="V119" s="97">
        <v>20073.199519230806</v>
      </c>
      <c r="W119" s="98">
        <v>0</v>
      </c>
      <c r="X119" s="97">
        <v>7916.2019230769174</v>
      </c>
      <c r="Y119" s="98">
        <v>0</v>
      </c>
      <c r="Z119" s="97">
        <v>11033.690000000026</v>
      </c>
      <c r="AA119" s="98">
        <v>0</v>
      </c>
      <c r="AB119" s="97">
        <v>20046.810185185179</v>
      </c>
      <c r="AC119" s="98">
        <v>0</v>
      </c>
      <c r="AD119" s="97">
        <v>13057.421875000004</v>
      </c>
      <c r="AE119" s="98">
        <v>0</v>
      </c>
      <c r="AF119" s="97">
        <v>34772.485576923093</v>
      </c>
      <c r="AG119" s="98">
        <v>0</v>
      </c>
      <c r="AH119" s="97">
        <v>46277.17788461539</v>
      </c>
      <c r="AI119" s="98">
        <v>0</v>
      </c>
      <c r="AJ119" s="97">
        <v>40410.804687500007</v>
      </c>
      <c r="AK119" s="98">
        <v>0</v>
      </c>
      <c r="AL119" s="97">
        <v>13067.550480769252</v>
      </c>
      <c r="AM119" s="98">
        <v>0</v>
      </c>
      <c r="AN119" s="97">
        <v>25359.050480769234</v>
      </c>
      <c r="AO119" s="98">
        <v>0</v>
      </c>
      <c r="AP119" s="97">
        <v>0</v>
      </c>
      <c r="AQ119" s="98">
        <v>0</v>
      </c>
      <c r="AR119" s="97">
        <v>24833.038461538457</v>
      </c>
      <c r="AS119" s="98">
        <v>0</v>
      </c>
      <c r="AT119" s="97">
        <v>23459.569711538486</v>
      </c>
      <c r="AU119" s="98">
        <v>0</v>
      </c>
      <c r="AV119" s="97">
        <v>9106.1730769230762</v>
      </c>
      <c r="AW119" s="98">
        <v>0</v>
      </c>
      <c r="AX119" s="97">
        <v>13489.467499999995</v>
      </c>
      <c r="AY119" s="98">
        <v>0</v>
      </c>
    </row>
    <row r="120" spans="2:51" x14ac:dyDescent="0.25">
      <c r="B120" s="95">
        <v>10391</v>
      </c>
      <c r="C120" s="96" t="s">
        <v>153</v>
      </c>
      <c r="D120" s="97">
        <v>2881.4884259259238</v>
      </c>
      <c r="E120" s="98">
        <v>0</v>
      </c>
      <c r="F120" s="97">
        <v>1087.7500000000016</v>
      </c>
      <c r="G120" s="98">
        <v>0</v>
      </c>
      <c r="H120" s="97">
        <v>2497.0375000000063</v>
      </c>
      <c r="I120" s="98">
        <v>0</v>
      </c>
      <c r="J120" s="97">
        <v>4312.9447115384619</v>
      </c>
      <c r="K120" s="98">
        <v>0</v>
      </c>
      <c r="L120" s="97">
        <v>0</v>
      </c>
      <c r="M120" s="98">
        <v>0</v>
      </c>
      <c r="N120" s="97">
        <v>0</v>
      </c>
      <c r="O120" s="98">
        <v>0</v>
      </c>
      <c r="P120" s="97">
        <v>146.5937499999992</v>
      </c>
      <c r="Q120" s="98">
        <v>0</v>
      </c>
      <c r="R120" s="97">
        <v>3031.9687499999982</v>
      </c>
      <c r="S120" s="98">
        <v>0</v>
      </c>
      <c r="T120" s="97">
        <v>2680.0575000000035</v>
      </c>
      <c r="U120" s="98">
        <v>0</v>
      </c>
      <c r="V120" s="97">
        <v>6044.1706730769301</v>
      </c>
      <c r="W120" s="98">
        <v>0</v>
      </c>
      <c r="X120" s="97">
        <v>3463.0120192307691</v>
      </c>
      <c r="Y120" s="98">
        <v>0</v>
      </c>
      <c r="Z120" s="97">
        <v>0</v>
      </c>
      <c r="AA120" s="98">
        <v>0</v>
      </c>
      <c r="AB120" s="97">
        <v>3023.1226851851798</v>
      </c>
      <c r="AC120" s="98">
        <v>0</v>
      </c>
      <c r="AD120" s="97">
        <v>0</v>
      </c>
      <c r="AE120" s="98">
        <v>0</v>
      </c>
      <c r="AF120" s="97">
        <v>3972.1754807692323</v>
      </c>
      <c r="AG120" s="98">
        <v>0</v>
      </c>
      <c r="AH120" s="97">
        <v>4463.459134615382</v>
      </c>
      <c r="AI120" s="98">
        <v>0</v>
      </c>
      <c r="AJ120" s="97">
        <v>0</v>
      </c>
      <c r="AK120" s="98">
        <v>0</v>
      </c>
      <c r="AL120" s="97">
        <v>33.459134615380748</v>
      </c>
      <c r="AM120" s="98">
        <v>0</v>
      </c>
      <c r="AN120" s="97">
        <v>272.81730769230529</v>
      </c>
      <c r="AO120" s="98">
        <v>0</v>
      </c>
      <c r="AP120" s="97">
        <v>1844.927499999998</v>
      </c>
      <c r="AQ120" s="98">
        <v>0</v>
      </c>
      <c r="AR120" s="97">
        <v>4427.3437499999982</v>
      </c>
      <c r="AS120" s="98">
        <v>0</v>
      </c>
      <c r="AT120" s="97">
        <v>6189.1778846153793</v>
      </c>
      <c r="AU120" s="98">
        <v>0</v>
      </c>
      <c r="AV120" s="97">
        <v>3586.0048076923067</v>
      </c>
      <c r="AW120" s="98">
        <v>0</v>
      </c>
      <c r="AX120" s="97">
        <v>0</v>
      </c>
      <c r="AY120" s="98">
        <v>0</v>
      </c>
    </row>
    <row r="121" spans="2:51" x14ac:dyDescent="0.25">
      <c r="B121" s="95">
        <v>10406</v>
      </c>
      <c r="C121" s="96" t="s">
        <v>154</v>
      </c>
      <c r="D121" s="97">
        <v>104.08564814814811</v>
      </c>
      <c r="E121" s="98">
        <v>0</v>
      </c>
      <c r="F121" s="97">
        <v>85.307500000000033</v>
      </c>
      <c r="G121" s="98">
        <v>0</v>
      </c>
      <c r="H121" s="97">
        <v>0</v>
      </c>
      <c r="I121" s="98">
        <v>0</v>
      </c>
      <c r="J121" s="97">
        <v>125.85817307692312</v>
      </c>
      <c r="K121" s="98">
        <v>0</v>
      </c>
      <c r="L121" s="97">
        <v>35.270833333333364</v>
      </c>
      <c r="M121" s="98">
        <v>0</v>
      </c>
      <c r="N121" s="97">
        <v>163.15144230769235</v>
      </c>
      <c r="O121" s="98">
        <v>0</v>
      </c>
      <c r="P121" s="97">
        <v>0</v>
      </c>
      <c r="Q121" s="98">
        <v>0</v>
      </c>
      <c r="R121" s="97">
        <v>0</v>
      </c>
      <c r="S121" s="98">
        <v>0</v>
      </c>
      <c r="T121" s="97">
        <v>25.562500000000043</v>
      </c>
      <c r="U121" s="98">
        <v>0</v>
      </c>
      <c r="V121" s="97">
        <v>0</v>
      </c>
      <c r="W121" s="98">
        <v>0</v>
      </c>
      <c r="X121" s="97">
        <v>0</v>
      </c>
      <c r="Y121" s="98">
        <v>0</v>
      </c>
      <c r="Z121" s="97">
        <v>0</v>
      </c>
      <c r="AA121" s="98">
        <v>0</v>
      </c>
      <c r="AB121" s="97">
        <v>104.08564814814811</v>
      </c>
      <c r="AC121" s="98">
        <v>0</v>
      </c>
      <c r="AD121" s="97">
        <v>58.778645833333421</v>
      </c>
      <c r="AE121" s="98">
        <v>0</v>
      </c>
      <c r="AF121" s="97">
        <v>0</v>
      </c>
      <c r="AG121" s="98">
        <v>0</v>
      </c>
      <c r="AH121" s="97">
        <v>125.85817307692312</v>
      </c>
      <c r="AI121" s="98">
        <v>0</v>
      </c>
      <c r="AJ121" s="97">
        <v>35.270833333333364</v>
      </c>
      <c r="AK121" s="98">
        <v>0</v>
      </c>
      <c r="AL121" s="97">
        <v>163.15144230769235</v>
      </c>
      <c r="AM121" s="98">
        <v>0</v>
      </c>
      <c r="AN121" s="97">
        <v>0</v>
      </c>
      <c r="AO121" s="98">
        <v>0</v>
      </c>
      <c r="AP121" s="97">
        <v>0</v>
      </c>
      <c r="AQ121" s="98">
        <v>0</v>
      </c>
      <c r="AR121" s="97">
        <v>40.502403846153889</v>
      </c>
      <c r="AS121" s="98">
        <v>0</v>
      </c>
      <c r="AT121" s="97">
        <v>0</v>
      </c>
      <c r="AU121" s="98">
        <v>0</v>
      </c>
      <c r="AV121" s="97">
        <v>0</v>
      </c>
      <c r="AW121" s="98">
        <v>0</v>
      </c>
      <c r="AX121" s="97">
        <v>0</v>
      </c>
      <c r="AY121" s="98">
        <v>0</v>
      </c>
    </row>
    <row r="122" spans="2:51" x14ac:dyDescent="0.25">
      <c r="B122" s="95">
        <v>10408</v>
      </c>
      <c r="C122" s="96" t="s">
        <v>155</v>
      </c>
      <c r="D122" s="97">
        <v>155.96064814814821</v>
      </c>
      <c r="E122" s="98">
        <v>0</v>
      </c>
      <c r="F122" s="97">
        <v>172.38750000000013</v>
      </c>
      <c r="G122" s="98">
        <v>0</v>
      </c>
      <c r="H122" s="97">
        <v>112.66500000000021</v>
      </c>
      <c r="I122" s="98">
        <v>0</v>
      </c>
      <c r="J122" s="97">
        <v>197.7620192307692</v>
      </c>
      <c r="K122" s="98">
        <v>0</v>
      </c>
      <c r="L122" s="97">
        <v>186.1354166666666</v>
      </c>
      <c r="M122" s="98">
        <v>0</v>
      </c>
      <c r="N122" s="97">
        <v>154.84615384615373</v>
      </c>
      <c r="O122" s="98">
        <v>0</v>
      </c>
      <c r="P122" s="97">
        <v>225.39423076923083</v>
      </c>
      <c r="Q122" s="98">
        <v>0</v>
      </c>
      <c r="R122" s="97">
        <v>217.93990384615392</v>
      </c>
      <c r="S122" s="98">
        <v>0</v>
      </c>
      <c r="T122" s="97">
        <v>92.092499999999973</v>
      </c>
      <c r="U122" s="98">
        <v>0</v>
      </c>
      <c r="V122" s="97">
        <v>275.6033653846153</v>
      </c>
      <c r="W122" s="98">
        <v>0</v>
      </c>
      <c r="X122" s="97">
        <v>194.5624999999998</v>
      </c>
      <c r="Y122" s="98">
        <v>0</v>
      </c>
      <c r="Z122" s="97">
        <v>0</v>
      </c>
      <c r="AA122" s="98">
        <v>0</v>
      </c>
      <c r="AB122" s="97">
        <v>155.96064814814821</v>
      </c>
      <c r="AC122" s="98">
        <v>0</v>
      </c>
      <c r="AD122" s="97">
        <v>109.77864583333341</v>
      </c>
      <c r="AE122" s="98">
        <v>0</v>
      </c>
      <c r="AF122" s="97">
        <v>176.25480769230782</v>
      </c>
      <c r="AG122" s="98">
        <v>0</v>
      </c>
      <c r="AH122" s="97">
        <v>197.7620192307692</v>
      </c>
      <c r="AI122" s="98">
        <v>0</v>
      </c>
      <c r="AJ122" s="97">
        <v>186.1354166666666</v>
      </c>
      <c r="AK122" s="98">
        <v>0</v>
      </c>
      <c r="AL122" s="97">
        <v>154.84615384615373</v>
      </c>
      <c r="AM122" s="98">
        <v>0</v>
      </c>
      <c r="AN122" s="97">
        <v>225.39423076923083</v>
      </c>
      <c r="AO122" s="98">
        <v>0</v>
      </c>
      <c r="AP122" s="97">
        <v>163.49749999999997</v>
      </c>
      <c r="AQ122" s="98">
        <v>0</v>
      </c>
      <c r="AR122" s="97">
        <v>145.74278846153837</v>
      </c>
      <c r="AS122" s="98">
        <v>0</v>
      </c>
      <c r="AT122" s="97">
        <v>275.6033653846153</v>
      </c>
      <c r="AU122" s="98">
        <v>0</v>
      </c>
      <c r="AV122" s="97">
        <v>194.5624999999998</v>
      </c>
      <c r="AW122" s="98">
        <v>0</v>
      </c>
      <c r="AX122" s="97">
        <v>0</v>
      </c>
      <c r="AY122" s="98">
        <v>0</v>
      </c>
    </row>
    <row r="123" spans="2:51" x14ac:dyDescent="0.25">
      <c r="B123" s="95">
        <v>10409</v>
      </c>
      <c r="C123" s="96" t="s">
        <v>156</v>
      </c>
      <c r="D123" s="97">
        <v>2545.9398148148139</v>
      </c>
      <c r="E123" s="98">
        <v>0</v>
      </c>
      <c r="F123" s="97">
        <v>1674.7975000000031</v>
      </c>
      <c r="G123" s="98">
        <v>0</v>
      </c>
      <c r="H123" s="97">
        <v>2424.6025000000018</v>
      </c>
      <c r="I123" s="98">
        <v>0</v>
      </c>
      <c r="J123" s="97">
        <v>2671.0216346153857</v>
      </c>
      <c r="K123" s="98">
        <v>0</v>
      </c>
      <c r="L123" s="97">
        <v>2601.1197916666688</v>
      </c>
      <c r="M123" s="98">
        <v>0</v>
      </c>
      <c r="N123" s="97">
        <v>1163.6899038461536</v>
      </c>
      <c r="O123" s="98">
        <v>0</v>
      </c>
      <c r="P123" s="97">
        <v>2496.0769230769233</v>
      </c>
      <c r="Q123" s="98">
        <v>0</v>
      </c>
      <c r="R123" s="97">
        <v>1965.2596153846141</v>
      </c>
      <c r="S123" s="98">
        <v>0</v>
      </c>
      <c r="T123" s="97">
        <v>1161.5225000000019</v>
      </c>
      <c r="U123" s="98">
        <v>0</v>
      </c>
      <c r="V123" s="97">
        <v>2452.82451923077</v>
      </c>
      <c r="W123" s="98">
        <v>0</v>
      </c>
      <c r="X123" s="97">
        <v>1481.817307692306</v>
      </c>
      <c r="Y123" s="98">
        <v>0</v>
      </c>
      <c r="Z123" s="97">
        <v>1608.5824999999984</v>
      </c>
      <c r="AA123" s="98">
        <v>0</v>
      </c>
      <c r="AB123" s="97">
        <v>2533.2592592592591</v>
      </c>
      <c r="AC123" s="98">
        <v>0</v>
      </c>
      <c r="AD123" s="97">
        <v>711.05468750000171</v>
      </c>
      <c r="AE123" s="98">
        <v>0</v>
      </c>
      <c r="AF123" s="97">
        <v>3368.7500000000018</v>
      </c>
      <c r="AG123" s="98">
        <v>0</v>
      </c>
      <c r="AH123" s="97">
        <v>2658.3725961538462</v>
      </c>
      <c r="AI123" s="98">
        <v>0</v>
      </c>
      <c r="AJ123" s="97">
        <v>2586.1354166666679</v>
      </c>
      <c r="AK123" s="98">
        <v>0</v>
      </c>
      <c r="AL123" s="97">
        <v>1150.0913461538489</v>
      </c>
      <c r="AM123" s="98">
        <v>0</v>
      </c>
      <c r="AN123" s="97">
        <v>2482.70673076923</v>
      </c>
      <c r="AO123" s="98">
        <v>0</v>
      </c>
      <c r="AP123" s="97">
        <v>1198.0299999999993</v>
      </c>
      <c r="AQ123" s="98">
        <v>0</v>
      </c>
      <c r="AR123" s="97">
        <v>1898.3269230769204</v>
      </c>
      <c r="AS123" s="98">
        <v>0</v>
      </c>
      <c r="AT123" s="97">
        <v>2440.0408653846171</v>
      </c>
      <c r="AU123" s="98">
        <v>0</v>
      </c>
      <c r="AV123" s="97">
        <v>1468.0288461538453</v>
      </c>
      <c r="AW123" s="98">
        <v>0</v>
      </c>
      <c r="AX123" s="97">
        <v>1594.6499999999992</v>
      </c>
      <c r="AY123" s="98">
        <v>0</v>
      </c>
    </row>
    <row r="124" spans="2:51" x14ac:dyDescent="0.25">
      <c r="B124" s="95">
        <v>10426</v>
      </c>
      <c r="C124" s="96" t="s">
        <v>157</v>
      </c>
      <c r="D124" s="97">
        <v>3886.7986111111118</v>
      </c>
      <c r="E124" s="98">
        <v>0</v>
      </c>
      <c r="F124" s="97">
        <v>3422.9950000000049</v>
      </c>
      <c r="G124" s="98">
        <v>0</v>
      </c>
      <c r="H124" s="97">
        <v>3375.5975000000026</v>
      </c>
      <c r="I124" s="98">
        <v>0</v>
      </c>
      <c r="J124" s="97">
        <v>7429.3942307692314</v>
      </c>
      <c r="K124" s="98">
        <v>0</v>
      </c>
      <c r="L124" s="97">
        <v>5029.9479166666661</v>
      </c>
      <c r="M124" s="98">
        <v>0</v>
      </c>
      <c r="N124" s="97">
        <v>4950.5576923076915</v>
      </c>
      <c r="O124" s="98">
        <v>0</v>
      </c>
      <c r="P124" s="97">
        <v>5466.2524038461579</v>
      </c>
      <c r="Q124" s="98">
        <v>0</v>
      </c>
      <c r="R124" s="97">
        <v>3944.389423076922</v>
      </c>
      <c r="S124" s="98">
        <v>0</v>
      </c>
      <c r="T124" s="97">
        <v>3531.6700000000023</v>
      </c>
      <c r="U124" s="98">
        <v>0</v>
      </c>
      <c r="V124" s="97">
        <v>3173.4302884615354</v>
      </c>
      <c r="W124" s="98">
        <v>0</v>
      </c>
      <c r="X124" s="97">
        <v>3393.3629807692278</v>
      </c>
      <c r="Y124" s="98">
        <v>0</v>
      </c>
      <c r="Z124" s="97">
        <v>3987.1824999999985</v>
      </c>
      <c r="AA124" s="98">
        <v>0</v>
      </c>
      <c r="AB124" s="97">
        <v>3789.4212962962974</v>
      </c>
      <c r="AC124" s="98">
        <v>0</v>
      </c>
      <c r="AD124" s="97">
        <v>1513.8567708333292</v>
      </c>
      <c r="AE124" s="98">
        <v>0</v>
      </c>
      <c r="AF124" s="97">
        <v>4181.4399038461524</v>
      </c>
      <c r="AG124" s="98">
        <v>0</v>
      </c>
      <c r="AH124" s="97">
        <v>6741.2524038461561</v>
      </c>
      <c r="AI124" s="98">
        <v>0</v>
      </c>
      <c r="AJ124" s="97">
        <v>4511.0598958333321</v>
      </c>
      <c r="AK124" s="98">
        <v>0</v>
      </c>
      <c r="AL124" s="97">
        <v>4459.9110576923067</v>
      </c>
      <c r="AM124" s="98">
        <v>0</v>
      </c>
      <c r="AN124" s="97">
        <v>5210.983173076921</v>
      </c>
      <c r="AO124" s="98">
        <v>0</v>
      </c>
      <c r="AP124" s="97">
        <v>3042.3800000000033</v>
      </c>
      <c r="AQ124" s="98">
        <v>0</v>
      </c>
      <c r="AR124" s="97">
        <v>4247.7187500000009</v>
      </c>
      <c r="AS124" s="98">
        <v>0</v>
      </c>
      <c r="AT124" s="97">
        <v>2828.8533653846171</v>
      </c>
      <c r="AU124" s="98">
        <v>0</v>
      </c>
      <c r="AV124" s="97">
        <v>2990.4711538461534</v>
      </c>
      <c r="AW124" s="98">
        <v>0</v>
      </c>
      <c r="AX124" s="97">
        <v>3930.8274999999985</v>
      </c>
      <c r="AY124" s="98">
        <v>0</v>
      </c>
    </row>
    <row r="125" spans="2:51" x14ac:dyDescent="0.25">
      <c r="B125" s="95">
        <v>10434</v>
      </c>
      <c r="C125" s="96" t="s">
        <v>158</v>
      </c>
      <c r="D125" s="97">
        <v>1953.6851851851854</v>
      </c>
      <c r="E125" s="98">
        <v>0</v>
      </c>
      <c r="F125" s="97">
        <v>2361.0799999999958</v>
      </c>
      <c r="G125" s="98">
        <v>0</v>
      </c>
      <c r="H125" s="97">
        <v>8942.4874999999975</v>
      </c>
      <c r="I125" s="98">
        <v>0</v>
      </c>
      <c r="J125" s="97">
        <v>5894.8509615384592</v>
      </c>
      <c r="K125" s="98">
        <v>0</v>
      </c>
      <c r="L125" s="97">
        <v>1326.5312500000005</v>
      </c>
      <c r="M125" s="98">
        <v>0</v>
      </c>
      <c r="N125" s="97">
        <v>2725.4278846153825</v>
      </c>
      <c r="O125" s="98">
        <v>0</v>
      </c>
      <c r="P125" s="97">
        <v>3754.4062500000005</v>
      </c>
      <c r="Q125" s="98">
        <v>0</v>
      </c>
      <c r="R125" s="97">
        <v>2570.5456730769242</v>
      </c>
      <c r="S125" s="98">
        <v>0</v>
      </c>
      <c r="T125" s="97">
        <v>6745.49</v>
      </c>
      <c r="U125" s="98">
        <v>0</v>
      </c>
      <c r="V125" s="97">
        <v>5668.2716346153857</v>
      </c>
      <c r="W125" s="98">
        <v>0</v>
      </c>
      <c r="X125" s="97">
        <v>9455.6923076923049</v>
      </c>
      <c r="Y125" s="98">
        <v>0</v>
      </c>
      <c r="Z125" s="97">
        <v>11209.107500000002</v>
      </c>
      <c r="AA125" s="98">
        <v>0</v>
      </c>
      <c r="AB125" s="97">
        <v>2118.7777777777787</v>
      </c>
      <c r="AC125" s="98">
        <v>0</v>
      </c>
      <c r="AD125" s="97">
        <v>1215.2447916666683</v>
      </c>
      <c r="AE125" s="98">
        <v>0</v>
      </c>
      <c r="AF125" s="97">
        <v>10628.454326923074</v>
      </c>
      <c r="AG125" s="98">
        <v>0</v>
      </c>
      <c r="AH125" s="97">
        <v>6039.8197115384637</v>
      </c>
      <c r="AI125" s="98">
        <v>0</v>
      </c>
      <c r="AJ125" s="97">
        <v>595.97656249999704</v>
      </c>
      <c r="AK125" s="98">
        <v>0</v>
      </c>
      <c r="AL125" s="97">
        <v>2876.6730769230771</v>
      </c>
      <c r="AM125" s="98">
        <v>0</v>
      </c>
      <c r="AN125" s="97">
        <v>3924.7620192307677</v>
      </c>
      <c r="AO125" s="98">
        <v>0</v>
      </c>
      <c r="AP125" s="97">
        <v>1773.5650000000005</v>
      </c>
      <c r="AQ125" s="98">
        <v>0</v>
      </c>
      <c r="AR125" s="97">
        <v>8155.1538461538476</v>
      </c>
      <c r="AS125" s="98">
        <v>0</v>
      </c>
      <c r="AT125" s="97">
        <v>5935.0432692307741</v>
      </c>
      <c r="AU125" s="98">
        <v>0</v>
      </c>
      <c r="AV125" s="97">
        <v>9865.6322115384592</v>
      </c>
      <c r="AW125" s="98">
        <v>0</v>
      </c>
      <c r="AX125" s="97">
        <v>11624.655000000001</v>
      </c>
      <c r="AY125" s="98">
        <v>0</v>
      </c>
    </row>
    <row r="126" spans="2:51" x14ac:dyDescent="0.25">
      <c r="B126" s="95">
        <v>10436</v>
      </c>
      <c r="C126" s="96" t="s">
        <v>159</v>
      </c>
      <c r="D126" s="97">
        <v>3174.0694444444443</v>
      </c>
      <c r="E126" s="98">
        <v>0</v>
      </c>
      <c r="F126" s="97">
        <v>2126.7000000000021</v>
      </c>
      <c r="G126" s="98">
        <v>0</v>
      </c>
      <c r="H126" s="97">
        <v>1721.0899999999976</v>
      </c>
      <c r="I126" s="98">
        <v>0</v>
      </c>
      <c r="J126" s="97">
        <v>3678.507211538461</v>
      </c>
      <c r="K126" s="98">
        <v>0</v>
      </c>
      <c r="L126" s="97">
        <v>1152.3723958333321</v>
      </c>
      <c r="M126" s="98">
        <v>0</v>
      </c>
      <c r="N126" s="97">
        <v>1918.1129807692291</v>
      </c>
      <c r="O126" s="98">
        <v>0</v>
      </c>
      <c r="P126" s="97">
        <v>3530.2475961538448</v>
      </c>
      <c r="Q126" s="98">
        <v>0</v>
      </c>
      <c r="R126" s="97">
        <v>1988.2043269230749</v>
      </c>
      <c r="S126" s="98">
        <v>0</v>
      </c>
      <c r="T126" s="97">
        <v>2378.1075000000033</v>
      </c>
      <c r="U126" s="98">
        <v>0</v>
      </c>
      <c r="V126" s="97">
        <v>5170.3629807692359</v>
      </c>
      <c r="W126" s="98">
        <v>0</v>
      </c>
      <c r="X126" s="97">
        <v>5029.1658653846143</v>
      </c>
      <c r="Y126" s="98">
        <v>0</v>
      </c>
      <c r="Z126" s="97">
        <v>3831.1249999999982</v>
      </c>
      <c r="AA126" s="98">
        <v>0</v>
      </c>
      <c r="AB126" s="97">
        <v>3271.4837962962956</v>
      </c>
      <c r="AC126" s="98">
        <v>0</v>
      </c>
      <c r="AD126" s="97">
        <v>1541.200520833331</v>
      </c>
      <c r="AE126" s="98">
        <v>0</v>
      </c>
      <c r="AF126" s="97">
        <v>2631.2307692307691</v>
      </c>
      <c r="AG126" s="98">
        <v>0</v>
      </c>
      <c r="AH126" s="97">
        <v>3795.9374999999991</v>
      </c>
      <c r="AI126" s="98">
        <v>0</v>
      </c>
      <c r="AJ126" s="97">
        <v>2190.4140625000005</v>
      </c>
      <c r="AK126" s="98">
        <v>0</v>
      </c>
      <c r="AL126" s="97">
        <v>2016.002403846154</v>
      </c>
      <c r="AM126" s="98">
        <v>0</v>
      </c>
      <c r="AN126" s="97">
        <v>3617.2908653846134</v>
      </c>
      <c r="AO126" s="98">
        <v>0</v>
      </c>
      <c r="AP126" s="97">
        <v>1390.5425000000023</v>
      </c>
      <c r="AQ126" s="98">
        <v>0</v>
      </c>
      <c r="AR126" s="97">
        <v>3467.4543269230762</v>
      </c>
      <c r="AS126" s="98">
        <v>0</v>
      </c>
      <c r="AT126" s="97">
        <v>5290.3124999999973</v>
      </c>
      <c r="AU126" s="98">
        <v>0</v>
      </c>
      <c r="AV126" s="97">
        <v>5163.3437499999973</v>
      </c>
      <c r="AW126" s="98">
        <v>0</v>
      </c>
      <c r="AX126" s="97">
        <v>3951.3425000000007</v>
      </c>
      <c r="AY126" s="98">
        <v>0</v>
      </c>
    </row>
    <row r="127" spans="2:51" x14ac:dyDescent="0.25">
      <c r="B127" s="95">
        <v>10440</v>
      </c>
      <c r="C127" s="96" t="s">
        <v>160</v>
      </c>
      <c r="D127" s="97">
        <v>863.93055555555566</v>
      </c>
      <c r="E127" s="98">
        <v>0</v>
      </c>
      <c r="F127" s="97">
        <v>850.26749999999879</v>
      </c>
      <c r="G127" s="98">
        <v>0</v>
      </c>
      <c r="H127" s="97">
        <v>2585.2075</v>
      </c>
      <c r="I127" s="98">
        <v>0</v>
      </c>
      <c r="J127" s="97">
        <v>2967.6394230769247</v>
      </c>
      <c r="K127" s="98">
        <v>0</v>
      </c>
      <c r="L127" s="97">
        <v>1087.1848958333339</v>
      </c>
      <c r="M127" s="98">
        <v>0</v>
      </c>
      <c r="N127" s="97">
        <v>1291.9495192307697</v>
      </c>
      <c r="O127" s="98">
        <v>0</v>
      </c>
      <c r="P127" s="97">
        <v>1047.6201923076917</v>
      </c>
      <c r="Q127" s="98">
        <v>0</v>
      </c>
      <c r="R127" s="97">
        <v>0</v>
      </c>
      <c r="S127" s="98">
        <v>0</v>
      </c>
      <c r="T127" s="97">
        <v>378.41499999999996</v>
      </c>
      <c r="U127" s="98">
        <v>0</v>
      </c>
      <c r="V127" s="97">
        <v>655.81009615384539</v>
      </c>
      <c r="W127" s="98">
        <v>0</v>
      </c>
      <c r="X127" s="97">
        <v>627.63461538461547</v>
      </c>
      <c r="Y127" s="98">
        <v>0</v>
      </c>
      <c r="Z127" s="97">
        <v>336.35500000000042</v>
      </c>
      <c r="AA127" s="98">
        <v>0</v>
      </c>
      <c r="AB127" s="97">
        <v>895.38425925925981</v>
      </c>
      <c r="AC127" s="98">
        <v>0</v>
      </c>
      <c r="AD127" s="97">
        <v>874.32291666666686</v>
      </c>
      <c r="AE127" s="98">
        <v>0</v>
      </c>
      <c r="AF127" s="97">
        <v>2654.0336538461534</v>
      </c>
      <c r="AG127" s="98">
        <v>0</v>
      </c>
      <c r="AH127" s="97">
        <v>3022.9855769230776</v>
      </c>
      <c r="AI127" s="98">
        <v>0</v>
      </c>
      <c r="AJ127" s="97">
        <v>1127.3515625000007</v>
      </c>
      <c r="AK127" s="98">
        <v>0</v>
      </c>
      <c r="AL127" s="97">
        <v>1329.6298076923078</v>
      </c>
      <c r="AM127" s="98">
        <v>0</v>
      </c>
      <c r="AN127" s="97">
        <v>1081.6418269230769</v>
      </c>
      <c r="AO127" s="98">
        <v>0</v>
      </c>
      <c r="AP127" s="97">
        <v>0</v>
      </c>
      <c r="AQ127" s="98">
        <v>0</v>
      </c>
      <c r="AR127" s="97">
        <v>408.19951923076968</v>
      </c>
      <c r="AS127" s="98">
        <v>0</v>
      </c>
      <c r="AT127" s="97">
        <v>670.58173076923106</v>
      </c>
      <c r="AU127" s="98">
        <v>0</v>
      </c>
      <c r="AV127" s="97">
        <v>640.03846153846109</v>
      </c>
      <c r="AW127" s="98">
        <v>0</v>
      </c>
      <c r="AX127" s="97">
        <v>352.05499999999932</v>
      </c>
      <c r="AY127" s="98">
        <v>0</v>
      </c>
    </row>
    <row r="128" spans="2:51" x14ac:dyDescent="0.25">
      <c r="B128" s="95">
        <v>10442</v>
      </c>
      <c r="C128" s="96" t="s">
        <v>161</v>
      </c>
      <c r="D128" s="97">
        <v>3160.3935185185196</v>
      </c>
      <c r="E128" s="98">
        <v>0</v>
      </c>
      <c r="F128" s="97">
        <v>4825.7075000000004</v>
      </c>
      <c r="G128" s="98">
        <v>0</v>
      </c>
      <c r="H128" s="97">
        <v>3750.8124999999995</v>
      </c>
      <c r="I128" s="98">
        <v>0</v>
      </c>
      <c r="J128" s="97">
        <v>5698.0432692307704</v>
      </c>
      <c r="K128" s="98">
        <v>0</v>
      </c>
      <c r="L128" s="97">
        <v>2274.4817708333367</v>
      </c>
      <c r="M128" s="98">
        <v>0</v>
      </c>
      <c r="N128" s="97">
        <v>4976.9399038461534</v>
      </c>
      <c r="O128" s="98">
        <v>0</v>
      </c>
      <c r="P128" s="97">
        <v>3151.1778846153843</v>
      </c>
      <c r="Q128" s="98">
        <v>0</v>
      </c>
      <c r="R128" s="97">
        <v>4898.9879807692296</v>
      </c>
      <c r="S128" s="98">
        <v>0</v>
      </c>
      <c r="T128" s="97">
        <v>3954.2050000000017</v>
      </c>
      <c r="U128" s="98">
        <v>0</v>
      </c>
      <c r="V128" s="97">
        <v>5505.3149038461534</v>
      </c>
      <c r="W128" s="98">
        <v>0</v>
      </c>
      <c r="X128" s="97">
        <v>4313.829326923079</v>
      </c>
      <c r="Y128" s="98">
        <v>0</v>
      </c>
      <c r="Z128" s="97">
        <v>2586.815000000001</v>
      </c>
      <c r="AA128" s="98">
        <v>0</v>
      </c>
      <c r="AB128" s="97">
        <v>3214.659722222219</v>
      </c>
      <c r="AC128" s="98">
        <v>0</v>
      </c>
      <c r="AD128" s="97">
        <v>4322.3072916666661</v>
      </c>
      <c r="AE128" s="98">
        <v>0</v>
      </c>
      <c r="AF128" s="97">
        <v>4502.257211538461</v>
      </c>
      <c r="AG128" s="98">
        <v>0</v>
      </c>
      <c r="AH128" s="97">
        <v>5781.2163461538448</v>
      </c>
      <c r="AI128" s="98">
        <v>0</v>
      </c>
      <c r="AJ128" s="97">
        <v>2340.7708333333339</v>
      </c>
      <c r="AK128" s="98">
        <v>0</v>
      </c>
      <c r="AL128" s="97">
        <v>5052.1514423076915</v>
      </c>
      <c r="AM128" s="98">
        <v>0</v>
      </c>
      <c r="AN128" s="97">
        <v>3216.3870192307691</v>
      </c>
      <c r="AO128" s="98">
        <v>0</v>
      </c>
      <c r="AP128" s="97">
        <v>4481.6449999999986</v>
      </c>
      <c r="AQ128" s="98">
        <v>0</v>
      </c>
      <c r="AR128" s="97">
        <v>4533.079326923078</v>
      </c>
      <c r="AS128" s="98">
        <v>0</v>
      </c>
      <c r="AT128" s="97">
        <v>5582.4759615384619</v>
      </c>
      <c r="AU128" s="98">
        <v>0</v>
      </c>
      <c r="AV128" s="97">
        <v>4381.7836538461543</v>
      </c>
      <c r="AW128" s="98">
        <v>0</v>
      </c>
      <c r="AX128" s="97">
        <v>2633.7724999999987</v>
      </c>
      <c r="AY128" s="98">
        <v>0</v>
      </c>
    </row>
    <row r="129" spans="2:51" x14ac:dyDescent="0.25">
      <c r="B129" s="95">
        <v>10446</v>
      </c>
      <c r="C129" s="96" t="s">
        <v>162</v>
      </c>
      <c r="D129" s="97">
        <v>10428.101851851852</v>
      </c>
      <c r="E129" s="98">
        <v>0</v>
      </c>
      <c r="F129" s="97">
        <v>9189.1474999999973</v>
      </c>
      <c r="G129" s="98">
        <v>0</v>
      </c>
      <c r="H129" s="97">
        <v>11348.689999999995</v>
      </c>
      <c r="I129" s="98">
        <v>0</v>
      </c>
      <c r="J129" s="97">
        <v>12416.045673076922</v>
      </c>
      <c r="K129" s="98">
        <v>0</v>
      </c>
      <c r="L129" s="97">
        <v>7284.0937499999873</v>
      </c>
      <c r="M129" s="98">
        <v>0</v>
      </c>
      <c r="N129" s="97">
        <v>10314.98798076922</v>
      </c>
      <c r="O129" s="98">
        <v>0</v>
      </c>
      <c r="P129" s="97">
        <v>11553.932692307688</v>
      </c>
      <c r="Q129" s="98">
        <v>0</v>
      </c>
      <c r="R129" s="97">
        <v>9329.7788461538476</v>
      </c>
      <c r="S129" s="98">
        <v>0</v>
      </c>
      <c r="T129" s="97">
        <v>7234.25</v>
      </c>
      <c r="U129" s="98">
        <v>0</v>
      </c>
      <c r="V129" s="97">
        <v>9027.8293269230835</v>
      </c>
      <c r="W129" s="98">
        <v>0</v>
      </c>
      <c r="X129" s="97">
        <v>9610.9759615384719</v>
      </c>
      <c r="Y129" s="98">
        <v>0</v>
      </c>
      <c r="Z129" s="97">
        <v>9398.0574999999917</v>
      </c>
      <c r="AA129" s="98">
        <v>0</v>
      </c>
      <c r="AB129" s="97">
        <v>9628.0069444444543</v>
      </c>
      <c r="AC129" s="98">
        <v>0</v>
      </c>
      <c r="AD129" s="97">
        <v>7967.6145833333367</v>
      </c>
      <c r="AE129" s="98">
        <v>0</v>
      </c>
      <c r="AF129" s="97">
        <v>10496.51201923077</v>
      </c>
      <c r="AG129" s="98">
        <v>0</v>
      </c>
      <c r="AH129" s="97">
        <v>10766.403846153849</v>
      </c>
      <c r="AI129" s="98">
        <v>0</v>
      </c>
      <c r="AJ129" s="97">
        <v>6029.2630208333449</v>
      </c>
      <c r="AK129" s="98">
        <v>0</v>
      </c>
      <c r="AL129" s="97">
        <v>9259.6394230769201</v>
      </c>
      <c r="AM129" s="98">
        <v>0</v>
      </c>
      <c r="AN129" s="97">
        <v>10407.23798076923</v>
      </c>
      <c r="AO129" s="98">
        <v>0</v>
      </c>
      <c r="AP129" s="97">
        <v>8818.2625000000062</v>
      </c>
      <c r="AQ129" s="98">
        <v>0</v>
      </c>
      <c r="AR129" s="97">
        <v>8320.1971153846134</v>
      </c>
      <c r="AS129" s="98">
        <v>0</v>
      </c>
      <c r="AT129" s="97">
        <v>10015.233173076937</v>
      </c>
      <c r="AU129" s="98">
        <v>0</v>
      </c>
      <c r="AV129" s="97">
        <v>10567.579326923082</v>
      </c>
      <c r="AW129" s="98">
        <v>0</v>
      </c>
      <c r="AX129" s="97">
        <v>10331.614999999998</v>
      </c>
      <c r="AY129" s="98">
        <v>0</v>
      </c>
    </row>
    <row r="130" spans="2:51" x14ac:dyDescent="0.25">
      <c r="B130" s="95">
        <v>10448</v>
      </c>
      <c r="C130" s="96" t="s">
        <v>163</v>
      </c>
      <c r="D130" s="97">
        <v>1072.6226851851841</v>
      </c>
      <c r="E130" s="98">
        <v>0</v>
      </c>
      <c r="F130" s="97">
        <v>58.549999999999883</v>
      </c>
      <c r="G130" s="98">
        <v>0</v>
      </c>
      <c r="H130" s="97">
        <v>1256.2374999999997</v>
      </c>
      <c r="I130" s="98">
        <v>0</v>
      </c>
      <c r="J130" s="97">
        <v>1540.7259615384596</v>
      </c>
      <c r="K130" s="98">
        <v>0</v>
      </c>
      <c r="L130" s="97">
        <v>1610.9895833333333</v>
      </c>
      <c r="M130" s="98">
        <v>0</v>
      </c>
      <c r="N130" s="97">
        <v>1541.9062500000002</v>
      </c>
      <c r="O130" s="98">
        <v>0</v>
      </c>
      <c r="P130" s="97">
        <v>1154.0865384615379</v>
      </c>
      <c r="Q130" s="98">
        <v>0</v>
      </c>
      <c r="R130" s="97">
        <v>470.27403846153913</v>
      </c>
      <c r="S130" s="98">
        <v>0</v>
      </c>
      <c r="T130" s="97">
        <v>192.25500000000028</v>
      </c>
      <c r="U130" s="98">
        <v>0</v>
      </c>
      <c r="V130" s="97">
        <v>154.52163461538458</v>
      </c>
      <c r="W130" s="98">
        <v>0</v>
      </c>
      <c r="X130" s="97">
        <v>233.92067307692366</v>
      </c>
      <c r="Y130" s="98">
        <v>0</v>
      </c>
      <c r="Z130" s="97">
        <v>0</v>
      </c>
      <c r="AA130" s="98">
        <v>0</v>
      </c>
      <c r="AB130" s="97">
        <v>1072.6226851851841</v>
      </c>
      <c r="AC130" s="98">
        <v>0</v>
      </c>
      <c r="AD130" s="97">
        <v>0</v>
      </c>
      <c r="AE130" s="98">
        <v>0</v>
      </c>
      <c r="AF130" s="97">
        <v>1704.8822115384614</v>
      </c>
      <c r="AG130" s="98">
        <v>0</v>
      </c>
      <c r="AH130" s="97">
        <v>1540.7259615384596</v>
      </c>
      <c r="AI130" s="98">
        <v>0</v>
      </c>
      <c r="AJ130" s="97">
        <v>1610.9895833333333</v>
      </c>
      <c r="AK130" s="98">
        <v>0</v>
      </c>
      <c r="AL130" s="97">
        <v>1541.9062500000002</v>
      </c>
      <c r="AM130" s="98">
        <v>0</v>
      </c>
      <c r="AN130" s="97">
        <v>1154.0865384615379</v>
      </c>
      <c r="AO130" s="98">
        <v>0</v>
      </c>
      <c r="AP130" s="97">
        <v>166.0450000000009</v>
      </c>
      <c r="AQ130" s="98">
        <v>0</v>
      </c>
      <c r="AR130" s="97">
        <v>476.28365384615455</v>
      </c>
      <c r="AS130" s="98">
        <v>0</v>
      </c>
      <c r="AT130" s="97">
        <v>154.52163461538458</v>
      </c>
      <c r="AU130" s="98">
        <v>0</v>
      </c>
      <c r="AV130" s="97">
        <v>233.92067307692366</v>
      </c>
      <c r="AW130" s="98">
        <v>0</v>
      </c>
      <c r="AX130" s="97">
        <v>0</v>
      </c>
      <c r="AY130" s="98">
        <v>0</v>
      </c>
    </row>
    <row r="131" spans="2:51" x14ac:dyDescent="0.25">
      <c r="B131" s="95">
        <v>10451</v>
      </c>
      <c r="C131" s="96" t="s">
        <v>164</v>
      </c>
      <c r="D131" s="97">
        <v>2698.1087962962961</v>
      </c>
      <c r="E131" s="98">
        <v>0</v>
      </c>
      <c r="F131" s="97">
        <v>2739.8900000000026</v>
      </c>
      <c r="G131" s="98">
        <v>0</v>
      </c>
      <c r="H131" s="97">
        <v>897.19750000000431</v>
      </c>
      <c r="I131" s="98">
        <v>0</v>
      </c>
      <c r="J131" s="97">
        <v>2622.3269230769224</v>
      </c>
      <c r="K131" s="98">
        <v>0</v>
      </c>
      <c r="L131" s="97">
        <v>0</v>
      </c>
      <c r="M131" s="98">
        <v>0</v>
      </c>
      <c r="N131" s="97">
        <v>111.62499999999787</v>
      </c>
      <c r="O131" s="98">
        <v>0</v>
      </c>
      <c r="P131" s="97">
        <v>1695.9038461538435</v>
      </c>
      <c r="Q131" s="98">
        <v>0</v>
      </c>
      <c r="R131" s="97">
        <v>2382.7355769230785</v>
      </c>
      <c r="S131" s="98">
        <v>0</v>
      </c>
      <c r="T131" s="97">
        <v>1148.4424999999981</v>
      </c>
      <c r="U131" s="98">
        <v>0</v>
      </c>
      <c r="V131" s="97">
        <v>2756.0480769230794</v>
      </c>
      <c r="W131" s="98">
        <v>0</v>
      </c>
      <c r="X131" s="97">
        <v>1549.9374999999986</v>
      </c>
      <c r="Y131" s="98">
        <v>0</v>
      </c>
      <c r="Z131" s="97">
        <v>2131.1274999999982</v>
      </c>
      <c r="AA131" s="98">
        <v>0</v>
      </c>
      <c r="AB131" s="97">
        <v>2730.4328703703718</v>
      </c>
      <c r="AC131" s="98">
        <v>0</v>
      </c>
      <c r="AD131" s="97">
        <v>1686.3489583333333</v>
      </c>
      <c r="AE131" s="98">
        <v>0</v>
      </c>
      <c r="AF131" s="97">
        <v>1987.7836538461545</v>
      </c>
      <c r="AG131" s="98">
        <v>0</v>
      </c>
      <c r="AH131" s="97">
        <v>2655.2812500000018</v>
      </c>
      <c r="AI131" s="98">
        <v>0</v>
      </c>
      <c r="AJ131" s="97">
        <v>0</v>
      </c>
      <c r="AK131" s="98">
        <v>0</v>
      </c>
      <c r="AL131" s="97">
        <v>141.35576923076832</v>
      </c>
      <c r="AM131" s="98">
        <v>0</v>
      </c>
      <c r="AN131" s="97">
        <v>1725.6802884615361</v>
      </c>
      <c r="AO131" s="98">
        <v>0</v>
      </c>
      <c r="AP131" s="97">
        <v>1389.1200000000019</v>
      </c>
      <c r="AQ131" s="98">
        <v>0</v>
      </c>
      <c r="AR131" s="97">
        <v>2207.7067307692282</v>
      </c>
      <c r="AS131" s="98">
        <v>0</v>
      </c>
      <c r="AT131" s="97">
        <v>2788.2692307692309</v>
      </c>
      <c r="AU131" s="98">
        <v>0</v>
      </c>
      <c r="AV131" s="97">
        <v>1580.1346153846155</v>
      </c>
      <c r="AW131" s="98">
        <v>0</v>
      </c>
      <c r="AX131" s="97">
        <v>2160.7625000000007</v>
      </c>
      <c r="AY131" s="98">
        <v>0</v>
      </c>
    </row>
    <row r="132" spans="2:51" x14ac:dyDescent="0.25">
      <c r="B132" s="95">
        <v>10482</v>
      </c>
      <c r="C132" s="96" t="s">
        <v>165</v>
      </c>
      <c r="D132" s="97">
        <v>468.53703703703695</v>
      </c>
      <c r="E132" s="98">
        <v>0</v>
      </c>
      <c r="F132" s="97">
        <v>515.7075000000001</v>
      </c>
      <c r="G132" s="98">
        <v>0</v>
      </c>
      <c r="H132" s="97">
        <v>483.31249999999949</v>
      </c>
      <c r="I132" s="98">
        <v>0</v>
      </c>
      <c r="J132" s="97">
        <v>672.66346153846064</v>
      </c>
      <c r="K132" s="98">
        <v>0</v>
      </c>
      <c r="L132" s="97">
        <v>446.73697916666669</v>
      </c>
      <c r="M132" s="98">
        <v>0</v>
      </c>
      <c r="N132" s="97">
        <v>405.26682692307725</v>
      </c>
      <c r="O132" s="98">
        <v>0</v>
      </c>
      <c r="P132" s="97">
        <v>527.89903846153823</v>
      </c>
      <c r="Q132" s="98">
        <v>0</v>
      </c>
      <c r="R132" s="97">
        <v>655.12500000000011</v>
      </c>
      <c r="S132" s="98">
        <v>0</v>
      </c>
      <c r="T132" s="97">
        <v>387.72500000000025</v>
      </c>
      <c r="U132" s="98">
        <v>0</v>
      </c>
      <c r="V132" s="97">
        <v>556.31971153846132</v>
      </c>
      <c r="W132" s="98">
        <v>0</v>
      </c>
      <c r="X132" s="97">
        <v>541.61538461538476</v>
      </c>
      <c r="Y132" s="98">
        <v>0</v>
      </c>
      <c r="Z132" s="97">
        <v>610.69249999999988</v>
      </c>
      <c r="AA132" s="98">
        <v>0</v>
      </c>
      <c r="AB132" s="97">
        <v>492.80092592592604</v>
      </c>
      <c r="AC132" s="98">
        <v>0</v>
      </c>
      <c r="AD132" s="97">
        <v>399.57031249999994</v>
      </c>
      <c r="AE132" s="98">
        <v>0</v>
      </c>
      <c r="AF132" s="97">
        <v>641.92067307692298</v>
      </c>
      <c r="AG132" s="98">
        <v>0</v>
      </c>
      <c r="AH132" s="97">
        <v>1287.7740384615386</v>
      </c>
      <c r="AI132" s="98">
        <v>0</v>
      </c>
      <c r="AJ132" s="97">
        <v>960.76562499999943</v>
      </c>
      <c r="AK132" s="98">
        <v>0</v>
      </c>
      <c r="AL132" s="97">
        <v>882.3413461538463</v>
      </c>
      <c r="AM132" s="98">
        <v>0</v>
      </c>
      <c r="AN132" s="97">
        <v>1156.7427884615381</v>
      </c>
      <c r="AO132" s="98">
        <v>0</v>
      </c>
      <c r="AP132" s="97">
        <v>1020.0775000000011</v>
      </c>
      <c r="AQ132" s="98">
        <v>0</v>
      </c>
      <c r="AR132" s="97">
        <v>1040.1923076923076</v>
      </c>
      <c r="AS132" s="98">
        <v>0</v>
      </c>
      <c r="AT132" s="97">
        <v>1138.2307692307688</v>
      </c>
      <c r="AU132" s="98">
        <v>0</v>
      </c>
      <c r="AV132" s="97">
        <v>948.22596153846177</v>
      </c>
      <c r="AW132" s="98">
        <v>0</v>
      </c>
      <c r="AX132" s="97">
        <v>1221.1424999999999</v>
      </c>
      <c r="AY132" s="98">
        <v>0</v>
      </c>
    </row>
    <row r="133" spans="2:51" x14ac:dyDescent="0.25">
      <c r="B133" s="95">
        <v>10502</v>
      </c>
      <c r="C133" s="96" t="s">
        <v>166</v>
      </c>
      <c r="D133" s="97">
        <v>811.68518518518522</v>
      </c>
      <c r="E133" s="98">
        <v>0</v>
      </c>
      <c r="F133" s="97">
        <v>381.19750000000028</v>
      </c>
      <c r="G133" s="98">
        <v>0</v>
      </c>
      <c r="H133" s="97">
        <v>0</v>
      </c>
      <c r="I133" s="98">
        <v>0</v>
      </c>
      <c r="J133" s="97">
        <v>296.70432692307583</v>
      </c>
      <c r="K133" s="98">
        <v>0</v>
      </c>
      <c r="L133" s="97">
        <v>261.69791666666731</v>
      </c>
      <c r="M133" s="98">
        <v>0</v>
      </c>
      <c r="N133" s="97">
        <v>0</v>
      </c>
      <c r="O133" s="98">
        <v>0</v>
      </c>
      <c r="P133" s="97">
        <v>1464.3701923076926</v>
      </c>
      <c r="Q133" s="98">
        <v>0</v>
      </c>
      <c r="R133" s="97">
        <v>718.62499999999898</v>
      </c>
      <c r="S133" s="98">
        <v>0</v>
      </c>
      <c r="T133" s="97">
        <v>423.37249999999881</v>
      </c>
      <c r="U133" s="98">
        <v>0</v>
      </c>
      <c r="V133" s="97">
        <v>427.55048076923055</v>
      </c>
      <c r="W133" s="98">
        <v>0</v>
      </c>
      <c r="X133" s="97">
        <v>157.59855769230757</v>
      </c>
      <c r="Y133" s="98">
        <v>0</v>
      </c>
      <c r="Z133" s="97">
        <v>713.97250000000008</v>
      </c>
      <c r="AA133" s="98">
        <v>0</v>
      </c>
      <c r="AB133" s="97">
        <v>1019.6388888888883</v>
      </c>
      <c r="AC133" s="98">
        <v>0</v>
      </c>
      <c r="AD133" s="97">
        <v>211.36718749999918</v>
      </c>
      <c r="AE133" s="98">
        <v>0</v>
      </c>
      <c r="AF133" s="97">
        <v>0</v>
      </c>
      <c r="AG133" s="98">
        <v>0</v>
      </c>
      <c r="AH133" s="97">
        <v>493.01682692307702</v>
      </c>
      <c r="AI133" s="98">
        <v>0</v>
      </c>
      <c r="AJ133" s="97">
        <v>450.20572916666566</v>
      </c>
      <c r="AK133" s="98">
        <v>0</v>
      </c>
      <c r="AL133" s="97">
        <v>0</v>
      </c>
      <c r="AM133" s="98">
        <v>0</v>
      </c>
      <c r="AN133" s="97">
        <v>1767.8100961538453</v>
      </c>
      <c r="AO133" s="98">
        <v>0</v>
      </c>
      <c r="AP133" s="97">
        <v>501.41249999999849</v>
      </c>
      <c r="AQ133" s="98">
        <v>0</v>
      </c>
      <c r="AR133" s="97">
        <v>939.56730769230705</v>
      </c>
      <c r="AS133" s="98">
        <v>0</v>
      </c>
      <c r="AT133" s="97">
        <v>468.79086538461559</v>
      </c>
      <c r="AU133" s="98">
        <v>0</v>
      </c>
      <c r="AV133" s="97">
        <v>197.52163461538518</v>
      </c>
      <c r="AW133" s="98">
        <v>0</v>
      </c>
      <c r="AX133" s="97">
        <v>752.04499999999848</v>
      </c>
      <c r="AY133" s="98">
        <v>0</v>
      </c>
    </row>
    <row r="134" spans="2:51" x14ac:dyDescent="0.25">
      <c r="B134" s="95">
        <v>10597</v>
      </c>
      <c r="C134" s="96" t="s">
        <v>167</v>
      </c>
      <c r="D134" s="97">
        <v>1747.7777777777765</v>
      </c>
      <c r="E134" s="98">
        <v>0</v>
      </c>
      <c r="F134" s="97">
        <v>904.5325000000006</v>
      </c>
      <c r="G134" s="98">
        <v>0</v>
      </c>
      <c r="H134" s="97">
        <v>2395.3775000000014</v>
      </c>
      <c r="I134" s="98">
        <v>0</v>
      </c>
      <c r="J134" s="97">
        <v>2954.026442307691</v>
      </c>
      <c r="K134" s="98">
        <v>0</v>
      </c>
      <c r="L134" s="97">
        <v>881.49739583333189</v>
      </c>
      <c r="M134" s="98">
        <v>0</v>
      </c>
      <c r="N134" s="97">
        <v>1062.533653846154</v>
      </c>
      <c r="O134" s="98">
        <v>0</v>
      </c>
      <c r="P134" s="97">
        <v>2161.3149038461524</v>
      </c>
      <c r="Q134" s="98">
        <v>0</v>
      </c>
      <c r="R134" s="97">
        <v>793.16826923077156</v>
      </c>
      <c r="S134" s="98">
        <v>0</v>
      </c>
      <c r="T134" s="97">
        <v>619.31999999999925</v>
      </c>
      <c r="U134" s="98">
        <v>0</v>
      </c>
      <c r="V134" s="97">
        <v>2429.4254807692328</v>
      </c>
      <c r="W134" s="98">
        <v>0</v>
      </c>
      <c r="X134" s="97">
        <v>1784.2716346153838</v>
      </c>
      <c r="Y134" s="98">
        <v>0</v>
      </c>
      <c r="Z134" s="97">
        <v>812.18249999999955</v>
      </c>
      <c r="AA134" s="98">
        <v>0</v>
      </c>
      <c r="AB134" s="97">
        <v>1747.7777777777765</v>
      </c>
      <c r="AC134" s="98">
        <v>0</v>
      </c>
      <c r="AD134" s="97">
        <v>348.01302083333366</v>
      </c>
      <c r="AE134" s="98">
        <v>0</v>
      </c>
      <c r="AF134" s="97">
        <v>3050.4783653846157</v>
      </c>
      <c r="AG134" s="98">
        <v>0</v>
      </c>
      <c r="AH134" s="97">
        <v>2954.026442307691</v>
      </c>
      <c r="AI134" s="98">
        <v>0</v>
      </c>
      <c r="AJ134" s="97">
        <v>881.49739583333189</v>
      </c>
      <c r="AK134" s="98">
        <v>0</v>
      </c>
      <c r="AL134" s="97">
        <v>1062.533653846154</v>
      </c>
      <c r="AM134" s="98">
        <v>0</v>
      </c>
      <c r="AN134" s="97">
        <v>2161.3149038461524</v>
      </c>
      <c r="AO134" s="98">
        <v>0</v>
      </c>
      <c r="AP134" s="97">
        <v>319.65500000000179</v>
      </c>
      <c r="AQ134" s="98">
        <v>0</v>
      </c>
      <c r="AR134" s="97">
        <v>1146.3461538461538</v>
      </c>
      <c r="AS134" s="98">
        <v>0</v>
      </c>
      <c r="AT134" s="97">
        <v>2429.4254807692328</v>
      </c>
      <c r="AU134" s="98">
        <v>0</v>
      </c>
      <c r="AV134" s="97">
        <v>1784.2716346153838</v>
      </c>
      <c r="AW134" s="98">
        <v>0</v>
      </c>
      <c r="AX134" s="97">
        <v>812.18249999999955</v>
      </c>
      <c r="AY134" s="98">
        <v>0</v>
      </c>
    </row>
    <row r="135" spans="2:51" x14ac:dyDescent="0.25">
      <c r="B135" s="95">
        <v>10706</v>
      </c>
      <c r="C135" s="96" t="s">
        <v>168</v>
      </c>
      <c r="D135" s="97">
        <v>5330.5324074074069</v>
      </c>
      <c r="E135" s="98">
        <v>0</v>
      </c>
      <c r="F135" s="97">
        <v>5433.3525000000018</v>
      </c>
      <c r="G135" s="98">
        <v>0</v>
      </c>
      <c r="H135" s="97">
        <v>879.86499999999876</v>
      </c>
      <c r="I135" s="98">
        <v>0</v>
      </c>
      <c r="J135" s="97">
        <v>1799.6129807692328</v>
      </c>
      <c r="K135" s="98">
        <v>0</v>
      </c>
      <c r="L135" s="97">
        <v>1520.5546875000025</v>
      </c>
      <c r="M135" s="98">
        <v>0</v>
      </c>
      <c r="N135" s="97">
        <v>1231.2620192307691</v>
      </c>
      <c r="O135" s="98">
        <v>0</v>
      </c>
      <c r="P135" s="97">
        <v>1704.2451923076926</v>
      </c>
      <c r="Q135" s="98">
        <v>0</v>
      </c>
      <c r="R135" s="97">
        <v>1954.0745192307706</v>
      </c>
      <c r="S135" s="98">
        <v>0</v>
      </c>
      <c r="T135" s="97">
        <v>1279.3250000000007</v>
      </c>
      <c r="U135" s="98">
        <v>0</v>
      </c>
      <c r="V135" s="97">
        <v>2376.9254807692305</v>
      </c>
      <c r="W135" s="98">
        <v>0</v>
      </c>
      <c r="X135" s="97">
        <v>2235.2403846153829</v>
      </c>
      <c r="Y135" s="98">
        <v>0</v>
      </c>
      <c r="Z135" s="97">
        <v>1794.8524999999995</v>
      </c>
      <c r="AA135" s="98">
        <v>0</v>
      </c>
      <c r="AB135" s="97">
        <v>5334.1319444444434</v>
      </c>
      <c r="AC135" s="98">
        <v>0</v>
      </c>
      <c r="AD135" s="97">
        <v>4755.3203125</v>
      </c>
      <c r="AE135" s="98">
        <v>0</v>
      </c>
      <c r="AF135" s="97">
        <v>1562.4687499999973</v>
      </c>
      <c r="AG135" s="98">
        <v>0</v>
      </c>
      <c r="AH135" s="97">
        <v>1804.5961538461554</v>
      </c>
      <c r="AI135" s="98">
        <v>0</v>
      </c>
      <c r="AJ135" s="97">
        <v>1521.1171874999998</v>
      </c>
      <c r="AK135" s="98">
        <v>0</v>
      </c>
      <c r="AL135" s="97">
        <v>1233.8533653846148</v>
      </c>
      <c r="AM135" s="98">
        <v>0</v>
      </c>
      <c r="AN135" s="97">
        <v>1707.3774038461531</v>
      </c>
      <c r="AO135" s="98">
        <v>0</v>
      </c>
      <c r="AP135" s="97">
        <v>1299.9424999999985</v>
      </c>
      <c r="AQ135" s="98">
        <v>0</v>
      </c>
      <c r="AR135" s="97">
        <v>1967.4519230769226</v>
      </c>
      <c r="AS135" s="98">
        <v>0</v>
      </c>
      <c r="AT135" s="97">
        <v>2380.2668269230799</v>
      </c>
      <c r="AU135" s="98">
        <v>0</v>
      </c>
      <c r="AV135" s="97">
        <v>2238.8749999999986</v>
      </c>
      <c r="AW135" s="98">
        <v>0</v>
      </c>
      <c r="AX135" s="97">
        <v>1796.5000000000002</v>
      </c>
      <c r="AY135" s="98">
        <v>0</v>
      </c>
    </row>
    <row r="136" spans="2:51" x14ac:dyDescent="0.25">
      <c r="B136" s="95">
        <v>11680</v>
      </c>
      <c r="C136" s="96" t="s">
        <v>169</v>
      </c>
      <c r="D136" s="97">
        <v>585.14583333333394</v>
      </c>
      <c r="E136" s="98">
        <v>0</v>
      </c>
      <c r="F136" s="97">
        <v>415.83500000000038</v>
      </c>
      <c r="G136" s="98">
        <v>0</v>
      </c>
      <c r="H136" s="97">
        <v>579.13250000000096</v>
      </c>
      <c r="I136" s="98">
        <v>0</v>
      </c>
      <c r="J136" s="97">
        <v>876.05769230769147</v>
      </c>
      <c r="K136" s="98">
        <v>0</v>
      </c>
      <c r="L136" s="97">
        <v>712.44531249999989</v>
      </c>
      <c r="M136" s="98">
        <v>0</v>
      </c>
      <c r="N136" s="97">
        <v>644.41826923077053</v>
      </c>
      <c r="O136" s="98">
        <v>0</v>
      </c>
      <c r="P136" s="97">
        <v>594.98798076923106</v>
      </c>
      <c r="Q136" s="98">
        <v>0</v>
      </c>
      <c r="R136" s="97">
        <v>479.63461538461581</v>
      </c>
      <c r="S136" s="98">
        <v>0</v>
      </c>
      <c r="T136" s="97">
        <v>659.91750000000013</v>
      </c>
      <c r="U136" s="98">
        <v>0</v>
      </c>
      <c r="V136" s="97">
        <v>1075.8461538461534</v>
      </c>
      <c r="W136" s="98">
        <v>0</v>
      </c>
      <c r="X136" s="97">
        <v>83.740384615383689</v>
      </c>
      <c r="Y136" s="98">
        <v>0</v>
      </c>
      <c r="Z136" s="97">
        <v>211.84750000000108</v>
      </c>
      <c r="AA136" s="98">
        <v>0</v>
      </c>
      <c r="AB136" s="97">
        <v>573.05555555555566</v>
      </c>
      <c r="AC136" s="98">
        <v>0</v>
      </c>
      <c r="AD136" s="97">
        <v>409.27864583333394</v>
      </c>
      <c r="AE136" s="98">
        <v>0</v>
      </c>
      <c r="AF136" s="97">
        <v>557.5048076923066</v>
      </c>
      <c r="AG136" s="98">
        <v>0</v>
      </c>
      <c r="AH136" s="97">
        <v>865.22115384615188</v>
      </c>
      <c r="AI136" s="98">
        <v>0</v>
      </c>
      <c r="AJ136" s="97">
        <v>693.13020833333371</v>
      </c>
      <c r="AK136" s="98">
        <v>0</v>
      </c>
      <c r="AL136" s="97">
        <v>632.9567307692314</v>
      </c>
      <c r="AM136" s="98">
        <v>0</v>
      </c>
      <c r="AN136" s="97">
        <v>579.2788461538463</v>
      </c>
      <c r="AO136" s="98">
        <v>0</v>
      </c>
      <c r="AP136" s="97">
        <v>461.00749999999977</v>
      </c>
      <c r="AQ136" s="98">
        <v>0</v>
      </c>
      <c r="AR136" s="97">
        <v>647.1682692307694</v>
      </c>
      <c r="AS136" s="98">
        <v>0</v>
      </c>
      <c r="AT136" s="97">
        <v>1060.90625</v>
      </c>
      <c r="AU136" s="98">
        <v>0</v>
      </c>
      <c r="AV136" s="97">
        <v>67.949519230769084</v>
      </c>
      <c r="AW136" s="98">
        <v>0</v>
      </c>
      <c r="AX136" s="97">
        <v>194.17499999999956</v>
      </c>
      <c r="AY136" s="98">
        <v>0</v>
      </c>
    </row>
    <row r="137" spans="2:51" x14ac:dyDescent="0.25">
      <c r="B137" s="95">
        <v>12026</v>
      </c>
      <c r="C137" s="96" t="s">
        <v>170</v>
      </c>
      <c r="D137" s="97">
        <v>10398.006944444443</v>
      </c>
      <c r="E137" s="98">
        <v>0</v>
      </c>
      <c r="F137" s="97">
        <v>9424.027500000002</v>
      </c>
      <c r="G137" s="98">
        <v>0</v>
      </c>
      <c r="H137" s="97">
        <v>12022.039999999994</v>
      </c>
      <c r="I137" s="98">
        <v>0</v>
      </c>
      <c r="J137" s="97">
        <v>13821.168269230768</v>
      </c>
      <c r="K137" s="98">
        <v>0</v>
      </c>
      <c r="L137" s="97">
        <v>9354.5885416666606</v>
      </c>
      <c r="M137" s="98">
        <v>0</v>
      </c>
      <c r="N137" s="97">
        <v>10089.305288461546</v>
      </c>
      <c r="O137" s="98">
        <v>0</v>
      </c>
      <c r="P137" s="97">
        <v>10938.932692307695</v>
      </c>
      <c r="Q137" s="98">
        <v>0</v>
      </c>
      <c r="R137" s="97">
        <v>266.1706730769211</v>
      </c>
      <c r="S137" s="98">
        <v>0</v>
      </c>
      <c r="T137" s="97">
        <v>103.85499999999669</v>
      </c>
      <c r="U137" s="98">
        <v>0</v>
      </c>
      <c r="V137" s="97">
        <v>4733.7572115384601</v>
      </c>
      <c r="W137" s="98">
        <v>0</v>
      </c>
      <c r="X137" s="97">
        <v>2518.9182692307659</v>
      </c>
      <c r="Y137" s="98">
        <v>0</v>
      </c>
      <c r="Z137" s="97">
        <v>2022.010000000007</v>
      </c>
      <c r="AA137" s="98">
        <v>0</v>
      </c>
      <c r="AB137" s="97">
        <v>10872.074074074075</v>
      </c>
      <c r="AC137" s="98">
        <v>0</v>
      </c>
      <c r="AD137" s="97">
        <v>7629.4791666666697</v>
      </c>
      <c r="AE137" s="98">
        <v>0</v>
      </c>
      <c r="AF137" s="97">
        <v>15069.288461538466</v>
      </c>
      <c r="AG137" s="98">
        <v>0</v>
      </c>
      <c r="AH137" s="97">
        <v>14073.841346153842</v>
      </c>
      <c r="AI137" s="98">
        <v>0</v>
      </c>
      <c r="AJ137" s="97">
        <v>9599.0781250000018</v>
      </c>
      <c r="AK137" s="98">
        <v>0</v>
      </c>
      <c r="AL137" s="97">
        <v>10327.103365384615</v>
      </c>
      <c r="AM137" s="98">
        <v>0</v>
      </c>
      <c r="AN137" s="97">
        <v>11158.129807692305</v>
      </c>
      <c r="AO137" s="98">
        <v>0</v>
      </c>
      <c r="AP137" s="97">
        <v>0</v>
      </c>
      <c r="AQ137" s="98">
        <v>0</v>
      </c>
      <c r="AR137" s="97">
        <v>1574.1947115384614</v>
      </c>
      <c r="AS137" s="98">
        <v>0</v>
      </c>
      <c r="AT137" s="97">
        <v>4608.1754807692259</v>
      </c>
      <c r="AU137" s="98">
        <v>0</v>
      </c>
      <c r="AV137" s="97">
        <v>2374.7932692307704</v>
      </c>
      <c r="AW137" s="98">
        <v>0</v>
      </c>
      <c r="AX137" s="97">
        <v>1904.7800000000007</v>
      </c>
      <c r="AY137" s="98">
        <v>0</v>
      </c>
    </row>
    <row r="138" spans="2:51" x14ac:dyDescent="0.25">
      <c r="B138" s="95">
        <v>10298</v>
      </c>
      <c r="C138" s="96" t="s">
        <v>171</v>
      </c>
      <c r="D138" s="273">
        <v>81429.888888888876</v>
      </c>
      <c r="E138" s="274">
        <v>0</v>
      </c>
      <c r="F138" s="273">
        <v>86666.172499999986</v>
      </c>
      <c r="G138" s="274">
        <v>0</v>
      </c>
      <c r="H138" s="273">
        <v>91734.455000000031</v>
      </c>
      <c r="I138" s="274">
        <v>0</v>
      </c>
      <c r="J138" s="273">
        <v>112254.7259615384</v>
      </c>
      <c r="K138" s="274">
        <v>0</v>
      </c>
      <c r="L138" s="273">
        <v>85694.252604166686</v>
      </c>
      <c r="M138" s="274">
        <v>0</v>
      </c>
      <c r="N138" s="273">
        <v>68778.278846153844</v>
      </c>
      <c r="O138" s="274">
        <v>0</v>
      </c>
      <c r="P138" s="273">
        <v>85655.038461538468</v>
      </c>
      <c r="Q138" s="274">
        <v>0</v>
      </c>
      <c r="R138" s="273">
        <v>31696.197115384632</v>
      </c>
      <c r="S138" s="274">
        <v>0</v>
      </c>
      <c r="T138" s="273">
        <v>40308.92000000002</v>
      </c>
      <c r="U138" s="274">
        <v>0</v>
      </c>
      <c r="V138" s="273">
        <v>66742.576923076951</v>
      </c>
      <c r="W138" s="274">
        <v>0</v>
      </c>
      <c r="X138" s="273">
        <v>54316.305288461524</v>
      </c>
      <c r="Y138" s="274">
        <v>0</v>
      </c>
      <c r="Z138" s="273">
        <v>41916.240000000034</v>
      </c>
      <c r="AA138" s="274">
        <v>0</v>
      </c>
      <c r="AB138" s="273">
        <v>85051.743055555547</v>
      </c>
      <c r="AC138" s="274">
        <v>0</v>
      </c>
      <c r="AD138" s="273">
        <v>68079.893229166672</v>
      </c>
      <c r="AE138" s="274">
        <v>0</v>
      </c>
      <c r="AF138" s="273">
        <v>123665.79567307689</v>
      </c>
      <c r="AG138" s="274">
        <v>0</v>
      </c>
      <c r="AH138" s="273">
        <v>121812.23076923077</v>
      </c>
      <c r="AI138" s="274">
        <v>0</v>
      </c>
      <c r="AJ138" s="273">
        <v>96599.346354166672</v>
      </c>
      <c r="AK138" s="274">
        <v>0</v>
      </c>
      <c r="AL138" s="273">
        <v>72058.302884615405</v>
      </c>
      <c r="AM138" s="274">
        <v>0</v>
      </c>
      <c r="AN138" s="273">
        <v>90453.329326923063</v>
      </c>
      <c r="AO138" s="274">
        <v>0</v>
      </c>
      <c r="AP138" s="273">
        <v>20104.39</v>
      </c>
      <c r="AQ138" s="274">
        <v>0</v>
      </c>
      <c r="AR138" s="273">
        <v>62695.800480769234</v>
      </c>
      <c r="AS138" s="274">
        <v>0</v>
      </c>
      <c r="AT138" s="273">
        <v>70004.098557692341</v>
      </c>
      <c r="AU138" s="274">
        <v>0</v>
      </c>
      <c r="AV138" s="273">
        <v>55231.485576923056</v>
      </c>
      <c r="AW138" s="274">
        <v>0</v>
      </c>
      <c r="AX138" s="273">
        <v>44980.020000000004</v>
      </c>
      <c r="AY138" s="274">
        <v>0</v>
      </c>
    </row>
    <row r="139" spans="2:51" x14ac:dyDescent="0.25">
      <c r="B139" s="95" t="s">
        <v>172</v>
      </c>
      <c r="C139" s="96" t="s">
        <v>172</v>
      </c>
      <c r="D139" s="97" t="s">
        <v>172</v>
      </c>
      <c r="E139" s="98" t="s">
        <v>172</v>
      </c>
      <c r="F139" s="97" t="s">
        <v>172</v>
      </c>
      <c r="G139" s="98" t="s">
        <v>172</v>
      </c>
      <c r="H139" s="97" t="s">
        <v>172</v>
      </c>
      <c r="I139" s="98" t="s">
        <v>172</v>
      </c>
      <c r="J139" s="97" t="s">
        <v>172</v>
      </c>
      <c r="K139" s="98" t="s">
        <v>172</v>
      </c>
      <c r="L139" s="97" t="s">
        <v>172</v>
      </c>
      <c r="M139" s="98" t="s">
        <v>172</v>
      </c>
      <c r="N139" s="97" t="s">
        <v>172</v>
      </c>
      <c r="O139" s="98" t="s">
        <v>172</v>
      </c>
      <c r="P139" s="97" t="s">
        <v>172</v>
      </c>
      <c r="Q139" s="98" t="s">
        <v>172</v>
      </c>
      <c r="R139" s="97" t="s">
        <v>172</v>
      </c>
      <c r="S139" s="98" t="s">
        <v>172</v>
      </c>
      <c r="T139" s="97" t="s">
        <v>172</v>
      </c>
      <c r="U139" s="98" t="s">
        <v>172</v>
      </c>
      <c r="V139" s="97" t="s">
        <v>172</v>
      </c>
      <c r="W139" s="98" t="s">
        <v>172</v>
      </c>
      <c r="X139" s="97" t="s">
        <v>172</v>
      </c>
      <c r="Y139" s="98" t="s">
        <v>172</v>
      </c>
      <c r="Z139" s="97" t="s">
        <v>172</v>
      </c>
      <c r="AA139" s="98" t="s">
        <v>172</v>
      </c>
      <c r="AB139" s="97" t="s">
        <v>172</v>
      </c>
      <c r="AC139" s="98" t="s">
        <v>172</v>
      </c>
      <c r="AD139" s="97" t="s">
        <v>172</v>
      </c>
      <c r="AE139" s="98" t="s">
        <v>172</v>
      </c>
      <c r="AF139" s="97" t="s">
        <v>172</v>
      </c>
      <c r="AG139" s="98" t="s">
        <v>172</v>
      </c>
      <c r="AH139" s="97" t="s">
        <v>172</v>
      </c>
      <c r="AI139" s="98" t="s">
        <v>172</v>
      </c>
      <c r="AJ139" s="97" t="s">
        <v>172</v>
      </c>
      <c r="AK139" s="98" t="s">
        <v>172</v>
      </c>
      <c r="AL139" s="97" t="s">
        <v>172</v>
      </c>
      <c r="AM139" s="98" t="s">
        <v>172</v>
      </c>
      <c r="AN139" s="97" t="s">
        <v>172</v>
      </c>
      <c r="AO139" s="98" t="s">
        <v>172</v>
      </c>
      <c r="AP139" s="97" t="s">
        <v>172</v>
      </c>
      <c r="AQ139" s="98" t="s">
        <v>172</v>
      </c>
      <c r="AR139" s="97" t="s">
        <v>172</v>
      </c>
      <c r="AS139" s="98" t="s">
        <v>172</v>
      </c>
      <c r="AT139" s="97" t="s">
        <v>172</v>
      </c>
      <c r="AU139" s="98" t="s">
        <v>172</v>
      </c>
      <c r="AV139" s="97" t="s">
        <v>172</v>
      </c>
      <c r="AW139" s="98" t="s">
        <v>172</v>
      </c>
      <c r="AX139" s="97" t="s">
        <v>172</v>
      </c>
      <c r="AY139" s="98" t="s">
        <v>172</v>
      </c>
    </row>
    <row r="140" spans="2:51" x14ac:dyDescent="0.25">
      <c r="B140" s="95"/>
      <c r="C140" s="96"/>
      <c r="D140" s="97"/>
      <c r="E140" s="98"/>
      <c r="F140" s="97"/>
      <c r="G140" s="98"/>
      <c r="H140" s="97"/>
      <c r="I140" s="98"/>
      <c r="J140" s="97"/>
      <c r="K140" s="98"/>
      <c r="L140" s="97"/>
      <c r="M140" s="98"/>
      <c r="N140" s="97"/>
      <c r="O140" s="98"/>
      <c r="P140" s="97"/>
      <c r="Q140" s="98"/>
      <c r="R140" s="97"/>
      <c r="S140" s="98"/>
      <c r="T140" s="97"/>
      <c r="U140" s="98"/>
      <c r="V140" s="97"/>
      <c r="W140" s="98"/>
      <c r="X140" s="97"/>
      <c r="Y140" s="98"/>
      <c r="Z140" s="97"/>
      <c r="AA140" s="98"/>
      <c r="AB140" s="97"/>
      <c r="AC140" s="98"/>
      <c r="AD140" s="97"/>
      <c r="AE140" s="98"/>
      <c r="AF140" s="97"/>
      <c r="AG140" s="98"/>
      <c r="AH140" s="97"/>
      <c r="AI140" s="98"/>
      <c r="AJ140" s="97"/>
      <c r="AK140" s="98"/>
      <c r="AL140" s="97"/>
      <c r="AM140" s="98"/>
      <c r="AN140" s="97"/>
      <c r="AO140" s="98"/>
      <c r="AP140" s="97"/>
      <c r="AQ140" s="98"/>
      <c r="AR140" s="97"/>
      <c r="AS140" s="98"/>
      <c r="AT140" s="97"/>
      <c r="AU140" s="98"/>
      <c r="AV140" s="97"/>
      <c r="AW140" s="98"/>
      <c r="AX140" s="97"/>
      <c r="AY140" s="98"/>
    </row>
    <row r="141" spans="2:51" x14ac:dyDescent="0.25">
      <c r="B141" s="95"/>
      <c r="C141" s="96"/>
      <c r="D141" s="97"/>
      <c r="E141" s="98"/>
      <c r="F141" s="97"/>
      <c r="G141" s="98"/>
      <c r="H141" s="97"/>
      <c r="I141" s="98"/>
      <c r="J141" s="97"/>
      <c r="K141" s="98"/>
      <c r="L141" s="97"/>
      <c r="M141" s="98"/>
      <c r="N141" s="97"/>
      <c r="O141" s="98"/>
      <c r="P141" s="97"/>
      <c r="Q141" s="98"/>
      <c r="R141" s="97"/>
      <c r="S141" s="98"/>
      <c r="T141" s="97"/>
      <c r="U141" s="98"/>
      <c r="V141" s="97"/>
      <c r="W141" s="98"/>
      <c r="X141" s="97"/>
      <c r="Y141" s="98"/>
      <c r="Z141" s="97"/>
      <c r="AA141" s="98"/>
      <c r="AB141" s="97"/>
      <c r="AC141" s="98"/>
      <c r="AD141" s="97"/>
      <c r="AE141" s="98"/>
      <c r="AF141" s="97"/>
      <c r="AG141" s="98"/>
      <c r="AH141" s="97"/>
      <c r="AI141" s="98"/>
      <c r="AJ141" s="97"/>
      <c r="AK141" s="98"/>
      <c r="AL141" s="97"/>
      <c r="AM141" s="98"/>
      <c r="AN141" s="97"/>
      <c r="AO141" s="98"/>
      <c r="AP141" s="97"/>
      <c r="AQ141" s="98"/>
      <c r="AR141" s="97"/>
      <c r="AS141" s="98"/>
      <c r="AT141" s="97"/>
      <c r="AU141" s="98"/>
      <c r="AV141" s="97"/>
      <c r="AW141" s="98"/>
      <c r="AX141" s="97"/>
      <c r="AY141" s="98"/>
    </row>
    <row r="142" spans="2:51" x14ac:dyDescent="0.25">
      <c r="B142" s="95"/>
      <c r="C142" s="96"/>
      <c r="D142" s="97"/>
      <c r="E142" s="98"/>
      <c r="F142" s="97"/>
      <c r="G142" s="98"/>
      <c r="H142" s="97"/>
      <c r="I142" s="98"/>
      <c r="J142" s="97"/>
      <c r="K142" s="98"/>
      <c r="L142" s="97"/>
      <c r="M142" s="98"/>
      <c r="N142" s="97"/>
      <c r="O142" s="98"/>
      <c r="P142" s="97"/>
      <c r="Q142" s="98"/>
      <c r="R142" s="97"/>
      <c r="S142" s="98"/>
      <c r="T142" s="97"/>
      <c r="U142" s="98"/>
      <c r="V142" s="97"/>
      <c r="W142" s="98"/>
      <c r="X142" s="97"/>
      <c r="Y142" s="98"/>
      <c r="Z142" s="97"/>
      <c r="AA142" s="98"/>
      <c r="AB142" s="97"/>
      <c r="AC142" s="98"/>
      <c r="AD142" s="97"/>
      <c r="AE142" s="98"/>
      <c r="AF142" s="97"/>
      <c r="AG142" s="98"/>
      <c r="AH142" s="97"/>
      <c r="AI142" s="98"/>
      <c r="AJ142" s="97"/>
      <c r="AK142" s="98"/>
      <c r="AL142" s="97"/>
      <c r="AM142" s="98"/>
      <c r="AN142" s="97"/>
      <c r="AO142" s="98"/>
      <c r="AP142" s="97"/>
      <c r="AQ142" s="98"/>
      <c r="AR142" s="97"/>
      <c r="AS142" s="98"/>
      <c r="AT142" s="97"/>
      <c r="AU142" s="98"/>
      <c r="AV142" s="97"/>
      <c r="AW142" s="98"/>
      <c r="AX142" s="97"/>
      <c r="AY142" s="98"/>
    </row>
    <row r="143" spans="2:51" x14ac:dyDescent="0.25">
      <c r="B143" s="95"/>
      <c r="C143" s="96"/>
      <c r="D143" s="97"/>
      <c r="E143" s="98"/>
      <c r="F143" s="97"/>
      <c r="G143" s="98"/>
      <c r="H143" s="97"/>
      <c r="I143" s="98"/>
      <c r="J143" s="97"/>
      <c r="K143" s="98"/>
      <c r="L143" s="97"/>
      <c r="M143" s="98"/>
      <c r="N143" s="97"/>
      <c r="O143" s="98"/>
      <c r="P143" s="97"/>
      <c r="Q143" s="98"/>
      <c r="R143" s="97"/>
      <c r="S143" s="98"/>
      <c r="T143" s="97"/>
      <c r="U143" s="98"/>
      <c r="V143" s="97"/>
      <c r="W143" s="98"/>
      <c r="X143" s="97"/>
      <c r="Y143" s="98"/>
      <c r="Z143" s="97"/>
      <c r="AA143" s="98"/>
      <c r="AB143" s="97"/>
      <c r="AC143" s="98"/>
      <c r="AD143" s="97"/>
      <c r="AE143" s="98"/>
      <c r="AF143" s="97"/>
      <c r="AG143" s="98"/>
      <c r="AH143" s="97"/>
      <c r="AI143" s="98"/>
      <c r="AJ143" s="97"/>
      <c r="AK143" s="98"/>
      <c r="AL143" s="97"/>
      <c r="AM143" s="98"/>
      <c r="AN143" s="97"/>
      <c r="AO143" s="98"/>
      <c r="AP143" s="97"/>
      <c r="AQ143" s="98"/>
      <c r="AR143" s="97"/>
      <c r="AS143" s="98"/>
      <c r="AT143" s="97"/>
      <c r="AU143" s="98"/>
      <c r="AV143" s="97"/>
      <c r="AW143" s="98"/>
      <c r="AX143" s="97"/>
      <c r="AY143" s="98"/>
    </row>
    <row r="144" spans="2:51" x14ac:dyDescent="0.25">
      <c r="B144" s="95"/>
      <c r="C144" s="96"/>
      <c r="D144" s="97"/>
      <c r="E144" s="98"/>
      <c r="F144" s="97"/>
      <c r="G144" s="98"/>
      <c r="H144" s="97"/>
      <c r="I144" s="98"/>
      <c r="J144" s="97"/>
      <c r="K144" s="98"/>
      <c r="L144" s="97"/>
      <c r="M144" s="98"/>
      <c r="N144" s="97"/>
      <c r="O144" s="98"/>
      <c r="P144" s="97"/>
      <c r="Q144" s="98"/>
      <c r="R144" s="97"/>
      <c r="S144" s="98"/>
      <c r="T144" s="97"/>
      <c r="U144" s="98"/>
      <c r="V144" s="97"/>
      <c r="W144" s="98"/>
      <c r="X144" s="97"/>
      <c r="Y144" s="98"/>
      <c r="Z144" s="97"/>
      <c r="AA144" s="98"/>
      <c r="AB144" s="97"/>
      <c r="AC144" s="98"/>
      <c r="AD144" s="97"/>
      <c r="AE144" s="98"/>
      <c r="AF144" s="97"/>
      <c r="AG144" s="98"/>
      <c r="AH144" s="97"/>
      <c r="AI144" s="98"/>
      <c r="AJ144" s="97"/>
      <c r="AK144" s="98"/>
      <c r="AL144" s="97"/>
      <c r="AM144" s="98"/>
      <c r="AN144" s="97"/>
      <c r="AO144" s="98"/>
      <c r="AP144" s="97"/>
      <c r="AQ144" s="98"/>
      <c r="AR144" s="97"/>
      <c r="AS144" s="98"/>
      <c r="AT144" s="97"/>
      <c r="AU144" s="98"/>
      <c r="AV144" s="97"/>
      <c r="AW144" s="98"/>
      <c r="AX144" s="97"/>
      <c r="AY144" s="98"/>
    </row>
    <row r="145" spans="2:51" x14ac:dyDescent="0.25">
      <c r="B145" s="95"/>
      <c r="C145" s="96"/>
      <c r="D145" s="97"/>
      <c r="E145" s="98"/>
      <c r="F145" s="97"/>
      <c r="G145" s="98"/>
      <c r="H145" s="97"/>
      <c r="I145" s="98"/>
      <c r="J145" s="97"/>
      <c r="K145" s="98"/>
      <c r="L145" s="97"/>
      <c r="M145" s="98"/>
      <c r="N145" s="97"/>
      <c r="O145" s="98"/>
      <c r="P145" s="97"/>
      <c r="Q145" s="98"/>
      <c r="R145" s="97"/>
      <c r="S145" s="98"/>
      <c r="T145" s="97"/>
      <c r="U145" s="98"/>
      <c r="V145" s="97"/>
      <c r="W145" s="98"/>
      <c r="X145" s="97"/>
      <c r="Y145" s="98"/>
      <c r="Z145" s="97"/>
      <c r="AA145" s="98"/>
      <c r="AB145" s="97"/>
      <c r="AC145" s="98"/>
      <c r="AD145" s="97"/>
      <c r="AE145" s="98"/>
      <c r="AF145" s="97"/>
      <c r="AG145" s="98"/>
      <c r="AH145" s="97"/>
      <c r="AI145" s="98"/>
      <c r="AJ145" s="97"/>
      <c r="AK145" s="98"/>
      <c r="AL145" s="97"/>
      <c r="AM145" s="98"/>
      <c r="AN145" s="97"/>
      <c r="AO145" s="98"/>
      <c r="AP145" s="97"/>
      <c r="AQ145" s="98"/>
      <c r="AR145" s="97"/>
      <c r="AS145" s="98"/>
      <c r="AT145" s="97"/>
      <c r="AU145" s="98"/>
      <c r="AV145" s="97"/>
      <c r="AW145" s="98"/>
      <c r="AX145" s="97"/>
      <c r="AY145" s="98"/>
    </row>
    <row r="146" spans="2:51" x14ac:dyDescent="0.25">
      <c r="B146" s="95"/>
      <c r="C146" s="96"/>
      <c r="D146" s="97"/>
      <c r="E146" s="98"/>
      <c r="F146" s="97"/>
      <c r="G146" s="98"/>
      <c r="H146" s="97"/>
      <c r="I146" s="98"/>
      <c r="J146" s="97"/>
      <c r="K146" s="98"/>
      <c r="L146" s="97"/>
      <c r="M146" s="98"/>
      <c r="N146" s="97"/>
      <c r="O146" s="98"/>
      <c r="P146" s="97"/>
      <c r="Q146" s="98"/>
      <c r="R146" s="97"/>
      <c r="S146" s="98"/>
      <c r="T146" s="97"/>
      <c r="U146" s="98"/>
      <c r="V146" s="97"/>
      <c r="W146" s="98"/>
      <c r="X146" s="97"/>
      <c r="Y146" s="98"/>
      <c r="Z146" s="97"/>
      <c r="AA146" s="98"/>
      <c r="AB146" s="97"/>
      <c r="AC146" s="98"/>
      <c r="AD146" s="97"/>
      <c r="AE146" s="98"/>
      <c r="AF146" s="97"/>
      <c r="AG146" s="98"/>
      <c r="AH146" s="97"/>
      <c r="AI146" s="98"/>
      <c r="AJ146" s="97"/>
      <c r="AK146" s="98"/>
      <c r="AL146" s="97"/>
      <c r="AM146" s="98"/>
      <c r="AN146" s="97"/>
      <c r="AO146" s="98"/>
      <c r="AP146" s="97"/>
      <c r="AQ146" s="98"/>
      <c r="AR146" s="97"/>
      <c r="AS146" s="98"/>
      <c r="AT146" s="97"/>
      <c r="AU146" s="98"/>
      <c r="AV146" s="97"/>
      <c r="AW146" s="98"/>
      <c r="AX146" s="97"/>
      <c r="AY146" s="98"/>
    </row>
    <row r="147" spans="2:51" x14ac:dyDescent="0.25">
      <c r="B147" s="95"/>
      <c r="C147" s="96"/>
      <c r="D147" s="97"/>
      <c r="E147" s="98"/>
      <c r="F147" s="97"/>
      <c r="G147" s="98"/>
      <c r="H147" s="97"/>
      <c r="I147" s="98"/>
      <c r="J147" s="97"/>
      <c r="K147" s="98"/>
      <c r="L147" s="97"/>
      <c r="M147" s="98"/>
      <c r="N147" s="97"/>
      <c r="O147" s="98"/>
      <c r="P147" s="97"/>
      <c r="Q147" s="98"/>
      <c r="R147" s="97"/>
      <c r="S147" s="98"/>
      <c r="T147" s="97"/>
      <c r="U147" s="98"/>
      <c r="V147" s="97"/>
      <c r="W147" s="98"/>
      <c r="X147" s="97"/>
      <c r="Y147" s="98"/>
      <c r="Z147" s="97"/>
      <c r="AA147" s="98"/>
      <c r="AB147" s="97"/>
      <c r="AC147" s="98"/>
      <c r="AD147" s="97"/>
      <c r="AE147" s="98"/>
      <c r="AF147" s="97"/>
      <c r="AG147" s="98"/>
      <c r="AH147" s="97"/>
      <c r="AI147" s="98"/>
      <c r="AJ147" s="97"/>
      <c r="AK147" s="98"/>
      <c r="AL147" s="97"/>
      <c r="AM147" s="98"/>
      <c r="AN147" s="97"/>
      <c r="AO147" s="98"/>
      <c r="AP147" s="97"/>
      <c r="AQ147" s="98"/>
      <c r="AR147" s="97"/>
      <c r="AS147" s="98"/>
      <c r="AT147" s="97"/>
      <c r="AU147" s="98"/>
      <c r="AV147" s="97"/>
      <c r="AW147" s="98"/>
      <c r="AX147" s="97"/>
      <c r="AY147" s="98"/>
    </row>
    <row r="148" spans="2:51" x14ac:dyDescent="0.25">
      <c r="B148" s="95"/>
      <c r="C148" s="96"/>
      <c r="D148" s="97"/>
      <c r="E148" s="98"/>
      <c r="F148" s="97"/>
      <c r="G148" s="98"/>
      <c r="H148" s="97"/>
      <c r="I148" s="98"/>
      <c r="J148" s="97"/>
      <c r="K148" s="98"/>
      <c r="L148" s="97"/>
      <c r="M148" s="98"/>
      <c r="N148" s="97"/>
      <c r="O148" s="98"/>
      <c r="P148" s="97"/>
      <c r="Q148" s="98"/>
      <c r="R148" s="97"/>
      <c r="S148" s="98"/>
      <c r="T148" s="97"/>
      <c r="U148" s="98"/>
      <c r="V148" s="97"/>
      <c r="W148" s="98"/>
      <c r="X148" s="97"/>
      <c r="Y148" s="98"/>
      <c r="Z148" s="97"/>
      <c r="AA148" s="98"/>
      <c r="AB148" s="97"/>
      <c r="AC148" s="98"/>
      <c r="AD148" s="97"/>
      <c r="AE148" s="98"/>
      <c r="AF148" s="97"/>
      <c r="AG148" s="98"/>
      <c r="AH148" s="97"/>
      <c r="AI148" s="98"/>
      <c r="AJ148" s="97"/>
      <c r="AK148" s="98"/>
      <c r="AL148" s="97"/>
      <c r="AM148" s="98"/>
      <c r="AN148" s="97"/>
      <c r="AO148" s="98"/>
      <c r="AP148" s="97"/>
      <c r="AQ148" s="98"/>
      <c r="AR148" s="97"/>
      <c r="AS148" s="98"/>
      <c r="AT148" s="97"/>
      <c r="AU148" s="98"/>
      <c r="AV148" s="97"/>
      <c r="AW148" s="98"/>
      <c r="AX148" s="97"/>
      <c r="AY148" s="98"/>
    </row>
    <row r="149" spans="2:51" x14ac:dyDescent="0.25">
      <c r="B149" s="95"/>
      <c r="C149" s="96"/>
      <c r="D149" s="97"/>
      <c r="E149" s="98"/>
      <c r="F149" s="97"/>
      <c r="G149" s="98"/>
      <c r="H149" s="97"/>
      <c r="I149" s="98"/>
      <c r="J149" s="97"/>
      <c r="K149" s="98"/>
      <c r="L149" s="97"/>
      <c r="M149" s="98"/>
      <c r="N149" s="97"/>
      <c r="O149" s="98"/>
      <c r="P149" s="97"/>
      <c r="Q149" s="98"/>
      <c r="R149" s="97"/>
      <c r="S149" s="98"/>
      <c r="T149" s="97"/>
      <c r="U149" s="98"/>
      <c r="V149" s="97"/>
      <c r="W149" s="98"/>
      <c r="X149" s="97"/>
      <c r="Y149" s="98"/>
      <c r="Z149" s="97"/>
      <c r="AA149" s="98"/>
      <c r="AB149" s="97"/>
      <c r="AC149" s="98"/>
      <c r="AD149" s="97"/>
      <c r="AE149" s="98"/>
      <c r="AF149" s="97"/>
      <c r="AG149" s="98"/>
      <c r="AH149" s="97"/>
      <c r="AI149" s="98"/>
      <c r="AJ149" s="97"/>
      <c r="AK149" s="98"/>
      <c r="AL149" s="97"/>
      <c r="AM149" s="98"/>
      <c r="AN149" s="97"/>
      <c r="AO149" s="98"/>
      <c r="AP149" s="97"/>
      <c r="AQ149" s="98"/>
      <c r="AR149" s="97"/>
      <c r="AS149" s="98"/>
      <c r="AT149" s="97"/>
      <c r="AU149" s="98"/>
      <c r="AV149" s="97"/>
      <c r="AW149" s="98"/>
      <c r="AX149" s="97"/>
      <c r="AY149" s="98"/>
    </row>
    <row r="150" spans="2:51" x14ac:dyDescent="0.25">
      <c r="B150" s="95"/>
      <c r="C150" s="96"/>
      <c r="D150" s="97"/>
      <c r="E150" s="98"/>
      <c r="F150" s="97"/>
      <c r="G150" s="98"/>
      <c r="H150" s="97"/>
      <c r="I150" s="98"/>
      <c r="J150" s="97"/>
      <c r="K150" s="98"/>
      <c r="L150" s="97"/>
      <c r="M150" s="98"/>
      <c r="N150" s="97"/>
      <c r="O150" s="98"/>
      <c r="P150" s="97"/>
      <c r="Q150" s="98"/>
      <c r="R150" s="97"/>
      <c r="S150" s="98"/>
      <c r="T150" s="97"/>
      <c r="U150" s="98"/>
      <c r="V150" s="97"/>
      <c r="W150" s="98"/>
      <c r="X150" s="97"/>
      <c r="Y150" s="98"/>
      <c r="Z150" s="97"/>
      <c r="AA150" s="98"/>
      <c r="AB150" s="97"/>
      <c r="AC150" s="98"/>
      <c r="AD150" s="97"/>
      <c r="AE150" s="98"/>
      <c r="AF150" s="97"/>
      <c r="AG150" s="98"/>
      <c r="AH150" s="97"/>
      <c r="AI150" s="98"/>
      <c r="AJ150" s="97"/>
      <c r="AK150" s="98"/>
      <c r="AL150" s="97"/>
      <c r="AM150" s="98"/>
      <c r="AN150" s="97"/>
      <c r="AO150" s="98"/>
      <c r="AP150" s="97"/>
      <c r="AQ150" s="98"/>
      <c r="AR150" s="97"/>
      <c r="AS150" s="98"/>
      <c r="AT150" s="97"/>
      <c r="AU150" s="98"/>
      <c r="AV150" s="97"/>
      <c r="AW150" s="98"/>
      <c r="AX150" s="97"/>
      <c r="AY150" s="98"/>
    </row>
    <row r="151" spans="2:51" x14ac:dyDescent="0.25">
      <c r="B151" s="95"/>
      <c r="C151" s="96"/>
      <c r="D151" s="97"/>
      <c r="E151" s="98"/>
      <c r="F151" s="97"/>
      <c r="G151" s="98"/>
      <c r="H151" s="97"/>
      <c r="I151" s="98"/>
      <c r="J151" s="97"/>
      <c r="K151" s="98"/>
      <c r="L151" s="97"/>
      <c r="M151" s="98"/>
      <c r="N151" s="97"/>
      <c r="O151" s="98"/>
      <c r="P151" s="97"/>
      <c r="Q151" s="98"/>
      <c r="R151" s="97"/>
      <c r="S151" s="98"/>
      <c r="T151" s="97"/>
      <c r="U151" s="98"/>
      <c r="V151" s="97"/>
      <c r="W151" s="98"/>
      <c r="X151" s="97"/>
      <c r="Y151" s="98"/>
      <c r="Z151" s="97"/>
      <c r="AA151" s="98"/>
      <c r="AB151" s="97"/>
      <c r="AC151" s="98"/>
      <c r="AD151" s="97"/>
      <c r="AE151" s="98"/>
      <c r="AF151" s="97"/>
      <c r="AG151" s="98"/>
      <c r="AH151" s="97"/>
      <c r="AI151" s="98"/>
      <c r="AJ151" s="97"/>
      <c r="AK151" s="98"/>
      <c r="AL151" s="97"/>
      <c r="AM151" s="98"/>
      <c r="AN151" s="97"/>
      <c r="AO151" s="98"/>
      <c r="AP151" s="97"/>
      <c r="AQ151" s="98"/>
      <c r="AR151" s="97"/>
      <c r="AS151" s="98"/>
      <c r="AT151" s="97"/>
      <c r="AU151" s="98"/>
      <c r="AV151" s="97"/>
      <c r="AW151" s="98"/>
      <c r="AX151" s="97"/>
      <c r="AY151" s="98"/>
    </row>
    <row r="152" spans="2:51" x14ac:dyDescent="0.25">
      <c r="B152" s="95"/>
      <c r="C152" s="96"/>
      <c r="D152" s="97"/>
      <c r="E152" s="98"/>
      <c r="F152" s="97"/>
      <c r="G152" s="98"/>
      <c r="H152" s="97"/>
      <c r="I152" s="98"/>
      <c r="J152" s="97"/>
      <c r="K152" s="98"/>
      <c r="L152" s="97"/>
      <c r="M152" s="98"/>
      <c r="N152" s="97"/>
      <c r="O152" s="98"/>
      <c r="P152" s="97"/>
      <c r="Q152" s="98"/>
      <c r="R152" s="97"/>
      <c r="S152" s="98"/>
      <c r="T152" s="97"/>
      <c r="U152" s="98"/>
      <c r="V152" s="97"/>
      <c r="W152" s="98"/>
      <c r="X152" s="97"/>
      <c r="Y152" s="98"/>
      <c r="Z152" s="97"/>
      <c r="AA152" s="98"/>
      <c r="AB152" s="97"/>
      <c r="AC152" s="98"/>
      <c r="AD152" s="97"/>
      <c r="AE152" s="98"/>
      <c r="AF152" s="97"/>
      <c r="AG152" s="98"/>
      <c r="AH152" s="97"/>
      <c r="AI152" s="98"/>
      <c r="AJ152" s="97"/>
      <c r="AK152" s="98"/>
      <c r="AL152" s="97"/>
      <c r="AM152" s="98"/>
      <c r="AN152" s="97"/>
      <c r="AO152" s="98"/>
      <c r="AP152" s="97"/>
      <c r="AQ152" s="98"/>
      <c r="AR152" s="97"/>
      <c r="AS152" s="98"/>
      <c r="AT152" s="97"/>
      <c r="AU152" s="98"/>
      <c r="AV152" s="97"/>
      <c r="AW152" s="98"/>
      <c r="AX152" s="97"/>
      <c r="AY152" s="98"/>
    </row>
    <row r="153" spans="2:51" x14ac:dyDescent="0.25">
      <c r="B153" s="95"/>
      <c r="C153" s="96"/>
      <c r="D153" s="97"/>
      <c r="E153" s="98"/>
      <c r="F153" s="97"/>
      <c r="G153" s="98"/>
      <c r="H153" s="97"/>
      <c r="I153" s="98"/>
      <c r="J153" s="97"/>
      <c r="K153" s="98"/>
      <c r="L153" s="97"/>
      <c r="M153" s="98"/>
      <c r="N153" s="97"/>
      <c r="O153" s="98"/>
      <c r="P153" s="97"/>
      <c r="Q153" s="98"/>
      <c r="R153" s="97"/>
      <c r="S153" s="98"/>
      <c r="T153" s="97"/>
      <c r="U153" s="98"/>
      <c r="V153" s="97"/>
      <c r="W153" s="98"/>
      <c r="X153" s="97"/>
      <c r="Y153" s="98"/>
      <c r="Z153" s="97"/>
      <c r="AA153" s="98"/>
      <c r="AB153" s="97"/>
      <c r="AC153" s="98"/>
      <c r="AD153" s="97"/>
      <c r="AE153" s="98"/>
      <c r="AF153" s="97"/>
      <c r="AG153" s="98"/>
      <c r="AH153" s="97"/>
      <c r="AI153" s="98"/>
      <c r="AJ153" s="97"/>
      <c r="AK153" s="98"/>
      <c r="AL153" s="97"/>
      <c r="AM153" s="98"/>
      <c r="AN153" s="97"/>
      <c r="AO153" s="98"/>
      <c r="AP153" s="97"/>
      <c r="AQ153" s="98"/>
      <c r="AR153" s="97"/>
      <c r="AS153" s="98"/>
      <c r="AT153" s="97"/>
      <c r="AU153" s="98"/>
      <c r="AV153" s="97"/>
      <c r="AW153" s="98"/>
      <c r="AX153" s="97"/>
      <c r="AY153" s="98"/>
    </row>
    <row r="154" spans="2:51" x14ac:dyDescent="0.25">
      <c r="B154" s="95"/>
      <c r="C154" s="96"/>
      <c r="D154" s="97"/>
      <c r="E154" s="98"/>
      <c r="F154" s="97"/>
      <c r="G154" s="98"/>
      <c r="H154" s="97"/>
      <c r="I154" s="98"/>
      <c r="J154" s="97"/>
      <c r="K154" s="98"/>
      <c r="L154" s="97"/>
      <c r="M154" s="98"/>
      <c r="N154" s="97"/>
      <c r="O154" s="98"/>
      <c r="P154" s="97"/>
      <c r="Q154" s="98"/>
      <c r="R154" s="97"/>
      <c r="S154" s="98"/>
      <c r="T154" s="97"/>
      <c r="U154" s="98"/>
      <c r="V154" s="97"/>
      <c r="W154" s="98"/>
      <c r="X154" s="97"/>
      <c r="Y154" s="98"/>
      <c r="Z154" s="97"/>
      <c r="AA154" s="98"/>
      <c r="AB154" s="97"/>
      <c r="AC154" s="98"/>
      <c r="AD154" s="97"/>
      <c r="AE154" s="98"/>
      <c r="AF154" s="97"/>
      <c r="AG154" s="98"/>
      <c r="AH154" s="97"/>
      <c r="AI154" s="98"/>
      <c r="AJ154" s="97"/>
      <c r="AK154" s="98"/>
      <c r="AL154" s="97"/>
      <c r="AM154" s="98"/>
      <c r="AN154" s="97"/>
      <c r="AO154" s="98"/>
      <c r="AP154" s="97"/>
      <c r="AQ154" s="98"/>
      <c r="AR154" s="97"/>
      <c r="AS154" s="98"/>
      <c r="AT154" s="97"/>
      <c r="AU154" s="98"/>
      <c r="AV154" s="97"/>
      <c r="AW154" s="98"/>
      <c r="AX154" s="97"/>
      <c r="AY154" s="98"/>
    </row>
    <row r="155" spans="2:51" x14ac:dyDescent="0.25">
      <c r="B155" s="95"/>
      <c r="C155" s="96"/>
      <c r="D155" s="97"/>
      <c r="E155" s="98"/>
      <c r="F155" s="97"/>
      <c r="G155" s="98"/>
      <c r="H155" s="97"/>
      <c r="I155" s="98"/>
      <c r="J155" s="97"/>
      <c r="K155" s="98"/>
      <c r="L155" s="97"/>
      <c r="M155" s="98"/>
      <c r="N155" s="97"/>
      <c r="O155" s="98"/>
      <c r="P155" s="97"/>
      <c r="Q155" s="98"/>
      <c r="R155" s="97"/>
      <c r="S155" s="98"/>
      <c r="T155" s="97"/>
      <c r="U155" s="98"/>
      <c r="V155" s="97"/>
      <c r="W155" s="98"/>
      <c r="X155" s="97"/>
      <c r="Y155" s="98"/>
      <c r="Z155" s="97"/>
      <c r="AA155" s="98"/>
      <c r="AB155" s="97"/>
      <c r="AC155" s="98"/>
      <c r="AD155" s="97"/>
      <c r="AE155" s="98"/>
      <c r="AF155" s="97"/>
      <c r="AG155" s="98"/>
      <c r="AH155" s="97"/>
      <c r="AI155" s="98"/>
      <c r="AJ155" s="97"/>
      <c r="AK155" s="98"/>
      <c r="AL155" s="97"/>
      <c r="AM155" s="98"/>
      <c r="AN155" s="97"/>
      <c r="AO155" s="98"/>
      <c r="AP155" s="97"/>
      <c r="AQ155" s="98"/>
      <c r="AR155" s="97"/>
      <c r="AS155" s="98"/>
      <c r="AT155" s="97"/>
      <c r="AU155" s="98"/>
      <c r="AV155" s="97"/>
      <c r="AW155" s="98"/>
      <c r="AX155" s="97"/>
      <c r="AY155" s="98"/>
    </row>
    <row r="156" spans="2:51" x14ac:dyDescent="0.25">
      <c r="B156" s="95"/>
      <c r="C156" s="96"/>
      <c r="D156" s="97"/>
      <c r="E156" s="98"/>
      <c r="F156" s="97"/>
      <c r="G156" s="98"/>
      <c r="H156" s="97"/>
      <c r="I156" s="98"/>
      <c r="J156" s="97"/>
      <c r="K156" s="98"/>
      <c r="L156" s="97"/>
      <c r="M156" s="98"/>
      <c r="N156" s="97"/>
      <c r="O156" s="98"/>
      <c r="P156" s="97"/>
      <c r="Q156" s="98"/>
      <c r="R156" s="97"/>
      <c r="S156" s="98"/>
      <c r="T156" s="97"/>
      <c r="U156" s="98"/>
      <c r="V156" s="97"/>
      <c r="W156" s="98"/>
      <c r="X156" s="97"/>
      <c r="Y156" s="98"/>
      <c r="Z156" s="97"/>
      <c r="AA156" s="98"/>
      <c r="AB156" s="97"/>
      <c r="AC156" s="98"/>
      <c r="AD156" s="97"/>
      <c r="AE156" s="98"/>
      <c r="AF156" s="97"/>
      <c r="AG156" s="98"/>
      <c r="AH156" s="97"/>
      <c r="AI156" s="98"/>
      <c r="AJ156" s="97"/>
      <c r="AK156" s="98"/>
      <c r="AL156" s="97"/>
      <c r="AM156" s="98"/>
      <c r="AN156" s="97"/>
      <c r="AO156" s="98"/>
      <c r="AP156" s="97"/>
      <c r="AQ156" s="98"/>
      <c r="AR156" s="97"/>
      <c r="AS156" s="98"/>
      <c r="AT156" s="97"/>
      <c r="AU156" s="98"/>
      <c r="AV156" s="97"/>
      <c r="AW156" s="98"/>
      <c r="AX156" s="97"/>
      <c r="AY156" s="98"/>
    </row>
    <row r="157" spans="2:51" x14ac:dyDescent="0.25">
      <c r="B157" s="95"/>
      <c r="C157" s="96"/>
      <c r="D157" s="97"/>
      <c r="E157" s="98"/>
      <c r="F157" s="97"/>
      <c r="G157" s="98"/>
      <c r="H157" s="97"/>
      <c r="I157" s="98"/>
      <c r="J157" s="97"/>
      <c r="K157" s="98"/>
      <c r="L157" s="97"/>
      <c r="M157" s="98"/>
      <c r="N157" s="97"/>
      <c r="O157" s="98"/>
      <c r="P157" s="97"/>
      <c r="Q157" s="98"/>
      <c r="R157" s="97"/>
      <c r="S157" s="98"/>
      <c r="T157" s="97"/>
      <c r="U157" s="98"/>
      <c r="V157" s="97"/>
      <c r="W157" s="98"/>
      <c r="X157" s="97"/>
      <c r="Y157" s="98"/>
      <c r="Z157" s="97"/>
      <c r="AA157" s="98"/>
      <c r="AB157" s="97"/>
      <c r="AC157" s="98"/>
      <c r="AD157" s="97"/>
      <c r="AE157" s="98"/>
      <c r="AF157" s="97"/>
      <c r="AG157" s="98"/>
      <c r="AH157" s="97"/>
      <c r="AI157" s="98"/>
      <c r="AJ157" s="97"/>
      <c r="AK157" s="98"/>
      <c r="AL157" s="97"/>
      <c r="AM157" s="98"/>
      <c r="AN157" s="97"/>
      <c r="AO157" s="98"/>
      <c r="AP157" s="97"/>
      <c r="AQ157" s="98"/>
      <c r="AR157" s="97"/>
      <c r="AS157" s="98"/>
      <c r="AT157" s="97"/>
      <c r="AU157" s="98"/>
      <c r="AV157" s="97"/>
      <c r="AW157" s="98"/>
      <c r="AX157" s="97"/>
      <c r="AY157" s="98"/>
    </row>
    <row r="158" spans="2:51" x14ac:dyDescent="0.25">
      <c r="B158" s="95"/>
      <c r="C158" s="96"/>
      <c r="D158" s="97"/>
      <c r="E158" s="98"/>
      <c r="F158" s="97"/>
      <c r="G158" s="98"/>
      <c r="H158" s="97"/>
      <c r="I158" s="98"/>
      <c r="J158" s="97"/>
      <c r="K158" s="98"/>
      <c r="L158" s="97"/>
      <c r="M158" s="98"/>
      <c r="N158" s="97"/>
      <c r="O158" s="98"/>
      <c r="P158" s="97"/>
      <c r="Q158" s="98"/>
      <c r="R158" s="97"/>
      <c r="S158" s="98"/>
      <c r="T158" s="97"/>
      <c r="U158" s="98"/>
      <c r="V158" s="97"/>
      <c r="W158" s="98"/>
      <c r="X158" s="97"/>
      <c r="Y158" s="98"/>
      <c r="Z158" s="97"/>
      <c r="AA158" s="98"/>
      <c r="AB158" s="97"/>
      <c r="AC158" s="98"/>
      <c r="AD158" s="97"/>
      <c r="AE158" s="98"/>
      <c r="AF158" s="97"/>
      <c r="AG158" s="98"/>
      <c r="AH158" s="97"/>
      <c r="AI158" s="98"/>
      <c r="AJ158" s="97"/>
      <c r="AK158" s="98"/>
      <c r="AL158" s="97"/>
      <c r="AM158" s="98"/>
      <c r="AN158" s="97"/>
      <c r="AO158" s="98"/>
      <c r="AP158" s="97"/>
      <c r="AQ158" s="98"/>
      <c r="AR158" s="97"/>
      <c r="AS158" s="98"/>
      <c r="AT158" s="97"/>
      <c r="AU158" s="98"/>
      <c r="AV158" s="97"/>
      <c r="AW158" s="98"/>
      <c r="AX158" s="97"/>
      <c r="AY158" s="98"/>
    </row>
    <row r="159" spans="2:51" x14ac:dyDescent="0.25">
      <c r="B159" s="95"/>
      <c r="C159" s="96"/>
      <c r="D159" s="97"/>
      <c r="E159" s="98"/>
      <c r="F159" s="97"/>
      <c r="G159" s="98"/>
      <c r="H159" s="97"/>
      <c r="I159" s="98"/>
      <c r="J159" s="97"/>
      <c r="K159" s="98"/>
      <c r="L159" s="97"/>
      <c r="M159" s="98"/>
      <c r="N159" s="97"/>
      <c r="O159" s="98"/>
      <c r="P159" s="97"/>
      <c r="Q159" s="98"/>
      <c r="R159" s="97"/>
      <c r="S159" s="98"/>
      <c r="T159" s="97"/>
      <c r="U159" s="98"/>
      <c r="V159" s="97"/>
      <c r="W159" s="98"/>
      <c r="X159" s="97"/>
      <c r="Y159" s="98"/>
      <c r="Z159" s="97"/>
      <c r="AA159" s="98"/>
      <c r="AB159" s="97"/>
      <c r="AC159" s="98"/>
      <c r="AD159" s="97"/>
      <c r="AE159" s="98"/>
      <c r="AF159" s="97"/>
      <c r="AG159" s="98"/>
      <c r="AH159" s="97"/>
      <c r="AI159" s="98"/>
      <c r="AJ159" s="97"/>
      <c r="AK159" s="98"/>
      <c r="AL159" s="97"/>
      <c r="AM159" s="98"/>
      <c r="AN159" s="97"/>
      <c r="AO159" s="98"/>
      <c r="AP159" s="97"/>
      <c r="AQ159" s="98"/>
      <c r="AR159" s="97"/>
      <c r="AS159" s="98"/>
      <c r="AT159" s="97"/>
      <c r="AU159" s="98"/>
      <c r="AV159" s="97"/>
      <c r="AW159" s="98"/>
      <c r="AX159" s="97"/>
      <c r="AY159" s="98"/>
    </row>
    <row r="160" spans="2:51" x14ac:dyDescent="0.25">
      <c r="B160" s="95"/>
      <c r="C160" s="96"/>
      <c r="D160" s="97"/>
      <c r="E160" s="98"/>
      <c r="F160" s="97"/>
      <c r="G160" s="98"/>
      <c r="H160" s="97"/>
      <c r="I160" s="98"/>
      <c r="J160" s="97"/>
      <c r="K160" s="98"/>
      <c r="L160" s="97"/>
      <c r="M160" s="98"/>
      <c r="N160" s="97"/>
      <c r="O160" s="98"/>
      <c r="P160" s="97"/>
      <c r="Q160" s="98"/>
      <c r="R160" s="97"/>
      <c r="S160" s="98"/>
      <c r="T160" s="97"/>
      <c r="U160" s="98"/>
      <c r="V160" s="97"/>
      <c r="W160" s="98"/>
      <c r="X160" s="97"/>
      <c r="Y160" s="98"/>
      <c r="Z160" s="97"/>
      <c r="AA160" s="98"/>
      <c r="AB160" s="97"/>
      <c r="AC160" s="98"/>
      <c r="AD160" s="97"/>
      <c r="AE160" s="98"/>
      <c r="AF160" s="97"/>
      <c r="AG160" s="98"/>
      <c r="AH160" s="97"/>
      <c r="AI160" s="98"/>
      <c r="AJ160" s="97"/>
      <c r="AK160" s="98"/>
      <c r="AL160" s="97"/>
      <c r="AM160" s="98"/>
      <c r="AN160" s="97"/>
      <c r="AO160" s="98"/>
      <c r="AP160" s="97"/>
      <c r="AQ160" s="98"/>
      <c r="AR160" s="97"/>
      <c r="AS160" s="98"/>
      <c r="AT160" s="97"/>
      <c r="AU160" s="98"/>
      <c r="AV160" s="97"/>
      <c r="AW160" s="98"/>
      <c r="AX160" s="97"/>
      <c r="AY160" s="98"/>
    </row>
    <row r="161" spans="2:51" x14ac:dyDescent="0.25">
      <c r="B161" s="95"/>
      <c r="C161" s="96"/>
      <c r="D161" s="97"/>
      <c r="E161" s="98"/>
      <c r="F161" s="97"/>
      <c r="G161" s="98"/>
      <c r="H161" s="97"/>
      <c r="I161" s="98"/>
      <c r="J161" s="97"/>
      <c r="K161" s="98"/>
      <c r="L161" s="97"/>
      <c r="M161" s="98"/>
      <c r="N161" s="97"/>
      <c r="O161" s="98"/>
      <c r="P161" s="97"/>
      <c r="Q161" s="98"/>
      <c r="R161" s="97"/>
      <c r="S161" s="98"/>
      <c r="T161" s="97"/>
      <c r="U161" s="98"/>
      <c r="V161" s="97"/>
      <c r="W161" s="98"/>
      <c r="X161" s="97"/>
      <c r="Y161" s="98"/>
      <c r="Z161" s="97"/>
      <c r="AA161" s="98"/>
      <c r="AB161" s="97"/>
      <c r="AC161" s="98"/>
      <c r="AD161" s="97"/>
      <c r="AE161" s="98"/>
      <c r="AF161" s="97"/>
      <c r="AG161" s="98"/>
      <c r="AH161" s="97"/>
      <c r="AI161" s="98"/>
      <c r="AJ161" s="97"/>
      <c r="AK161" s="98"/>
      <c r="AL161" s="97"/>
      <c r="AM161" s="98"/>
      <c r="AN161" s="97"/>
      <c r="AO161" s="98"/>
      <c r="AP161" s="97"/>
      <c r="AQ161" s="98"/>
      <c r="AR161" s="97"/>
      <c r="AS161" s="98"/>
      <c r="AT161" s="97"/>
      <c r="AU161" s="98"/>
      <c r="AV161" s="97"/>
      <c r="AW161" s="98"/>
      <c r="AX161" s="97"/>
      <c r="AY161" s="98"/>
    </row>
    <row r="162" spans="2:51" x14ac:dyDescent="0.25">
      <c r="B162" s="95"/>
      <c r="C162" s="96"/>
      <c r="D162" s="97"/>
      <c r="E162" s="98"/>
      <c r="F162" s="97"/>
      <c r="G162" s="98"/>
      <c r="H162" s="97"/>
      <c r="I162" s="98"/>
      <c r="J162" s="97"/>
      <c r="K162" s="98"/>
      <c r="L162" s="97"/>
      <c r="M162" s="98"/>
      <c r="N162" s="97"/>
      <c r="O162" s="98"/>
      <c r="P162" s="97"/>
      <c r="Q162" s="98"/>
      <c r="R162" s="97"/>
      <c r="S162" s="98"/>
      <c r="T162" s="97"/>
      <c r="U162" s="98"/>
      <c r="V162" s="97"/>
      <c r="W162" s="98"/>
      <c r="X162" s="97"/>
      <c r="Y162" s="98"/>
      <c r="Z162" s="97"/>
      <c r="AA162" s="98"/>
      <c r="AB162" s="97"/>
      <c r="AC162" s="98"/>
      <c r="AD162" s="97"/>
      <c r="AE162" s="98"/>
      <c r="AF162" s="97"/>
      <c r="AG162" s="98"/>
      <c r="AH162" s="97"/>
      <c r="AI162" s="98"/>
      <c r="AJ162" s="97"/>
      <c r="AK162" s="98"/>
      <c r="AL162" s="97"/>
      <c r="AM162" s="98"/>
      <c r="AN162" s="97"/>
      <c r="AO162" s="98"/>
      <c r="AP162" s="97"/>
      <c r="AQ162" s="98"/>
      <c r="AR162" s="97"/>
      <c r="AS162" s="98"/>
      <c r="AT162" s="97"/>
      <c r="AU162" s="98"/>
      <c r="AV162" s="97"/>
      <c r="AW162" s="98"/>
      <c r="AX162" s="97"/>
      <c r="AY162" s="98"/>
    </row>
    <row r="163" spans="2:51" x14ac:dyDescent="0.25">
      <c r="B163" s="95"/>
      <c r="C163" s="96"/>
      <c r="D163" s="97"/>
      <c r="E163" s="98"/>
      <c r="F163" s="97"/>
      <c r="G163" s="98"/>
      <c r="H163" s="97"/>
      <c r="I163" s="98"/>
      <c r="J163" s="97"/>
      <c r="K163" s="98"/>
      <c r="L163" s="97"/>
      <c r="M163" s="98"/>
      <c r="N163" s="97"/>
      <c r="O163" s="98"/>
      <c r="P163" s="97"/>
      <c r="Q163" s="98"/>
      <c r="R163" s="97"/>
      <c r="S163" s="98"/>
      <c r="T163" s="97"/>
      <c r="U163" s="98"/>
      <c r="V163" s="97"/>
      <c r="W163" s="98"/>
      <c r="X163" s="97"/>
      <c r="Y163" s="98"/>
      <c r="Z163" s="97"/>
      <c r="AA163" s="98"/>
      <c r="AB163" s="97"/>
      <c r="AC163" s="98"/>
      <c r="AD163" s="97"/>
      <c r="AE163" s="98"/>
      <c r="AF163" s="97"/>
      <c r="AG163" s="98"/>
      <c r="AH163" s="97"/>
      <c r="AI163" s="98"/>
      <c r="AJ163" s="97"/>
      <c r="AK163" s="98"/>
      <c r="AL163" s="97"/>
      <c r="AM163" s="98"/>
      <c r="AN163" s="97"/>
      <c r="AO163" s="98"/>
      <c r="AP163" s="97"/>
      <c r="AQ163" s="98"/>
      <c r="AR163" s="97"/>
      <c r="AS163" s="98"/>
      <c r="AT163" s="97"/>
      <c r="AU163" s="98"/>
      <c r="AV163" s="97"/>
      <c r="AW163" s="98"/>
      <c r="AX163" s="97"/>
      <c r="AY163" s="98"/>
    </row>
    <row r="164" spans="2:51" x14ac:dyDescent="0.25">
      <c r="B164" s="95"/>
      <c r="C164" s="96"/>
      <c r="D164" s="97"/>
      <c r="E164" s="98"/>
      <c r="F164" s="97"/>
      <c r="G164" s="98"/>
      <c r="H164" s="97"/>
      <c r="I164" s="98"/>
      <c r="J164" s="97"/>
      <c r="K164" s="98"/>
      <c r="L164" s="97"/>
      <c r="M164" s="98"/>
      <c r="N164" s="97"/>
      <c r="O164" s="98"/>
      <c r="P164" s="97"/>
      <c r="Q164" s="98"/>
      <c r="R164" s="97"/>
      <c r="S164" s="98"/>
      <c r="T164" s="97"/>
      <c r="U164" s="98"/>
      <c r="V164" s="97"/>
      <c r="W164" s="98"/>
      <c r="X164" s="97"/>
      <c r="Y164" s="98"/>
      <c r="Z164" s="97"/>
      <c r="AA164" s="98"/>
      <c r="AB164" s="97"/>
      <c r="AC164" s="98"/>
      <c r="AD164" s="97"/>
      <c r="AE164" s="98"/>
      <c r="AF164" s="97"/>
      <c r="AG164" s="98"/>
      <c r="AH164" s="97"/>
      <c r="AI164" s="98"/>
      <c r="AJ164" s="97"/>
      <c r="AK164" s="98"/>
      <c r="AL164" s="97"/>
      <c r="AM164" s="98"/>
      <c r="AN164" s="97"/>
      <c r="AO164" s="98"/>
      <c r="AP164" s="97"/>
      <c r="AQ164" s="98"/>
      <c r="AR164" s="97"/>
      <c r="AS164" s="98"/>
      <c r="AT164" s="97"/>
      <c r="AU164" s="98"/>
      <c r="AV164" s="97"/>
      <c r="AW164" s="98"/>
      <c r="AX164" s="97"/>
      <c r="AY164" s="98"/>
    </row>
    <row r="165" spans="2:51" x14ac:dyDescent="0.25">
      <c r="B165" s="95"/>
      <c r="C165" s="96"/>
      <c r="D165" s="97"/>
      <c r="E165" s="98"/>
      <c r="F165" s="97"/>
      <c r="G165" s="98"/>
      <c r="H165" s="97"/>
      <c r="I165" s="98"/>
      <c r="J165" s="97"/>
      <c r="K165" s="98"/>
      <c r="L165" s="97"/>
      <c r="M165" s="98"/>
      <c r="N165" s="97"/>
      <c r="O165" s="98"/>
      <c r="P165" s="97"/>
      <c r="Q165" s="98"/>
      <c r="R165" s="97"/>
      <c r="S165" s="98"/>
      <c r="T165" s="97"/>
      <c r="U165" s="98"/>
      <c r="V165" s="97"/>
      <c r="W165" s="98"/>
      <c r="X165" s="97"/>
      <c r="Y165" s="98"/>
      <c r="Z165" s="97"/>
      <c r="AA165" s="98"/>
      <c r="AB165" s="97"/>
      <c r="AC165" s="98"/>
      <c r="AD165" s="97"/>
      <c r="AE165" s="98"/>
      <c r="AF165" s="97"/>
      <c r="AG165" s="98"/>
      <c r="AH165" s="97"/>
      <c r="AI165" s="98"/>
      <c r="AJ165" s="97"/>
      <c r="AK165" s="98"/>
      <c r="AL165" s="97"/>
      <c r="AM165" s="98"/>
      <c r="AN165" s="97"/>
      <c r="AO165" s="98"/>
      <c r="AP165" s="97"/>
      <c r="AQ165" s="98"/>
      <c r="AR165" s="97"/>
      <c r="AS165" s="98"/>
      <c r="AT165" s="97"/>
      <c r="AU165" s="98"/>
      <c r="AV165" s="97"/>
      <c r="AW165" s="98"/>
      <c r="AX165" s="97"/>
      <c r="AY165" s="98"/>
    </row>
    <row r="166" spans="2:51" x14ac:dyDescent="0.25">
      <c r="B166" s="95"/>
      <c r="C166" s="96"/>
      <c r="D166" s="97"/>
      <c r="E166" s="98"/>
      <c r="F166" s="97"/>
      <c r="G166" s="98"/>
      <c r="H166" s="97"/>
      <c r="I166" s="98"/>
      <c r="J166" s="97"/>
      <c r="K166" s="98"/>
      <c r="L166" s="97"/>
      <c r="M166" s="98"/>
      <c r="N166" s="97"/>
      <c r="O166" s="98"/>
      <c r="P166" s="97"/>
      <c r="Q166" s="98"/>
      <c r="R166" s="97"/>
      <c r="S166" s="98"/>
      <c r="T166" s="97"/>
      <c r="U166" s="98"/>
      <c r="V166" s="97"/>
      <c r="W166" s="98"/>
      <c r="X166" s="97"/>
      <c r="Y166" s="98"/>
      <c r="Z166" s="97"/>
      <c r="AA166" s="98"/>
      <c r="AB166" s="97"/>
      <c r="AC166" s="98"/>
      <c r="AD166" s="97"/>
      <c r="AE166" s="98"/>
      <c r="AF166" s="97"/>
      <c r="AG166" s="98"/>
      <c r="AH166" s="97"/>
      <c r="AI166" s="98"/>
      <c r="AJ166" s="97"/>
      <c r="AK166" s="98"/>
      <c r="AL166" s="97"/>
      <c r="AM166" s="98"/>
      <c r="AN166" s="97"/>
      <c r="AO166" s="98"/>
      <c r="AP166" s="97"/>
      <c r="AQ166" s="98"/>
      <c r="AR166" s="97"/>
      <c r="AS166" s="98"/>
      <c r="AT166" s="97"/>
      <c r="AU166" s="98"/>
      <c r="AV166" s="97"/>
      <c r="AW166" s="98"/>
      <c r="AX166" s="97"/>
      <c r="AY166" s="98"/>
    </row>
    <row r="167" spans="2:51" x14ac:dyDescent="0.25">
      <c r="B167" s="95"/>
      <c r="C167" s="96"/>
      <c r="D167" s="97"/>
      <c r="E167" s="98"/>
      <c r="F167" s="97"/>
      <c r="G167" s="98"/>
      <c r="H167" s="97"/>
      <c r="I167" s="98"/>
      <c r="J167" s="97"/>
      <c r="K167" s="98"/>
      <c r="L167" s="97"/>
      <c r="M167" s="98"/>
      <c r="N167" s="97"/>
      <c r="O167" s="98"/>
      <c r="P167" s="97"/>
      <c r="Q167" s="98"/>
      <c r="R167" s="97"/>
      <c r="S167" s="98"/>
      <c r="T167" s="97"/>
      <c r="U167" s="98"/>
      <c r="V167" s="97"/>
      <c r="W167" s="98"/>
      <c r="X167" s="97"/>
      <c r="Y167" s="98"/>
      <c r="Z167" s="97"/>
      <c r="AA167" s="98"/>
      <c r="AB167" s="97"/>
      <c r="AC167" s="98"/>
      <c r="AD167" s="97"/>
      <c r="AE167" s="98"/>
      <c r="AF167" s="97"/>
      <c r="AG167" s="98"/>
      <c r="AH167" s="97"/>
      <c r="AI167" s="98"/>
      <c r="AJ167" s="97"/>
      <c r="AK167" s="98"/>
      <c r="AL167" s="97"/>
      <c r="AM167" s="98"/>
      <c r="AN167" s="97"/>
      <c r="AO167" s="98"/>
      <c r="AP167" s="97"/>
      <c r="AQ167" s="98"/>
      <c r="AR167" s="97"/>
      <c r="AS167" s="98"/>
      <c r="AT167" s="97"/>
      <c r="AU167" s="98"/>
      <c r="AV167" s="97"/>
      <c r="AW167" s="98"/>
      <c r="AX167" s="97"/>
      <c r="AY167" s="98"/>
    </row>
  </sheetData>
  <conditionalFormatting sqref="C2:M2">
    <cfRule type="expression" dxfId="13" priority="1" stopIfTrue="1">
      <formula>#REF! &gt; 30</formula>
    </cfRule>
  </conditionalFormatting>
  <conditionalFormatting sqref="B2">
    <cfRule type="expression" dxfId="12" priority="2" stopIfTrue="1">
      <formula>A1 &gt; 30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sheetPr>
  <dimension ref="A1:O83"/>
  <sheetViews>
    <sheetView workbookViewId="0">
      <selection activeCell="M13" sqref="M13"/>
    </sheetView>
  </sheetViews>
  <sheetFormatPr defaultRowHeight="15" x14ac:dyDescent="0.25"/>
  <cols>
    <col min="1" max="1" width="9.140625" style="1"/>
    <col min="2" max="2" width="54.28515625" customWidth="1"/>
    <col min="3" max="3" width="17.7109375" bestFit="1" customWidth="1"/>
    <col min="4" max="5" width="18.28515625" bestFit="1" customWidth="1"/>
    <col min="7" max="7" width="13.28515625" bestFit="1" customWidth="1"/>
    <col min="8" max="14" width="11.7109375" customWidth="1"/>
    <col min="15" max="15" width="14.28515625" customWidth="1"/>
  </cols>
  <sheetData>
    <row r="1" spans="1:15" ht="15.75" x14ac:dyDescent="0.25">
      <c r="A1" s="49"/>
      <c r="B1" s="44" t="s">
        <v>257</v>
      </c>
      <c r="C1" s="1"/>
      <c r="D1" s="1"/>
      <c r="E1" s="1"/>
    </row>
    <row r="2" spans="1:15" x14ac:dyDescent="0.25">
      <c r="A2" s="137" t="s">
        <v>1</v>
      </c>
      <c r="B2" s="15" t="s">
        <v>316</v>
      </c>
      <c r="C2" s="1"/>
      <c r="D2" s="1"/>
      <c r="E2" s="1"/>
    </row>
    <row r="3" spans="1:15" ht="20.25" x14ac:dyDescent="0.3">
      <c r="A3" s="139" t="s">
        <v>2</v>
      </c>
      <c r="B3" s="182" t="s">
        <v>317</v>
      </c>
      <c r="C3" s="1"/>
      <c r="D3" s="1"/>
      <c r="E3" s="1"/>
    </row>
    <row r="5" spans="1:15" ht="95.25" thickBot="1" x14ac:dyDescent="0.3">
      <c r="B5" s="140" t="s">
        <v>259</v>
      </c>
      <c r="C5" s="141">
        <v>2012</v>
      </c>
      <c r="D5" s="141">
        <v>2013</v>
      </c>
      <c r="E5" s="142" t="s">
        <v>260</v>
      </c>
      <c r="G5" s="170"/>
      <c r="H5" s="171" t="s">
        <v>308</v>
      </c>
      <c r="I5" s="171" t="s">
        <v>309</v>
      </c>
      <c r="J5" s="171" t="s">
        <v>310</v>
      </c>
      <c r="K5" s="171" t="s">
        <v>311</v>
      </c>
      <c r="L5" s="171" t="s">
        <v>312</v>
      </c>
      <c r="M5" s="171" t="s">
        <v>313</v>
      </c>
      <c r="N5" s="171" t="s">
        <v>314</v>
      </c>
      <c r="O5" s="171" t="s">
        <v>315</v>
      </c>
    </row>
    <row r="6" spans="1:15" ht="16.5" thickTop="1" x14ac:dyDescent="0.25">
      <c r="B6" s="143" t="s">
        <v>261</v>
      </c>
      <c r="C6" s="144">
        <v>2602370.2968411115</v>
      </c>
      <c r="D6" s="144">
        <v>2684907.1831192044</v>
      </c>
      <c r="E6" s="144">
        <v>5287277.4799603159</v>
      </c>
      <c r="G6" s="172">
        <v>40817</v>
      </c>
      <c r="H6" s="173">
        <v>404624</v>
      </c>
      <c r="I6" s="174">
        <v>9.18</v>
      </c>
      <c r="J6" s="175">
        <v>3714448.32</v>
      </c>
      <c r="K6" s="173">
        <v>-94042.011624548904</v>
      </c>
      <c r="L6" s="173">
        <v>174935.88606208988</v>
      </c>
      <c r="M6" s="174">
        <v>37.86</v>
      </c>
      <c r="N6" s="174">
        <v>31.2</v>
      </c>
      <c r="O6" s="148">
        <v>1897569.0850317823</v>
      </c>
    </row>
    <row r="7" spans="1:15" ht="15.75" x14ac:dyDescent="0.25">
      <c r="B7" s="143" t="s">
        <v>262</v>
      </c>
      <c r="C7" s="144">
        <v>156978.98019571271</v>
      </c>
      <c r="D7" s="144">
        <v>136939.55622999955</v>
      </c>
      <c r="E7" s="144">
        <v>293918.53642571229</v>
      </c>
      <c r="G7" s="172">
        <v>40848</v>
      </c>
      <c r="H7" s="173">
        <v>389557</v>
      </c>
      <c r="I7" s="174">
        <v>9.31</v>
      </c>
      <c r="J7" s="175">
        <v>3626775.6700000004</v>
      </c>
      <c r="K7" s="173">
        <v>-248578.72992662987</v>
      </c>
      <c r="L7" s="173">
        <v>100647.89748041658</v>
      </c>
      <c r="M7" s="174">
        <v>38.369999999999997</v>
      </c>
      <c r="N7" s="174">
        <v>31.4</v>
      </c>
      <c r="O7" s="148">
        <v>-6377621.8863997068</v>
      </c>
    </row>
    <row r="8" spans="1:15" ht="15.75" x14ac:dyDescent="0.25">
      <c r="B8" s="143" t="s">
        <v>263</v>
      </c>
      <c r="C8" s="144">
        <v>0</v>
      </c>
      <c r="D8" s="144">
        <v>0</v>
      </c>
      <c r="E8" s="144">
        <v>0</v>
      </c>
      <c r="G8" s="172">
        <v>40878</v>
      </c>
      <c r="H8" s="173">
        <v>900108</v>
      </c>
      <c r="I8" s="174">
        <v>9.9700000000000006</v>
      </c>
      <c r="J8" s="175">
        <v>8974076.7599999998</v>
      </c>
      <c r="K8" s="173">
        <v>161064.47324959471</v>
      </c>
      <c r="L8" s="173">
        <v>368441.11754236789</v>
      </c>
      <c r="M8" s="174">
        <v>41.1</v>
      </c>
      <c r="N8" s="174">
        <v>33.39</v>
      </c>
      <c r="O8" s="148">
        <v>18921998.765298009</v>
      </c>
    </row>
    <row r="9" spans="1:15" ht="15.75" x14ac:dyDescent="0.25">
      <c r="B9" s="145" t="s">
        <v>264</v>
      </c>
      <c r="C9" s="146">
        <v>8604.2805022389221</v>
      </c>
      <c r="D9" s="146">
        <v>24122.586416271512</v>
      </c>
      <c r="E9" s="146">
        <v>32726.866918510434</v>
      </c>
      <c r="G9" s="172">
        <v>40909</v>
      </c>
      <c r="H9" s="173">
        <v>595038</v>
      </c>
      <c r="I9" s="174">
        <v>9.6999999999999993</v>
      </c>
      <c r="J9" s="175">
        <v>5771868.5999999996</v>
      </c>
      <c r="K9" s="173">
        <v>136570.68062000014</v>
      </c>
      <c r="L9" s="173">
        <v>338319.56214246061</v>
      </c>
      <c r="M9" s="174">
        <v>40.03</v>
      </c>
      <c r="N9" s="174">
        <v>31.7</v>
      </c>
      <c r="O9" s="148">
        <v>16191654.465134608</v>
      </c>
    </row>
    <row r="10" spans="1:15" ht="15.75" x14ac:dyDescent="0.25">
      <c r="B10" s="147" t="s">
        <v>265</v>
      </c>
      <c r="C10" s="144">
        <v>2767953.557539063</v>
      </c>
      <c r="D10" s="144">
        <v>2845969.3257654756</v>
      </c>
      <c r="E10" s="144">
        <v>5613922.8833045382</v>
      </c>
      <c r="G10" s="172">
        <v>40940</v>
      </c>
      <c r="H10" s="173">
        <v>520155</v>
      </c>
      <c r="I10" s="174">
        <v>9.92</v>
      </c>
      <c r="J10" s="175">
        <v>5159937.5999999996</v>
      </c>
      <c r="K10" s="173">
        <v>223528.49219562951</v>
      </c>
      <c r="L10" s="173">
        <v>275900.94657049922</v>
      </c>
      <c r="M10" s="174">
        <v>40.93</v>
      </c>
      <c r="N10" s="174">
        <v>33.17</v>
      </c>
      <c r="O10" s="148">
        <v>18300655.583310574</v>
      </c>
    </row>
    <row r="11" spans="1:15" ht="15.75" x14ac:dyDescent="0.25">
      <c r="C11" s="148"/>
      <c r="D11" s="148"/>
      <c r="E11" s="148"/>
      <c r="G11" s="172">
        <v>40969</v>
      </c>
      <c r="H11" s="173">
        <v>608701</v>
      </c>
      <c r="I11" s="174">
        <v>9.6</v>
      </c>
      <c r="J11" s="175">
        <v>5843529.5999999996</v>
      </c>
      <c r="K11" s="173">
        <v>241919.31735867739</v>
      </c>
      <c r="L11" s="173">
        <v>202414.15486792297</v>
      </c>
      <c r="M11" s="174">
        <v>39.57</v>
      </c>
      <c r="N11" s="174">
        <v>32.33</v>
      </c>
      <c r="O11" s="148">
        <v>16116797.014762813</v>
      </c>
    </row>
    <row r="12" spans="1:15" ht="16.5" thickBot="1" x14ac:dyDescent="0.3">
      <c r="B12" s="140" t="s">
        <v>266</v>
      </c>
      <c r="C12" s="149"/>
      <c r="D12" s="150"/>
      <c r="E12" s="149"/>
      <c r="G12" s="172">
        <v>41000</v>
      </c>
      <c r="H12" s="173">
        <v>437157</v>
      </c>
      <c r="I12" s="174">
        <v>9.1</v>
      </c>
      <c r="J12" s="175">
        <v>3978128.6999999997</v>
      </c>
      <c r="K12" s="173">
        <v>393467.51899256604</v>
      </c>
      <c r="L12" s="173">
        <v>325253.46408843424</v>
      </c>
      <c r="M12" s="174">
        <v>37.53</v>
      </c>
      <c r="N12" s="174">
        <v>30.41</v>
      </c>
      <c r="O12" s="148">
        <v>24657793.830720291</v>
      </c>
    </row>
    <row r="13" spans="1:15" ht="16.5" thickTop="1" x14ac:dyDescent="0.25">
      <c r="G13" s="172">
        <v>41030</v>
      </c>
      <c r="H13" s="173">
        <v>443798</v>
      </c>
      <c r="I13" s="174">
        <v>8.5</v>
      </c>
      <c r="J13" s="175">
        <v>3772283</v>
      </c>
      <c r="K13" s="173">
        <v>-994666.20418346836</v>
      </c>
      <c r="L13" s="173">
        <v>-383374.122210623</v>
      </c>
      <c r="M13" s="174">
        <v>35.06</v>
      </c>
      <c r="N13" s="174">
        <v>24.4</v>
      </c>
      <c r="O13" s="148">
        <v>-44227325.700611599</v>
      </c>
    </row>
    <row r="14" spans="1:15" ht="16.5" thickBot="1" x14ac:dyDescent="0.3">
      <c r="B14" s="151" t="s">
        <v>267</v>
      </c>
      <c r="C14" s="141">
        <v>2012</v>
      </c>
      <c r="D14" s="141">
        <v>2013</v>
      </c>
      <c r="E14" s="142" t="s">
        <v>260</v>
      </c>
      <c r="G14" s="172">
        <v>41061</v>
      </c>
      <c r="H14" s="173">
        <v>505235</v>
      </c>
      <c r="I14" s="174">
        <v>8.7200000000000006</v>
      </c>
      <c r="J14" s="175">
        <v>4405649.2</v>
      </c>
      <c r="K14" s="173">
        <v>-599800.89327209024</v>
      </c>
      <c r="L14" s="173">
        <v>-154193.58532081911</v>
      </c>
      <c r="M14" s="174">
        <v>35.97</v>
      </c>
      <c r="N14" s="174">
        <v>23.02</v>
      </c>
      <c r="O14" s="148">
        <v>-25124374.46508234</v>
      </c>
    </row>
    <row r="15" spans="1:15" ht="16.5" thickTop="1" x14ac:dyDescent="0.25">
      <c r="B15" s="152" t="s">
        <v>268</v>
      </c>
      <c r="C15" s="153">
        <v>-108606.12552774001</v>
      </c>
      <c r="D15" s="153">
        <v>-108309.38747984999</v>
      </c>
      <c r="E15" s="153">
        <v>-216915.51300758999</v>
      </c>
      <c r="G15" s="172">
        <v>41091</v>
      </c>
      <c r="H15" s="173">
        <v>409717</v>
      </c>
      <c r="I15" s="174">
        <v>10.199999999999999</v>
      </c>
      <c r="J15" s="175">
        <v>4179113.4</v>
      </c>
      <c r="K15" s="173">
        <v>-724284.13037932455</v>
      </c>
      <c r="L15" s="173">
        <v>153428.49804045656</v>
      </c>
      <c r="M15" s="174">
        <v>42.07</v>
      </c>
      <c r="N15" s="174">
        <v>29.91</v>
      </c>
      <c r="O15" s="148">
        <v>-25881586.988668129</v>
      </c>
    </row>
    <row r="16" spans="1:15" ht="15.75" x14ac:dyDescent="0.25">
      <c r="B16" s="152" t="s">
        <v>269</v>
      </c>
      <c r="C16" s="153">
        <v>0</v>
      </c>
      <c r="D16" s="153">
        <v>0</v>
      </c>
      <c r="E16" s="153">
        <v>0</v>
      </c>
      <c r="G16" s="172">
        <v>41122</v>
      </c>
      <c r="H16" s="173">
        <v>550674</v>
      </c>
      <c r="I16" s="174">
        <v>10.75</v>
      </c>
      <c r="J16" s="175">
        <v>5919745.5</v>
      </c>
      <c r="K16" s="173">
        <v>-186212.52620286349</v>
      </c>
      <c r="L16" s="173">
        <v>169598.88439422572</v>
      </c>
      <c r="M16" s="174">
        <v>44.35</v>
      </c>
      <c r="N16" s="174">
        <v>32.15</v>
      </c>
      <c r="O16" s="148">
        <v>-2805921.403822639</v>
      </c>
    </row>
    <row r="17" spans="2:15" ht="15.75" x14ac:dyDescent="0.25">
      <c r="B17" s="152" t="s">
        <v>270</v>
      </c>
      <c r="C17" s="154">
        <v>-0.62634815703020463</v>
      </c>
      <c r="D17" s="154">
        <v>-0.59305084164202926</v>
      </c>
      <c r="E17" s="153">
        <v>-1.2193989986722338</v>
      </c>
      <c r="G17" s="176">
        <v>41153</v>
      </c>
      <c r="H17" s="177">
        <v>340587</v>
      </c>
      <c r="I17" s="178">
        <v>10.53</v>
      </c>
      <c r="J17" s="179">
        <v>3586381.11</v>
      </c>
      <c r="K17" s="177">
        <v>-294287.05241750856</v>
      </c>
      <c r="L17" s="177">
        <v>125263.05554960866</v>
      </c>
      <c r="M17" s="178">
        <v>43.45</v>
      </c>
      <c r="N17" s="178">
        <v>33.590000000000003</v>
      </c>
      <c r="O17" s="159">
        <v>-8579186.3916293923</v>
      </c>
    </row>
    <row r="18" spans="2:15" ht="15.75" x14ac:dyDescent="0.25">
      <c r="B18" s="152" t="s">
        <v>271</v>
      </c>
      <c r="C18" s="155">
        <v>-29515.606480000002</v>
      </c>
      <c r="D18" s="155">
        <v>-29163.406479999998</v>
      </c>
      <c r="E18" s="155">
        <v>-58679.01296</v>
      </c>
      <c r="G18" s="172">
        <v>41183</v>
      </c>
      <c r="H18" s="173">
        <v>505813</v>
      </c>
      <c r="I18" s="174">
        <v>9.18</v>
      </c>
      <c r="J18" s="175">
        <v>4643363.34</v>
      </c>
      <c r="K18" s="173">
        <v>-61266.225434629756</v>
      </c>
      <c r="L18" s="173">
        <v>143283.5880552404</v>
      </c>
      <c r="M18" s="180">
        <v>37.86</v>
      </c>
      <c r="N18" s="180">
        <v>31.2</v>
      </c>
      <c r="O18" s="148">
        <v>2150908.6523684175</v>
      </c>
    </row>
    <row r="19" spans="2:15" ht="15.75" x14ac:dyDescent="0.25">
      <c r="B19" s="152" t="s">
        <v>272</v>
      </c>
      <c r="C19" s="156">
        <v>-474.0908637</v>
      </c>
      <c r="D19" s="156">
        <v>-481.99895370000002</v>
      </c>
      <c r="E19" s="156">
        <v>-956.08981740000002</v>
      </c>
      <c r="G19" s="172">
        <v>41214</v>
      </c>
      <c r="H19" s="173">
        <v>409627</v>
      </c>
      <c r="I19" s="174">
        <v>9.31</v>
      </c>
      <c r="J19" s="175">
        <v>3813627.37</v>
      </c>
      <c r="K19" s="173">
        <v>-252673.03558108635</v>
      </c>
      <c r="L19" s="173">
        <v>103610.51395972972</v>
      </c>
      <c r="M19" s="180">
        <v>38.369999999999997</v>
      </c>
      <c r="N19" s="180">
        <v>31.4</v>
      </c>
      <c r="O19" s="148">
        <v>-6441694.2369107697</v>
      </c>
    </row>
    <row r="20" spans="2:15" ht="15.75" x14ac:dyDescent="0.25">
      <c r="B20" s="152" t="s">
        <v>273</v>
      </c>
      <c r="C20" s="155">
        <v>-257103.07083946711</v>
      </c>
      <c r="D20" s="155">
        <v>-265892.95052010857</v>
      </c>
      <c r="E20" s="155">
        <v>-522996.02135957568</v>
      </c>
      <c r="G20" s="172">
        <v>41244</v>
      </c>
      <c r="H20" s="173">
        <v>789985</v>
      </c>
      <c r="I20" s="174">
        <v>9.9700000000000006</v>
      </c>
      <c r="J20" s="175">
        <v>7876150.4500000002</v>
      </c>
      <c r="K20" s="173">
        <v>117230.94276689237</v>
      </c>
      <c r="L20" s="173">
        <v>423419.0948677797</v>
      </c>
      <c r="M20" s="180">
        <v>41.1</v>
      </c>
      <c r="N20" s="180">
        <v>33.39</v>
      </c>
      <c r="O20" s="148">
        <v>18956155.325354442</v>
      </c>
    </row>
    <row r="21" spans="2:15" ht="15.75" x14ac:dyDescent="0.25">
      <c r="B21" s="152" t="s">
        <v>274</v>
      </c>
      <c r="C21" s="155"/>
      <c r="D21" s="155"/>
      <c r="E21" s="155">
        <v>0</v>
      </c>
      <c r="G21" s="172">
        <v>41275</v>
      </c>
      <c r="H21" s="173">
        <v>739484</v>
      </c>
      <c r="I21" s="174">
        <v>9.6999999999999993</v>
      </c>
      <c r="J21" s="175">
        <v>7172994.7999999998</v>
      </c>
      <c r="K21" s="173">
        <v>184355.45548106855</v>
      </c>
      <c r="L21" s="173">
        <v>295791.18361403549</v>
      </c>
      <c r="M21" s="180">
        <v>40.03</v>
      </c>
      <c r="N21" s="180">
        <v>31.7</v>
      </c>
      <c r="O21" s="148">
        <v>16756329.403472099</v>
      </c>
    </row>
    <row r="22" spans="2:15" ht="15.75" x14ac:dyDescent="0.25">
      <c r="B22" s="157" t="s">
        <v>275</v>
      </c>
      <c r="C22" s="156">
        <v>-19468.596250734478</v>
      </c>
      <c r="D22" s="156">
        <v>-5827.4401147171857</v>
      </c>
      <c r="E22" s="156">
        <v>-25296.036365451662</v>
      </c>
      <c r="G22" s="172">
        <v>41306</v>
      </c>
      <c r="H22" s="173">
        <v>489035</v>
      </c>
      <c r="I22" s="174">
        <v>9.92</v>
      </c>
      <c r="J22" s="175">
        <v>4851227.2</v>
      </c>
      <c r="K22" s="173">
        <v>283469.24019817018</v>
      </c>
      <c r="L22" s="173">
        <v>315502.06377914263</v>
      </c>
      <c r="M22" s="180">
        <v>40.93</v>
      </c>
      <c r="N22" s="180">
        <v>33.17</v>
      </c>
      <c r="O22" s="148">
        <v>22067599.456865266</v>
      </c>
    </row>
    <row r="23" spans="2:15" ht="15.75" x14ac:dyDescent="0.25">
      <c r="B23" s="157" t="s">
        <v>276</v>
      </c>
      <c r="C23" s="155">
        <v>7956.6065681911514</v>
      </c>
      <c r="D23" s="155">
        <v>6267.788346533679</v>
      </c>
      <c r="E23" s="155">
        <v>14224.394914724831</v>
      </c>
      <c r="G23" s="172">
        <v>41334</v>
      </c>
      <c r="H23" s="173">
        <v>517858</v>
      </c>
      <c r="I23" s="174">
        <v>9.6</v>
      </c>
      <c r="J23" s="175">
        <v>4971436.8</v>
      </c>
      <c r="K23" s="173">
        <v>208689.09785093617</v>
      </c>
      <c r="L23" s="173">
        <v>250403.29469683388</v>
      </c>
      <c r="M23" s="180">
        <v>39.57</v>
      </c>
      <c r="N23" s="180">
        <v>32.33</v>
      </c>
      <c r="O23" s="148">
        <v>16353366.119510185</v>
      </c>
    </row>
    <row r="24" spans="2:15" ht="15.75" x14ac:dyDescent="0.25">
      <c r="B24" s="157" t="s">
        <v>277</v>
      </c>
      <c r="C24" s="155">
        <v>-2015.0550000000001</v>
      </c>
      <c r="D24" s="155">
        <v>-2015.0550000000001</v>
      </c>
      <c r="E24" s="155">
        <v>-4030.11</v>
      </c>
      <c r="G24" s="172">
        <v>41365</v>
      </c>
      <c r="H24" s="173">
        <v>554710</v>
      </c>
      <c r="I24" s="174">
        <v>9.1</v>
      </c>
      <c r="J24" s="175">
        <v>5047861</v>
      </c>
      <c r="K24" s="173">
        <v>431882.73949728266</v>
      </c>
      <c r="L24" s="173">
        <v>293504.05960597261</v>
      </c>
      <c r="M24" s="180">
        <v>37.53</v>
      </c>
      <c r="N24" s="180">
        <v>30.41</v>
      </c>
      <c r="O24" s="148">
        <v>25134017.665950645</v>
      </c>
    </row>
    <row r="25" spans="2:15" ht="15.75" x14ac:dyDescent="0.25">
      <c r="B25" s="157" t="s">
        <v>278</v>
      </c>
      <c r="C25" s="155">
        <v>-42.574203359999998</v>
      </c>
      <c r="D25" s="155">
        <v>-113.9651472</v>
      </c>
      <c r="E25" s="155">
        <v>-156.53935056</v>
      </c>
      <c r="G25" s="172">
        <v>41395</v>
      </c>
      <c r="H25" s="173">
        <v>461436</v>
      </c>
      <c r="I25" s="174">
        <v>8.5</v>
      </c>
      <c r="J25" s="175">
        <v>3922206</v>
      </c>
      <c r="K25" s="173">
        <v>-1012849.6139491881</v>
      </c>
      <c r="L25" s="173">
        <v>-390519.60511787166</v>
      </c>
      <c r="M25" s="180">
        <v>35.06</v>
      </c>
      <c r="N25" s="180">
        <v>24.4</v>
      </c>
      <c r="O25" s="148">
        <v>-45039185.829934604</v>
      </c>
    </row>
    <row r="26" spans="2:15" ht="15.75" x14ac:dyDescent="0.25">
      <c r="B26" s="157" t="s">
        <v>279</v>
      </c>
      <c r="C26" s="155">
        <v>-214.64160799881887</v>
      </c>
      <c r="D26" s="155">
        <v>-644.82526907141221</v>
      </c>
      <c r="E26" s="155">
        <v>-859.46687707023102</v>
      </c>
      <c r="G26" s="172">
        <v>41426</v>
      </c>
      <c r="H26" s="173">
        <v>414233</v>
      </c>
      <c r="I26" s="174">
        <v>8.7200000000000006</v>
      </c>
      <c r="J26" s="175">
        <v>3612111.7600000002</v>
      </c>
      <c r="K26" s="173">
        <v>-641838.63726477034</v>
      </c>
      <c r="L26" s="173">
        <v>-129603.99438677829</v>
      </c>
      <c r="M26" s="180">
        <v>35.97</v>
      </c>
      <c r="N26" s="180">
        <v>23.02</v>
      </c>
      <c r="O26" s="148">
        <v>-26070419.733197425</v>
      </c>
    </row>
    <row r="27" spans="2:15" ht="15.75" x14ac:dyDescent="0.25">
      <c r="B27" s="158" t="s">
        <v>280</v>
      </c>
      <c r="C27" s="159">
        <v>-24834.758252880707</v>
      </c>
      <c r="D27" s="159">
        <v>-25266.310624992639</v>
      </c>
      <c r="E27" s="159">
        <v>-50101.068877873346</v>
      </c>
      <c r="G27" s="172">
        <v>41456</v>
      </c>
      <c r="H27" s="173">
        <v>538064</v>
      </c>
      <c r="I27" s="174">
        <v>10.199999999999999</v>
      </c>
      <c r="J27" s="175">
        <v>5488252.7999999998</v>
      </c>
      <c r="K27" s="173">
        <v>-689850.48202102701</v>
      </c>
      <c r="L27" s="173">
        <v>130271.12710770671</v>
      </c>
      <c r="M27" s="180">
        <v>42.07</v>
      </c>
      <c r="N27" s="180">
        <v>29.91</v>
      </c>
      <c r="O27" s="148">
        <v>-25125600.366833098</v>
      </c>
    </row>
    <row r="28" spans="2:15" ht="15.75" x14ac:dyDescent="0.25">
      <c r="B28" s="152" t="s">
        <v>281</v>
      </c>
      <c r="C28" s="148">
        <v>-434318.538805847</v>
      </c>
      <c r="D28" s="148">
        <v>-431448.14429394773</v>
      </c>
      <c r="E28" s="148">
        <v>-865766.68309979467</v>
      </c>
      <c r="G28" s="172">
        <v>41487</v>
      </c>
      <c r="H28" s="173">
        <v>570310</v>
      </c>
      <c r="I28" s="174">
        <v>10.75</v>
      </c>
      <c r="J28" s="175">
        <v>6130832.5</v>
      </c>
      <c r="K28" s="173">
        <v>-177053.53319623391</v>
      </c>
      <c r="L28" s="173">
        <v>179848.02017073159</v>
      </c>
      <c r="M28" s="180">
        <v>44.35</v>
      </c>
      <c r="N28" s="180">
        <v>32.15</v>
      </c>
      <c r="O28" s="148">
        <v>-2070210.3487639539</v>
      </c>
    </row>
    <row r="29" spans="2:15" ht="15.75" x14ac:dyDescent="0.25">
      <c r="C29" s="148"/>
      <c r="G29" s="176">
        <v>41518</v>
      </c>
      <c r="H29" s="177">
        <v>355091</v>
      </c>
      <c r="I29" s="178">
        <v>10.53</v>
      </c>
      <c r="J29" s="179">
        <v>3739108.23</v>
      </c>
      <c r="K29" s="177">
        <v>-286436.85205040395</v>
      </c>
      <c r="L29" s="177">
        <v>134524.63983100632</v>
      </c>
      <c r="M29" s="181">
        <v>43.45</v>
      </c>
      <c r="N29" s="181">
        <v>33.590000000000003</v>
      </c>
      <c r="O29" s="159">
        <v>-7926998.5696665486</v>
      </c>
    </row>
    <row r="30" spans="2:15" ht="16.5" thickBot="1" x14ac:dyDescent="0.3">
      <c r="B30" s="151" t="s">
        <v>282</v>
      </c>
      <c r="C30" s="141">
        <v>2012</v>
      </c>
      <c r="D30" s="141">
        <v>2013</v>
      </c>
      <c r="E30" s="142" t="s">
        <v>260</v>
      </c>
    </row>
    <row r="31" spans="2:15" ht="16.5" thickTop="1" x14ac:dyDescent="0.25">
      <c r="B31" s="160" t="s">
        <v>283</v>
      </c>
      <c r="C31" s="161">
        <v>19305.262621440001</v>
      </c>
      <c r="D31" s="161">
        <v>19305.262621440001</v>
      </c>
      <c r="E31" s="161">
        <v>38610.525242880001</v>
      </c>
    </row>
    <row r="32" spans="2:15" ht="15.75" x14ac:dyDescent="0.25">
      <c r="B32" s="162" t="s">
        <v>284</v>
      </c>
      <c r="C32" s="163">
        <v>31768.086853854751</v>
      </c>
      <c r="D32" s="163">
        <v>32943.618731526309</v>
      </c>
      <c r="E32" s="163">
        <v>64711.70558538106</v>
      </c>
      <c r="G32" t="s">
        <v>335</v>
      </c>
      <c r="H32">
        <v>10.26</v>
      </c>
    </row>
    <row r="33" spans="2:8" ht="15.75" x14ac:dyDescent="0.25">
      <c r="B33" s="152" t="s">
        <v>281</v>
      </c>
      <c r="C33" s="148">
        <v>51073.349475294752</v>
      </c>
      <c r="D33" s="148">
        <v>52248.881352966309</v>
      </c>
      <c r="E33" s="148">
        <v>103322.23082826106</v>
      </c>
      <c r="G33" t="s">
        <v>344</v>
      </c>
      <c r="H33">
        <v>6.45</v>
      </c>
    </row>
    <row r="34" spans="2:8" x14ac:dyDescent="0.25">
      <c r="C34" s="148"/>
    </row>
    <row r="35" spans="2:8" ht="16.5" thickBot="1" x14ac:dyDescent="0.3">
      <c r="B35" s="140"/>
      <c r="C35" s="141">
        <v>2012</v>
      </c>
      <c r="D35" s="141">
        <v>2013</v>
      </c>
      <c r="E35" s="142" t="s">
        <v>260</v>
      </c>
    </row>
    <row r="36" spans="2:8" ht="16.5" thickTop="1" x14ac:dyDescent="0.25">
      <c r="B36" s="143" t="s">
        <v>261</v>
      </c>
      <c r="C36" s="144">
        <v>2219125.1075105593</v>
      </c>
      <c r="D36" s="144">
        <v>2305707.9201782229</v>
      </c>
      <c r="E36" s="144">
        <v>4524833.0276887827</v>
      </c>
    </row>
    <row r="37" spans="2:8" x14ac:dyDescent="0.25">
      <c r="C37" s="148"/>
    </row>
    <row r="38" spans="2:8" ht="16.5" thickBot="1" x14ac:dyDescent="0.3">
      <c r="B38" s="151" t="s">
        <v>285</v>
      </c>
      <c r="C38" s="141">
        <v>2012</v>
      </c>
      <c r="D38" s="141">
        <v>2013</v>
      </c>
      <c r="E38" s="142" t="s">
        <v>260</v>
      </c>
    </row>
    <row r="39" spans="2:8" ht="16.5" thickTop="1" x14ac:dyDescent="0.25">
      <c r="B39" s="152" t="s">
        <v>286</v>
      </c>
      <c r="C39" s="148">
        <v>-447327.16147800005</v>
      </c>
      <c r="D39" s="148">
        <v>-459652.62588628585</v>
      </c>
      <c r="E39" s="148">
        <v>-906979.7873642859</v>
      </c>
    </row>
    <row r="40" spans="2:8" ht="15.75" x14ac:dyDescent="0.25">
      <c r="B40" s="157" t="s">
        <v>275</v>
      </c>
      <c r="C40" s="161">
        <v>19468.596250734478</v>
      </c>
      <c r="D40" s="161">
        <v>5827.4401147171857</v>
      </c>
      <c r="E40" s="161">
        <v>25296.036365451662</v>
      </c>
    </row>
    <row r="41" spans="2:8" ht="15.75" x14ac:dyDescent="0.25">
      <c r="B41" s="152" t="s">
        <v>287</v>
      </c>
      <c r="C41" s="161">
        <v>-701.24749999999995</v>
      </c>
      <c r="D41" s="161">
        <v>-701.24749999999995</v>
      </c>
      <c r="E41" s="161">
        <v>-1402.4949999999999</v>
      </c>
    </row>
    <row r="42" spans="2:8" ht="15.75" x14ac:dyDescent="0.25">
      <c r="B42" s="152" t="s">
        <v>288</v>
      </c>
      <c r="C42" s="161">
        <v>164.81700000000001</v>
      </c>
      <c r="D42" s="161">
        <v>164.81700000000001</v>
      </c>
      <c r="E42" s="161">
        <v>329.63400000000001</v>
      </c>
    </row>
    <row r="43" spans="2:8" ht="15.75" x14ac:dyDescent="0.25">
      <c r="B43" s="152" t="s">
        <v>289</v>
      </c>
      <c r="C43" s="161">
        <v>-2085.7199999999998</v>
      </c>
      <c r="D43" s="161">
        <v>-2078.4</v>
      </c>
      <c r="E43" s="161">
        <v>-4164.12</v>
      </c>
    </row>
    <row r="44" spans="2:8" ht="15.75" x14ac:dyDescent="0.25">
      <c r="B44" s="152" t="s">
        <v>290</v>
      </c>
      <c r="C44" s="148">
        <v>16909.548091955741</v>
      </c>
      <c r="D44" s="148">
        <v>11255.732461785346</v>
      </c>
      <c r="E44" s="148">
        <v>28165.28055374109</v>
      </c>
    </row>
    <row r="45" spans="2:8" ht="15.75" x14ac:dyDescent="0.25">
      <c r="B45" s="157" t="s">
        <v>276</v>
      </c>
      <c r="C45" s="161">
        <v>-7956.6065681911514</v>
      </c>
      <c r="D45" s="161">
        <v>-6267.788346533679</v>
      </c>
      <c r="E45" s="161">
        <v>-14224.394914724831</v>
      </c>
    </row>
    <row r="46" spans="2:8" ht="15.75" x14ac:dyDescent="0.25">
      <c r="B46" s="164" t="s">
        <v>291</v>
      </c>
      <c r="C46" s="161">
        <v>-58931.937460000008</v>
      </c>
      <c r="D46" s="161">
        <v>-61269.172249999996</v>
      </c>
      <c r="E46" s="161">
        <v>-120201.10971</v>
      </c>
    </row>
    <row r="47" spans="2:8" ht="15.75" x14ac:dyDescent="0.25">
      <c r="B47" s="164" t="s">
        <v>292</v>
      </c>
      <c r="C47" s="144">
        <v>-724.75800000000004</v>
      </c>
      <c r="D47" s="144">
        <v>-724.75800000000004</v>
      </c>
      <c r="E47" s="155">
        <v>-1449.5160000000001</v>
      </c>
    </row>
    <row r="48" spans="2:8" ht="15.75" x14ac:dyDescent="0.25">
      <c r="B48" s="164" t="s">
        <v>293</v>
      </c>
      <c r="C48" s="144">
        <v>0</v>
      </c>
      <c r="D48" s="144">
        <v>0</v>
      </c>
      <c r="E48" s="155">
        <v>0</v>
      </c>
    </row>
    <row r="49" spans="2:5" ht="15.75" x14ac:dyDescent="0.25">
      <c r="B49" s="164" t="s">
        <v>294</v>
      </c>
      <c r="C49" s="144">
        <v>97.87290911999952</v>
      </c>
      <c r="D49" s="144">
        <v>0</v>
      </c>
      <c r="E49" s="155">
        <v>97.87290911999952</v>
      </c>
    </row>
    <row r="50" spans="2:5" ht="15.75" x14ac:dyDescent="0.25">
      <c r="B50" s="165" t="s">
        <v>280</v>
      </c>
      <c r="C50" s="159">
        <v>24834.758252880707</v>
      </c>
      <c r="D50" s="159">
        <v>25266.310624992639</v>
      </c>
      <c r="E50" s="159">
        <v>50101.068877873346</v>
      </c>
    </row>
    <row r="51" spans="2:5" ht="15.75" x14ac:dyDescent="0.25">
      <c r="B51" s="152" t="s">
        <v>281</v>
      </c>
      <c r="C51" s="148">
        <v>-456251.83850150026</v>
      </c>
      <c r="D51" s="148">
        <v>-488179.69178132433</v>
      </c>
      <c r="E51" s="148">
        <v>-944431.53028282453</v>
      </c>
    </row>
    <row r="53" spans="2:5" ht="16.5" thickBot="1" x14ac:dyDescent="0.3">
      <c r="B53" s="140"/>
      <c r="C53" s="141">
        <v>2012</v>
      </c>
      <c r="D53" s="141">
        <v>2013</v>
      </c>
      <c r="E53" s="142" t="s">
        <v>260</v>
      </c>
    </row>
    <row r="54" spans="2:5" ht="16.5" thickTop="1" x14ac:dyDescent="0.25">
      <c r="B54" s="143" t="s">
        <v>262</v>
      </c>
      <c r="C54" s="144">
        <v>-299272.85830578755</v>
      </c>
      <c r="D54" s="144">
        <v>-351240.13555132481</v>
      </c>
      <c r="E54" s="144">
        <v>-650512.99385711225</v>
      </c>
    </row>
    <row r="55" spans="2:5" x14ac:dyDescent="0.25">
      <c r="C55" s="148"/>
    </row>
    <row r="56" spans="2:5" ht="16.5" thickBot="1" x14ac:dyDescent="0.3">
      <c r="B56" s="140" t="s">
        <v>295</v>
      </c>
      <c r="C56" s="141">
        <v>2012</v>
      </c>
      <c r="D56" s="141">
        <v>2013</v>
      </c>
      <c r="E56" s="142" t="s">
        <v>260</v>
      </c>
    </row>
    <row r="57" spans="2:5" ht="16.5" thickTop="1" x14ac:dyDescent="0.25">
      <c r="B57" s="143" t="s">
        <v>261</v>
      </c>
      <c r="C57" s="144">
        <v>2219125.1075105593</v>
      </c>
      <c r="D57" s="144">
        <v>2305707.9201782229</v>
      </c>
      <c r="E57" s="144">
        <v>4524833.0276887827</v>
      </c>
    </row>
    <row r="58" spans="2:5" ht="15.75" x14ac:dyDescent="0.25">
      <c r="B58" s="143" t="s">
        <v>262</v>
      </c>
      <c r="C58" s="144">
        <v>-299272.85830578755</v>
      </c>
      <c r="D58" s="144">
        <v>-351240.13555132481</v>
      </c>
      <c r="E58" s="144">
        <v>-650512.99385711225</v>
      </c>
    </row>
    <row r="59" spans="2:5" ht="15.75" x14ac:dyDescent="0.25">
      <c r="B59" s="143" t="s">
        <v>263</v>
      </c>
      <c r="C59" s="144">
        <v>0</v>
      </c>
      <c r="D59" s="144">
        <v>0</v>
      </c>
      <c r="E59" s="144">
        <v>0</v>
      </c>
    </row>
    <row r="60" spans="2:5" ht="15.75" x14ac:dyDescent="0.25">
      <c r="B60" s="145" t="s">
        <v>264</v>
      </c>
      <c r="C60" s="146">
        <v>8604.2805022389221</v>
      </c>
      <c r="D60" s="146">
        <v>24122.586416271512</v>
      </c>
      <c r="E60" s="146">
        <v>32726.866918510434</v>
      </c>
    </row>
    <row r="61" spans="2:5" ht="15.75" x14ac:dyDescent="0.25">
      <c r="B61" s="147" t="s">
        <v>265</v>
      </c>
      <c r="C61" s="144">
        <v>1928456.5297070106</v>
      </c>
      <c r="D61" s="144">
        <v>1978590.3710431696</v>
      </c>
      <c r="E61" s="144">
        <v>3907046.9007501807</v>
      </c>
    </row>
    <row r="63" spans="2:5" ht="16.5" thickBot="1" x14ac:dyDescent="0.3">
      <c r="B63" s="140" t="s">
        <v>296</v>
      </c>
      <c r="C63" s="141">
        <v>2012</v>
      </c>
      <c r="D63" s="141">
        <v>2013</v>
      </c>
      <c r="E63" s="142" t="s">
        <v>260</v>
      </c>
    </row>
    <row r="64" spans="2:5" ht="16.5" thickTop="1" x14ac:dyDescent="0.25">
      <c r="B64" s="143" t="s">
        <v>297</v>
      </c>
      <c r="C64" s="183">
        <v>95.997110000000049</v>
      </c>
      <c r="D64" s="183">
        <v>97.157019999999989</v>
      </c>
      <c r="E64" s="184">
        <v>96.577065000000019</v>
      </c>
    </row>
    <row r="65" spans="2:7" ht="15.75" x14ac:dyDescent="0.25">
      <c r="B65" s="143" t="s">
        <v>298</v>
      </c>
      <c r="C65" s="184">
        <v>69.143169999999998</v>
      </c>
      <c r="D65" s="184">
        <v>70.303080000000023</v>
      </c>
      <c r="E65" s="184">
        <v>69.72312500000001</v>
      </c>
    </row>
    <row r="66" spans="2:7" ht="15.75" x14ac:dyDescent="0.25">
      <c r="B66" s="143" t="s">
        <v>299</v>
      </c>
      <c r="C66" s="184">
        <v>26.853939999999998</v>
      </c>
      <c r="D66" s="184">
        <v>26.853939999999998</v>
      </c>
      <c r="E66" s="184">
        <v>26.853939999999998</v>
      </c>
    </row>
    <row r="67" spans="2:7" ht="15.75" x14ac:dyDescent="0.25">
      <c r="B67" s="143"/>
      <c r="C67" s="144"/>
      <c r="D67" s="144"/>
      <c r="E67" s="144"/>
    </row>
    <row r="68" spans="2:7" ht="16.5" thickBot="1" x14ac:dyDescent="0.3">
      <c r="B68" s="140" t="s">
        <v>300</v>
      </c>
      <c r="C68" s="141">
        <v>2012</v>
      </c>
      <c r="D68" s="141">
        <v>2013</v>
      </c>
      <c r="E68" s="142" t="s">
        <v>260</v>
      </c>
    </row>
    <row r="69" spans="2:7" ht="16.5" thickTop="1" x14ac:dyDescent="0.25">
      <c r="B69" s="143" t="s">
        <v>261</v>
      </c>
      <c r="C69" s="144">
        <v>23116.582442018913</v>
      </c>
      <c r="D69" s="144">
        <v>23731.768637801193</v>
      </c>
      <c r="E69" s="144">
        <v>23426.022667435493</v>
      </c>
    </row>
    <row r="70" spans="2:7" ht="15.75" x14ac:dyDescent="0.25">
      <c r="B70" s="143" t="s">
        <v>262</v>
      </c>
      <c r="C70" s="144">
        <v>-4328.3068784058869</v>
      </c>
      <c r="D70" s="144">
        <v>-4996.0846032823129</v>
      </c>
      <c r="E70" s="144">
        <v>-4664.9730190457767</v>
      </c>
    </row>
    <row r="71" spans="2:7" ht="15.75" x14ac:dyDescent="0.25">
      <c r="B71" s="143" t="s">
        <v>263</v>
      </c>
      <c r="C71" s="144">
        <v>0</v>
      </c>
      <c r="D71" s="144">
        <v>0</v>
      </c>
      <c r="E71" s="144">
        <v>0</v>
      </c>
    </row>
    <row r="73" spans="2:7" ht="16.5" thickBot="1" x14ac:dyDescent="0.3">
      <c r="B73" s="140" t="s">
        <v>301</v>
      </c>
      <c r="C73" s="141">
        <v>2012</v>
      </c>
      <c r="D73" s="141">
        <v>2013</v>
      </c>
      <c r="E73" s="142" t="s">
        <v>260</v>
      </c>
    </row>
    <row r="74" spans="2:7" ht="16.5" thickTop="1" x14ac:dyDescent="0.25">
      <c r="B74" s="143" t="s">
        <v>261</v>
      </c>
      <c r="C74" s="167">
        <v>1926381.8701682426</v>
      </c>
      <c r="D74" s="167">
        <v>1977647.3864834327</v>
      </c>
      <c r="E74" s="167">
        <v>1952169</v>
      </c>
      <c r="G74" s="258"/>
    </row>
    <row r="75" spans="2:7" ht="15.75" x14ac:dyDescent="0.25">
      <c r="B75" s="143" t="s">
        <v>262</v>
      </c>
      <c r="C75" s="167">
        <v>-360692.23986715724</v>
      </c>
      <c r="D75" s="167">
        <v>-416340.38360685942</v>
      </c>
      <c r="E75" s="167">
        <v>-388748</v>
      </c>
      <c r="G75" s="258"/>
    </row>
    <row r="76" spans="2:7" ht="15.75" x14ac:dyDescent="0.25">
      <c r="B76" s="143" t="s">
        <v>263</v>
      </c>
      <c r="C76" s="167">
        <v>0</v>
      </c>
      <c r="D76" s="167">
        <v>0</v>
      </c>
      <c r="E76" s="167">
        <v>0</v>
      </c>
    </row>
    <row r="78" spans="2:7" ht="16.5" thickBot="1" x14ac:dyDescent="0.3">
      <c r="B78" s="140" t="s">
        <v>302</v>
      </c>
      <c r="C78" s="141">
        <v>2012</v>
      </c>
      <c r="D78" s="141">
        <v>2013</v>
      </c>
      <c r="E78" s="142" t="s">
        <v>260</v>
      </c>
    </row>
    <row r="79" spans="2:7" ht="16.5" thickTop="1" x14ac:dyDescent="0.25">
      <c r="B79" s="143" t="s">
        <v>303</v>
      </c>
      <c r="C79" s="168">
        <v>46.48</v>
      </c>
      <c r="D79" s="168">
        <v>48.69</v>
      </c>
      <c r="E79" s="168">
        <v>47.584999999999994</v>
      </c>
    </row>
    <row r="80" spans="2:7" ht="15.75" x14ac:dyDescent="0.25">
      <c r="B80" s="143" t="s">
        <v>304</v>
      </c>
      <c r="C80" s="168">
        <v>0</v>
      </c>
      <c r="D80" s="168">
        <v>48.63</v>
      </c>
      <c r="E80" s="168">
        <v>48.63</v>
      </c>
    </row>
    <row r="81" spans="2:5" ht="15.75" x14ac:dyDescent="0.25">
      <c r="B81" s="169" t="s">
        <v>318</v>
      </c>
      <c r="C81" s="168">
        <v>0</v>
      </c>
      <c r="D81" s="168">
        <v>0</v>
      </c>
      <c r="E81" s="168">
        <v>0</v>
      </c>
    </row>
    <row r="82" spans="2:5" ht="15.75" x14ac:dyDescent="0.25">
      <c r="B82" s="169" t="s">
        <v>306</v>
      </c>
      <c r="C82" s="168">
        <v>0</v>
      </c>
      <c r="D82" s="168">
        <v>0</v>
      </c>
      <c r="E82" s="168">
        <v>0</v>
      </c>
    </row>
    <row r="83" spans="2:5" ht="15.75" x14ac:dyDescent="0.25">
      <c r="B83" s="169" t="s">
        <v>307</v>
      </c>
      <c r="C83" s="168">
        <v>0</v>
      </c>
      <c r="D83" s="168">
        <v>0</v>
      </c>
      <c r="E83" s="168">
        <v>0</v>
      </c>
    </row>
  </sheetData>
  <conditionalFormatting sqref="B2">
    <cfRule type="expression" dxfId="11" priority="1" stopIfTrue="1">
      <formula>#REF! &gt; 30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sheetPr>
  <dimension ref="A1:O83"/>
  <sheetViews>
    <sheetView topLeftCell="A62" workbookViewId="0">
      <selection activeCell="H81" sqref="H81"/>
    </sheetView>
  </sheetViews>
  <sheetFormatPr defaultRowHeight="15" x14ac:dyDescent="0.25"/>
  <cols>
    <col min="1" max="1" width="9.140625" style="1"/>
    <col min="2" max="2" width="54.28515625" customWidth="1"/>
    <col min="3" max="3" width="17.7109375" bestFit="1" customWidth="1"/>
    <col min="4" max="5" width="18.28515625" bestFit="1" customWidth="1"/>
    <col min="7" max="7" width="10.5703125" bestFit="1" customWidth="1"/>
    <col min="8" max="16" width="13.85546875" customWidth="1"/>
  </cols>
  <sheetData>
    <row r="1" spans="1:15" ht="15.75" x14ac:dyDescent="0.25">
      <c r="A1" s="49"/>
      <c r="B1" s="44" t="s">
        <v>257</v>
      </c>
      <c r="C1" s="1"/>
      <c r="D1" s="1"/>
      <c r="E1" s="1"/>
    </row>
    <row r="2" spans="1:15" x14ac:dyDescent="0.25">
      <c r="A2" s="137" t="s">
        <v>1</v>
      </c>
      <c r="B2" s="138" t="s">
        <v>258</v>
      </c>
      <c r="C2" s="1"/>
      <c r="D2" s="1"/>
      <c r="E2" s="1"/>
    </row>
    <row r="3" spans="1:15" x14ac:dyDescent="0.25">
      <c r="A3" s="139" t="s">
        <v>2</v>
      </c>
      <c r="B3" s="1"/>
      <c r="C3" s="1"/>
      <c r="D3" s="1"/>
      <c r="E3" s="1"/>
    </row>
    <row r="4" spans="1:15" ht="7.5" customHeight="1" x14ac:dyDescent="0.25"/>
    <row r="5" spans="1:15" ht="48" thickBot="1" x14ac:dyDescent="0.3">
      <c r="B5" s="140" t="s">
        <v>259</v>
      </c>
      <c r="C5" s="141">
        <v>2014</v>
      </c>
      <c r="D5" s="141">
        <v>2015</v>
      </c>
      <c r="E5" s="142" t="s">
        <v>260</v>
      </c>
      <c r="G5" s="170"/>
      <c r="H5" s="171" t="s">
        <v>308</v>
      </c>
      <c r="I5" s="171" t="s">
        <v>309</v>
      </c>
      <c r="J5" s="171" t="s">
        <v>310</v>
      </c>
      <c r="K5" s="171" t="s">
        <v>311</v>
      </c>
      <c r="L5" s="171" t="s">
        <v>312</v>
      </c>
      <c r="M5" s="171" t="s">
        <v>313</v>
      </c>
      <c r="N5" s="171" t="s">
        <v>314</v>
      </c>
      <c r="O5" s="171" t="s">
        <v>315</v>
      </c>
    </row>
    <row r="6" spans="1:15" ht="16.5" thickTop="1" x14ac:dyDescent="0.25">
      <c r="B6" s="143" t="s">
        <v>261</v>
      </c>
      <c r="C6" s="144">
        <v>2627742.2759120925</v>
      </c>
      <c r="D6" s="144">
        <v>2707907.644064079</v>
      </c>
      <c r="E6" s="144">
        <v>5335649.9199761711</v>
      </c>
      <c r="G6" s="172">
        <v>41548</v>
      </c>
      <c r="H6" s="173">
        <v>414280.71527777764</v>
      </c>
      <c r="I6" s="174">
        <v>9.33</v>
      </c>
      <c r="J6" s="175">
        <v>3865239.0735416654</v>
      </c>
      <c r="K6" s="173">
        <v>-134034.06274196896</v>
      </c>
      <c r="L6" s="173">
        <v>135567.96408946539</v>
      </c>
      <c r="M6" s="174">
        <v>31.59</v>
      </c>
      <c r="N6" s="174">
        <v>27.43</v>
      </c>
      <c r="O6" s="148">
        <v>-515506.78704476357</v>
      </c>
    </row>
    <row r="7" spans="1:15" ht="15.75" x14ac:dyDescent="0.25">
      <c r="B7" s="143" t="s">
        <v>262</v>
      </c>
      <c r="C7" s="144">
        <v>126621.10253437622</v>
      </c>
      <c r="D7" s="144">
        <v>90186.168510313059</v>
      </c>
      <c r="E7" s="144">
        <v>216807.27104468929</v>
      </c>
      <c r="G7" s="172">
        <v>41579</v>
      </c>
      <c r="H7" s="173">
        <v>231725.07749999996</v>
      </c>
      <c r="I7" s="174">
        <v>10.5</v>
      </c>
      <c r="J7" s="175">
        <v>2433113.3137499997</v>
      </c>
      <c r="K7" s="173">
        <v>-288696.44896444574</v>
      </c>
      <c r="L7" s="173">
        <v>117706.95896450733</v>
      </c>
      <c r="M7" s="174">
        <v>35.56</v>
      </c>
      <c r="N7" s="174">
        <v>31.27</v>
      </c>
      <c r="O7" s="148">
        <v>-6585349.118355548</v>
      </c>
    </row>
    <row r="8" spans="1:15" ht="15.75" x14ac:dyDescent="0.25">
      <c r="B8" s="143" t="s">
        <v>263</v>
      </c>
      <c r="C8" s="144">
        <v>0</v>
      </c>
      <c r="D8" s="144">
        <v>0</v>
      </c>
      <c r="E8" s="144">
        <v>0</v>
      </c>
      <c r="G8" s="172">
        <v>41609</v>
      </c>
      <c r="H8" s="173">
        <v>497878.22999999986</v>
      </c>
      <c r="I8" s="174">
        <v>11.47</v>
      </c>
      <c r="J8" s="175">
        <v>5710663.2980999984</v>
      </c>
      <c r="K8" s="173">
        <v>56603.877946222332</v>
      </c>
      <c r="L8" s="173">
        <v>370263.2195189714</v>
      </c>
      <c r="M8" s="174">
        <v>38.840000000000003</v>
      </c>
      <c r="N8" s="174">
        <v>33.270000000000003</v>
      </c>
      <c r="O8" s="148">
        <v>14517151.932827456</v>
      </c>
    </row>
    <row r="9" spans="1:15" ht="15.75" x14ac:dyDescent="0.25">
      <c r="B9" s="145" t="s">
        <v>264</v>
      </c>
      <c r="C9" s="146">
        <v>5501.7464461381314</v>
      </c>
      <c r="D9" s="146">
        <v>25769.344654672092</v>
      </c>
      <c r="E9" s="146">
        <v>31271.091100810223</v>
      </c>
      <c r="G9" s="172">
        <v>41640</v>
      </c>
      <c r="H9" s="173">
        <v>545873.30528846185</v>
      </c>
      <c r="I9" s="174">
        <v>11.17</v>
      </c>
      <c r="J9" s="175">
        <v>6097404.8200721191</v>
      </c>
      <c r="K9" s="173">
        <v>30768.716795681758</v>
      </c>
      <c r="L9" s="173">
        <v>452454.79118532466</v>
      </c>
      <c r="M9" s="174">
        <v>37.799999999999997</v>
      </c>
      <c r="N9" s="174">
        <v>30.67</v>
      </c>
      <c r="O9" s="148">
        <v>15039845.940530678</v>
      </c>
    </row>
    <row r="10" spans="1:15" ht="15.75" x14ac:dyDescent="0.25">
      <c r="B10" s="147" t="s">
        <v>265</v>
      </c>
      <c r="C10" s="144">
        <v>2759865.1248926069</v>
      </c>
      <c r="D10" s="144">
        <v>2823863.157229064</v>
      </c>
      <c r="E10" s="144">
        <v>5583728.2821216714</v>
      </c>
      <c r="G10" s="172">
        <v>41671</v>
      </c>
      <c r="H10" s="173">
        <v>277505.27343750012</v>
      </c>
      <c r="I10" s="174">
        <v>10.9</v>
      </c>
      <c r="J10" s="175">
        <v>3024807.4804687514</v>
      </c>
      <c r="K10" s="173">
        <v>217949.08406139433</v>
      </c>
      <c r="L10" s="173">
        <v>371148.91224938224</v>
      </c>
      <c r="M10" s="174">
        <v>36.89</v>
      </c>
      <c r="N10" s="174">
        <v>30.6</v>
      </c>
      <c r="O10" s="148">
        <v>19397298.425855935</v>
      </c>
    </row>
    <row r="11" spans="1:15" ht="15.75" x14ac:dyDescent="0.25">
      <c r="C11" s="148"/>
      <c r="D11" s="148"/>
      <c r="E11" s="148"/>
      <c r="G11" s="172">
        <v>41699</v>
      </c>
      <c r="H11" s="173">
        <v>428851.00961538445</v>
      </c>
      <c r="I11" s="174">
        <v>8.93</v>
      </c>
      <c r="J11" s="175">
        <v>3829639.5158653832</v>
      </c>
      <c r="K11" s="173">
        <v>157996.12580112985</v>
      </c>
      <c r="L11" s="173">
        <v>247115.89786139119</v>
      </c>
      <c r="M11" s="174">
        <v>30.23</v>
      </c>
      <c r="N11" s="174">
        <v>25.1</v>
      </c>
      <c r="O11" s="148">
        <v>10978831.919289075</v>
      </c>
    </row>
    <row r="12" spans="1:15" ht="16.5" thickBot="1" x14ac:dyDescent="0.3">
      <c r="B12" s="140" t="s">
        <v>266</v>
      </c>
      <c r="C12" s="149"/>
      <c r="D12" s="150"/>
      <c r="E12" s="149"/>
      <c r="G12" s="172">
        <v>41730</v>
      </c>
      <c r="H12" s="173">
        <v>436523.63942307699</v>
      </c>
      <c r="I12" s="174">
        <v>7.61</v>
      </c>
      <c r="J12" s="175">
        <v>3321944.8960096161</v>
      </c>
      <c r="K12" s="173">
        <v>493963.67169141606</v>
      </c>
      <c r="L12" s="173">
        <v>354153.59802694223</v>
      </c>
      <c r="M12" s="174">
        <v>25.76</v>
      </c>
      <c r="N12" s="174">
        <v>20.12</v>
      </c>
      <c r="O12" s="148">
        <v>19850074.575072955</v>
      </c>
    </row>
    <row r="13" spans="1:15" ht="16.5" thickTop="1" x14ac:dyDescent="0.25">
      <c r="G13" s="172">
        <v>41760</v>
      </c>
      <c r="H13" s="173">
        <v>393447.35096153856</v>
      </c>
      <c r="I13" s="174">
        <v>6.2</v>
      </c>
      <c r="J13" s="175">
        <v>2439373.5759615391</v>
      </c>
      <c r="K13" s="173">
        <v>-1090272.6369177955</v>
      </c>
      <c r="L13" s="173">
        <v>-489307.10514623532</v>
      </c>
      <c r="M13" s="174">
        <v>21</v>
      </c>
      <c r="N13" s="174">
        <v>13.08</v>
      </c>
      <c r="O13" s="148">
        <v>-29295862.310586464</v>
      </c>
    </row>
    <row r="14" spans="1:15" ht="16.5" thickBot="1" x14ac:dyDescent="0.3">
      <c r="B14" s="151" t="s">
        <v>267</v>
      </c>
      <c r="C14" s="141">
        <v>2014</v>
      </c>
      <c r="D14" s="141">
        <v>2015</v>
      </c>
      <c r="E14" s="142" t="s">
        <v>260</v>
      </c>
      <c r="G14" s="172">
        <v>41791</v>
      </c>
      <c r="H14" s="173">
        <v>246842.98000000004</v>
      </c>
      <c r="I14" s="174">
        <v>6.72</v>
      </c>
      <c r="J14" s="175">
        <v>1658784.8256000001</v>
      </c>
      <c r="K14" s="173">
        <v>-691177.3812931201</v>
      </c>
      <c r="L14" s="173">
        <v>-153659.88766018511</v>
      </c>
      <c r="M14" s="174">
        <v>22.73</v>
      </c>
      <c r="N14" s="174">
        <v>14.57</v>
      </c>
      <c r="O14" s="148">
        <v>-17949286.440001518</v>
      </c>
    </row>
    <row r="15" spans="1:15" ht="16.5" thickTop="1" x14ac:dyDescent="0.25">
      <c r="B15" s="152" t="s">
        <v>268</v>
      </c>
      <c r="C15" s="153">
        <v>-106509.82267809001</v>
      </c>
      <c r="D15" s="153">
        <v>-106509.82267809001</v>
      </c>
      <c r="E15" s="153">
        <v>-213019.64535618003</v>
      </c>
      <c r="G15" s="172">
        <v>41821</v>
      </c>
      <c r="H15" s="173">
        <v>397336.08653846162</v>
      </c>
      <c r="I15" s="174">
        <v>9.01</v>
      </c>
      <c r="J15" s="175">
        <v>3579998.1397115393</v>
      </c>
      <c r="K15" s="173">
        <v>-649792.7743518441</v>
      </c>
      <c r="L15" s="173">
        <v>101867.43622536951</v>
      </c>
      <c r="M15" s="174">
        <v>30.49</v>
      </c>
      <c r="N15" s="174">
        <v>24.5</v>
      </c>
      <c r="O15" s="148">
        <v>-17316429.502466172</v>
      </c>
    </row>
    <row r="16" spans="1:15" ht="15.75" x14ac:dyDescent="0.25">
      <c r="B16" s="152" t="s">
        <v>269</v>
      </c>
      <c r="C16" s="153">
        <v>0</v>
      </c>
      <c r="D16" s="153">
        <v>0</v>
      </c>
      <c r="E16" s="153">
        <v>0</v>
      </c>
      <c r="G16" s="172">
        <v>41852</v>
      </c>
      <c r="H16" s="173">
        <v>375054.67788461532</v>
      </c>
      <c r="I16" s="174">
        <v>10.029999999999999</v>
      </c>
      <c r="J16" s="175">
        <v>3761798.4191826913</v>
      </c>
      <c r="K16" s="173">
        <v>-247554.24140015931</v>
      </c>
      <c r="L16" s="173">
        <v>128285.8201675202</v>
      </c>
      <c r="M16" s="174">
        <v>33.96</v>
      </c>
      <c r="N16" s="174">
        <v>27.09</v>
      </c>
      <c r="O16" s="148">
        <v>-4931679.1696112892</v>
      </c>
    </row>
    <row r="17" spans="1:15" ht="15.75" x14ac:dyDescent="0.25">
      <c r="A17"/>
      <c r="B17" s="152" t="s">
        <v>270</v>
      </c>
      <c r="C17" s="154">
        <v>-0.67782435270460129</v>
      </c>
      <c r="D17" s="154">
        <v>-0.68258084584074108</v>
      </c>
      <c r="E17" s="153">
        <v>-1.3604051985453425</v>
      </c>
      <c r="G17" s="176">
        <v>41883</v>
      </c>
      <c r="H17" s="177">
        <v>325095.47499999986</v>
      </c>
      <c r="I17" s="178">
        <v>9.94</v>
      </c>
      <c r="J17" s="179">
        <v>3231449.0214999984</v>
      </c>
      <c r="K17" s="177">
        <v>-126010.6242372382</v>
      </c>
      <c r="L17" s="177">
        <v>160335.83633327097</v>
      </c>
      <c r="M17" s="178">
        <v>33.65</v>
      </c>
      <c r="N17" s="178">
        <v>27.9</v>
      </c>
      <c r="O17" s="159">
        <v>233112.3281151941</v>
      </c>
    </row>
    <row r="18" spans="1:15" ht="15.75" x14ac:dyDescent="0.25">
      <c r="A18"/>
      <c r="B18" s="152" t="s">
        <v>271</v>
      </c>
      <c r="C18" s="155">
        <v>-29163.406479999998</v>
      </c>
      <c r="D18" s="155">
        <v>-29163.406479999998</v>
      </c>
      <c r="E18" s="155">
        <v>-58326.812959999996</v>
      </c>
      <c r="G18" s="172">
        <v>41913</v>
      </c>
      <c r="H18" s="173">
        <v>396973.56250000006</v>
      </c>
      <c r="I18" s="174">
        <v>9.33</v>
      </c>
      <c r="J18" s="175">
        <v>3703763.3381250007</v>
      </c>
      <c r="K18" s="173">
        <v>-108122.93162754344</v>
      </c>
      <c r="L18" s="173">
        <v>154679.10899926076</v>
      </c>
      <c r="M18" s="180">
        <v>31.59</v>
      </c>
      <c r="N18" s="180">
        <v>27.43</v>
      </c>
      <c r="O18" s="148">
        <v>827244.54973562527</v>
      </c>
    </row>
    <row r="19" spans="1:15" ht="15.75" x14ac:dyDescent="0.25">
      <c r="A19"/>
      <c r="B19" s="152" t="s">
        <v>272</v>
      </c>
      <c r="C19" s="156">
        <v>-687.43431740000017</v>
      </c>
      <c r="D19" s="156">
        <v>-957.52259099999981</v>
      </c>
      <c r="E19" s="156">
        <v>-1644.9569084</v>
      </c>
      <c r="G19" s="172">
        <v>41944</v>
      </c>
      <c r="H19" s="173">
        <v>148226.92447916669</v>
      </c>
      <c r="I19" s="174">
        <v>10.5</v>
      </c>
      <c r="J19" s="175">
        <v>1556382.7070312502</v>
      </c>
      <c r="K19" s="173">
        <v>-296262.59395427973</v>
      </c>
      <c r="L19" s="173">
        <v>182905.19611777304</v>
      </c>
      <c r="M19" s="180">
        <v>35.56</v>
      </c>
      <c r="N19" s="180">
        <v>31.27</v>
      </c>
      <c r="O19" s="148">
        <v>-4815652.3584114248</v>
      </c>
    </row>
    <row r="20" spans="1:15" ht="15.75" x14ac:dyDescent="0.25">
      <c r="A20"/>
      <c r="B20" s="152" t="s">
        <v>273</v>
      </c>
      <c r="C20" s="155">
        <v>-253271.36870958135</v>
      </c>
      <c r="D20" s="155">
        <v>-244684.39977590079</v>
      </c>
      <c r="E20" s="155">
        <v>-497955.76848548214</v>
      </c>
      <c r="G20" s="172">
        <v>41974</v>
      </c>
      <c r="H20" s="173">
        <v>596969.73317307688</v>
      </c>
      <c r="I20" s="174">
        <v>11.47</v>
      </c>
      <c r="J20" s="175">
        <v>6847242.8394951923</v>
      </c>
      <c r="K20" s="173">
        <v>140171.86767236688</v>
      </c>
      <c r="L20" s="173">
        <v>361530.79504252109</v>
      </c>
      <c r="M20" s="180">
        <v>38.840000000000003</v>
      </c>
      <c r="N20" s="180">
        <v>33.270000000000003</v>
      </c>
      <c r="O20" s="148">
        <v>17472404.891459405</v>
      </c>
    </row>
    <row r="21" spans="1:15" ht="15.75" x14ac:dyDescent="0.25">
      <c r="A21"/>
      <c r="B21" s="152" t="s">
        <v>274</v>
      </c>
      <c r="C21" s="155"/>
      <c r="D21" s="155"/>
      <c r="E21" s="155">
        <v>0</v>
      </c>
      <c r="G21" s="172">
        <v>42005</v>
      </c>
      <c r="H21" s="173">
        <v>546929.50721153838</v>
      </c>
      <c r="I21" s="174">
        <v>11.17</v>
      </c>
      <c r="J21" s="175">
        <v>6109202.595552884</v>
      </c>
      <c r="K21" s="173">
        <v>77499.52138442795</v>
      </c>
      <c r="L21" s="173">
        <v>490889.08399295853</v>
      </c>
      <c r="M21" s="180">
        <v>37.799999999999997</v>
      </c>
      <c r="N21" s="180">
        <v>30.67</v>
      </c>
      <c r="O21" s="148">
        <v>17985050.114395417</v>
      </c>
    </row>
    <row r="22" spans="1:15" ht="15.75" x14ac:dyDescent="0.25">
      <c r="A22"/>
      <c r="B22" s="157" t="s">
        <v>275</v>
      </c>
      <c r="C22" s="156">
        <v>-3299.0528138330055</v>
      </c>
      <c r="D22" s="156">
        <v>-2383.4787234154155</v>
      </c>
      <c r="E22" s="156">
        <v>-5682.531537248421</v>
      </c>
      <c r="G22" s="172">
        <v>42036</v>
      </c>
      <c r="H22" s="173">
        <v>294698.83072916669</v>
      </c>
      <c r="I22" s="174">
        <v>10.9</v>
      </c>
      <c r="J22" s="175">
        <v>3212217.2549479171</v>
      </c>
      <c r="K22" s="173">
        <v>261026.75991577323</v>
      </c>
      <c r="L22" s="173">
        <v>403518.97945737746</v>
      </c>
      <c r="M22" s="180">
        <v>36.89</v>
      </c>
      <c r="N22" s="180">
        <v>30.6</v>
      </c>
      <c r="O22" s="148">
        <v>21976957.944688626</v>
      </c>
    </row>
    <row r="23" spans="1:15" ht="15.75" x14ac:dyDescent="0.25">
      <c r="A23"/>
      <c r="B23" s="157" t="s">
        <v>276</v>
      </c>
      <c r="C23" s="155">
        <v>24713.763640533667</v>
      </c>
      <c r="D23" s="155">
        <v>-4994.8964438889689</v>
      </c>
      <c r="E23" s="155">
        <v>19718.8671966447</v>
      </c>
      <c r="G23" s="172">
        <v>42064</v>
      </c>
      <c r="H23" s="173">
        <v>427479.30528846144</v>
      </c>
      <c r="I23" s="174">
        <v>8.93</v>
      </c>
      <c r="J23" s="175">
        <v>3817390.1962259607</v>
      </c>
      <c r="K23" s="173">
        <v>192398.00998742101</v>
      </c>
      <c r="L23" s="173">
        <v>273035.63524819253</v>
      </c>
      <c r="M23" s="180">
        <v>30.23</v>
      </c>
      <c r="N23" s="180">
        <v>25.1</v>
      </c>
      <c r="O23" s="148">
        <v>12669386.286649369</v>
      </c>
    </row>
    <row r="24" spans="1:15" ht="15.75" x14ac:dyDescent="0.25">
      <c r="A24"/>
      <c r="B24" s="157" t="s">
        <v>277</v>
      </c>
      <c r="C24" s="155">
        <v>-1971.86</v>
      </c>
      <c r="D24" s="155">
        <v>-1971.86</v>
      </c>
      <c r="E24" s="155">
        <v>-3943.72</v>
      </c>
      <c r="G24" s="172">
        <v>42095</v>
      </c>
      <c r="H24" s="173">
        <v>436950.62259615393</v>
      </c>
      <c r="I24" s="174">
        <v>7.61</v>
      </c>
      <c r="J24" s="175">
        <v>3325194.2379567316</v>
      </c>
      <c r="K24" s="173">
        <v>525248.72345164977</v>
      </c>
      <c r="L24" s="173">
        <v>376062.7331377893</v>
      </c>
      <c r="M24" s="180">
        <v>25.76</v>
      </c>
      <c r="N24" s="180">
        <v>20.12</v>
      </c>
      <c r="O24" s="148">
        <v>21096789.30684682</v>
      </c>
    </row>
    <row r="25" spans="1:15" ht="15.75" x14ac:dyDescent="0.25">
      <c r="A25"/>
      <c r="B25" s="157" t="s">
        <v>278</v>
      </c>
      <c r="C25" s="155">
        <v>-23.197216353336</v>
      </c>
      <c r="D25" s="155">
        <v>-99.040900206776399</v>
      </c>
      <c r="E25" s="155">
        <v>-122.2381165601124</v>
      </c>
      <c r="G25" s="172">
        <v>42125</v>
      </c>
      <c r="H25" s="173">
        <v>288911.72999999986</v>
      </c>
      <c r="I25" s="174">
        <v>6.2</v>
      </c>
      <c r="J25" s="175">
        <v>1791252.7259999993</v>
      </c>
      <c r="K25" s="173">
        <v>-1100658.1952482234</v>
      </c>
      <c r="L25" s="173">
        <v>-446576.51748376247</v>
      </c>
      <c r="M25" s="180">
        <v>21</v>
      </c>
      <c r="N25" s="180">
        <v>13.08</v>
      </c>
      <c r="O25" s="148">
        <v>-28955042.948900305</v>
      </c>
    </row>
    <row r="26" spans="1:15" ht="15.75" x14ac:dyDescent="0.25">
      <c r="A26"/>
      <c r="B26" s="157" t="s">
        <v>279</v>
      </c>
      <c r="C26" s="155">
        <v>-182.48326908880605</v>
      </c>
      <c r="D26" s="155">
        <v>-801.54553403959324</v>
      </c>
      <c r="E26" s="155">
        <v>-984.02880312839932</v>
      </c>
      <c r="G26" s="172">
        <v>42156</v>
      </c>
      <c r="H26" s="173">
        <v>351830.77644230763</v>
      </c>
      <c r="I26" s="174">
        <v>6.72</v>
      </c>
      <c r="J26" s="175">
        <v>2364302.8176923073</v>
      </c>
      <c r="K26" s="173">
        <v>-648109.73276276805</v>
      </c>
      <c r="L26" s="173">
        <v>-166622.91003091104</v>
      </c>
      <c r="M26" s="180">
        <v>22.73</v>
      </c>
      <c r="N26" s="180">
        <v>14.57</v>
      </c>
      <c r="O26" s="148">
        <v>-17159230.024848092</v>
      </c>
    </row>
    <row r="27" spans="1:15" ht="15.75" x14ac:dyDescent="0.25">
      <c r="A27"/>
      <c r="B27" s="158" t="s">
        <v>280</v>
      </c>
      <c r="C27" s="159">
        <v>-27449.838215299707</v>
      </c>
      <c r="D27" s="159">
        <v>-28009.533562606026</v>
      </c>
      <c r="E27" s="159">
        <v>-55459.371777905733</v>
      </c>
      <c r="G27" s="172">
        <v>42186</v>
      </c>
      <c r="H27" s="173">
        <v>399421.91105769237</v>
      </c>
      <c r="I27" s="174">
        <v>9.01</v>
      </c>
      <c r="J27" s="175">
        <v>3598791.4186298084</v>
      </c>
      <c r="K27" s="173">
        <v>-626860.62982260995</v>
      </c>
      <c r="L27" s="173">
        <v>122275.48926463391</v>
      </c>
      <c r="M27" s="180">
        <v>30.49</v>
      </c>
      <c r="N27" s="180">
        <v>24.5</v>
      </c>
      <c r="O27" s="148">
        <v>-16117231.116307847</v>
      </c>
    </row>
    <row r="28" spans="1:15" ht="15.75" x14ac:dyDescent="0.25">
      <c r="A28"/>
      <c r="B28" s="152" t="s">
        <v>281</v>
      </c>
      <c r="C28" s="148">
        <v>-397845.3778834652</v>
      </c>
      <c r="D28" s="148">
        <v>-419576.1892699934</v>
      </c>
      <c r="E28" s="148">
        <v>-817421.5671534586</v>
      </c>
      <c r="G28" s="172">
        <v>42217</v>
      </c>
      <c r="H28" s="173">
        <v>376078.63942307659</v>
      </c>
      <c r="I28" s="174">
        <v>10.029999999999999</v>
      </c>
      <c r="J28" s="175">
        <v>3772068.7534134579</v>
      </c>
      <c r="K28" s="173">
        <v>-225003.52808055992</v>
      </c>
      <c r="L28" s="173">
        <v>145803.35496450812</v>
      </c>
      <c r="M28" s="180">
        <v>33.96</v>
      </c>
      <c r="N28" s="180">
        <v>27.09</v>
      </c>
      <c r="O28" s="148">
        <v>-3691306.9276272897</v>
      </c>
    </row>
    <row r="29" spans="1:15" ht="15.75" x14ac:dyDescent="0.25">
      <c r="A29"/>
      <c r="C29" s="148"/>
      <c r="G29" s="176">
        <v>42248</v>
      </c>
      <c r="H29" s="177">
        <v>331020.93750000023</v>
      </c>
      <c r="I29" s="178">
        <v>9.94</v>
      </c>
      <c r="J29" s="179">
        <v>3290348.1187500022</v>
      </c>
      <c r="K29" s="177">
        <v>-103439.52845222151</v>
      </c>
      <c r="L29" s="177">
        <v>178586.60582731816</v>
      </c>
      <c r="M29" s="181">
        <v>33.65</v>
      </c>
      <c r="N29" s="181">
        <v>27.9</v>
      </c>
      <c r="O29" s="159">
        <v>1501826.1701649227</v>
      </c>
    </row>
    <row r="30" spans="1:15" ht="16.5" thickBot="1" x14ac:dyDescent="0.3">
      <c r="A30"/>
      <c r="B30" s="151" t="s">
        <v>282</v>
      </c>
      <c r="C30" s="141">
        <v>2014</v>
      </c>
      <c r="D30" s="141">
        <v>2015</v>
      </c>
      <c r="E30" s="142" t="s">
        <v>260</v>
      </c>
    </row>
    <row r="31" spans="1:15" ht="16.5" thickTop="1" x14ac:dyDescent="0.25">
      <c r="A31"/>
      <c r="B31" s="160" t="s">
        <v>283</v>
      </c>
      <c r="C31" s="161">
        <v>18816.045440000002</v>
      </c>
      <c r="D31" s="161">
        <v>18816.045440000002</v>
      </c>
      <c r="E31" s="161">
        <v>37632.090880000003</v>
      </c>
    </row>
    <row r="32" spans="1:15" ht="15.75" x14ac:dyDescent="0.25">
      <c r="A32"/>
      <c r="B32" s="162" t="s">
        <v>284</v>
      </c>
      <c r="C32" s="163">
        <v>35303.252539758563</v>
      </c>
      <c r="D32" s="163">
        <v>36361.293095942754</v>
      </c>
      <c r="E32" s="163">
        <v>71664.545635701317</v>
      </c>
      <c r="G32" t="s">
        <v>335</v>
      </c>
      <c r="H32">
        <v>10</v>
      </c>
    </row>
    <row r="33" spans="1:8" ht="15.75" x14ac:dyDescent="0.25">
      <c r="A33"/>
      <c r="B33" s="152" t="s">
        <v>281</v>
      </c>
      <c r="C33" s="148">
        <v>54119.297979758565</v>
      </c>
      <c r="D33" s="148">
        <v>55177.338535942756</v>
      </c>
      <c r="E33" s="148">
        <v>109296.63651570132</v>
      </c>
      <c r="G33" t="s">
        <v>344</v>
      </c>
      <c r="H33">
        <v>-2.76</v>
      </c>
    </row>
    <row r="34" spans="1:8" x14ac:dyDescent="0.25">
      <c r="A34"/>
      <c r="C34" s="148"/>
    </row>
    <row r="35" spans="1:8" ht="16.5" thickBot="1" x14ac:dyDescent="0.3">
      <c r="A35"/>
      <c r="B35" s="140"/>
      <c r="C35" s="141">
        <v>2014</v>
      </c>
      <c r="D35" s="141">
        <v>2015</v>
      </c>
      <c r="E35" s="142" t="s">
        <v>260</v>
      </c>
    </row>
    <row r="36" spans="1:8" ht="16.5" thickTop="1" x14ac:dyDescent="0.25">
      <c r="A36"/>
      <c r="B36" s="143" t="s">
        <v>261</v>
      </c>
      <c r="C36" s="144">
        <v>2284016.1960083861</v>
      </c>
      <c r="D36" s="144">
        <v>2343508.7933300282</v>
      </c>
      <c r="E36" s="144">
        <v>4627524.9893384138</v>
      </c>
    </row>
    <row r="37" spans="1:8" x14ac:dyDescent="0.25">
      <c r="A37"/>
      <c r="C37" s="148"/>
    </row>
    <row r="38" spans="1:8" ht="16.5" thickBot="1" x14ac:dyDescent="0.3">
      <c r="A38"/>
      <c r="B38" s="151" t="s">
        <v>285</v>
      </c>
      <c r="C38" s="141">
        <v>2014</v>
      </c>
      <c r="D38" s="141">
        <v>2015</v>
      </c>
      <c r="E38" s="142" t="s">
        <v>260</v>
      </c>
    </row>
    <row r="39" spans="1:8" ht="16.5" thickTop="1" x14ac:dyDescent="0.25">
      <c r="A39"/>
      <c r="B39" s="152" t="s">
        <v>286</v>
      </c>
      <c r="C39" s="148">
        <v>-322151.91679406253</v>
      </c>
      <c r="D39" s="148">
        <v>-340317.34946312499</v>
      </c>
      <c r="E39" s="148">
        <v>-662469.26625718758</v>
      </c>
    </row>
    <row r="40" spans="1:8" ht="15.75" x14ac:dyDescent="0.25">
      <c r="A40"/>
      <c r="B40" s="157" t="s">
        <v>275</v>
      </c>
      <c r="C40" s="161">
        <v>3299.0528138330055</v>
      </c>
      <c r="D40" s="161">
        <v>2383.4787234154155</v>
      </c>
      <c r="E40" s="161">
        <v>5682.531537248421</v>
      </c>
    </row>
    <row r="41" spans="1:8" ht="15.75" x14ac:dyDescent="0.25">
      <c r="A41"/>
      <c r="B41" s="152" t="s">
        <v>287</v>
      </c>
      <c r="C41" s="161">
        <v>-701.24749999999995</v>
      </c>
      <c r="D41" s="161">
        <v>-701.24749999999995</v>
      </c>
      <c r="E41" s="161">
        <v>-1402.4949999999999</v>
      </c>
    </row>
    <row r="42" spans="1:8" ht="15.75" x14ac:dyDescent="0.25">
      <c r="A42"/>
      <c r="B42" s="152" t="s">
        <v>288</v>
      </c>
      <c r="C42" s="161">
        <v>183.679</v>
      </c>
      <c r="D42" s="161">
        <v>200.393</v>
      </c>
      <c r="E42" s="161">
        <v>384.072</v>
      </c>
    </row>
    <row r="43" spans="1:8" ht="15.75" x14ac:dyDescent="0.25">
      <c r="A43"/>
      <c r="B43" s="152" t="s">
        <v>289</v>
      </c>
      <c r="C43" s="161">
        <v>0</v>
      </c>
      <c r="D43" s="161">
        <v>0</v>
      </c>
      <c r="E43" s="161">
        <v>0</v>
      </c>
    </row>
    <row r="44" spans="1:8" ht="15.75" x14ac:dyDescent="0.25">
      <c r="A44"/>
      <c r="B44" s="152" t="s">
        <v>290</v>
      </c>
      <c r="C44" s="148">
        <v>-3422.2017936255334</v>
      </c>
      <c r="D44" s="148">
        <v>-22791.195887845228</v>
      </c>
      <c r="E44" s="148">
        <v>-26213.39768147076</v>
      </c>
    </row>
    <row r="45" spans="1:8" ht="15.75" x14ac:dyDescent="0.25">
      <c r="A45"/>
      <c r="B45" s="157" t="s">
        <v>276</v>
      </c>
      <c r="C45" s="161">
        <v>-24713.763640533667</v>
      </c>
      <c r="D45" s="161">
        <v>4994.8964438889689</v>
      </c>
      <c r="E45" s="161">
        <v>-19718.8671966447</v>
      </c>
    </row>
    <row r="46" spans="1:8" ht="15.75" x14ac:dyDescent="0.25">
      <c r="A46"/>
      <c r="B46" s="164" t="s">
        <v>291</v>
      </c>
      <c r="C46" s="161">
        <v>-42954.216379763289</v>
      </c>
      <c r="D46" s="161">
        <v>-43388.15700382051</v>
      </c>
      <c r="E46" s="161">
        <v>-86342.373383583792</v>
      </c>
    </row>
    <row r="47" spans="1:8" ht="15.75" x14ac:dyDescent="0.25">
      <c r="A47"/>
      <c r="B47" s="164" t="s">
        <v>292</v>
      </c>
      <c r="C47" s="144">
        <v>-540.96900000000005</v>
      </c>
      <c r="D47" s="144">
        <v>-540.96900000000005</v>
      </c>
      <c r="E47" s="155">
        <v>-1081.9380000000001</v>
      </c>
    </row>
    <row r="48" spans="1:8" ht="15.75" x14ac:dyDescent="0.25">
      <c r="A48"/>
      <c r="B48" s="164" t="s">
        <v>293</v>
      </c>
      <c r="C48" s="144">
        <v>0</v>
      </c>
      <c r="D48" s="144">
        <v>0</v>
      </c>
      <c r="E48" s="155">
        <v>0</v>
      </c>
    </row>
    <row r="49" spans="1:5" ht="15.75" x14ac:dyDescent="0.25">
      <c r="A49"/>
      <c r="B49" s="164" t="s">
        <v>294</v>
      </c>
      <c r="C49" s="144">
        <v>0</v>
      </c>
      <c r="D49" s="144">
        <v>0</v>
      </c>
      <c r="E49" s="155">
        <v>0</v>
      </c>
    </row>
    <row r="50" spans="1:5" ht="15.75" x14ac:dyDescent="0.25">
      <c r="A50"/>
      <c r="B50" s="165" t="s">
        <v>280</v>
      </c>
      <c r="C50" s="159">
        <v>27449.838215299707</v>
      </c>
      <c r="D50" s="159">
        <v>28009.533562606026</v>
      </c>
      <c r="E50" s="159">
        <v>55459.371777905733</v>
      </c>
    </row>
    <row r="51" spans="1:5" ht="15.75" x14ac:dyDescent="0.25">
      <c r="A51"/>
      <c r="B51" s="152" t="s">
        <v>281</v>
      </c>
      <c r="C51" s="148">
        <v>-363551.74507885228</v>
      </c>
      <c r="D51" s="148">
        <v>-372150.61712488037</v>
      </c>
      <c r="E51" s="148">
        <v>-735702.3622037326</v>
      </c>
    </row>
    <row r="52" spans="1:5" x14ac:dyDescent="0.25">
      <c r="A52"/>
    </row>
    <row r="53" spans="1:5" ht="16.5" thickBot="1" x14ac:dyDescent="0.3">
      <c r="A53"/>
      <c r="B53" s="140"/>
      <c r="C53" s="141">
        <v>2014</v>
      </c>
      <c r="D53" s="141">
        <v>2015</v>
      </c>
      <c r="E53" s="142" t="s">
        <v>260</v>
      </c>
    </row>
    <row r="54" spans="1:5" ht="16.5" thickTop="1" x14ac:dyDescent="0.25">
      <c r="A54"/>
      <c r="B54" s="143" t="s">
        <v>262</v>
      </c>
      <c r="C54" s="144">
        <v>-236930.64254447608</v>
      </c>
      <c r="D54" s="144">
        <v>-281964.44861456729</v>
      </c>
      <c r="E54" s="144">
        <v>-518895.09115904331</v>
      </c>
    </row>
    <row r="55" spans="1:5" x14ac:dyDescent="0.25">
      <c r="A55"/>
      <c r="C55" s="148"/>
    </row>
    <row r="56" spans="1:5" ht="16.5" thickBot="1" x14ac:dyDescent="0.3">
      <c r="A56"/>
      <c r="B56" s="140" t="s">
        <v>295</v>
      </c>
      <c r="C56" s="141">
        <v>2014</v>
      </c>
      <c r="D56" s="141">
        <v>2015</v>
      </c>
      <c r="E56" s="142" t="s">
        <v>260</v>
      </c>
    </row>
    <row r="57" spans="1:5" ht="16.5" thickTop="1" x14ac:dyDescent="0.25">
      <c r="A57"/>
      <c r="B57" s="143" t="s">
        <v>261</v>
      </c>
      <c r="C57" s="144">
        <v>2284016.1960083861</v>
      </c>
      <c r="D57" s="144">
        <v>2343508.7933300282</v>
      </c>
      <c r="E57" s="144">
        <v>4627524.9893384138</v>
      </c>
    </row>
    <row r="58" spans="1:5" ht="15.75" x14ac:dyDescent="0.25">
      <c r="A58"/>
      <c r="B58" s="143" t="s">
        <v>262</v>
      </c>
      <c r="C58" s="144">
        <v>-236930.64254447608</v>
      </c>
      <c r="D58" s="144">
        <v>-281964.44861456729</v>
      </c>
      <c r="E58" s="144">
        <v>-518895.09115904331</v>
      </c>
    </row>
    <row r="59" spans="1:5" ht="15.75" x14ac:dyDescent="0.25">
      <c r="A59"/>
      <c r="B59" s="143" t="s">
        <v>263</v>
      </c>
      <c r="C59" s="144">
        <v>0</v>
      </c>
      <c r="D59" s="144">
        <v>0</v>
      </c>
      <c r="E59" s="144">
        <v>0</v>
      </c>
    </row>
    <row r="60" spans="1:5" ht="15.75" x14ac:dyDescent="0.25">
      <c r="A60"/>
      <c r="B60" s="145" t="s">
        <v>264</v>
      </c>
      <c r="C60" s="146">
        <v>5501.7464461381314</v>
      </c>
      <c r="D60" s="146">
        <v>25769.344654672092</v>
      </c>
      <c r="E60" s="146">
        <v>31271.091100810223</v>
      </c>
    </row>
    <row r="61" spans="1:5" ht="15.75" x14ac:dyDescent="0.25">
      <c r="A61"/>
      <c r="B61" s="147" t="s">
        <v>265</v>
      </c>
      <c r="C61" s="144">
        <v>2052587.299910048</v>
      </c>
      <c r="D61" s="144">
        <v>2087313.689370133</v>
      </c>
      <c r="E61" s="144">
        <v>4139900.9892801805</v>
      </c>
    </row>
    <row r="62" spans="1:5" x14ac:dyDescent="0.25">
      <c r="A62"/>
    </row>
    <row r="63" spans="1:5" ht="16.5" thickBot="1" x14ac:dyDescent="0.3">
      <c r="A63"/>
      <c r="B63" s="140" t="s">
        <v>296</v>
      </c>
      <c r="C63" s="141">
        <v>2014</v>
      </c>
      <c r="D63" s="141">
        <v>2015</v>
      </c>
      <c r="E63" s="142" t="s">
        <v>260</v>
      </c>
    </row>
    <row r="64" spans="1:5" ht="16.5" thickTop="1" x14ac:dyDescent="0.25">
      <c r="A64"/>
      <c r="B64" s="143" t="s">
        <v>297</v>
      </c>
      <c r="C64" s="166">
        <v>98.112390000000033</v>
      </c>
      <c r="D64" s="166">
        <v>98.530479999999955</v>
      </c>
      <c r="E64" s="166">
        <v>98.321434999999994</v>
      </c>
    </row>
    <row r="65" spans="1:7" ht="15.75" x14ac:dyDescent="0.25">
      <c r="A65"/>
      <c r="B65" s="143" t="s">
        <v>298</v>
      </c>
      <c r="C65" s="166">
        <v>71.484980000000036</v>
      </c>
      <c r="D65" s="166">
        <v>71.90307</v>
      </c>
      <c r="E65" s="166">
        <v>71.694025000000011</v>
      </c>
    </row>
    <row r="66" spans="1:7" ht="15.75" x14ac:dyDescent="0.25">
      <c r="A66"/>
      <c r="B66" s="143" t="s">
        <v>299</v>
      </c>
      <c r="C66" s="166">
        <v>26.627410000000001</v>
      </c>
      <c r="D66" s="166">
        <v>26.627410000000001</v>
      </c>
      <c r="E66" s="166">
        <v>26.627410000000001</v>
      </c>
    </row>
    <row r="67" spans="1:7" ht="15.75" x14ac:dyDescent="0.25">
      <c r="A67"/>
      <c r="B67" s="143"/>
      <c r="C67" s="144"/>
      <c r="D67" s="144"/>
      <c r="E67" s="144"/>
    </row>
    <row r="68" spans="1:7" ht="16.5" thickBot="1" x14ac:dyDescent="0.3">
      <c r="A68"/>
      <c r="B68" s="140" t="s">
        <v>300</v>
      </c>
      <c r="C68" s="141">
        <v>2014</v>
      </c>
      <c r="D68" s="141">
        <v>2015</v>
      </c>
      <c r="E68" s="142" t="s">
        <v>260</v>
      </c>
    </row>
    <row r="69" spans="1:7" ht="16.5" thickTop="1" x14ac:dyDescent="0.25">
      <c r="A69"/>
      <c r="B69" s="143" t="s">
        <v>261</v>
      </c>
      <c r="C69" s="144">
        <v>23279.589825590687</v>
      </c>
      <c r="D69" s="144">
        <v>23784.607497396028</v>
      </c>
      <c r="E69" s="144">
        <v>23532.635530280932</v>
      </c>
    </row>
    <row r="70" spans="1:7" ht="15.75" x14ac:dyDescent="0.25">
      <c r="A70"/>
      <c r="B70" s="143" t="s">
        <v>262</v>
      </c>
      <c r="C70" s="144">
        <v>-3314.4115385424457</v>
      </c>
      <c r="D70" s="144">
        <v>-3921.4521523846934</v>
      </c>
      <c r="E70" s="144">
        <v>-3618.8168481197927</v>
      </c>
    </row>
    <row r="71" spans="1:7" ht="15.75" x14ac:dyDescent="0.25">
      <c r="A71"/>
      <c r="B71" s="143" t="s">
        <v>263</v>
      </c>
      <c r="C71" s="144">
        <v>0</v>
      </c>
      <c r="D71" s="144">
        <v>0</v>
      </c>
      <c r="E71" s="144">
        <v>0</v>
      </c>
    </row>
    <row r="73" spans="1:7" ht="16.5" thickBot="1" x14ac:dyDescent="0.3">
      <c r="A73"/>
      <c r="B73" s="140" t="s">
        <v>301</v>
      </c>
      <c r="C73" s="141">
        <v>2014</v>
      </c>
      <c r="D73" s="141">
        <v>2015</v>
      </c>
      <c r="E73" s="142" t="s">
        <v>260</v>
      </c>
    </row>
    <row r="74" spans="1:7" ht="16.5" thickTop="1" x14ac:dyDescent="0.25">
      <c r="A74"/>
      <c r="B74" s="143" t="s">
        <v>261</v>
      </c>
      <c r="C74" s="167">
        <v>1939965.8187992238</v>
      </c>
      <c r="D74" s="167">
        <v>1982050.6247830021</v>
      </c>
      <c r="E74" s="167">
        <v>1961053</v>
      </c>
      <c r="G74" s="167"/>
    </row>
    <row r="75" spans="1:7" ht="15.75" x14ac:dyDescent="0.25">
      <c r="A75"/>
      <c r="B75" s="143" t="s">
        <v>262</v>
      </c>
      <c r="C75" s="167">
        <v>-276200.96154520381</v>
      </c>
      <c r="D75" s="167">
        <v>-326787.67936539109</v>
      </c>
      <c r="E75" s="167">
        <v>-301568</v>
      </c>
      <c r="G75" s="167"/>
    </row>
    <row r="76" spans="1:7" ht="15.75" x14ac:dyDescent="0.25">
      <c r="A76"/>
      <c r="B76" s="143" t="s">
        <v>263</v>
      </c>
      <c r="C76" s="167">
        <v>0</v>
      </c>
      <c r="D76" s="167">
        <v>0</v>
      </c>
      <c r="E76" s="167">
        <v>0</v>
      </c>
    </row>
    <row r="78" spans="1:7" ht="16.5" thickBot="1" x14ac:dyDescent="0.3">
      <c r="A78"/>
      <c r="B78" s="140" t="s">
        <v>302</v>
      </c>
      <c r="C78" s="141">
        <v>2014</v>
      </c>
      <c r="D78" s="141">
        <v>2015</v>
      </c>
      <c r="E78" s="142" t="s">
        <v>260</v>
      </c>
    </row>
    <row r="79" spans="1:7" ht="16.5" thickTop="1" x14ac:dyDescent="0.25">
      <c r="A79"/>
      <c r="B79" s="143" t="s">
        <v>303</v>
      </c>
      <c r="C79" s="168">
        <v>35.58</v>
      </c>
      <c r="D79" s="168">
        <v>39.65</v>
      </c>
      <c r="E79" s="168">
        <v>37.614999999999995</v>
      </c>
    </row>
    <row r="80" spans="1:7" ht="15.75" x14ac:dyDescent="0.25">
      <c r="A80"/>
      <c r="B80" s="143" t="s">
        <v>304</v>
      </c>
      <c r="C80" s="168">
        <v>35.58</v>
      </c>
      <c r="D80" s="168">
        <v>41.62</v>
      </c>
      <c r="E80" s="168">
        <v>41.62</v>
      </c>
    </row>
    <row r="81" spans="1:5" ht="15.75" x14ac:dyDescent="0.25">
      <c r="A81"/>
      <c r="B81" s="169" t="s">
        <v>305</v>
      </c>
      <c r="C81" s="168">
        <v>0</v>
      </c>
      <c r="D81" s="168">
        <v>41.56</v>
      </c>
      <c r="E81" s="168">
        <v>41.56</v>
      </c>
    </row>
    <row r="82" spans="1:5" ht="15.75" x14ac:dyDescent="0.25">
      <c r="A82"/>
      <c r="B82" s="169" t="s">
        <v>306</v>
      </c>
      <c r="C82" s="168">
        <v>0</v>
      </c>
      <c r="D82" s="168">
        <v>0</v>
      </c>
      <c r="E82" s="168">
        <v>0</v>
      </c>
    </row>
    <row r="83" spans="1:5" ht="15.75" x14ac:dyDescent="0.25">
      <c r="A83"/>
      <c r="B83" s="169" t="s">
        <v>307</v>
      </c>
      <c r="C83" s="168">
        <v>0</v>
      </c>
      <c r="D83" s="168">
        <v>0</v>
      </c>
      <c r="E83" s="168">
        <v>0</v>
      </c>
    </row>
  </sheetData>
  <conditionalFormatting sqref="B2">
    <cfRule type="expression" dxfId="10" priority="1" stopIfTrue="1">
      <formula>A1 &gt; 30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G400"/>
  <sheetViews>
    <sheetView workbookViewId="0">
      <selection activeCell="I19" sqref="I19"/>
    </sheetView>
  </sheetViews>
  <sheetFormatPr defaultRowHeight="15" x14ac:dyDescent="0.25"/>
  <cols>
    <col min="1" max="1" width="32.28515625" style="102" customWidth="1"/>
    <col min="2" max="2" width="30.5703125" style="102" bestFit="1" customWidth="1"/>
    <col min="3" max="3" width="8" style="105" customWidth="1"/>
    <col min="4" max="4" width="2.28515625" customWidth="1"/>
    <col min="5" max="5" width="32.28515625" style="102" customWidth="1"/>
    <col min="6" max="6" width="30.5703125" style="102" bestFit="1" customWidth="1"/>
    <col min="7" max="7" width="8" style="105" customWidth="1"/>
  </cols>
  <sheetData>
    <row r="1" spans="1:7" x14ac:dyDescent="0.25">
      <c r="A1" s="108"/>
      <c r="B1" s="108"/>
      <c r="C1" s="109"/>
      <c r="D1" s="27"/>
      <c r="E1" s="108"/>
      <c r="F1" s="108"/>
      <c r="G1" s="109"/>
    </row>
    <row r="2" spans="1:7" x14ac:dyDescent="0.25">
      <c r="A2" s="110" t="s">
        <v>246</v>
      </c>
      <c r="B2" s="108"/>
      <c r="C2" s="109"/>
      <c r="D2" s="27"/>
      <c r="E2" s="110" t="s">
        <v>247</v>
      </c>
      <c r="F2" s="108"/>
      <c r="G2" s="109"/>
    </row>
    <row r="3" spans="1:7" ht="15.75" x14ac:dyDescent="0.25">
      <c r="A3" s="111" t="s">
        <v>243</v>
      </c>
      <c r="B3" s="112"/>
      <c r="C3" s="113"/>
      <c r="D3" s="27"/>
      <c r="E3" s="111" t="s">
        <v>243</v>
      </c>
      <c r="F3" s="112"/>
      <c r="G3" s="113"/>
    </row>
    <row r="4" spans="1:7" ht="26.25" x14ac:dyDescent="0.25">
      <c r="A4" s="99" t="s">
        <v>3</v>
      </c>
      <c r="B4" s="100" t="s">
        <v>244</v>
      </c>
      <c r="C4" s="107" t="s">
        <v>245</v>
      </c>
      <c r="E4" s="99" t="s">
        <v>3</v>
      </c>
      <c r="F4" s="100" t="s">
        <v>244</v>
      </c>
      <c r="G4" s="107" t="s">
        <v>245</v>
      </c>
    </row>
    <row r="5" spans="1:7" x14ac:dyDescent="0.25">
      <c r="A5" s="101">
        <v>10005</v>
      </c>
      <c r="B5" s="102" t="s">
        <v>38</v>
      </c>
      <c r="C5" s="106">
        <v>0</v>
      </c>
      <c r="E5" s="101">
        <v>10005</v>
      </c>
      <c r="F5" s="102" t="s">
        <v>38</v>
      </c>
      <c r="G5" s="106">
        <v>0</v>
      </c>
    </row>
    <row r="6" spans="1:7" x14ac:dyDescent="0.25">
      <c r="A6" s="103">
        <v>10015</v>
      </c>
      <c r="B6" s="102" t="s">
        <v>39</v>
      </c>
      <c r="C6" s="106">
        <v>0</v>
      </c>
      <c r="E6" s="103">
        <v>10015</v>
      </c>
      <c r="F6" s="102" t="s">
        <v>39</v>
      </c>
      <c r="G6" s="106">
        <v>0</v>
      </c>
    </row>
    <row r="7" spans="1:7" x14ac:dyDescent="0.25">
      <c r="A7" s="103">
        <v>10024</v>
      </c>
      <c r="B7" s="102" t="s">
        <v>40</v>
      </c>
      <c r="C7" s="106">
        <v>312239.2</v>
      </c>
      <c r="E7" s="103">
        <v>10024</v>
      </c>
      <c r="F7" s="102" t="s">
        <v>40</v>
      </c>
      <c r="G7" s="106">
        <v>312239.2</v>
      </c>
    </row>
    <row r="8" spans="1:7" x14ac:dyDescent="0.25">
      <c r="A8" s="103">
        <v>10025</v>
      </c>
      <c r="B8" s="102" t="s">
        <v>41</v>
      </c>
      <c r="C8" s="106">
        <v>82900.857000000004</v>
      </c>
      <c r="E8" s="103">
        <v>10025</v>
      </c>
      <c r="F8" s="102" t="s">
        <v>41</v>
      </c>
      <c r="G8" s="106">
        <v>82900.857000000004</v>
      </c>
    </row>
    <row r="9" spans="1:7" x14ac:dyDescent="0.25">
      <c r="A9" s="103">
        <v>10027</v>
      </c>
      <c r="B9" s="102" t="s">
        <v>42</v>
      </c>
      <c r="C9" s="106">
        <v>209669.54</v>
      </c>
      <c r="E9" s="103">
        <v>10027</v>
      </c>
      <c r="F9" s="102" t="s">
        <v>42</v>
      </c>
      <c r="G9" s="106">
        <v>209669.54</v>
      </c>
    </row>
    <row r="10" spans="1:7" x14ac:dyDescent="0.25">
      <c r="A10" s="103">
        <v>10029</v>
      </c>
      <c r="B10" s="102" t="s">
        <v>43</v>
      </c>
      <c r="C10" s="106">
        <v>0</v>
      </c>
      <c r="E10" s="103">
        <v>10029</v>
      </c>
      <c r="F10" s="102" t="s">
        <v>43</v>
      </c>
      <c r="G10" s="106">
        <v>0</v>
      </c>
    </row>
    <row r="11" spans="1:7" x14ac:dyDescent="0.25">
      <c r="A11" s="103">
        <v>10044</v>
      </c>
      <c r="B11" s="102" t="s">
        <v>44</v>
      </c>
      <c r="C11" s="106">
        <v>0</v>
      </c>
      <c r="E11" s="103">
        <v>10044</v>
      </c>
      <c r="F11" s="102" t="s">
        <v>44</v>
      </c>
      <c r="G11" s="106">
        <v>0</v>
      </c>
    </row>
    <row r="12" spans="1:7" x14ac:dyDescent="0.25">
      <c r="A12" s="103">
        <v>10046</v>
      </c>
      <c r="B12" s="102" t="s">
        <v>45</v>
      </c>
      <c r="C12" s="106">
        <v>41085.457000000002</v>
      </c>
      <c r="E12" s="103">
        <v>10046</v>
      </c>
      <c r="F12" s="102" t="s">
        <v>45</v>
      </c>
      <c r="G12" s="106">
        <v>41085.457000000002</v>
      </c>
    </row>
    <row r="13" spans="1:7" x14ac:dyDescent="0.25">
      <c r="A13" s="103">
        <v>10047</v>
      </c>
      <c r="B13" s="102" t="s">
        <v>46</v>
      </c>
      <c r="C13" s="106">
        <v>0</v>
      </c>
      <c r="E13" s="103">
        <v>10047</v>
      </c>
      <c r="F13" s="102" t="s">
        <v>46</v>
      </c>
      <c r="G13" s="106">
        <v>0</v>
      </c>
    </row>
    <row r="14" spans="1:7" x14ac:dyDescent="0.25">
      <c r="A14" s="103">
        <v>10055</v>
      </c>
      <c r="B14" s="102" t="s">
        <v>47</v>
      </c>
      <c r="C14" s="106">
        <v>0</v>
      </c>
      <c r="E14" s="103">
        <v>10055</v>
      </c>
      <c r="F14" s="102" t="s">
        <v>47</v>
      </c>
      <c r="G14" s="106">
        <v>0</v>
      </c>
    </row>
    <row r="15" spans="1:7" x14ac:dyDescent="0.25">
      <c r="A15" s="103">
        <v>10057</v>
      </c>
      <c r="B15" s="102" t="s">
        <v>48</v>
      </c>
      <c r="C15" s="106">
        <v>0</v>
      </c>
      <c r="E15" s="103">
        <v>10057</v>
      </c>
      <c r="F15" s="102" t="s">
        <v>48</v>
      </c>
      <c r="G15" s="106">
        <v>0</v>
      </c>
    </row>
    <row r="16" spans="1:7" x14ac:dyDescent="0.25">
      <c r="A16" s="103">
        <v>10059</v>
      </c>
      <c r="B16" s="102" t="s">
        <v>49</v>
      </c>
      <c r="C16" s="106">
        <v>0</v>
      </c>
      <c r="E16" s="103">
        <v>10059</v>
      </c>
      <c r="F16" s="102" t="s">
        <v>49</v>
      </c>
      <c r="G16" s="106">
        <v>0</v>
      </c>
    </row>
    <row r="17" spans="1:7" x14ac:dyDescent="0.25">
      <c r="A17" s="103">
        <v>10061</v>
      </c>
      <c r="B17" s="102" t="s">
        <v>50</v>
      </c>
      <c r="C17" s="106">
        <v>0</v>
      </c>
      <c r="E17" s="103">
        <v>10061</v>
      </c>
      <c r="F17" s="102" t="s">
        <v>50</v>
      </c>
      <c r="G17" s="106">
        <v>0</v>
      </c>
    </row>
    <row r="18" spans="1:7" x14ac:dyDescent="0.25">
      <c r="A18" s="103">
        <v>10062</v>
      </c>
      <c r="B18" s="102" t="s">
        <v>51</v>
      </c>
      <c r="C18" s="106">
        <v>0</v>
      </c>
      <c r="E18" s="103">
        <v>10062</v>
      </c>
      <c r="F18" s="102" t="s">
        <v>51</v>
      </c>
      <c r="G18" s="106">
        <v>0</v>
      </c>
    </row>
    <row r="19" spans="1:7" x14ac:dyDescent="0.25">
      <c r="A19" s="103">
        <v>10064</v>
      </c>
      <c r="B19" s="102" t="s">
        <v>52</v>
      </c>
      <c r="C19" s="106">
        <v>0</v>
      </c>
      <c r="E19" s="103">
        <v>10064</v>
      </c>
      <c r="F19" s="102" t="s">
        <v>52</v>
      </c>
      <c r="G19" s="106">
        <v>0</v>
      </c>
    </row>
    <row r="20" spans="1:7" x14ac:dyDescent="0.25">
      <c r="A20" s="103">
        <v>10065</v>
      </c>
      <c r="B20" s="102" t="s">
        <v>53</v>
      </c>
      <c r="C20" s="106">
        <v>0</v>
      </c>
      <c r="E20" s="103">
        <v>10065</v>
      </c>
      <c r="F20" s="102" t="s">
        <v>53</v>
      </c>
      <c r="G20" s="106">
        <v>0</v>
      </c>
    </row>
    <row r="21" spans="1:7" x14ac:dyDescent="0.25">
      <c r="A21" s="103">
        <v>10066</v>
      </c>
      <c r="B21" s="102" t="s">
        <v>54</v>
      </c>
      <c r="C21" s="106">
        <v>0</v>
      </c>
      <c r="E21" s="103">
        <v>10066</v>
      </c>
      <c r="F21" s="102" t="s">
        <v>54</v>
      </c>
      <c r="G21" s="106">
        <v>0</v>
      </c>
    </row>
    <row r="22" spans="1:7" x14ac:dyDescent="0.25">
      <c r="A22" s="103">
        <v>10067</v>
      </c>
      <c r="B22" s="102" t="s">
        <v>55</v>
      </c>
      <c r="C22" s="106">
        <v>0</v>
      </c>
      <c r="E22" s="103">
        <v>10067</v>
      </c>
      <c r="F22" s="102" t="s">
        <v>55</v>
      </c>
      <c r="G22" s="106">
        <v>0</v>
      </c>
    </row>
    <row r="23" spans="1:7" x14ac:dyDescent="0.25">
      <c r="A23" s="103">
        <v>10068</v>
      </c>
      <c r="B23" s="102" t="s">
        <v>56</v>
      </c>
      <c r="C23" s="106">
        <v>0</v>
      </c>
      <c r="E23" s="103">
        <v>10068</v>
      </c>
      <c r="F23" s="102" t="s">
        <v>56</v>
      </c>
      <c r="G23" s="106">
        <v>0</v>
      </c>
    </row>
    <row r="24" spans="1:7" x14ac:dyDescent="0.25">
      <c r="A24" s="103">
        <v>10070</v>
      </c>
      <c r="B24" s="102" t="s">
        <v>57</v>
      </c>
      <c r="C24" s="106">
        <v>0</v>
      </c>
      <c r="E24" s="103">
        <v>10070</v>
      </c>
      <c r="F24" s="102" t="s">
        <v>57</v>
      </c>
      <c r="G24" s="106">
        <v>0</v>
      </c>
    </row>
    <row r="25" spans="1:7" x14ac:dyDescent="0.25">
      <c r="A25" s="103">
        <v>10071</v>
      </c>
      <c r="B25" s="102" t="s">
        <v>58</v>
      </c>
      <c r="C25" s="106">
        <v>0</v>
      </c>
      <c r="E25" s="103">
        <v>10071</v>
      </c>
      <c r="F25" s="102" t="s">
        <v>58</v>
      </c>
      <c r="G25" s="106">
        <v>0</v>
      </c>
    </row>
    <row r="26" spans="1:7" x14ac:dyDescent="0.25">
      <c r="A26" s="103">
        <v>10072</v>
      </c>
      <c r="B26" s="102" t="s">
        <v>59</v>
      </c>
      <c r="C26" s="106">
        <v>0</v>
      </c>
      <c r="E26" s="103">
        <v>10072</v>
      </c>
      <c r="F26" s="102" t="s">
        <v>59</v>
      </c>
      <c r="G26" s="106">
        <v>0</v>
      </c>
    </row>
    <row r="27" spans="1:7" x14ac:dyDescent="0.25">
      <c r="A27" s="103">
        <v>10074</v>
      </c>
      <c r="B27" s="102" t="s">
        <v>60</v>
      </c>
      <c r="C27" s="106">
        <v>0</v>
      </c>
      <c r="E27" s="103">
        <v>10074</v>
      </c>
      <c r="F27" s="102" t="s">
        <v>60</v>
      </c>
      <c r="G27" s="106">
        <v>0</v>
      </c>
    </row>
    <row r="28" spans="1:7" x14ac:dyDescent="0.25">
      <c r="A28" s="103">
        <v>10076</v>
      </c>
      <c r="B28" s="102" t="s">
        <v>61</v>
      </c>
      <c r="C28" s="106">
        <v>0</v>
      </c>
      <c r="E28" s="103">
        <v>10076</v>
      </c>
      <c r="F28" s="102" t="s">
        <v>61</v>
      </c>
      <c r="G28" s="106">
        <v>0</v>
      </c>
    </row>
    <row r="29" spans="1:7" x14ac:dyDescent="0.25">
      <c r="A29" s="103">
        <v>10078</v>
      </c>
      <c r="B29" s="102" t="s">
        <v>62</v>
      </c>
      <c r="C29" s="106">
        <v>0</v>
      </c>
      <c r="E29" s="103">
        <v>10078</v>
      </c>
      <c r="F29" s="102" t="s">
        <v>62</v>
      </c>
      <c r="G29" s="106">
        <v>0</v>
      </c>
    </row>
    <row r="30" spans="1:7" x14ac:dyDescent="0.25">
      <c r="A30" s="103">
        <v>10079</v>
      </c>
      <c r="B30" s="102" t="s">
        <v>63</v>
      </c>
      <c r="C30" s="106">
        <v>0</v>
      </c>
      <c r="E30" s="103">
        <v>10079</v>
      </c>
      <c r="F30" s="102" t="s">
        <v>63</v>
      </c>
      <c r="G30" s="106">
        <v>0</v>
      </c>
    </row>
    <row r="31" spans="1:7" x14ac:dyDescent="0.25">
      <c r="A31" s="103">
        <v>10080</v>
      </c>
      <c r="B31" s="102" t="s">
        <v>64</v>
      </c>
      <c r="C31" s="106">
        <v>0</v>
      </c>
      <c r="E31" s="103">
        <v>10080</v>
      </c>
      <c r="F31" s="102" t="s">
        <v>64</v>
      </c>
      <c r="G31" s="106">
        <v>0</v>
      </c>
    </row>
    <row r="32" spans="1:7" x14ac:dyDescent="0.25">
      <c r="A32" s="103">
        <v>10081</v>
      </c>
      <c r="B32" s="102" t="s">
        <v>65</v>
      </c>
      <c r="C32" s="106">
        <v>0</v>
      </c>
      <c r="E32" s="103">
        <v>10081</v>
      </c>
      <c r="F32" s="102" t="s">
        <v>65</v>
      </c>
      <c r="G32" s="106">
        <v>0</v>
      </c>
    </row>
    <row r="33" spans="1:7" x14ac:dyDescent="0.25">
      <c r="A33" s="103">
        <v>10082</v>
      </c>
      <c r="B33" s="102" t="s">
        <v>66</v>
      </c>
      <c r="C33" s="106">
        <v>0</v>
      </c>
      <c r="E33" s="103">
        <v>10082</v>
      </c>
      <c r="F33" s="102" t="s">
        <v>66</v>
      </c>
      <c r="G33" s="106">
        <v>0</v>
      </c>
    </row>
    <row r="34" spans="1:7" x14ac:dyDescent="0.25">
      <c r="A34" s="103">
        <v>10083</v>
      </c>
      <c r="B34" s="102" t="s">
        <v>67</v>
      </c>
      <c r="C34" s="106">
        <v>0</v>
      </c>
      <c r="E34" s="103">
        <v>10083</v>
      </c>
      <c r="F34" s="102" t="s">
        <v>67</v>
      </c>
      <c r="G34" s="106">
        <v>0</v>
      </c>
    </row>
    <row r="35" spans="1:7" x14ac:dyDescent="0.25">
      <c r="A35" s="103">
        <v>10086</v>
      </c>
      <c r="B35" s="102" t="s">
        <v>68</v>
      </c>
      <c r="C35" s="106">
        <v>0</v>
      </c>
      <c r="E35" s="103">
        <v>10086</v>
      </c>
      <c r="F35" s="102" t="s">
        <v>68</v>
      </c>
      <c r="G35" s="106">
        <v>0</v>
      </c>
    </row>
    <row r="36" spans="1:7" x14ac:dyDescent="0.25">
      <c r="A36" s="103">
        <v>10087</v>
      </c>
      <c r="B36" s="102" t="s">
        <v>69</v>
      </c>
      <c r="C36" s="106">
        <v>0</v>
      </c>
      <c r="E36" s="103">
        <v>10087</v>
      </c>
      <c r="F36" s="102" t="s">
        <v>69</v>
      </c>
      <c r="G36" s="106">
        <v>0</v>
      </c>
    </row>
    <row r="37" spans="1:7" x14ac:dyDescent="0.25">
      <c r="A37" s="103">
        <v>10089</v>
      </c>
      <c r="B37" s="102" t="s">
        <v>70</v>
      </c>
      <c r="C37" s="106">
        <v>0</v>
      </c>
      <c r="E37" s="103">
        <v>10089</v>
      </c>
      <c r="F37" s="102" t="s">
        <v>70</v>
      </c>
      <c r="G37" s="106">
        <v>0</v>
      </c>
    </row>
    <row r="38" spans="1:7" x14ac:dyDescent="0.25">
      <c r="A38" s="103">
        <v>10091</v>
      </c>
      <c r="B38" s="102" t="s">
        <v>71</v>
      </c>
      <c r="C38" s="106">
        <v>0</v>
      </c>
      <c r="E38" s="103">
        <v>10091</v>
      </c>
      <c r="F38" s="102" t="s">
        <v>71</v>
      </c>
      <c r="G38" s="106">
        <v>0</v>
      </c>
    </row>
    <row r="39" spans="1:7" x14ac:dyDescent="0.25">
      <c r="A39" s="103">
        <v>10094</v>
      </c>
      <c r="B39" s="102" t="s">
        <v>72</v>
      </c>
      <c r="C39" s="106">
        <v>0</v>
      </c>
      <c r="E39" s="103">
        <v>10094</v>
      </c>
      <c r="F39" s="102" t="s">
        <v>72</v>
      </c>
      <c r="G39" s="106">
        <v>0</v>
      </c>
    </row>
    <row r="40" spans="1:7" x14ac:dyDescent="0.25">
      <c r="A40" s="103">
        <v>10095</v>
      </c>
      <c r="B40" s="102" t="s">
        <v>73</v>
      </c>
      <c r="C40" s="106">
        <v>0</v>
      </c>
      <c r="E40" s="103">
        <v>10095</v>
      </c>
      <c r="F40" s="102" t="s">
        <v>73</v>
      </c>
      <c r="G40" s="106">
        <v>0</v>
      </c>
    </row>
    <row r="41" spans="1:7" x14ac:dyDescent="0.25">
      <c r="A41" s="103">
        <v>10097</v>
      </c>
      <c r="B41" s="102" t="s">
        <v>74</v>
      </c>
      <c r="C41" s="106">
        <v>0</v>
      </c>
      <c r="E41" s="103">
        <v>10097</v>
      </c>
      <c r="F41" s="102" t="s">
        <v>74</v>
      </c>
      <c r="G41" s="106">
        <v>0</v>
      </c>
    </row>
    <row r="42" spans="1:7" x14ac:dyDescent="0.25">
      <c r="A42" s="103">
        <v>10101</v>
      </c>
      <c r="B42" s="102" t="s">
        <v>75</v>
      </c>
      <c r="C42" s="106">
        <v>0</v>
      </c>
      <c r="E42" s="103">
        <v>10101</v>
      </c>
      <c r="F42" s="102" t="s">
        <v>75</v>
      </c>
      <c r="G42" s="106">
        <v>0</v>
      </c>
    </row>
    <row r="43" spans="1:7" x14ac:dyDescent="0.25">
      <c r="A43" s="103">
        <v>10103</v>
      </c>
      <c r="B43" s="102" t="s">
        <v>76</v>
      </c>
      <c r="C43" s="106">
        <v>0</v>
      </c>
      <c r="E43" s="103">
        <v>10103</v>
      </c>
      <c r="F43" s="102" t="s">
        <v>76</v>
      </c>
      <c r="G43" s="106">
        <v>0</v>
      </c>
    </row>
    <row r="44" spans="1:7" x14ac:dyDescent="0.25">
      <c r="A44" s="103">
        <v>10105</v>
      </c>
      <c r="B44" s="102" t="s">
        <v>77</v>
      </c>
      <c r="C44" s="106">
        <v>0</v>
      </c>
      <c r="E44" s="103">
        <v>10105</v>
      </c>
      <c r="F44" s="102" t="s">
        <v>77</v>
      </c>
      <c r="G44" s="106">
        <v>0</v>
      </c>
    </row>
    <row r="45" spans="1:7" x14ac:dyDescent="0.25">
      <c r="A45" s="103">
        <v>10106</v>
      </c>
      <c r="B45" s="102" t="s">
        <v>78</v>
      </c>
      <c r="C45" s="106">
        <v>0</v>
      </c>
      <c r="E45" s="103">
        <v>10106</v>
      </c>
      <c r="F45" s="102" t="s">
        <v>78</v>
      </c>
      <c r="G45" s="106">
        <v>0</v>
      </c>
    </row>
    <row r="46" spans="1:7" x14ac:dyDescent="0.25">
      <c r="A46" s="103">
        <v>10109</v>
      </c>
      <c r="B46" s="102" t="s">
        <v>79</v>
      </c>
      <c r="C46" s="106">
        <v>21100.335000000003</v>
      </c>
      <c r="E46" s="103">
        <v>10109</v>
      </c>
      <c r="F46" s="102" t="s">
        <v>79</v>
      </c>
      <c r="G46" s="106">
        <v>21100.335000000003</v>
      </c>
    </row>
    <row r="47" spans="1:7" x14ac:dyDescent="0.25">
      <c r="A47" s="103">
        <v>10111</v>
      </c>
      <c r="B47" s="102" t="s">
        <v>80</v>
      </c>
      <c r="C47" s="106">
        <v>5227.6489999999994</v>
      </c>
      <c r="E47" s="103">
        <v>10111</v>
      </c>
      <c r="F47" s="102" t="s">
        <v>80</v>
      </c>
      <c r="G47" s="106">
        <v>5227.6489999999994</v>
      </c>
    </row>
    <row r="48" spans="1:7" x14ac:dyDescent="0.25">
      <c r="A48" s="103">
        <v>10112</v>
      </c>
      <c r="B48" s="102" t="s">
        <v>81</v>
      </c>
      <c r="C48" s="106">
        <v>0</v>
      </c>
      <c r="E48" s="103">
        <v>10112</v>
      </c>
      <c r="F48" s="102" t="s">
        <v>81</v>
      </c>
      <c r="G48" s="106">
        <v>0</v>
      </c>
    </row>
    <row r="49" spans="1:7" x14ac:dyDescent="0.25">
      <c r="A49" s="103">
        <v>10113</v>
      </c>
      <c r="B49" s="102" t="s">
        <v>82</v>
      </c>
      <c r="C49" s="106">
        <v>134655.962</v>
      </c>
      <c r="E49" s="103">
        <v>10113</v>
      </c>
      <c r="F49" s="102" t="s">
        <v>82</v>
      </c>
      <c r="G49" s="106">
        <v>134655.962</v>
      </c>
    </row>
    <row r="50" spans="1:7" x14ac:dyDescent="0.25">
      <c r="A50" s="103">
        <v>10116</v>
      </c>
      <c r="B50" s="102" t="s">
        <v>83</v>
      </c>
      <c r="C50" s="106">
        <v>0</v>
      </c>
      <c r="E50" s="103">
        <v>10116</v>
      </c>
      <c r="F50" s="102" t="s">
        <v>83</v>
      </c>
      <c r="G50" s="106">
        <v>0</v>
      </c>
    </row>
    <row r="51" spans="1:7" x14ac:dyDescent="0.25">
      <c r="A51" s="103">
        <v>10118</v>
      </c>
      <c r="B51" s="102" t="s">
        <v>84</v>
      </c>
      <c r="C51" s="106">
        <v>0</v>
      </c>
      <c r="E51" s="103">
        <v>10118</v>
      </c>
      <c r="F51" s="102" t="s">
        <v>84</v>
      </c>
      <c r="G51" s="106">
        <v>0</v>
      </c>
    </row>
    <row r="52" spans="1:7" x14ac:dyDescent="0.25">
      <c r="A52" s="103">
        <v>10121</v>
      </c>
      <c r="B52" s="102" t="s">
        <v>85</v>
      </c>
      <c r="C52" s="106">
        <v>0</v>
      </c>
      <c r="E52" s="103">
        <v>10121</v>
      </c>
      <c r="F52" s="102" t="s">
        <v>85</v>
      </c>
      <c r="G52" s="106">
        <v>0</v>
      </c>
    </row>
    <row r="53" spans="1:7" x14ac:dyDescent="0.25">
      <c r="A53" s="103">
        <v>10123</v>
      </c>
      <c r="B53" s="102" t="s">
        <v>86</v>
      </c>
      <c r="C53" s="106">
        <v>0</v>
      </c>
      <c r="E53" s="103">
        <v>10123</v>
      </c>
      <c r="F53" s="102" t="s">
        <v>86</v>
      </c>
      <c r="G53" s="106">
        <v>0</v>
      </c>
    </row>
    <row r="54" spans="1:7" x14ac:dyDescent="0.25">
      <c r="A54" s="103">
        <v>10136</v>
      </c>
      <c r="B54" s="102" t="s">
        <v>87</v>
      </c>
      <c r="C54" s="106">
        <v>0</v>
      </c>
      <c r="E54" s="103">
        <v>10136</v>
      </c>
      <c r="F54" s="102" t="s">
        <v>87</v>
      </c>
      <c r="G54" s="106">
        <v>0</v>
      </c>
    </row>
    <row r="55" spans="1:7" x14ac:dyDescent="0.25">
      <c r="A55" s="103">
        <v>10142</v>
      </c>
      <c r="B55" s="102" t="s">
        <v>88</v>
      </c>
      <c r="C55" s="106">
        <v>5769.4840000000004</v>
      </c>
      <c r="E55" s="103">
        <v>10142</v>
      </c>
      <c r="F55" s="102" t="s">
        <v>88</v>
      </c>
      <c r="G55" s="106">
        <v>5769.4840000000004</v>
      </c>
    </row>
    <row r="56" spans="1:7" x14ac:dyDescent="0.25">
      <c r="A56" s="103">
        <v>10144</v>
      </c>
      <c r="B56" s="102" t="s">
        <v>89</v>
      </c>
      <c r="C56" s="106">
        <v>0</v>
      </c>
      <c r="E56" s="103">
        <v>10144</v>
      </c>
      <c r="F56" s="102" t="s">
        <v>89</v>
      </c>
      <c r="G56" s="106">
        <v>0</v>
      </c>
    </row>
    <row r="57" spans="1:7" x14ac:dyDescent="0.25">
      <c r="A57" s="103">
        <v>10156</v>
      </c>
      <c r="B57" s="102" t="s">
        <v>90</v>
      </c>
      <c r="C57" s="106">
        <v>0</v>
      </c>
      <c r="E57" s="103">
        <v>10156</v>
      </c>
      <c r="F57" s="102" t="s">
        <v>90</v>
      </c>
      <c r="G57" s="106">
        <v>0</v>
      </c>
    </row>
    <row r="58" spans="1:7" x14ac:dyDescent="0.25">
      <c r="A58" s="103">
        <v>10157</v>
      </c>
      <c r="B58" s="102" t="s">
        <v>91</v>
      </c>
      <c r="C58" s="106">
        <v>0</v>
      </c>
      <c r="E58" s="103">
        <v>10157</v>
      </c>
      <c r="F58" s="102" t="s">
        <v>91</v>
      </c>
      <c r="G58" s="106">
        <v>0</v>
      </c>
    </row>
    <row r="59" spans="1:7" x14ac:dyDescent="0.25">
      <c r="A59" s="103">
        <v>10158</v>
      </c>
      <c r="B59" s="102" t="s">
        <v>92</v>
      </c>
      <c r="C59" s="106">
        <v>0</v>
      </c>
      <c r="E59" s="103">
        <v>10158</v>
      </c>
      <c r="F59" s="102" t="s">
        <v>92</v>
      </c>
      <c r="G59" s="106">
        <v>0</v>
      </c>
    </row>
    <row r="60" spans="1:7" x14ac:dyDescent="0.25">
      <c r="A60" s="103">
        <v>10170</v>
      </c>
      <c r="B60" s="102" t="s">
        <v>93</v>
      </c>
      <c r="C60" s="106">
        <v>0</v>
      </c>
      <c r="E60" s="103">
        <v>10170</v>
      </c>
      <c r="F60" s="102" t="s">
        <v>93</v>
      </c>
      <c r="G60" s="106">
        <v>0</v>
      </c>
    </row>
    <row r="61" spans="1:7" x14ac:dyDescent="0.25">
      <c r="A61" s="103">
        <v>10172</v>
      </c>
      <c r="B61" s="102" t="s">
        <v>94</v>
      </c>
      <c r="C61" s="106">
        <v>0</v>
      </c>
      <c r="E61" s="103">
        <v>10172</v>
      </c>
      <c r="F61" s="102" t="s">
        <v>94</v>
      </c>
      <c r="G61" s="106">
        <v>0</v>
      </c>
    </row>
    <row r="62" spans="1:7" x14ac:dyDescent="0.25">
      <c r="A62" s="103">
        <v>10173</v>
      </c>
      <c r="B62" s="102" t="s">
        <v>95</v>
      </c>
      <c r="C62" s="106">
        <v>44309.995999999999</v>
      </c>
      <c r="E62" s="103">
        <v>10173</v>
      </c>
      <c r="F62" s="102" t="s">
        <v>95</v>
      </c>
      <c r="G62" s="106">
        <v>44309.995999999999</v>
      </c>
    </row>
    <row r="63" spans="1:7" x14ac:dyDescent="0.25">
      <c r="A63" s="103">
        <v>10174</v>
      </c>
      <c r="B63" s="102" t="s">
        <v>96</v>
      </c>
      <c r="C63" s="106">
        <v>0</v>
      </c>
      <c r="E63" s="103">
        <v>10174</v>
      </c>
      <c r="F63" s="102" t="s">
        <v>96</v>
      </c>
      <c r="G63" s="106">
        <v>0</v>
      </c>
    </row>
    <row r="64" spans="1:7" x14ac:dyDescent="0.25">
      <c r="A64" s="103">
        <v>10177</v>
      </c>
      <c r="B64" s="102" t="s">
        <v>97</v>
      </c>
      <c r="C64" s="106">
        <v>0</v>
      </c>
      <c r="E64" s="103">
        <v>10177</v>
      </c>
      <c r="F64" s="102" t="s">
        <v>97</v>
      </c>
      <c r="G64" s="106">
        <v>0</v>
      </c>
    </row>
    <row r="65" spans="1:7" x14ac:dyDescent="0.25">
      <c r="A65" s="103">
        <v>10179</v>
      </c>
      <c r="B65" s="102" t="s">
        <v>98</v>
      </c>
      <c r="C65" s="106">
        <v>0</v>
      </c>
      <c r="E65" s="103">
        <v>10179</v>
      </c>
      <c r="F65" s="102" t="s">
        <v>98</v>
      </c>
      <c r="G65" s="106">
        <v>0</v>
      </c>
    </row>
    <row r="66" spans="1:7" x14ac:dyDescent="0.25">
      <c r="A66" s="103">
        <v>10183</v>
      </c>
      <c r="B66" s="102" t="s">
        <v>99</v>
      </c>
      <c r="C66" s="106">
        <v>94407.247000000003</v>
      </c>
      <c r="E66" s="103">
        <v>10183</v>
      </c>
      <c r="F66" s="102" t="s">
        <v>99</v>
      </c>
      <c r="G66" s="106">
        <v>94407.247000000003</v>
      </c>
    </row>
    <row r="67" spans="1:7" x14ac:dyDescent="0.25">
      <c r="A67" s="103">
        <v>10186</v>
      </c>
      <c r="B67" s="102" t="s">
        <v>100</v>
      </c>
      <c r="C67" s="106">
        <v>0</v>
      </c>
      <c r="E67" s="103">
        <v>10186</v>
      </c>
      <c r="F67" s="102" t="s">
        <v>100</v>
      </c>
      <c r="G67" s="106">
        <v>0</v>
      </c>
    </row>
    <row r="68" spans="1:7" x14ac:dyDescent="0.25">
      <c r="A68" s="103">
        <v>10190</v>
      </c>
      <c r="B68" s="102" t="s">
        <v>101</v>
      </c>
      <c r="C68" s="106">
        <v>0</v>
      </c>
      <c r="E68" s="103">
        <v>10190</v>
      </c>
      <c r="F68" s="102" t="s">
        <v>101</v>
      </c>
      <c r="G68" s="106">
        <v>0</v>
      </c>
    </row>
    <row r="69" spans="1:7" x14ac:dyDescent="0.25">
      <c r="A69" s="103">
        <v>10191</v>
      </c>
      <c r="B69" s="102" t="s">
        <v>102</v>
      </c>
      <c r="C69" s="106">
        <v>0</v>
      </c>
      <c r="E69" s="103">
        <v>10191</v>
      </c>
      <c r="F69" s="102" t="s">
        <v>102</v>
      </c>
      <c r="G69" s="106">
        <v>0</v>
      </c>
    </row>
    <row r="70" spans="1:7" x14ac:dyDescent="0.25">
      <c r="A70" s="103">
        <v>10197</v>
      </c>
      <c r="B70" s="102" t="s">
        <v>103</v>
      </c>
      <c r="C70" s="106">
        <v>99899.204999999987</v>
      </c>
      <c r="E70" s="103">
        <v>10197</v>
      </c>
      <c r="F70" s="102" t="s">
        <v>103</v>
      </c>
      <c r="G70" s="106">
        <v>99899.204999999987</v>
      </c>
    </row>
    <row r="71" spans="1:7" x14ac:dyDescent="0.25">
      <c r="A71" s="103">
        <v>10202</v>
      </c>
      <c r="B71" s="102" t="s">
        <v>104</v>
      </c>
      <c r="C71" s="106">
        <v>0</v>
      </c>
      <c r="E71" s="103">
        <v>10202</v>
      </c>
      <c r="F71" s="102" t="s">
        <v>104</v>
      </c>
      <c r="G71" s="106">
        <v>0</v>
      </c>
    </row>
    <row r="72" spans="1:7" x14ac:dyDescent="0.25">
      <c r="A72" s="103">
        <v>10203</v>
      </c>
      <c r="B72" s="102" t="s">
        <v>105</v>
      </c>
      <c r="C72" s="106">
        <v>0</v>
      </c>
      <c r="E72" s="103">
        <v>10203</v>
      </c>
      <c r="F72" s="102" t="s">
        <v>105</v>
      </c>
      <c r="G72" s="106">
        <v>0</v>
      </c>
    </row>
    <row r="73" spans="1:7" x14ac:dyDescent="0.25">
      <c r="A73" s="103">
        <v>10204</v>
      </c>
      <c r="B73" s="102" t="s">
        <v>106</v>
      </c>
      <c r="C73" s="106">
        <v>0</v>
      </c>
      <c r="E73" s="103">
        <v>10204</v>
      </c>
      <c r="F73" s="102" t="s">
        <v>106</v>
      </c>
      <c r="G73" s="106">
        <v>0</v>
      </c>
    </row>
    <row r="74" spans="1:7" x14ac:dyDescent="0.25">
      <c r="A74" s="103">
        <v>10209</v>
      </c>
      <c r="B74" s="102" t="s">
        <v>107</v>
      </c>
      <c r="C74" s="106">
        <v>60112.701000000001</v>
      </c>
      <c r="E74" s="103">
        <v>10209</v>
      </c>
      <c r="F74" s="102" t="s">
        <v>107</v>
      </c>
      <c r="G74" s="106">
        <v>60112.701000000001</v>
      </c>
    </row>
    <row r="75" spans="1:7" x14ac:dyDescent="0.25">
      <c r="A75" s="103">
        <v>10230</v>
      </c>
      <c r="B75" s="102" t="s">
        <v>108</v>
      </c>
      <c r="C75" s="106">
        <v>0</v>
      </c>
      <c r="E75" s="103">
        <v>10230</v>
      </c>
      <c r="F75" s="102" t="s">
        <v>108</v>
      </c>
      <c r="G75" s="106">
        <v>0</v>
      </c>
    </row>
    <row r="76" spans="1:7" x14ac:dyDescent="0.25">
      <c r="A76" s="103">
        <v>10231</v>
      </c>
      <c r="B76" s="102" t="s">
        <v>109</v>
      </c>
      <c r="C76" s="106">
        <v>21632.728999999999</v>
      </c>
      <c r="E76" s="103">
        <v>10231</v>
      </c>
      <c r="F76" s="102" t="s">
        <v>109</v>
      </c>
      <c r="G76" s="106">
        <v>21632.728999999999</v>
      </c>
    </row>
    <row r="77" spans="1:7" x14ac:dyDescent="0.25">
      <c r="A77" s="103">
        <v>10234</v>
      </c>
      <c r="B77" s="102" t="s">
        <v>110</v>
      </c>
      <c r="C77" s="106">
        <v>0</v>
      </c>
      <c r="E77" s="103">
        <v>10234</v>
      </c>
      <c r="F77" s="102" t="s">
        <v>110</v>
      </c>
      <c r="G77" s="106">
        <v>0</v>
      </c>
    </row>
    <row r="78" spans="1:7" x14ac:dyDescent="0.25">
      <c r="A78" s="103">
        <v>10235</v>
      </c>
      <c r="B78" s="102" t="s">
        <v>111</v>
      </c>
      <c r="C78" s="106">
        <v>0</v>
      </c>
      <c r="E78" s="103">
        <v>10235</v>
      </c>
      <c r="F78" s="102" t="s">
        <v>111</v>
      </c>
      <c r="G78" s="106">
        <v>0</v>
      </c>
    </row>
    <row r="79" spans="1:7" x14ac:dyDescent="0.25">
      <c r="A79" s="103">
        <v>10236</v>
      </c>
      <c r="B79" s="102" t="s">
        <v>112</v>
      </c>
      <c r="C79" s="106">
        <v>0</v>
      </c>
      <c r="E79" s="103">
        <v>10236</v>
      </c>
      <c r="F79" s="102" t="s">
        <v>112</v>
      </c>
      <c r="G79" s="106">
        <v>0</v>
      </c>
    </row>
    <row r="80" spans="1:7" x14ac:dyDescent="0.25">
      <c r="A80" s="103">
        <v>10237</v>
      </c>
      <c r="B80" s="102" t="s">
        <v>113</v>
      </c>
      <c r="C80" s="106">
        <v>0</v>
      </c>
      <c r="E80" s="103">
        <v>10237</v>
      </c>
      <c r="F80" s="102" t="s">
        <v>113</v>
      </c>
      <c r="G80" s="106">
        <v>0</v>
      </c>
    </row>
    <row r="81" spans="1:7" x14ac:dyDescent="0.25">
      <c r="A81" s="103">
        <v>10239</v>
      </c>
      <c r="B81" s="102" t="s">
        <v>114</v>
      </c>
      <c r="C81" s="106">
        <v>0</v>
      </c>
      <c r="E81" s="103">
        <v>10239</v>
      </c>
      <c r="F81" s="102" t="s">
        <v>114</v>
      </c>
      <c r="G81" s="106">
        <v>0</v>
      </c>
    </row>
    <row r="82" spans="1:7" x14ac:dyDescent="0.25">
      <c r="A82" s="103">
        <v>10242</v>
      </c>
      <c r="B82" s="102" t="s">
        <v>115</v>
      </c>
      <c r="C82" s="106">
        <v>37558.894</v>
      </c>
      <c r="E82" s="103">
        <v>10242</v>
      </c>
      <c r="F82" s="102" t="s">
        <v>115</v>
      </c>
      <c r="G82" s="106">
        <v>37558.894</v>
      </c>
    </row>
    <row r="83" spans="1:7" x14ac:dyDescent="0.25">
      <c r="A83" s="103">
        <v>10244</v>
      </c>
      <c r="B83" s="102" t="s">
        <v>116</v>
      </c>
      <c r="C83" s="106">
        <v>0</v>
      </c>
      <c r="E83" s="103">
        <v>10244</v>
      </c>
      <c r="F83" s="102" t="s">
        <v>116</v>
      </c>
      <c r="G83" s="106">
        <v>0</v>
      </c>
    </row>
    <row r="84" spans="1:7" x14ac:dyDescent="0.25">
      <c r="A84" s="103">
        <v>10246</v>
      </c>
      <c r="B84" s="102" t="s">
        <v>117</v>
      </c>
      <c r="C84" s="106">
        <v>0</v>
      </c>
      <c r="E84" s="103">
        <v>10246</v>
      </c>
      <c r="F84" s="102" t="s">
        <v>117</v>
      </c>
      <c r="G84" s="106">
        <v>0</v>
      </c>
    </row>
    <row r="85" spans="1:7" x14ac:dyDescent="0.25">
      <c r="A85" s="103">
        <v>10247</v>
      </c>
      <c r="B85" s="102" t="s">
        <v>118</v>
      </c>
      <c r="C85" s="106">
        <v>0</v>
      </c>
      <c r="E85" s="103">
        <v>10247</v>
      </c>
      <c r="F85" s="102" t="s">
        <v>118</v>
      </c>
      <c r="G85" s="106">
        <v>0</v>
      </c>
    </row>
    <row r="86" spans="1:7" x14ac:dyDescent="0.25">
      <c r="A86" s="103">
        <v>10256</v>
      </c>
      <c r="B86" s="102" t="s">
        <v>119</v>
      </c>
      <c r="C86" s="106">
        <v>41489.314000000006</v>
      </c>
      <c r="E86" s="103">
        <v>10256</v>
      </c>
      <c r="F86" s="102" t="s">
        <v>119</v>
      </c>
      <c r="G86" s="106">
        <v>41489.314000000006</v>
      </c>
    </row>
    <row r="87" spans="1:7" x14ac:dyDescent="0.25">
      <c r="A87" s="103">
        <v>10258</v>
      </c>
      <c r="B87" s="102" t="s">
        <v>120</v>
      </c>
      <c r="C87" s="106">
        <v>18387.022000000001</v>
      </c>
      <c r="E87" s="103">
        <v>10258</v>
      </c>
      <c r="F87" s="102" t="s">
        <v>120</v>
      </c>
      <c r="G87" s="106">
        <v>18387.022000000001</v>
      </c>
    </row>
    <row r="88" spans="1:7" x14ac:dyDescent="0.25">
      <c r="A88" s="103">
        <v>10259</v>
      </c>
      <c r="B88" s="102" t="s">
        <v>121</v>
      </c>
      <c r="C88" s="106">
        <v>0</v>
      </c>
      <c r="E88" s="103">
        <v>10259</v>
      </c>
      <c r="F88" s="102" t="s">
        <v>121</v>
      </c>
      <c r="G88" s="106">
        <v>0</v>
      </c>
    </row>
    <row r="89" spans="1:7" x14ac:dyDescent="0.25">
      <c r="A89" s="103">
        <v>10260</v>
      </c>
      <c r="B89" s="102" t="s">
        <v>122</v>
      </c>
      <c r="C89" s="106">
        <v>0</v>
      </c>
      <c r="E89" s="103">
        <v>10260</v>
      </c>
      <c r="F89" s="102" t="s">
        <v>122</v>
      </c>
      <c r="G89" s="106">
        <v>0</v>
      </c>
    </row>
    <row r="90" spans="1:7" x14ac:dyDescent="0.25">
      <c r="A90" s="103">
        <v>10273</v>
      </c>
      <c r="B90" s="102" t="s">
        <v>123</v>
      </c>
      <c r="C90" s="106">
        <v>9522.0249999999996</v>
      </c>
      <c r="E90" s="103">
        <v>10273</v>
      </c>
      <c r="F90" s="102" t="s">
        <v>123</v>
      </c>
      <c r="G90" s="106">
        <v>9522.0249999999996</v>
      </c>
    </row>
    <row r="91" spans="1:7" x14ac:dyDescent="0.25">
      <c r="A91" s="103">
        <v>10278</v>
      </c>
      <c r="B91" s="102" t="s">
        <v>124</v>
      </c>
      <c r="C91" s="106">
        <v>0</v>
      </c>
      <c r="E91" s="103">
        <v>10278</v>
      </c>
      <c r="F91" s="102" t="s">
        <v>124</v>
      </c>
      <c r="G91" s="106">
        <v>0</v>
      </c>
    </row>
    <row r="92" spans="1:7" x14ac:dyDescent="0.25">
      <c r="A92" s="103">
        <v>10279</v>
      </c>
      <c r="B92" s="102" t="s">
        <v>125</v>
      </c>
      <c r="C92" s="106">
        <v>0</v>
      </c>
      <c r="E92" s="103">
        <v>10279</v>
      </c>
      <c r="F92" s="102" t="s">
        <v>125</v>
      </c>
      <c r="G92" s="106">
        <v>0</v>
      </c>
    </row>
    <row r="93" spans="1:7" x14ac:dyDescent="0.25">
      <c r="A93" s="103">
        <v>10284</v>
      </c>
      <c r="B93" s="102" t="s">
        <v>126</v>
      </c>
      <c r="C93" s="106">
        <v>0</v>
      </c>
      <c r="E93" s="103">
        <v>10284</v>
      </c>
      <c r="F93" s="102" t="s">
        <v>126</v>
      </c>
      <c r="G93" s="106">
        <v>0</v>
      </c>
    </row>
    <row r="94" spans="1:7" x14ac:dyDescent="0.25">
      <c r="A94" s="103">
        <v>10285</v>
      </c>
      <c r="B94" s="102" t="s">
        <v>127</v>
      </c>
      <c r="C94" s="106">
        <v>0</v>
      </c>
      <c r="E94" s="103">
        <v>10285</v>
      </c>
      <c r="F94" s="102" t="s">
        <v>127</v>
      </c>
      <c r="G94" s="106">
        <v>0</v>
      </c>
    </row>
    <row r="95" spans="1:7" x14ac:dyDescent="0.25">
      <c r="A95" s="103">
        <v>10286</v>
      </c>
      <c r="B95" s="102" t="s">
        <v>128</v>
      </c>
      <c r="C95" s="106">
        <v>55408.151000000005</v>
      </c>
      <c r="E95" s="103">
        <v>10286</v>
      </c>
      <c r="F95" s="102" t="s">
        <v>128</v>
      </c>
      <c r="G95" s="106">
        <v>55408.151000000005</v>
      </c>
    </row>
    <row r="96" spans="1:7" x14ac:dyDescent="0.25">
      <c r="A96" s="103">
        <v>10288</v>
      </c>
      <c r="B96" s="102" t="s">
        <v>129</v>
      </c>
      <c r="C96" s="106">
        <v>0</v>
      </c>
      <c r="E96" s="103">
        <v>10288</v>
      </c>
      <c r="F96" s="102" t="s">
        <v>129</v>
      </c>
      <c r="G96" s="106">
        <v>0</v>
      </c>
    </row>
    <row r="97" spans="1:7" x14ac:dyDescent="0.25">
      <c r="A97" s="103">
        <v>10291</v>
      </c>
      <c r="B97" s="102" t="s">
        <v>130</v>
      </c>
      <c r="C97" s="106">
        <v>36260.600999999995</v>
      </c>
      <c r="E97" s="103">
        <v>10291</v>
      </c>
      <c r="F97" s="102" t="s">
        <v>130</v>
      </c>
      <c r="G97" s="106">
        <v>36260.600999999995</v>
      </c>
    </row>
    <row r="98" spans="1:7" x14ac:dyDescent="0.25">
      <c r="A98" s="103">
        <v>10294</v>
      </c>
      <c r="B98" s="102" t="s">
        <v>131</v>
      </c>
      <c r="C98" s="106">
        <v>0</v>
      </c>
      <c r="E98" s="103">
        <v>10294</v>
      </c>
      <c r="F98" s="102" t="s">
        <v>131</v>
      </c>
      <c r="G98" s="106">
        <v>0</v>
      </c>
    </row>
    <row r="99" spans="1:7" x14ac:dyDescent="0.25">
      <c r="A99" s="103">
        <v>10304</v>
      </c>
      <c r="B99" s="102" t="s">
        <v>132</v>
      </c>
      <c r="C99" s="106">
        <v>0</v>
      </c>
      <c r="E99" s="103">
        <v>10304</v>
      </c>
      <c r="F99" s="102" t="s">
        <v>132</v>
      </c>
      <c r="G99" s="106">
        <v>0</v>
      </c>
    </row>
    <row r="100" spans="1:7" x14ac:dyDescent="0.25">
      <c r="A100" s="103">
        <v>10306</v>
      </c>
      <c r="B100" s="102" t="s">
        <v>133</v>
      </c>
      <c r="C100" s="106">
        <v>0</v>
      </c>
      <c r="E100" s="103">
        <v>10306</v>
      </c>
      <c r="F100" s="102" t="s">
        <v>133</v>
      </c>
      <c r="G100" s="106">
        <v>0</v>
      </c>
    </row>
    <row r="101" spans="1:7" x14ac:dyDescent="0.25">
      <c r="A101" s="103">
        <v>10307</v>
      </c>
      <c r="B101" s="102" t="s">
        <v>134</v>
      </c>
      <c r="C101" s="106">
        <v>0</v>
      </c>
      <c r="E101" s="103">
        <v>10307</v>
      </c>
      <c r="F101" s="102" t="s">
        <v>134</v>
      </c>
      <c r="G101" s="106">
        <v>0</v>
      </c>
    </row>
    <row r="102" spans="1:7" x14ac:dyDescent="0.25">
      <c r="A102" s="103">
        <v>10326</v>
      </c>
      <c r="B102" s="102" t="s">
        <v>135</v>
      </c>
      <c r="C102" s="106">
        <v>0</v>
      </c>
      <c r="E102" s="103">
        <v>10326</v>
      </c>
      <c r="F102" s="102" t="s">
        <v>135</v>
      </c>
      <c r="G102" s="106">
        <v>0</v>
      </c>
    </row>
    <row r="103" spans="1:7" x14ac:dyDescent="0.25">
      <c r="A103" s="103">
        <v>10331</v>
      </c>
      <c r="B103" s="102" t="s">
        <v>136</v>
      </c>
      <c r="C103" s="106">
        <v>133086.85800000001</v>
      </c>
      <c r="E103" s="103">
        <v>10331</v>
      </c>
      <c r="F103" s="102" t="s">
        <v>136</v>
      </c>
      <c r="G103" s="106">
        <v>133086.85800000001</v>
      </c>
    </row>
    <row r="104" spans="1:7" x14ac:dyDescent="0.25">
      <c r="A104" s="103">
        <v>10333</v>
      </c>
      <c r="B104" s="102" t="s">
        <v>137</v>
      </c>
      <c r="C104" s="106">
        <v>0</v>
      </c>
      <c r="E104" s="103">
        <v>10333</v>
      </c>
      <c r="F104" s="102" t="s">
        <v>137</v>
      </c>
      <c r="G104" s="106">
        <v>0</v>
      </c>
    </row>
    <row r="105" spans="1:7" x14ac:dyDescent="0.25">
      <c r="A105" s="103">
        <v>10338</v>
      </c>
      <c r="B105" s="102" t="s">
        <v>138</v>
      </c>
      <c r="C105" s="106">
        <v>4155.21</v>
      </c>
      <c r="E105" s="103">
        <v>10338</v>
      </c>
      <c r="F105" s="102" t="s">
        <v>138</v>
      </c>
      <c r="G105" s="106">
        <v>4155.21</v>
      </c>
    </row>
    <row r="106" spans="1:7" x14ac:dyDescent="0.25">
      <c r="A106" s="103">
        <v>10342</v>
      </c>
      <c r="B106" s="102" t="s">
        <v>139</v>
      </c>
      <c r="C106" s="106">
        <v>0</v>
      </c>
      <c r="E106" s="103">
        <v>10342</v>
      </c>
      <c r="F106" s="102" t="s">
        <v>139</v>
      </c>
      <c r="G106" s="106">
        <v>0</v>
      </c>
    </row>
    <row r="107" spans="1:7" x14ac:dyDescent="0.25">
      <c r="A107" s="103">
        <v>10343</v>
      </c>
      <c r="B107" s="102" t="s">
        <v>140</v>
      </c>
      <c r="C107" s="106">
        <v>10505.661</v>
      </c>
      <c r="E107" s="103">
        <v>10343</v>
      </c>
      <c r="F107" s="102" t="s">
        <v>140</v>
      </c>
      <c r="G107" s="106">
        <v>10505.661</v>
      </c>
    </row>
    <row r="108" spans="1:7" x14ac:dyDescent="0.25">
      <c r="A108" s="103">
        <v>10349</v>
      </c>
      <c r="B108" s="102" t="s">
        <v>141</v>
      </c>
      <c r="C108" s="106">
        <v>0</v>
      </c>
      <c r="E108" s="103">
        <v>10349</v>
      </c>
      <c r="F108" s="102" t="s">
        <v>141</v>
      </c>
      <c r="G108" s="106">
        <v>0</v>
      </c>
    </row>
    <row r="109" spans="1:7" x14ac:dyDescent="0.25">
      <c r="A109" s="103">
        <v>10352</v>
      </c>
      <c r="B109" s="102" t="s">
        <v>142</v>
      </c>
      <c r="C109" s="106">
        <v>0</v>
      </c>
      <c r="E109" s="103">
        <v>10352</v>
      </c>
      <c r="F109" s="102" t="s">
        <v>142</v>
      </c>
      <c r="G109" s="106">
        <v>0</v>
      </c>
    </row>
    <row r="110" spans="1:7" x14ac:dyDescent="0.25">
      <c r="A110" s="103">
        <v>10354</v>
      </c>
      <c r="B110" s="102" t="s">
        <v>143</v>
      </c>
      <c r="C110" s="106">
        <v>0</v>
      </c>
      <c r="E110" s="103">
        <v>10354</v>
      </c>
      <c r="F110" s="102" t="s">
        <v>143</v>
      </c>
      <c r="G110" s="106">
        <v>0</v>
      </c>
    </row>
    <row r="111" spans="1:7" x14ac:dyDescent="0.25">
      <c r="A111" s="103">
        <v>10360</v>
      </c>
      <c r="B111" s="102" t="s">
        <v>144</v>
      </c>
      <c r="C111" s="106">
        <v>20009.34</v>
      </c>
      <c r="E111" s="103">
        <v>10360</v>
      </c>
      <c r="F111" s="102" t="s">
        <v>144</v>
      </c>
      <c r="G111" s="106">
        <v>20009.34</v>
      </c>
    </row>
    <row r="112" spans="1:7" x14ac:dyDescent="0.25">
      <c r="A112" s="103">
        <v>10363</v>
      </c>
      <c r="B112" s="102" t="s">
        <v>145</v>
      </c>
      <c r="C112" s="106">
        <v>0</v>
      </c>
      <c r="E112" s="103">
        <v>10363</v>
      </c>
      <c r="F112" s="102" t="s">
        <v>145</v>
      </c>
      <c r="G112" s="106">
        <v>0</v>
      </c>
    </row>
    <row r="113" spans="1:7" x14ac:dyDescent="0.25">
      <c r="A113" s="103">
        <v>10369</v>
      </c>
      <c r="B113" s="102" t="s">
        <v>146</v>
      </c>
      <c r="C113" s="106">
        <v>46210.901000000005</v>
      </c>
      <c r="E113" s="103">
        <v>10369</v>
      </c>
      <c r="F113" s="102" t="s">
        <v>146</v>
      </c>
      <c r="G113" s="106">
        <v>46210.901000000005</v>
      </c>
    </row>
    <row r="114" spans="1:7" x14ac:dyDescent="0.25">
      <c r="A114" s="103">
        <v>10370</v>
      </c>
      <c r="B114" s="102" t="s">
        <v>147</v>
      </c>
      <c r="C114" s="106">
        <v>0</v>
      </c>
      <c r="E114" s="103">
        <v>10370</v>
      </c>
      <c r="F114" s="102" t="s">
        <v>147</v>
      </c>
      <c r="G114" s="106">
        <v>0</v>
      </c>
    </row>
    <row r="115" spans="1:7" x14ac:dyDescent="0.25">
      <c r="A115" s="103">
        <v>10371</v>
      </c>
      <c r="B115" s="102" t="s">
        <v>148</v>
      </c>
      <c r="C115" s="106">
        <v>0</v>
      </c>
      <c r="E115" s="103">
        <v>10371</v>
      </c>
      <c r="F115" s="102" t="s">
        <v>148</v>
      </c>
      <c r="G115" s="106">
        <v>0</v>
      </c>
    </row>
    <row r="116" spans="1:7" x14ac:dyDescent="0.25">
      <c r="A116" s="103">
        <v>10376</v>
      </c>
      <c r="B116" s="102" t="s">
        <v>149</v>
      </c>
      <c r="C116" s="106">
        <v>0</v>
      </c>
      <c r="E116" s="103">
        <v>10376</v>
      </c>
      <c r="F116" s="102" t="s">
        <v>149</v>
      </c>
      <c r="G116" s="106">
        <v>0</v>
      </c>
    </row>
    <row r="117" spans="1:7" x14ac:dyDescent="0.25">
      <c r="A117" s="103">
        <v>10378</v>
      </c>
      <c r="B117" s="102" t="s">
        <v>150</v>
      </c>
      <c r="C117" s="106">
        <v>0</v>
      </c>
      <c r="E117" s="103">
        <v>10378</v>
      </c>
      <c r="F117" s="102" t="s">
        <v>150</v>
      </c>
      <c r="G117" s="106">
        <v>0</v>
      </c>
    </row>
    <row r="118" spans="1:7" x14ac:dyDescent="0.25">
      <c r="A118" s="103">
        <v>10379</v>
      </c>
      <c r="B118" s="102" t="s">
        <v>151</v>
      </c>
      <c r="C118" s="106">
        <v>0</v>
      </c>
      <c r="E118" s="103">
        <v>10379</v>
      </c>
      <c r="F118" s="102" t="s">
        <v>151</v>
      </c>
      <c r="G118" s="106">
        <v>0</v>
      </c>
    </row>
    <row r="119" spans="1:7" x14ac:dyDescent="0.25">
      <c r="A119" s="103">
        <v>10388</v>
      </c>
      <c r="B119" s="102" t="s">
        <v>152</v>
      </c>
      <c r="C119" s="106">
        <v>228772.42700000003</v>
      </c>
      <c r="E119" s="103">
        <v>10388</v>
      </c>
      <c r="F119" s="102" t="s">
        <v>152</v>
      </c>
      <c r="G119" s="106">
        <v>228772.42700000003</v>
      </c>
    </row>
    <row r="120" spans="1:7" x14ac:dyDescent="0.25">
      <c r="A120" s="103">
        <v>10391</v>
      </c>
      <c r="B120" s="102" t="s">
        <v>153</v>
      </c>
      <c r="C120" s="106">
        <v>44270.152999999998</v>
      </c>
      <c r="E120" s="103">
        <v>10391</v>
      </c>
      <c r="F120" s="102" t="s">
        <v>153</v>
      </c>
      <c r="G120" s="106">
        <v>44270.152999999998</v>
      </c>
    </row>
    <row r="121" spans="1:7" x14ac:dyDescent="0.25">
      <c r="A121" s="103">
        <v>10406</v>
      </c>
      <c r="B121" s="102" t="s">
        <v>154</v>
      </c>
      <c r="C121" s="106">
        <v>0</v>
      </c>
      <c r="E121" s="103">
        <v>10406</v>
      </c>
      <c r="F121" s="102" t="s">
        <v>154</v>
      </c>
      <c r="G121" s="106">
        <v>0</v>
      </c>
    </row>
    <row r="122" spans="1:7" x14ac:dyDescent="0.25">
      <c r="A122" s="103">
        <v>10408</v>
      </c>
      <c r="B122" s="102" t="s">
        <v>155</v>
      </c>
      <c r="C122" s="106">
        <v>0</v>
      </c>
      <c r="E122" s="103">
        <v>10408</v>
      </c>
      <c r="F122" s="102" t="s">
        <v>155</v>
      </c>
      <c r="G122" s="106">
        <v>0</v>
      </c>
    </row>
    <row r="123" spans="1:7" x14ac:dyDescent="0.25">
      <c r="A123" s="103">
        <v>10409</v>
      </c>
      <c r="B123" s="102" t="s">
        <v>156</v>
      </c>
      <c r="C123" s="106">
        <v>0</v>
      </c>
      <c r="E123" s="103">
        <v>10409</v>
      </c>
      <c r="F123" s="102" t="s">
        <v>156</v>
      </c>
      <c r="G123" s="106">
        <v>0</v>
      </c>
    </row>
    <row r="124" spans="1:7" x14ac:dyDescent="0.25">
      <c r="A124" s="103">
        <v>10426</v>
      </c>
      <c r="B124" s="102" t="s">
        <v>157</v>
      </c>
      <c r="C124" s="106">
        <v>0</v>
      </c>
      <c r="E124" s="103">
        <v>10426</v>
      </c>
      <c r="F124" s="102" t="s">
        <v>157</v>
      </c>
      <c r="G124" s="106">
        <v>0</v>
      </c>
    </row>
    <row r="125" spans="1:7" x14ac:dyDescent="0.25">
      <c r="A125" s="103">
        <v>10434</v>
      </c>
      <c r="B125" s="102" t="s">
        <v>158</v>
      </c>
      <c r="C125" s="106">
        <v>0</v>
      </c>
      <c r="E125" s="103">
        <v>10434</v>
      </c>
      <c r="F125" s="102" t="s">
        <v>158</v>
      </c>
      <c r="G125" s="106">
        <v>0</v>
      </c>
    </row>
    <row r="126" spans="1:7" x14ac:dyDescent="0.25">
      <c r="A126" s="103">
        <v>10436</v>
      </c>
      <c r="B126" s="102" t="s">
        <v>159</v>
      </c>
      <c r="C126" s="106">
        <v>38863.257999999994</v>
      </c>
      <c r="E126" s="103">
        <v>10436</v>
      </c>
      <c r="F126" s="102" t="s">
        <v>159</v>
      </c>
      <c r="G126" s="106">
        <v>38863.257999999994</v>
      </c>
    </row>
    <row r="127" spans="1:7" x14ac:dyDescent="0.25">
      <c r="A127" s="103">
        <v>10440</v>
      </c>
      <c r="B127" s="102" t="s">
        <v>160</v>
      </c>
      <c r="C127" s="106">
        <v>0</v>
      </c>
      <c r="E127" s="103">
        <v>10440</v>
      </c>
      <c r="F127" s="102" t="s">
        <v>160</v>
      </c>
      <c r="G127" s="106">
        <v>0</v>
      </c>
    </row>
    <row r="128" spans="1:7" x14ac:dyDescent="0.25">
      <c r="A128" s="103">
        <v>10442</v>
      </c>
      <c r="B128" s="102" t="s">
        <v>161</v>
      </c>
      <c r="C128" s="106">
        <v>9733.33</v>
      </c>
      <c r="E128" s="103">
        <v>10442</v>
      </c>
      <c r="F128" s="102" t="s">
        <v>161</v>
      </c>
      <c r="G128" s="106">
        <v>9733.33</v>
      </c>
    </row>
    <row r="129" spans="1:7" x14ac:dyDescent="0.25">
      <c r="A129" s="103">
        <v>10446</v>
      </c>
      <c r="B129" s="102" t="s">
        <v>162</v>
      </c>
      <c r="C129" s="106">
        <v>7171.34</v>
      </c>
      <c r="E129" s="103">
        <v>10446</v>
      </c>
      <c r="F129" s="102" t="s">
        <v>162</v>
      </c>
      <c r="G129" s="106">
        <v>7171.34</v>
      </c>
    </row>
    <row r="130" spans="1:7" x14ac:dyDescent="0.25">
      <c r="A130" s="103">
        <v>10448</v>
      </c>
      <c r="B130" s="102" t="s">
        <v>163</v>
      </c>
      <c r="C130" s="106">
        <v>0</v>
      </c>
      <c r="E130" s="103">
        <v>10448</v>
      </c>
      <c r="F130" s="102" t="s">
        <v>163</v>
      </c>
      <c r="G130" s="106">
        <v>0</v>
      </c>
    </row>
    <row r="131" spans="1:7" x14ac:dyDescent="0.25">
      <c r="A131" s="103">
        <v>10451</v>
      </c>
      <c r="B131" s="102" t="s">
        <v>164</v>
      </c>
      <c r="C131" s="106">
        <v>0</v>
      </c>
      <c r="E131" s="103">
        <v>10451</v>
      </c>
      <c r="F131" s="102" t="s">
        <v>164</v>
      </c>
      <c r="G131" s="106">
        <v>0</v>
      </c>
    </row>
    <row r="132" spans="1:7" x14ac:dyDescent="0.25">
      <c r="A132" s="103">
        <v>10482</v>
      </c>
      <c r="B132" s="102" t="s">
        <v>165</v>
      </c>
      <c r="C132" s="106">
        <v>0</v>
      </c>
      <c r="E132" s="103">
        <v>10482</v>
      </c>
      <c r="F132" s="102" t="s">
        <v>165</v>
      </c>
      <c r="G132" s="106">
        <v>0</v>
      </c>
    </row>
    <row r="133" spans="1:7" x14ac:dyDescent="0.25">
      <c r="A133" s="103">
        <v>10502</v>
      </c>
      <c r="B133" s="102" t="s">
        <v>166</v>
      </c>
      <c r="C133" s="106">
        <v>0</v>
      </c>
      <c r="E133" s="103">
        <v>10502</v>
      </c>
      <c r="F133" s="102" t="s">
        <v>166</v>
      </c>
      <c r="G133" s="106">
        <v>0</v>
      </c>
    </row>
    <row r="134" spans="1:7" x14ac:dyDescent="0.25">
      <c r="A134" s="103">
        <v>10597</v>
      </c>
      <c r="B134" s="102" t="s">
        <v>167</v>
      </c>
      <c r="C134" s="106">
        <v>0</v>
      </c>
      <c r="E134" s="103">
        <v>10597</v>
      </c>
      <c r="F134" s="102" t="s">
        <v>167</v>
      </c>
      <c r="G134" s="106">
        <v>0</v>
      </c>
    </row>
    <row r="135" spans="1:7" x14ac:dyDescent="0.25">
      <c r="A135" s="103">
        <v>10706</v>
      </c>
      <c r="B135" s="102" t="s">
        <v>168</v>
      </c>
      <c r="C135" s="106">
        <v>0</v>
      </c>
      <c r="E135" s="103">
        <v>10706</v>
      </c>
      <c r="F135" s="102" t="s">
        <v>168</v>
      </c>
      <c r="G135" s="106">
        <v>0</v>
      </c>
    </row>
    <row r="136" spans="1:7" x14ac:dyDescent="0.25">
      <c r="A136" s="103">
        <v>11680</v>
      </c>
      <c r="B136" s="102" t="s">
        <v>169</v>
      </c>
      <c r="C136" s="106">
        <v>0</v>
      </c>
      <c r="E136" s="103">
        <v>11680</v>
      </c>
      <c r="F136" s="102" t="s">
        <v>169</v>
      </c>
      <c r="G136" s="106">
        <v>0</v>
      </c>
    </row>
    <row r="137" spans="1:7" x14ac:dyDescent="0.25">
      <c r="A137" s="103">
        <v>12026</v>
      </c>
      <c r="B137" s="102" t="s">
        <v>170</v>
      </c>
      <c r="C137" s="106">
        <v>0</v>
      </c>
      <c r="E137" s="103">
        <v>12026</v>
      </c>
      <c r="F137" s="102" t="s">
        <v>170</v>
      </c>
      <c r="G137" s="106">
        <v>0</v>
      </c>
    </row>
    <row r="138" spans="1:7" x14ac:dyDescent="0.25">
      <c r="A138" s="114">
        <f>+E138</f>
        <v>10298</v>
      </c>
      <c r="B138" s="102" t="s">
        <v>171</v>
      </c>
      <c r="C138" s="106">
        <v>0</v>
      </c>
      <c r="E138" s="103">
        <v>10298</v>
      </c>
      <c r="F138" s="102" t="s">
        <v>171</v>
      </c>
      <c r="G138" s="106">
        <v>0</v>
      </c>
    </row>
    <row r="139" spans="1:7" x14ac:dyDescent="0.25">
      <c r="A139" s="114" t="s">
        <v>172</v>
      </c>
      <c r="B139" s="102" t="s">
        <v>172</v>
      </c>
      <c r="C139" s="105" t="s">
        <v>172</v>
      </c>
      <c r="E139" s="103" t="s">
        <v>172</v>
      </c>
      <c r="F139" s="102" t="s">
        <v>172</v>
      </c>
      <c r="G139" s="105" t="s">
        <v>172</v>
      </c>
    </row>
    <row r="140" spans="1:7" x14ac:dyDescent="0.25">
      <c r="A140" s="103" t="s">
        <v>172</v>
      </c>
      <c r="B140" s="102" t="s">
        <v>172</v>
      </c>
      <c r="C140" s="105" t="s">
        <v>172</v>
      </c>
      <c r="E140" s="103" t="s">
        <v>172</v>
      </c>
      <c r="F140" s="102" t="s">
        <v>172</v>
      </c>
      <c r="G140" s="105" t="s">
        <v>172</v>
      </c>
    </row>
    <row r="141" spans="1:7" x14ac:dyDescent="0.25">
      <c r="A141" s="103" t="s">
        <v>172</v>
      </c>
      <c r="B141" s="102" t="s">
        <v>172</v>
      </c>
      <c r="C141" s="105" t="s">
        <v>172</v>
      </c>
      <c r="E141" s="103" t="s">
        <v>172</v>
      </c>
      <c r="F141" s="102" t="s">
        <v>172</v>
      </c>
      <c r="G141" s="105" t="s">
        <v>172</v>
      </c>
    </row>
    <row r="142" spans="1:7" x14ac:dyDescent="0.25">
      <c r="A142" s="103" t="s">
        <v>172</v>
      </c>
      <c r="B142" s="102" t="s">
        <v>172</v>
      </c>
      <c r="C142" s="105" t="s">
        <v>172</v>
      </c>
      <c r="E142" s="103" t="s">
        <v>172</v>
      </c>
      <c r="F142" s="102" t="s">
        <v>172</v>
      </c>
      <c r="G142" s="105" t="s">
        <v>172</v>
      </c>
    </row>
    <row r="143" spans="1:7" x14ac:dyDescent="0.25">
      <c r="A143" s="103" t="s">
        <v>172</v>
      </c>
      <c r="B143" s="102" t="s">
        <v>172</v>
      </c>
      <c r="C143" s="105" t="s">
        <v>172</v>
      </c>
      <c r="E143" s="103" t="s">
        <v>172</v>
      </c>
      <c r="F143" s="102" t="s">
        <v>172</v>
      </c>
      <c r="G143" s="105" t="s">
        <v>172</v>
      </c>
    </row>
    <row r="144" spans="1:7" x14ac:dyDescent="0.25">
      <c r="A144" s="103" t="s">
        <v>172</v>
      </c>
      <c r="B144" s="102" t="s">
        <v>172</v>
      </c>
      <c r="C144" s="105" t="s">
        <v>172</v>
      </c>
      <c r="E144" s="103" t="s">
        <v>172</v>
      </c>
      <c r="F144" s="102" t="s">
        <v>172</v>
      </c>
      <c r="G144" s="105" t="s">
        <v>172</v>
      </c>
    </row>
    <row r="145" spans="1:7" x14ac:dyDescent="0.25">
      <c r="A145" s="103" t="s">
        <v>172</v>
      </c>
      <c r="B145" s="102" t="s">
        <v>172</v>
      </c>
      <c r="C145" s="105" t="s">
        <v>172</v>
      </c>
      <c r="E145" s="103" t="s">
        <v>172</v>
      </c>
      <c r="F145" s="102" t="s">
        <v>172</v>
      </c>
      <c r="G145" s="105" t="s">
        <v>172</v>
      </c>
    </row>
    <row r="146" spans="1:7" x14ac:dyDescent="0.25">
      <c r="A146" s="103" t="s">
        <v>172</v>
      </c>
      <c r="B146" s="102" t="s">
        <v>172</v>
      </c>
      <c r="C146" s="105" t="s">
        <v>172</v>
      </c>
      <c r="E146" s="103" t="s">
        <v>172</v>
      </c>
      <c r="F146" s="102" t="s">
        <v>172</v>
      </c>
      <c r="G146" s="105" t="s">
        <v>172</v>
      </c>
    </row>
    <row r="147" spans="1:7" x14ac:dyDescent="0.25">
      <c r="A147" s="103" t="s">
        <v>172</v>
      </c>
      <c r="B147" s="102" t="s">
        <v>172</v>
      </c>
      <c r="C147" s="105" t="s">
        <v>172</v>
      </c>
      <c r="E147" s="103" t="s">
        <v>172</v>
      </c>
      <c r="F147" s="102" t="s">
        <v>172</v>
      </c>
      <c r="G147" s="105" t="s">
        <v>172</v>
      </c>
    </row>
    <row r="148" spans="1:7" x14ac:dyDescent="0.25">
      <c r="A148" s="103" t="s">
        <v>172</v>
      </c>
      <c r="B148" s="102" t="s">
        <v>172</v>
      </c>
      <c r="C148" s="105" t="s">
        <v>172</v>
      </c>
      <c r="E148" s="103" t="s">
        <v>172</v>
      </c>
      <c r="F148" s="102" t="s">
        <v>172</v>
      </c>
      <c r="G148" s="105" t="s">
        <v>172</v>
      </c>
    </row>
    <row r="149" spans="1:7" x14ac:dyDescent="0.25">
      <c r="A149" s="103" t="s">
        <v>172</v>
      </c>
      <c r="B149" s="102" t="s">
        <v>172</v>
      </c>
      <c r="C149" s="105" t="s">
        <v>172</v>
      </c>
      <c r="E149" s="103" t="s">
        <v>172</v>
      </c>
      <c r="F149" s="102" t="s">
        <v>172</v>
      </c>
      <c r="G149" s="105" t="s">
        <v>172</v>
      </c>
    </row>
    <row r="150" spans="1:7" x14ac:dyDescent="0.25">
      <c r="A150" s="103" t="s">
        <v>172</v>
      </c>
      <c r="B150" s="102" t="s">
        <v>172</v>
      </c>
      <c r="C150" s="105" t="s">
        <v>172</v>
      </c>
      <c r="E150" s="103" t="s">
        <v>172</v>
      </c>
      <c r="F150" s="102" t="s">
        <v>172</v>
      </c>
      <c r="G150" s="105" t="s">
        <v>172</v>
      </c>
    </row>
    <row r="151" spans="1:7" x14ac:dyDescent="0.25">
      <c r="A151" s="103" t="s">
        <v>172</v>
      </c>
      <c r="B151" s="102" t="s">
        <v>172</v>
      </c>
      <c r="C151" s="105" t="s">
        <v>172</v>
      </c>
      <c r="E151" s="103" t="s">
        <v>172</v>
      </c>
      <c r="F151" s="102" t="s">
        <v>172</v>
      </c>
      <c r="G151" s="105" t="s">
        <v>172</v>
      </c>
    </row>
    <row r="152" spans="1:7" x14ac:dyDescent="0.25">
      <c r="A152" s="103" t="s">
        <v>172</v>
      </c>
      <c r="B152" s="102" t="s">
        <v>172</v>
      </c>
      <c r="C152" s="105" t="s">
        <v>172</v>
      </c>
      <c r="E152" s="103" t="s">
        <v>172</v>
      </c>
      <c r="F152" s="102" t="s">
        <v>172</v>
      </c>
      <c r="G152" s="105" t="s">
        <v>172</v>
      </c>
    </row>
    <row r="153" spans="1:7" x14ac:dyDescent="0.25">
      <c r="A153" s="103" t="s">
        <v>172</v>
      </c>
      <c r="B153" s="102" t="s">
        <v>172</v>
      </c>
      <c r="C153" s="105" t="s">
        <v>172</v>
      </c>
      <c r="E153" s="103" t="s">
        <v>172</v>
      </c>
      <c r="F153" s="102" t="s">
        <v>172</v>
      </c>
      <c r="G153" s="105" t="s">
        <v>172</v>
      </c>
    </row>
    <row r="154" spans="1:7" x14ac:dyDescent="0.25">
      <c r="A154" s="103" t="s">
        <v>172</v>
      </c>
      <c r="B154" s="102" t="s">
        <v>172</v>
      </c>
      <c r="C154" s="105" t="s">
        <v>172</v>
      </c>
      <c r="E154" s="103" t="s">
        <v>172</v>
      </c>
      <c r="F154" s="102" t="s">
        <v>172</v>
      </c>
      <c r="G154" s="105" t="s">
        <v>172</v>
      </c>
    </row>
    <row r="155" spans="1:7" x14ac:dyDescent="0.25">
      <c r="A155" s="103" t="s">
        <v>172</v>
      </c>
      <c r="B155" s="102" t="s">
        <v>172</v>
      </c>
      <c r="C155" s="105" t="s">
        <v>172</v>
      </c>
      <c r="E155" s="103" t="s">
        <v>172</v>
      </c>
      <c r="F155" s="102" t="s">
        <v>172</v>
      </c>
      <c r="G155" s="105" t="s">
        <v>172</v>
      </c>
    </row>
    <row r="156" spans="1:7" x14ac:dyDescent="0.25">
      <c r="A156" s="103" t="s">
        <v>172</v>
      </c>
      <c r="B156" s="102" t="s">
        <v>172</v>
      </c>
      <c r="C156" s="105" t="s">
        <v>172</v>
      </c>
      <c r="E156" s="103" t="s">
        <v>172</v>
      </c>
      <c r="F156" s="102" t="s">
        <v>172</v>
      </c>
      <c r="G156" s="105" t="s">
        <v>172</v>
      </c>
    </row>
    <row r="157" spans="1:7" x14ac:dyDescent="0.25">
      <c r="A157" s="103" t="s">
        <v>172</v>
      </c>
      <c r="B157" s="102" t="s">
        <v>172</v>
      </c>
      <c r="C157" s="105" t="s">
        <v>172</v>
      </c>
      <c r="E157" s="103" t="s">
        <v>172</v>
      </c>
      <c r="F157" s="102" t="s">
        <v>172</v>
      </c>
      <c r="G157" s="105" t="s">
        <v>172</v>
      </c>
    </row>
    <row r="158" spans="1:7" x14ac:dyDescent="0.25">
      <c r="A158" s="103" t="s">
        <v>172</v>
      </c>
      <c r="B158" s="102" t="s">
        <v>172</v>
      </c>
      <c r="C158" s="105" t="s">
        <v>172</v>
      </c>
      <c r="E158" s="103" t="s">
        <v>172</v>
      </c>
      <c r="F158" s="102" t="s">
        <v>172</v>
      </c>
      <c r="G158" s="105" t="s">
        <v>172</v>
      </c>
    </row>
    <row r="159" spans="1:7" x14ac:dyDescent="0.25">
      <c r="A159" s="103" t="s">
        <v>172</v>
      </c>
      <c r="B159" s="102" t="s">
        <v>172</v>
      </c>
      <c r="C159" s="105" t="s">
        <v>172</v>
      </c>
      <c r="E159" s="103" t="s">
        <v>172</v>
      </c>
      <c r="F159" s="102" t="s">
        <v>172</v>
      </c>
      <c r="G159" s="105" t="s">
        <v>172</v>
      </c>
    </row>
    <row r="160" spans="1:7" x14ac:dyDescent="0.25">
      <c r="A160" s="103" t="s">
        <v>172</v>
      </c>
      <c r="B160" s="102" t="s">
        <v>172</v>
      </c>
      <c r="C160" s="105" t="s">
        <v>172</v>
      </c>
      <c r="E160" s="103" t="s">
        <v>172</v>
      </c>
      <c r="F160" s="102" t="s">
        <v>172</v>
      </c>
      <c r="G160" s="105" t="s">
        <v>172</v>
      </c>
    </row>
    <row r="161" spans="1:7" x14ac:dyDescent="0.25">
      <c r="A161" s="103" t="s">
        <v>172</v>
      </c>
      <c r="B161" s="102" t="s">
        <v>172</v>
      </c>
      <c r="C161" s="105" t="s">
        <v>172</v>
      </c>
      <c r="E161" s="103" t="s">
        <v>172</v>
      </c>
      <c r="F161" s="102" t="s">
        <v>172</v>
      </c>
      <c r="G161" s="105" t="s">
        <v>172</v>
      </c>
    </row>
    <row r="162" spans="1:7" x14ac:dyDescent="0.25">
      <c r="A162" s="103" t="s">
        <v>172</v>
      </c>
      <c r="B162" s="102" t="s">
        <v>172</v>
      </c>
      <c r="C162" s="105" t="s">
        <v>172</v>
      </c>
      <c r="E162" s="103" t="s">
        <v>172</v>
      </c>
      <c r="F162" s="102" t="s">
        <v>172</v>
      </c>
      <c r="G162" s="105" t="s">
        <v>172</v>
      </c>
    </row>
    <row r="163" spans="1:7" x14ac:dyDescent="0.25">
      <c r="A163" s="103" t="s">
        <v>172</v>
      </c>
      <c r="B163" s="102" t="s">
        <v>172</v>
      </c>
      <c r="C163" s="105" t="s">
        <v>172</v>
      </c>
      <c r="E163" s="103" t="s">
        <v>172</v>
      </c>
      <c r="F163" s="102" t="s">
        <v>172</v>
      </c>
      <c r="G163" s="105" t="s">
        <v>172</v>
      </c>
    </row>
    <row r="164" spans="1:7" x14ac:dyDescent="0.25">
      <c r="A164" s="103" t="s">
        <v>172</v>
      </c>
      <c r="B164" s="102" t="s">
        <v>172</v>
      </c>
      <c r="C164" s="105" t="s">
        <v>172</v>
      </c>
      <c r="E164" s="103" t="s">
        <v>172</v>
      </c>
      <c r="F164" s="102" t="s">
        <v>172</v>
      </c>
      <c r="G164" s="105" t="s">
        <v>172</v>
      </c>
    </row>
    <row r="165" spans="1:7" x14ac:dyDescent="0.25">
      <c r="A165" s="103" t="s">
        <v>172</v>
      </c>
      <c r="B165" s="102" t="s">
        <v>172</v>
      </c>
      <c r="C165" s="105" t="s">
        <v>172</v>
      </c>
      <c r="E165" s="103" t="s">
        <v>172</v>
      </c>
      <c r="F165" s="102" t="s">
        <v>172</v>
      </c>
      <c r="G165" s="105" t="s">
        <v>172</v>
      </c>
    </row>
    <row r="166" spans="1:7" x14ac:dyDescent="0.25">
      <c r="A166" s="103" t="s">
        <v>172</v>
      </c>
      <c r="B166" s="102" t="s">
        <v>172</v>
      </c>
      <c r="C166" s="105" t="s">
        <v>172</v>
      </c>
      <c r="E166" s="103" t="s">
        <v>172</v>
      </c>
      <c r="F166" s="102" t="s">
        <v>172</v>
      </c>
      <c r="G166" s="105" t="s">
        <v>172</v>
      </c>
    </row>
    <row r="167" spans="1:7" x14ac:dyDescent="0.25">
      <c r="A167" s="103" t="s">
        <v>172</v>
      </c>
      <c r="B167" s="102" t="s">
        <v>172</v>
      </c>
      <c r="C167" s="105" t="s">
        <v>172</v>
      </c>
      <c r="E167" s="103" t="s">
        <v>172</v>
      </c>
      <c r="F167" s="102" t="s">
        <v>172</v>
      </c>
      <c r="G167" s="105" t="s">
        <v>172</v>
      </c>
    </row>
    <row r="168" spans="1:7" x14ac:dyDescent="0.25">
      <c r="A168" s="103" t="s">
        <v>172</v>
      </c>
      <c r="B168" s="102" t="s">
        <v>172</v>
      </c>
      <c r="C168" s="105" t="s">
        <v>172</v>
      </c>
      <c r="E168" s="103" t="s">
        <v>172</v>
      </c>
      <c r="F168" s="102" t="s">
        <v>172</v>
      </c>
      <c r="G168" s="105" t="s">
        <v>172</v>
      </c>
    </row>
    <row r="169" spans="1:7" x14ac:dyDescent="0.25">
      <c r="A169" s="103" t="s">
        <v>172</v>
      </c>
      <c r="B169" s="102" t="s">
        <v>172</v>
      </c>
      <c r="C169" s="105" t="s">
        <v>172</v>
      </c>
      <c r="E169" s="103" t="s">
        <v>172</v>
      </c>
      <c r="F169" s="102" t="s">
        <v>172</v>
      </c>
      <c r="G169" s="105" t="s">
        <v>172</v>
      </c>
    </row>
    <row r="170" spans="1:7" x14ac:dyDescent="0.25">
      <c r="A170" s="103" t="s">
        <v>172</v>
      </c>
      <c r="B170" s="102" t="s">
        <v>172</v>
      </c>
      <c r="C170" s="105" t="s">
        <v>172</v>
      </c>
      <c r="E170" s="103" t="s">
        <v>172</v>
      </c>
      <c r="F170" s="102" t="s">
        <v>172</v>
      </c>
      <c r="G170" s="105" t="s">
        <v>172</v>
      </c>
    </row>
    <row r="171" spans="1:7" x14ac:dyDescent="0.25">
      <c r="A171" s="103" t="s">
        <v>172</v>
      </c>
      <c r="B171" s="102" t="s">
        <v>172</v>
      </c>
      <c r="C171" s="105" t="s">
        <v>172</v>
      </c>
      <c r="E171" s="103" t="s">
        <v>172</v>
      </c>
      <c r="F171" s="102" t="s">
        <v>172</v>
      </c>
      <c r="G171" s="105" t="s">
        <v>172</v>
      </c>
    </row>
    <row r="172" spans="1:7" x14ac:dyDescent="0.25">
      <c r="A172" s="103" t="s">
        <v>172</v>
      </c>
      <c r="B172" s="102" t="s">
        <v>172</v>
      </c>
      <c r="C172" s="105" t="s">
        <v>172</v>
      </c>
      <c r="E172" s="103" t="s">
        <v>172</v>
      </c>
      <c r="F172" s="102" t="s">
        <v>172</v>
      </c>
      <c r="G172" s="105" t="s">
        <v>172</v>
      </c>
    </row>
    <row r="173" spans="1:7" x14ac:dyDescent="0.25">
      <c r="A173" s="103" t="s">
        <v>172</v>
      </c>
      <c r="B173" s="102" t="s">
        <v>172</v>
      </c>
      <c r="C173" s="105" t="s">
        <v>172</v>
      </c>
      <c r="E173" s="103" t="s">
        <v>172</v>
      </c>
      <c r="F173" s="102" t="s">
        <v>172</v>
      </c>
      <c r="G173" s="105" t="s">
        <v>172</v>
      </c>
    </row>
    <row r="174" spans="1:7" x14ac:dyDescent="0.25">
      <c r="A174" s="103" t="s">
        <v>172</v>
      </c>
      <c r="B174" s="102" t="s">
        <v>172</v>
      </c>
      <c r="C174" s="105" t="s">
        <v>172</v>
      </c>
      <c r="E174" s="103" t="s">
        <v>172</v>
      </c>
      <c r="F174" s="102" t="s">
        <v>172</v>
      </c>
      <c r="G174" s="105" t="s">
        <v>172</v>
      </c>
    </row>
    <row r="175" spans="1:7" x14ac:dyDescent="0.25">
      <c r="A175" s="103" t="s">
        <v>172</v>
      </c>
      <c r="B175" s="102" t="s">
        <v>172</v>
      </c>
      <c r="C175" s="105" t="s">
        <v>172</v>
      </c>
      <c r="E175" s="103" t="s">
        <v>172</v>
      </c>
      <c r="F175" s="102" t="s">
        <v>172</v>
      </c>
      <c r="G175" s="105" t="s">
        <v>172</v>
      </c>
    </row>
    <row r="176" spans="1:7" x14ac:dyDescent="0.25">
      <c r="A176" s="103" t="s">
        <v>172</v>
      </c>
      <c r="B176" s="102" t="s">
        <v>172</v>
      </c>
      <c r="C176" s="105" t="s">
        <v>172</v>
      </c>
      <c r="E176" s="103" t="s">
        <v>172</v>
      </c>
      <c r="F176" s="102" t="s">
        <v>172</v>
      </c>
      <c r="G176" s="105" t="s">
        <v>172</v>
      </c>
    </row>
    <row r="177" spans="1:7" x14ac:dyDescent="0.25">
      <c r="A177" s="103" t="s">
        <v>172</v>
      </c>
      <c r="B177" s="102" t="s">
        <v>172</v>
      </c>
      <c r="C177" s="105" t="s">
        <v>172</v>
      </c>
      <c r="E177" s="103" t="s">
        <v>172</v>
      </c>
      <c r="F177" s="102" t="s">
        <v>172</v>
      </c>
      <c r="G177" s="105" t="s">
        <v>172</v>
      </c>
    </row>
    <row r="178" spans="1:7" x14ac:dyDescent="0.25">
      <c r="A178" s="103" t="s">
        <v>172</v>
      </c>
      <c r="B178" s="102" t="s">
        <v>172</v>
      </c>
      <c r="C178" s="105" t="s">
        <v>172</v>
      </c>
      <c r="E178" s="103" t="s">
        <v>172</v>
      </c>
      <c r="F178" s="102" t="s">
        <v>172</v>
      </c>
      <c r="G178" s="105" t="s">
        <v>172</v>
      </c>
    </row>
    <row r="179" spans="1:7" x14ac:dyDescent="0.25">
      <c r="A179" s="103" t="s">
        <v>172</v>
      </c>
      <c r="B179" s="102" t="s">
        <v>172</v>
      </c>
      <c r="C179" s="105" t="s">
        <v>172</v>
      </c>
      <c r="E179" s="103" t="s">
        <v>172</v>
      </c>
      <c r="F179" s="102" t="s">
        <v>172</v>
      </c>
      <c r="G179" s="105" t="s">
        <v>172</v>
      </c>
    </row>
    <row r="180" spans="1:7" x14ac:dyDescent="0.25">
      <c r="A180" s="103" t="s">
        <v>172</v>
      </c>
      <c r="B180" s="102" t="s">
        <v>172</v>
      </c>
      <c r="C180" s="105" t="s">
        <v>172</v>
      </c>
      <c r="E180" s="103" t="s">
        <v>172</v>
      </c>
      <c r="F180" s="102" t="s">
        <v>172</v>
      </c>
      <c r="G180" s="105" t="s">
        <v>172</v>
      </c>
    </row>
    <row r="181" spans="1:7" x14ac:dyDescent="0.25">
      <c r="A181" s="103" t="s">
        <v>172</v>
      </c>
      <c r="B181" s="102" t="s">
        <v>172</v>
      </c>
      <c r="C181" s="105" t="s">
        <v>172</v>
      </c>
      <c r="E181" s="103" t="s">
        <v>172</v>
      </c>
      <c r="F181" s="102" t="s">
        <v>172</v>
      </c>
      <c r="G181" s="105" t="s">
        <v>172</v>
      </c>
    </row>
    <row r="182" spans="1:7" x14ac:dyDescent="0.25">
      <c r="A182" s="103" t="s">
        <v>172</v>
      </c>
      <c r="B182" s="102" t="s">
        <v>172</v>
      </c>
      <c r="C182" s="105" t="s">
        <v>172</v>
      </c>
      <c r="E182" s="103" t="s">
        <v>172</v>
      </c>
      <c r="F182" s="102" t="s">
        <v>172</v>
      </c>
      <c r="G182" s="105" t="s">
        <v>172</v>
      </c>
    </row>
    <row r="183" spans="1:7" x14ac:dyDescent="0.25">
      <c r="A183" s="103" t="s">
        <v>172</v>
      </c>
      <c r="B183" s="102" t="s">
        <v>172</v>
      </c>
      <c r="C183" s="105" t="s">
        <v>172</v>
      </c>
      <c r="E183" s="103" t="s">
        <v>172</v>
      </c>
      <c r="F183" s="102" t="s">
        <v>172</v>
      </c>
      <c r="G183" s="105" t="s">
        <v>172</v>
      </c>
    </row>
    <row r="184" spans="1:7" x14ac:dyDescent="0.25">
      <c r="A184" s="103" t="s">
        <v>172</v>
      </c>
      <c r="B184" s="102" t="s">
        <v>172</v>
      </c>
      <c r="C184" s="105" t="s">
        <v>172</v>
      </c>
      <c r="E184" s="103" t="s">
        <v>172</v>
      </c>
      <c r="F184" s="102" t="s">
        <v>172</v>
      </c>
      <c r="G184" s="105" t="s">
        <v>172</v>
      </c>
    </row>
    <row r="185" spans="1:7" x14ac:dyDescent="0.25">
      <c r="A185" s="103" t="s">
        <v>172</v>
      </c>
      <c r="B185" s="102" t="s">
        <v>172</v>
      </c>
      <c r="C185" s="105" t="s">
        <v>172</v>
      </c>
      <c r="E185" s="103" t="s">
        <v>172</v>
      </c>
      <c r="F185" s="102" t="s">
        <v>172</v>
      </c>
      <c r="G185" s="105" t="s">
        <v>172</v>
      </c>
    </row>
    <row r="186" spans="1:7" x14ac:dyDescent="0.25">
      <c r="A186" s="103" t="s">
        <v>172</v>
      </c>
      <c r="B186" s="102" t="s">
        <v>172</v>
      </c>
      <c r="C186" s="105" t="s">
        <v>172</v>
      </c>
      <c r="E186" s="103" t="s">
        <v>172</v>
      </c>
      <c r="F186" s="102" t="s">
        <v>172</v>
      </c>
      <c r="G186" s="105" t="s">
        <v>172</v>
      </c>
    </row>
    <row r="187" spans="1:7" x14ac:dyDescent="0.25">
      <c r="A187" s="103" t="s">
        <v>172</v>
      </c>
      <c r="B187" s="102" t="s">
        <v>172</v>
      </c>
      <c r="C187" s="105" t="s">
        <v>172</v>
      </c>
      <c r="E187" s="103" t="s">
        <v>172</v>
      </c>
      <c r="F187" s="102" t="s">
        <v>172</v>
      </c>
      <c r="G187" s="105" t="s">
        <v>172</v>
      </c>
    </row>
    <row r="188" spans="1:7" x14ac:dyDescent="0.25">
      <c r="A188" s="103" t="s">
        <v>172</v>
      </c>
      <c r="B188" s="102" t="s">
        <v>172</v>
      </c>
      <c r="C188" s="105" t="s">
        <v>172</v>
      </c>
      <c r="E188" s="103" t="s">
        <v>172</v>
      </c>
      <c r="F188" s="102" t="s">
        <v>172</v>
      </c>
      <c r="G188" s="105" t="s">
        <v>172</v>
      </c>
    </row>
    <row r="189" spans="1:7" x14ac:dyDescent="0.25">
      <c r="A189" s="103" t="s">
        <v>172</v>
      </c>
      <c r="B189" s="102" t="s">
        <v>172</v>
      </c>
      <c r="C189" s="105" t="s">
        <v>172</v>
      </c>
      <c r="E189" s="103" t="s">
        <v>172</v>
      </c>
      <c r="F189" s="102" t="s">
        <v>172</v>
      </c>
      <c r="G189" s="105" t="s">
        <v>172</v>
      </c>
    </row>
    <row r="190" spans="1:7" x14ac:dyDescent="0.25">
      <c r="A190" s="103" t="s">
        <v>172</v>
      </c>
      <c r="B190" s="102" t="s">
        <v>172</v>
      </c>
      <c r="C190" s="105" t="s">
        <v>172</v>
      </c>
      <c r="E190" s="103" t="s">
        <v>172</v>
      </c>
      <c r="F190" s="102" t="s">
        <v>172</v>
      </c>
      <c r="G190" s="105" t="s">
        <v>172</v>
      </c>
    </row>
    <row r="191" spans="1:7" x14ac:dyDescent="0.25">
      <c r="A191" s="103" t="s">
        <v>172</v>
      </c>
      <c r="B191" s="102" t="s">
        <v>172</v>
      </c>
      <c r="C191" s="105" t="s">
        <v>172</v>
      </c>
      <c r="E191" s="103" t="s">
        <v>172</v>
      </c>
      <c r="F191" s="102" t="s">
        <v>172</v>
      </c>
      <c r="G191" s="105" t="s">
        <v>172</v>
      </c>
    </row>
    <row r="192" spans="1:7" x14ac:dyDescent="0.25">
      <c r="A192" s="103" t="s">
        <v>172</v>
      </c>
      <c r="B192" s="102" t="s">
        <v>172</v>
      </c>
      <c r="C192" s="105" t="s">
        <v>172</v>
      </c>
      <c r="E192" s="103" t="s">
        <v>172</v>
      </c>
      <c r="F192" s="102" t="s">
        <v>172</v>
      </c>
      <c r="G192" s="105" t="s">
        <v>172</v>
      </c>
    </row>
    <row r="193" spans="1:7" x14ac:dyDescent="0.25">
      <c r="A193" s="103" t="s">
        <v>172</v>
      </c>
      <c r="B193" s="102" t="s">
        <v>172</v>
      </c>
      <c r="C193" s="105" t="s">
        <v>172</v>
      </c>
      <c r="E193" s="103" t="s">
        <v>172</v>
      </c>
      <c r="F193" s="102" t="s">
        <v>172</v>
      </c>
      <c r="G193" s="105" t="s">
        <v>172</v>
      </c>
    </row>
    <row r="194" spans="1:7" x14ac:dyDescent="0.25">
      <c r="A194" s="103" t="s">
        <v>172</v>
      </c>
      <c r="B194" s="102" t="s">
        <v>172</v>
      </c>
      <c r="C194" s="105" t="s">
        <v>172</v>
      </c>
      <c r="E194" s="103" t="s">
        <v>172</v>
      </c>
      <c r="F194" s="102" t="s">
        <v>172</v>
      </c>
      <c r="G194" s="105" t="s">
        <v>172</v>
      </c>
    </row>
    <row r="195" spans="1:7" x14ac:dyDescent="0.25">
      <c r="A195" s="103" t="s">
        <v>172</v>
      </c>
      <c r="B195" s="102" t="s">
        <v>172</v>
      </c>
      <c r="C195" s="105" t="s">
        <v>172</v>
      </c>
      <c r="E195" s="103" t="s">
        <v>172</v>
      </c>
      <c r="F195" s="102" t="s">
        <v>172</v>
      </c>
      <c r="G195" s="105" t="s">
        <v>172</v>
      </c>
    </row>
    <row r="196" spans="1:7" x14ac:dyDescent="0.25">
      <c r="A196" s="103" t="s">
        <v>172</v>
      </c>
      <c r="B196" s="102" t="s">
        <v>172</v>
      </c>
      <c r="C196" s="105" t="s">
        <v>172</v>
      </c>
      <c r="E196" s="103" t="s">
        <v>172</v>
      </c>
      <c r="F196" s="102" t="s">
        <v>172</v>
      </c>
      <c r="G196" s="105" t="s">
        <v>172</v>
      </c>
    </row>
    <row r="197" spans="1:7" x14ac:dyDescent="0.25">
      <c r="A197" s="103" t="s">
        <v>172</v>
      </c>
      <c r="B197" s="102" t="s">
        <v>172</v>
      </c>
      <c r="C197" s="105" t="s">
        <v>172</v>
      </c>
      <c r="E197" s="103" t="s">
        <v>172</v>
      </c>
      <c r="F197" s="102" t="s">
        <v>172</v>
      </c>
      <c r="G197" s="105" t="s">
        <v>172</v>
      </c>
    </row>
    <row r="198" spans="1:7" x14ac:dyDescent="0.25">
      <c r="A198" s="103" t="s">
        <v>172</v>
      </c>
      <c r="B198" s="102" t="s">
        <v>172</v>
      </c>
      <c r="C198" s="105" t="s">
        <v>172</v>
      </c>
      <c r="E198" s="103" t="s">
        <v>172</v>
      </c>
      <c r="F198" s="102" t="s">
        <v>172</v>
      </c>
      <c r="G198" s="105" t="s">
        <v>172</v>
      </c>
    </row>
    <row r="199" spans="1:7" x14ac:dyDescent="0.25">
      <c r="A199" s="103" t="s">
        <v>172</v>
      </c>
      <c r="B199" s="102" t="s">
        <v>172</v>
      </c>
      <c r="C199" s="105" t="s">
        <v>172</v>
      </c>
      <c r="E199" s="103" t="s">
        <v>172</v>
      </c>
      <c r="F199" s="102" t="s">
        <v>172</v>
      </c>
      <c r="G199" s="105" t="s">
        <v>172</v>
      </c>
    </row>
    <row r="200" spans="1:7" x14ac:dyDescent="0.25">
      <c r="A200" s="103" t="s">
        <v>172</v>
      </c>
      <c r="B200" s="102" t="s">
        <v>172</v>
      </c>
      <c r="C200" s="105" t="s">
        <v>172</v>
      </c>
      <c r="E200" s="103" t="s">
        <v>172</v>
      </c>
      <c r="F200" s="102" t="s">
        <v>172</v>
      </c>
      <c r="G200" s="105" t="s">
        <v>172</v>
      </c>
    </row>
    <row r="201" spans="1:7" x14ac:dyDescent="0.25">
      <c r="A201" s="103" t="s">
        <v>172</v>
      </c>
      <c r="B201" s="102" t="s">
        <v>172</v>
      </c>
      <c r="C201" s="105" t="s">
        <v>172</v>
      </c>
      <c r="E201" s="103" t="s">
        <v>172</v>
      </c>
      <c r="F201" s="102" t="s">
        <v>172</v>
      </c>
      <c r="G201" s="105" t="s">
        <v>172</v>
      </c>
    </row>
    <row r="202" spans="1:7" x14ac:dyDescent="0.25">
      <c r="A202" s="103" t="s">
        <v>172</v>
      </c>
      <c r="B202" s="102" t="s">
        <v>172</v>
      </c>
      <c r="C202" s="105" t="s">
        <v>172</v>
      </c>
      <c r="E202" s="103" t="s">
        <v>172</v>
      </c>
      <c r="F202" s="102" t="s">
        <v>172</v>
      </c>
      <c r="G202" s="105" t="s">
        <v>172</v>
      </c>
    </row>
    <row r="203" spans="1:7" x14ac:dyDescent="0.25">
      <c r="A203" s="103" t="s">
        <v>172</v>
      </c>
      <c r="B203" s="102" t="s">
        <v>172</v>
      </c>
      <c r="C203" s="105" t="s">
        <v>172</v>
      </c>
      <c r="E203" s="103" t="s">
        <v>172</v>
      </c>
      <c r="F203" s="102" t="s">
        <v>172</v>
      </c>
      <c r="G203" s="105" t="s">
        <v>172</v>
      </c>
    </row>
    <row r="204" spans="1:7" x14ac:dyDescent="0.25">
      <c r="A204" s="103" t="s">
        <v>172</v>
      </c>
      <c r="B204" s="102" t="s">
        <v>172</v>
      </c>
      <c r="C204" s="105" t="s">
        <v>172</v>
      </c>
      <c r="E204" s="103" t="s">
        <v>172</v>
      </c>
      <c r="F204" s="102" t="s">
        <v>172</v>
      </c>
      <c r="G204" s="105" t="s">
        <v>172</v>
      </c>
    </row>
    <row r="205" spans="1:7" x14ac:dyDescent="0.25">
      <c r="A205" s="103" t="s">
        <v>172</v>
      </c>
      <c r="B205" s="102" t="s">
        <v>172</v>
      </c>
      <c r="C205" s="105" t="s">
        <v>172</v>
      </c>
      <c r="E205" s="103" t="s">
        <v>172</v>
      </c>
      <c r="F205" s="102" t="s">
        <v>172</v>
      </c>
      <c r="G205" s="105" t="s">
        <v>172</v>
      </c>
    </row>
    <row r="206" spans="1:7" x14ac:dyDescent="0.25">
      <c r="A206" s="103" t="s">
        <v>172</v>
      </c>
      <c r="B206" s="102" t="s">
        <v>172</v>
      </c>
      <c r="C206" s="105" t="s">
        <v>172</v>
      </c>
      <c r="E206" s="103" t="s">
        <v>172</v>
      </c>
      <c r="F206" s="102" t="s">
        <v>172</v>
      </c>
      <c r="G206" s="105" t="s">
        <v>172</v>
      </c>
    </row>
    <row r="207" spans="1:7" x14ac:dyDescent="0.25">
      <c r="A207" s="103" t="s">
        <v>172</v>
      </c>
      <c r="B207" s="102" t="s">
        <v>172</v>
      </c>
      <c r="C207" s="105" t="s">
        <v>172</v>
      </c>
      <c r="E207" s="103" t="s">
        <v>172</v>
      </c>
      <c r="F207" s="102" t="s">
        <v>172</v>
      </c>
      <c r="G207" s="105" t="s">
        <v>172</v>
      </c>
    </row>
    <row r="208" spans="1:7" x14ac:dyDescent="0.25">
      <c r="A208" s="103" t="s">
        <v>172</v>
      </c>
      <c r="B208" s="102" t="s">
        <v>172</v>
      </c>
      <c r="C208" s="105" t="s">
        <v>172</v>
      </c>
      <c r="E208" s="103" t="s">
        <v>172</v>
      </c>
      <c r="F208" s="102" t="s">
        <v>172</v>
      </c>
      <c r="G208" s="105" t="s">
        <v>172</v>
      </c>
    </row>
    <row r="209" spans="1:7" x14ac:dyDescent="0.25">
      <c r="A209" s="103" t="s">
        <v>172</v>
      </c>
      <c r="B209" s="102" t="s">
        <v>172</v>
      </c>
      <c r="C209" s="105" t="s">
        <v>172</v>
      </c>
      <c r="E209" s="103" t="s">
        <v>172</v>
      </c>
      <c r="F209" s="102" t="s">
        <v>172</v>
      </c>
      <c r="G209" s="105" t="s">
        <v>172</v>
      </c>
    </row>
    <row r="210" spans="1:7" x14ac:dyDescent="0.25">
      <c r="A210" s="103" t="s">
        <v>172</v>
      </c>
      <c r="B210" s="102" t="s">
        <v>172</v>
      </c>
      <c r="C210" s="105" t="s">
        <v>172</v>
      </c>
      <c r="E210" s="103" t="s">
        <v>172</v>
      </c>
      <c r="F210" s="102" t="s">
        <v>172</v>
      </c>
      <c r="G210" s="105" t="s">
        <v>172</v>
      </c>
    </row>
    <row r="211" spans="1:7" x14ac:dyDescent="0.25">
      <c r="A211" s="103" t="s">
        <v>172</v>
      </c>
      <c r="B211" s="102" t="s">
        <v>172</v>
      </c>
      <c r="C211" s="105" t="s">
        <v>172</v>
      </c>
      <c r="E211" s="103" t="s">
        <v>172</v>
      </c>
      <c r="F211" s="102" t="s">
        <v>172</v>
      </c>
      <c r="G211" s="105" t="s">
        <v>172</v>
      </c>
    </row>
    <row r="212" spans="1:7" x14ac:dyDescent="0.25">
      <c r="A212" s="103" t="s">
        <v>172</v>
      </c>
      <c r="B212" s="102" t="s">
        <v>172</v>
      </c>
      <c r="C212" s="105" t="s">
        <v>172</v>
      </c>
      <c r="E212" s="103" t="s">
        <v>172</v>
      </c>
      <c r="F212" s="102" t="s">
        <v>172</v>
      </c>
      <c r="G212" s="105" t="s">
        <v>172</v>
      </c>
    </row>
    <row r="213" spans="1:7" x14ac:dyDescent="0.25">
      <c r="A213" s="103" t="s">
        <v>172</v>
      </c>
      <c r="B213" s="102" t="s">
        <v>172</v>
      </c>
      <c r="C213" s="105" t="s">
        <v>172</v>
      </c>
      <c r="E213" s="103" t="s">
        <v>172</v>
      </c>
      <c r="F213" s="102" t="s">
        <v>172</v>
      </c>
      <c r="G213" s="105" t="s">
        <v>172</v>
      </c>
    </row>
    <row r="214" spans="1:7" x14ac:dyDescent="0.25">
      <c r="A214" s="103" t="s">
        <v>172</v>
      </c>
      <c r="B214" s="102" t="s">
        <v>172</v>
      </c>
      <c r="C214" s="105" t="s">
        <v>172</v>
      </c>
      <c r="E214" s="103" t="s">
        <v>172</v>
      </c>
      <c r="F214" s="102" t="s">
        <v>172</v>
      </c>
      <c r="G214" s="105" t="s">
        <v>172</v>
      </c>
    </row>
    <row r="215" spans="1:7" x14ac:dyDescent="0.25">
      <c r="A215" s="103" t="s">
        <v>172</v>
      </c>
      <c r="B215" s="102" t="s">
        <v>172</v>
      </c>
      <c r="C215" s="105" t="s">
        <v>172</v>
      </c>
      <c r="E215" s="103" t="s">
        <v>172</v>
      </c>
      <c r="F215" s="102" t="s">
        <v>172</v>
      </c>
      <c r="G215" s="105" t="s">
        <v>172</v>
      </c>
    </row>
    <row r="216" spans="1:7" x14ac:dyDescent="0.25">
      <c r="A216" s="103" t="s">
        <v>172</v>
      </c>
      <c r="B216" s="102" t="s">
        <v>172</v>
      </c>
      <c r="C216" s="105" t="s">
        <v>172</v>
      </c>
      <c r="E216" s="103" t="s">
        <v>172</v>
      </c>
      <c r="F216" s="102" t="s">
        <v>172</v>
      </c>
      <c r="G216" s="105" t="s">
        <v>172</v>
      </c>
    </row>
    <row r="217" spans="1:7" x14ac:dyDescent="0.25">
      <c r="A217" s="103" t="s">
        <v>172</v>
      </c>
      <c r="B217" s="102" t="s">
        <v>172</v>
      </c>
      <c r="C217" s="105" t="s">
        <v>172</v>
      </c>
      <c r="E217" s="103" t="s">
        <v>172</v>
      </c>
      <c r="F217" s="102" t="s">
        <v>172</v>
      </c>
      <c r="G217" s="105" t="s">
        <v>172</v>
      </c>
    </row>
    <row r="218" spans="1:7" x14ac:dyDescent="0.25">
      <c r="A218" s="103" t="s">
        <v>172</v>
      </c>
      <c r="B218" s="102" t="s">
        <v>172</v>
      </c>
      <c r="C218" s="105" t="s">
        <v>172</v>
      </c>
      <c r="E218" s="103" t="s">
        <v>172</v>
      </c>
      <c r="F218" s="102" t="s">
        <v>172</v>
      </c>
      <c r="G218" s="105" t="s">
        <v>172</v>
      </c>
    </row>
    <row r="219" spans="1:7" x14ac:dyDescent="0.25">
      <c r="A219" s="103" t="s">
        <v>172</v>
      </c>
      <c r="B219" s="102" t="s">
        <v>172</v>
      </c>
      <c r="C219" s="105" t="s">
        <v>172</v>
      </c>
      <c r="E219" s="103" t="s">
        <v>172</v>
      </c>
      <c r="F219" s="102" t="s">
        <v>172</v>
      </c>
      <c r="G219" s="105" t="s">
        <v>172</v>
      </c>
    </row>
    <row r="220" spans="1:7" x14ac:dyDescent="0.25">
      <c r="A220" s="103" t="s">
        <v>172</v>
      </c>
      <c r="B220" s="102" t="s">
        <v>172</v>
      </c>
      <c r="C220" s="105" t="s">
        <v>172</v>
      </c>
      <c r="E220" s="103" t="s">
        <v>172</v>
      </c>
      <c r="F220" s="102" t="s">
        <v>172</v>
      </c>
      <c r="G220" s="105" t="s">
        <v>172</v>
      </c>
    </row>
    <row r="221" spans="1:7" x14ac:dyDescent="0.25">
      <c r="A221" s="103" t="s">
        <v>172</v>
      </c>
      <c r="B221" s="102" t="s">
        <v>172</v>
      </c>
      <c r="C221" s="105" t="s">
        <v>172</v>
      </c>
      <c r="E221" s="103" t="s">
        <v>172</v>
      </c>
      <c r="F221" s="102" t="s">
        <v>172</v>
      </c>
      <c r="G221" s="105" t="s">
        <v>172</v>
      </c>
    </row>
    <row r="222" spans="1:7" x14ac:dyDescent="0.25">
      <c r="A222" s="103" t="s">
        <v>172</v>
      </c>
      <c r="B222" s="102" t="s">
        <v>172</v>
      </c>
      <c r="C222" s="105" t="s">
        <v>172</v>
      </c>
      <c r="E222" s="103" t="s">
        <v>172</v>
      </c>
      <c r="F222" s="102" t="s">
        <v>172</v>
      </c>
      <c r="G222" s="105" t="s">
        <v>172</v>
      </c>
    </row>
    <row r="223" spans="1:7" x14ac:dyDescent="0.25">
      <c r="A223" s="103" t="s">
        <v>172</v>
      </c>
      <c r="B223" s="102" t="s">
        <v>172</v>
      </c>
      <c r="C223" s="105" t="s">
        <v>172</v>
      </c>
      <c r="E223" s="103" t="s">
        <v>172</v>
      </c>
      <c r="F223" s="102" t="s">
        <v>172</v>
      </c>
      <c r="G223" s="105" t="s">
        <v>172</v>
      </c>
    </row>
    <row r="224" spans="1:7" x14ac:dyDescent="0.25">
      <c r="A224" s="103" t="s">
        <v>172</v>
      </c>
      <c r="B224" s="102" t="s">
        <v>172</v>
      </c>
      <c r="C224" s="105" t="s">
        <v>172</v>
      </c>
      <c r="E224" s="103" t="s">
        <v>172</v>
      </c>
      <c r="F224" s="102" t="s">
        <v>172</v>
      </c>
      <c r="G224" s="105" t="s">
        <v>172</v>
      </c>
    </row>
    <row r="225" spans="1:7" x14ac:dyDescent="0.25">
      <c r="A225" s="103" t="s">
        <v>172</v>
      </c>
      <c r="B225" s="102" t="s">
        <v>172</v>
      </c>
      <c r="C225" s="105" t="s">
        <v>172</v>
      </c>
      <c r="E225" s="103" t="s">
        <v>172</v>
      </c>
      <c r="F225" s="102" t="s">
        <v>172</v>
      </c>
      <c r="G225" s="105" t="s">
        <v>172</v>
      </c>
    </row>
    <row r="226" spans="1:7" x14ac:dyDescent="0.25">
      <c r="A226" s="103" t="s">
        <v>172</v>
      </c>
      <c r="B226" s="102" t="s">
        <v>172</v>
      </c>
      <c r="C226" s="105" t="s">
        <v>172</v>
      </c>
      <c r="E226" s="103" t="s">
        <v>172</v>
      </c>
      <c r="F226" s="102" t="s">
        <v>172</v>
      </c>
      <c r="G226" s="105" t="s">
        <v>172</v>
      </c>
    </row>
    <row r="227" spans="1:7" x14ac:dyDescent="0.25">
      <c r="A227" s="103" t="s">
        <v>172</v>
      </c>
      <c r="B227" s="102" t="s">
        <v>172</v>
      </c>
      <c r="C227" s="105" t="s">
        <v>172</v>
      </c>
      <c r="E227" s="103" t="s">
        <v>172</v>
      </c>
      <c r="F227" s="102" t="s">
        <v>172</v>
      </c>
      <c r="G227" s="105" t="s">
        <v>172</v>
      </c>
    </row>
    <row r="228" spans="1:7" x14ac:dyDescent="0.25">
      <c r="A228" s="103" t="s">
        <v>172</v>
      </c>
      <c r="B228" s="102" t="s">
        <v>172</v>
      </c>
      <c r="C228" s="105" t="s">
        <v>172</v>
      </c>
      <c r="E228" s="103" t="s">
        <v>172</v>
      </c>
      <c r="F228" s="102" t="s">
        <v>172</v>
      </c>
      <c r="G228" s="105" t="s">
        <v>172</v>
      </c>
    </row>
    <row r="229" spans="1:7" x14ac:dyDescent="0.25">
      <c r="A229" s="103" t="s">
        <v>172</v>
      </c>
      <c r="B229" s="102" t="s">
        <v>172</v>
      </c>
      <c r="C229" s="105" t="s">
        <v>172</v>
      </c>
      <c r="E229" s="103" t="s">
        <v>172</v>
      </c>
      <c r="F229" s="102" t="s">
        <v>172</v>
      </c>
      <c r="G229" s="105" t="s">
        <v>172</v>
      </c>
    </row>
    <row r="230" spans="1:7" x14ac:dyDescent="0.25">
      <c r="A230" s="103" t="s">
        <v>172</v>
      </c>
      <c r="B230" s="102" t="s">
        <v>172</v>
      </c>
      <c r="C230" s="105" t="s">
        <v>172</v>
      </c>
      <c r="E230" s="103" t="s">
        <v>172</v>
      </c>
      <c r="F230" s="102" t="s">
        <v>172</v>
      </c>
      <c r="G230" s="105" t="s">
        <v>172</v>
      </c>
    </row>
    <row r="231" spans="1:7" x14ac:dyDescent="0.25">
      <c r="A231" s="103" t="s">
        <v>172</v>
      </c>
      <c r="B231" s="102" t="s">
        <v>172</v>
      </c>
      <c r="C231" s="105" t="s">
        <v>172</v>
      </c>
      <c r="E231" s="103" t="s">
        <v>172</v>
      </c>
      <c r="F231" s="102" t="s">
        <v>172</v>
      </c>
      <c r="G231" s="105" t="s">
        <v>172</v>
      </c>
    </row>
    <row r="232" spans="1:7" x14ac:dyDescent="0.25">
      <c r="A232" s="103" t="s">
        <v>172</v>
      </c>
      <c r="B232" s="102" t="s">
        <v>172</v>
      </c>
      <c r="C232" s="105" t="s">
        <v>172</v>
      </c>
      <c r="E232" s="103" t="s">
        <v>172</v>
      </c>
      <c r="F232" s="102" t="s">
        <v>172</v>
      </c>
      <c r="G232" s="105" t="s">
        <v>172</v>
      </c>
    </row>
    <row r="233" spans="1:7" x14ac:dyDescent="0.25">
      <c r="A233" s="103" t="s">
        <v>172</v>
      </c>
      <c r="B233" s="102" t="s">
        <v>172</v>
      </c>
      <c r="C233" s="105" t="s">
        <v>172</v>
      </c>
      <c r="E233" s="103" t="s">
        <v>172</v>
      </c>
      <c r="F233" s="102" t="s">
        <v>172</v>
      </c>
      <c r="G233" s="105" t="s">
        <v>172</v>
      </c>
    </row>
    <row r="234" spans="1:7" x14ac:dyDescent="0.25">
      <c r="A234" s="103" t="s">
        <v>172</v>
      </c>
      <c r="B234" s="102" t="s">
        <v>172</v>
      </c>
      <c r="C234" s="105" t="s">
        <v>172</v>
      </c>
      <c r="E234" s="103" t="s">
        <v>172</v>
      </c>
      <c r="F234" s="102" t="s">
        <v>172</v>
      </c>
      <c r="G234" s="105" t="s">
        <v>172</v>
      </c>
    </row>
    <row r="235" spans="1:7" x14ac:dyDescent="0.25">
      <c r="A235" s="103" t="s">
        <v>172</v>
      </c>
      <c r="B235" s="102" t="s">
        <v>172</v>
      </c>
      <c r="C235" s="105" t="s">
        <v>172</v>
      </c>
      <c r="E235" s="103" t="s">
        <v>172</v>
      </c>
      <c r="F235" s="102" t="s">
        <v>172</v>
      </c>
      <c r="G235" s="105" t="s">
        <v>172</v>
      </c>
    </row>
    <row r="236" spans="1:7" x14ac:dyDescent="0.25">
      <c r="A236" s="103" t="s">
        <v>172</v>
      </c>
      <c r="B236" s="102" t="s">
        <v>172</v>
      </c>
      <c r="C236" s="105" t="s">
        <v>172</v>
      </c>
      <c r="E236" s="103" t="s">
        <v>172</v>
      </c>
      <c r="F236" s="102" t="s">
        <v>172</v>
      </c>
      <c r="G236" s="105" t="s">
        <v>172</v>
      </c>
    </row>
    <row r="237" spans="1:7" x14ac:dyDescent="0.25">
      <c r="A237" s="103" t="s">
        <v>172</v>
      </c>
      <c r="B237" s="102" t="s">
        <v>172</v>
      </c>
      <c r="C237" s="105" t="s">
        <v>172</v>
      </c>
      <c r="E237" s="103" t="s">
        <v>172</v>
      </c>
      <c r="F237" s="102" t="s">
        <v>172</v>
      </c>
      <c r="G237" s="105" t="s">
        <v>172</v>
      </c>
    </row>
    <row r="238" spans="1:7" x14ac:dyDescent="0.25">
      <c r="A238" s="103" t="s">
        <v>172</v>
      </c>
      <c r="B238" s="102" t="s">
        <v>172</v>
      </c>
      <c r="C238" s="105" t="s">
        <v>172</v>
      </c>
      <c r="E238" s="103" t="s">
        <v>172</v>
      </c>
      <c r="F238" s="102" t="s">
        <v>172</v>
      </c>
      <c r="G238" s="105" t="s">
        <v>172</v>
      </c>
    </row>
    <row r="239" spans="1:7" x14ac:dyDescent="0.25">
      <c r="A239" s="103" t="s">
        <v>172</v>
      </c>
      <c r="B239" s="102" t="s">
        <v>172</v>
      </c>
      <c r="C239" s="105" t="s">
        <v>172</v>
      </c>
      <c r="E239" s="103" t="s">
        <v>172</v>
      </c>
      <c r="F239" s="102" t="s">
        <v>172</v>
      </c>
      <c r="G239" s="105" t="s">
        <v>172</v>
      </c>
    </row>
    <row r="240" spans="1:7" x14ac:dyDescent="0.25">
      <c r="A240" s="103" t="s">
        <v>172</v>
      </c>
      <c r="B240" s="102" t="s">
        <v>172</v>
      </c>
      <c r="C240" s="105" t="s">
        <v>172</v>
      </c>
      <c r="E240" s="103" t="s">
        <v>172</v>
      </c>
      <c r="F240" s="102" t="s">
        <v>172</v>
      </c>
      <c r="G240" s="105" t="s">
        <v>172</v>
      </c>
    </row>
    <row r="241" spans="1:7" x14ac:dyDescent="0.25">
      <c r="A241" s="103" t="s">
        <v>172</v>
      </c>
      <c r="B241" s="102" t="s">
        <v>172</v>
      </c>
      <c r="C241" s="105" t="s">
        <v>172</v>
      </c>
      <c r="E241" s="103" t="s">
        <v>172</v>
      </c>
      <c r="F241" s="102" t="s">
        <v>172</v>
      </c>
      <c r="G241" s="105" t="s">
        <v>172</v>
      </c>
    </row>
    <row r="242" spans="1:7" x14ac:dyDescent="0.25">
      <c r="A242" s="103" t="s">
        <v>172</v>
      </c>
      <c r="B242" s="102" t="s">
        <v>172</v>
      </c>
      <c r="C242" s="105" t="s">
        <v>172</v>
      </c>
      <c r="E242" s="103" t="s">
        <v>172</v>
      </c>
      <c r="F242" s="102" t="s">
        <v>172</v>
      </c>
      <c r="G242" s="105" t="s">
        <v>172</v>
      </c>
    </row>
    <row r="243" spans="1:7" x14ac:dyDescent="0.25">
      <c r="A243" s="103" t="s">
        <v>172</v>
      </c>
      <c r="B243" s="102" t="s">
        <v>172</v>
      </c>
      <c r="C243" s="105" t="s">
        <v>172</v>
      </c>
      <c r="E243" s="103" t="s">
        <v>172</v>
      </c>
      <c r="F243" s="102" t="s">
        <v>172</v>
      </c>
      <c r="G243" s="105" t="s">
        <v>172</v>
      </c>
    </row>
    <row r="244" spans="1:7" x14ac:dyDescent="0.25">
      <c r="A244" s="103" t="s">
        <v>172</v>
      </c>
      <c r="B244" s="102" t="s">
        <v>172</v>
      </c>
      <c r="C244" s="105" t="s">
        <v>172</v>
      </c>
      <c r="E244" s="103" t="s">
        <v>172</v>
      </c>
      <c r="F244" s="102" t="s">
        <v>172</v>
      </c>
      <c r="G244" s="105" t="s">
        <v>172</v>
      </c>
    </row>
    <row r="245" spans="1:7" x14ac:dyDescent="0.25">
      <c r="A245" s="103" t="s">
        <v>172</v>
      </c>
      <c r="B245" s="102" t="s">
        <v>172</v>
      </c>
      <c r="C245" s="105" t="s">
        <v>172</v>
      </c>
      <c r="E245" s="103" t="s">
        <v>172</v>
      </c>
      <c r="F245" s="102" t="s">
        <v>172</v>
      </c>
      <c r="G245" s="105" t="s">
        <v>172</v>
      </c>
    </row>
    <row r="246" spans="1:7" x14ac:dyDescent="0.25">
      <c r="A246" s="103" t="s">
        <v>172</v>
      </c>
      <c r="B246" s="102" t="s">
        <v>172</v>
      </c>
      <c r="C246" s="105" t="s">
        <v>172</v>
      </c>
      <c r="E246" s="103" t="s">
        <v>172</v>
      </c>
      <c r="F246" s="102" t="s">
        <v>172</v>
      </c>
      <c r="G246" s="105" t="s">
        <v>172</v>
      </c>
    </row>
    <row r="247" spans="1:7" x14ac:dyDescent="0.25">
      <c r="A247" s="103" t="s">
        <v>172</v>
      </c>
      <c r="B247" s="102" t="s">
        <v>172</v>
      </c>
      <c r="C247" s="105" t="s">
        <v>172</v>
      </c>
      <c r="E247" s="103" t="s">
        <v>172</v>
      </c>
      <c r="F247" s="102" t="s">
        <v>172</v>
      </c>
      <c r="G247" s="105" t="s">
        <v>172</v>
      </c>
    </row>
    <row r="248" spans="1:7" x14ac:dyDescent="0.25">
      <c r="A248" s="103" t="s">
        <v>172</v>
      </c>
      <c r="B248" s="102" t="s">
        <v>172</v>
      </c>
      <c r="C248" s="105" t="s">
        <v>172</v>
      </c>
      <c r="E248" s="103" t="s">
        <v>172</v>
      </c>
      <c r="F248" s="102" t="s">
        <v>172</v>
      </c>
      <c r="G248" s="105" t="s">
        <v>172</v>
      </c>
    </row>
    <row r="249" spans="1:7" x14ac:dyDescent="0.25">
      <c r="A249" s="103" t="s">
        <v>172</v>
      </c>
      <c r="B249" s="102" t="s">
        <v>172</v>
      </c>
      <c r="C249" s="105" t="s">
        <v>172</v>
      </c>
      <c r="E249" s="103" t="s">
        <v>172</v>
      </c>
      <c r="F249" s="102" t="s">
        <v>172</v>
      </c>
      <c r="G249" s="105" t="s">
        <v>172</v>
      </c>
    </row>
    <row r="250" spans="1:7" x14ac:dyDescent="0.25">
      <c r="A250" s="103" t="s">
        <v>172</v>
      </c>
      <c r="B250" s="102" t="s">
        <v>172</v>
      </c>
      <c r="C250" s="105" t="s">
        <v>172</v>
      </c>
      <c r="E250" s="103" t="s">
        <v>172</v>
      </c>
      <c r="F250" s="102" t="s">
        <v>172</v>
      </c>
      <c r="G250" s="105" t="s">
        <v>172</v>
      </c>
    </row>
    <row r="251" spans="1:7" x14ac:dyDescent="0.25">
      <c r="A251" s="103" t="s">
        <v>172</v>
      </c>
      <c r="B251" s="102" t="s">
        <v>172</v>
      </c>
      <c r="C251" s="105" t="s">
        <v>172</v>
      </c>
      <c r="E251" s="103" t="s">
        <v>172</v>
      </c>
      <c r="F251" s="102" t="s">
        <v>172</v>
      </c>
      <c r="G251" s="105" t="s">
        <v>172</v>
      </c>
    </row>
    <row r="252" spans="1:7" x14ac:dyDescent="0.25">
      <c r="A252" s="103" t="s">
        <v>172</v>
      </c>
      <c r="B252" s="102" t="s">
        <v>172</v>
      </c>
      <c r="C252" s="105" t="s">
        <v>172</v>
      </c>
      <c r="E252" s="103" t="s">
        <v>172</v>
      </c>
      <c r="F252" s="102" t="s">
        <v>172</v>
      </c>
      <c r="G252" s="105" t="s">
        <v>172</v>
      </c>
    </row>
    <row r="253" spans="1:7" x14ac:dyDescent="0.25">
      <c r="A253" s="103" t="s">
        <v>172</v>
      </c>
      <c r="B253" s="102" t="s">
        <v>172</v>
      </c>
      <c r="C253" s="105" t="s">
        <v>172</v>
      </c>
      <c r="E253" s="103" t="s">
        <v>172</v>
      </c>
      <c r="F253" s="102" t="s">
        <v>172</v>
      </c>
      <c r="G253" s="105" t="s">
        <v>172</v>
      </c>
    </row>
    <row r="254" spans="1:7" x14ac:dyDescent="0.25">
      <c r="A254" s="103" t="s">
        <v>172</v>
      </c>
      <c r="B254" s="102" t="s">
        <v>172</v>
      </c>
      <c r="C254" s="105" t="s">
        <v>172</v>
      </c>
      <c r="E254" s="103" t="s">
        <v>172</v>
      </c>
      <c r="F254" s="102" t="s">
        <v>172</v>
      </c>
      <c r="G254" s="105" t="s">
        <v>172</v>
      </c>
    </row>
    <row r="255" spans="1:7" x14ac:dyDescent="0.25">
      <c r="A255" s="103" t="s">
        <v>172</v>
      </c>
      <c r="B255" s="102" t="s">
        <v>172</v>
      </c>
      <c r="C255" s="105" t="s">
        <v>172</v>
      </c>
      <c r="E255" s="103" t="s">
        <v>172</v>
      </c>
      <c r="F255" s="102" t="s">
        <v>172</v>
      </c>
      <c r="G255" s="105" t="s">
        <v>172</v>
      </c>
    </row>
    <row r="256" spans="1:7" x14ac:dyDescent="0.25">
      <c r="A256" s="103" t="s">
        <v>172</v>
      </c>
      <c r="B256" s="102" t="s">
        <v>172</v>
      </c>
      <c r="C256" s="105" t="s">
        <v>172</v>
      </c>
      <c r="E256" s="103" t="s">
        <v>172</v>
      </c>
      <c r="F256" s="102" t="s">
        <v>172</v>
      </c>
      <c r="G256" s="105" t="s">
        <v>172</v>
      </c>
    </row>
    <row r="257" spans="1:7" x14ac:dyDescent="0.25">
      <c r="A257" s="103" t="s">
        <v>172</v>
      </c>
      <c r="B257" s="102" t="s">
        <v>172</v>
      </c>
      <c r="C257" s="105" t="s">
        <v>172</v>
      </c>
      <c r="E257" s="103" t="s">
        <v>172</v>
      </c>
      <c r="F257" s="102" t="s">
        <v>172</v>
      </c>
      <c r="G257" s="105" t="s">
        <v>172</v>
      </c>
    </row>
    <row r="258" spans="1:7" x14ac:dyDescent="0.25">
      <c r="A258" s="103" t="s">
        <v>172</v>
      </c>
      <c r="B258" s="102" t="s">
        <v>172</v>
      </c>
      <c r="C258" s="105" t="s">
        <v>172</v>
      </c>
      <c r="E258" s="103" t="s">
        <v>172</v>
      </c>
      <c r="F258" s="102" t="s">
        <v>172</v>
      </c>
      <c r="G258" s="105" t="s">
        <v>172</v>
      </c>
    </row>
    <row r="259" spans="1:7" x14ac:dyDescent="0.25">
      <c r="A259" s="103" t="s">
        <v>172</v>
      </c>
      <c r="B259" s="102" t="s">
        <v>172</v>
      </c>
      <c r="C259" s="105" t="s">
        <v>172</v>
      </c>
      <c r="E259" s="103" t="s">
        <v>172</v>
      </c>
      <c r="F259" s="102" t="s">
        <v>172</v>
      </c>
      <c r="G259" s="105" t="s">
        <v>172</v>
      </c>
    </row>
    <row r="260" spans="1:7" x14ac:dyDescent="0.25">
      <c r="A260" s="103" t="s">
        <v>172</v>
      </c>
      <c r="B260" s="102" t="s">
        <v>172</v>
      </c>
      <c r="C260" s="105" t="s">
        <v>172</v>
      </c>
      <c r="E260" s="103" t="s">
        <v>172</v>
      </c>
      <c r="F260" s="102" t="s">
        <v>172</v>
      </c>
      <c r="G260" s="105" t="s">
        <v>172</v>
      </c>
    </row>
    <row r="261" spans="1:7" x14ac:dyDescent="0.25">
      <c r="A261" s="103" t="s">
        <v>172</v>
      </c>
      <c r="B261" s="102" t="s">
        <v>172</v>
      </c>
      <c r="C261" s="105" t="s">
        <v>172</v>
      </c>
      <c r="E261" s="103" t="s">
        <v>172</v>
      </c>
      <c r="F261" s="102" t="s">
        <v>172</v>
      </c>
      <c r="G261" s="105" t="s">
        <v>172</v>
      </c>
    </row>
    <row r="262" spans="1:7" x14ac:dyDescent="0.25">
      <c r="A262" s="103" t="s">
        <v>172</v>
      </c>
      <c r="B262" s="102" t="s">
        <v>172</v>
      </c>
      <c r="C262" s="105" t="s">
        <v>172</v>
      </c>
      <c r="E262" s="103" t="s">
        <v>172</v>
      </c>
      <c r="F262" s="102" t="s">
        <v>172</v>
      </c>
      <c r="G262" s="105" t="s">
        <v>172</v>
      </c>
    </row>
    <row r="263" spans="1:7" x14ac:dyDescent="0.25">
      <c r="A263" s="103" t="s">
        <v>172</v>
      </c>
      <c r="B263" s="102" t="s">
        <v>172</v>
      </c>
      <c r="C263" s="105" t="s">
        <v>172</v>
      </c>
      <c r="E263" s="103" t="s">
        <v>172</v>
      </c>
      <c r="F263" s="102" t="s">
        <v>172</v>
      </c>
      <c r="G263" s="105" t="s">
        <v>172</v>
      </c>
    </row>
    <row r="264" spans="1:7" x14ac:dyDescent="0.25">
      <c r="A264" s="103" t="s">
        <v>172</v>
      </c>
      <c r="B264" s="102" t="s">
        <v>172</v>
      </c>
      <c r="C264" s="105" t="s">
        <v>172</v>
      </c>
      <c r="E264" s="103" t="s">
        <v>172</v>
      </c>
      <c r="F264" s="102" t="s">
        <v>172</v>
      </c>
      <c r="G264" s="105" t="s">
        <v>172</v>
      </c>
    </row>
    <row r="265" spans="1:7" x14ac:dyDescent="0.25">
      <c r="A265" s="103" t="s">
        <v>172</v>
      </c>
      <c r="B265" s="102" t="s">
        <v>172</v>
      </c>
      <c r="C265" s="105" t="s">
        <v>172</v>
      </c>
      <c r="E265" s="103" t="s">
        <v>172</v>
      </c>
      <c r="F265" s="102" t="s">
        <v>172</v>
      </c>
      <c r="G265" s="105" t="s">
        <v>172</v>
      </c>
    </row>
    <row r="266" spans="1:7" x14ac:dyDescent="0.25">
      <c r="A266" s="103" t="s">
        <v>172</v>
      </c>
      <c r="B266" s="102" t="s">
        <v>172</v>
      </c>
      <c r="C266" s="105" t="s">
        <v>172</v>
      </c>
      <c r="E266" s="103" t="s">
        <v>172</v>
      </c>
      <c r="F266" s="102" t="s">
        <v>172</v>
      </c>
      <c r="G266" s="105" t="s">
        <v>172</v>
      </c>
    </row>
    <row r="267" spans="1:7" x14ac:dyDescent="0.25">
      <c r="A267" s="103" t="s">
        <v>172</v>
      </c>
      <c r="B267" s="102" t="s">
        <v>172</v>
      </c>
      <c r="C267" s="105" t="s">
        <v>172</v>
      </c>
      <c r="E267" s="103" t="s">
        <v>172</v>
      </c>
      <c r="F267" s="102" t="s">
        <v>172</v>
      </c>
      <c r="G267" s="105" t="s">
        <v>172</v>
      </c>
    </row>
    <row r="268" spans="1:7" x14ac:dyDescent="0.25">
      <c r="A268" s="103" t="s">
        <v>172</v>
      </c>
      <c r="B268" s="102" t="s">
        <v>172</v>
      </c>
      <c r="C268" s="105" t="s">
        <v>172</v>
      </c>
      <c r="E268" s="103" t="s">
        <v>172</v>
      </c>
      <c r="F268" s="102" t="s">
        <v>172</v>
      </c>
      <c r="G268" s="105" t="s">
        <v>172</v>
      </c>
    </row>
    <row r="269" spans="1:7" x14ac:dyDescent="0.25">
      <c r="A269" s="103" t="s">
        <v>172</v>
      </c>
      <c r="B269" s="102" t="s">
        <v>172</v>
      </c>
      <c r="C269" s="105" t="s">
        <v>172</v>
      </c>
      <c r="E269" s="103" t="s">
        <v>172</v>
      </c>
      <c r="F269" s="102" t="s">
        <v>172</v>
      </c>
      <c r="G269" s="105" t="s">
        <v>172</v>
      </c>
    </row>
    <row r="270" spans="1:7" x14ac:dyDescent="0.25">
      <c r="A270" s="103" t="s">
        <v>172</v>
      </c>
      <c r="B270" s="102" t="s">
        <v>172</v>
      </c>
      <c r="C270" s="105" t="s">
        <v>172</v>
      </c>
      <c r="E270" s="103" t="s">
        <v>172</v>
      </c>
      <c r="F270" s="102" t="s">
        <v>172</v>
      </c>
      <c r="G270" s="105" t="s">
        <v>172</v>
      </c>
    </row>
    <row r="271" spans="1:7" x14ac:dyDescent="0.25">
      <c r="A271" s="103" t="s">
        <v>172</v>
      </c>
      <c r="B271" s="102" t="s">
        <v>172</v>
      </c>
      <c r="C271" s="105" t="s">
        <v>172</v>
      </c>
      <c r="E271" s="103" t="s">
        <v>172</v>
      </c>
      <c r="F271" s="102" t="s">
        <v>172</v>
      </c>
      <c r="G271" s="105" t="s">
        <v>172</v>
      </c>
    </row>
    <row r="272" spans="1:7" x14ac:dyDescent="0.25">
      <c r="A272" s="103" t="s">
        <v>172</v>
      </c>
      <c r="B272" s="102" t="s">
        <v>172</v>
      </c>
      <c r="C272" s="105" t="s">
        <v>172</v>
      </c>
      <c r="E272" s="103" t="s">
        <v>172</v>
      </c>
      <c r="F272" s="102" t="s">
        <v>172</v>
      </c>
      <c r="G272" s="105" t="s">
        <v>172</v>
      </c>
    </row>
    <row r="273" spans="1:7" x14ac:dyDescent="0.25">
      <c r="A273" s="103" t="s">
        <v>172</v>
      </c>
      <c r="B273" s="102" t="s">
        <v>172</v>
      </c>
      <c r="C273" s="105" t="s">
        <v>172</v>
      </c>
      <c r="E273" s="103" t="s">
        <v>172</v>
      </c>
      <c r="F273" s="102" t="s">
        <v>172</v>
      </c>
      <c r="G273" s="105" t="s">
        <v>172</v>
      </c>
    </row>
    <row r="274" spans="1:7" x14ac:dyDescent="0.25">
      <c r="A274" s="103" t="s">
        <v>172</v>
      </c>
      <c r="B274" s="102" t="s">
        <v>172</v>
      </c>
      <c r="C274" s="105" t="s">
        <v>172</v>
      </c>
      <c r="E274" s="103" t="s">
        <v>172</v>
      </c>
      <c r="F274" s="102" t="s">
        <v>172</v>
      </c>
      <c r="G274" s="105" t="s">
        <v>172</v>
      </c>
    </row>
    <row r="275" spans="1:7" x14ac:dyDescent="0.25">
      <c r="A275" s="103" t="s">
        <v>172</v>
      </c>
      <c r="B275" s="102" t="s">
        <v>172</v>
      </c>
      <c r="C275" s="105" t="s">
        <v>172</v>
      </c>
      <c r="E275" s="103" t="s">
        <v>172</v>
      </c>
      <c r="F275" s="102" t="s">
        <v>172</v>
      </c>
      <c r="G275" s="105" t="s">
        <v>172</v>
      </c>
    </row>
    <row r="276" spans="1:7" x14ac:dyDescent="0.25">
      <c r="A276" s="103" t="s">
        <v>172</v>
      </c>
      <c r="B276" s="102" t="s">
        <v>172</v>
      </c>
      <c r="C276" s="105" t="s">
        <v>172</v>
      </c>
      <c r="E276" s="103" t="s">
        <v>172</v>
      </c>
      <c r="F276" s="102" t="s">
        <v>172</v>
      </c>
      <c r="G276" s="105" t="s">
        <v>172</v>
      </c>
    </row>
    <row r="277" spans="1:7" x14ac:dyDescent="0.25">
      <c r="A277" s="103" t="s">
        <v>172</v>
      </c>
      <c r="B277" s="102" t="s">
        <v>172</v>
      </c>
      <c r="C277" s="105" t="s">
        <v>172</v>
      </c>
      <c r="E277" s="103" t="s">
        <v>172</v>
      </c>
      <c r="F277" s="102" t="s">
        <v>172</v>
      </c>
      <c r="G277" s="105" t="s">
        <v>172</v>
      </c>
    </row>
    <row r="278" spans="1:7" x14ac:dyDescent="0.25">
      <c r="A278" s="103" t="s">
        <v>172</v>
      </c>
      <c r="B278" s="102" t="s">
        <v>172</v>
      </c>
      <c r="C278" s="105" t="s">
        <v>172</v>
      </c>
      <c r="E278" s="103" t="s">
        <v>172</v>
      </c>
      <c r="F278" s="102" t="s">
        <v>172</v>
      </c>
      <c r="G278" s="105" t="s">
        <v>172</v>
      </c>
    </row>
    <row r="279" spans="1:7" x14ac:dyDescent="0.25">
      <c r="A279" s="103" t="s">
        <v>172</v>
      </c>
      <c r="B279" s="102" t="s">
        <v>172</v>
      </c>
      <c r="C279" s="105" t="s">
        <v>172</v>
      </c>
      <c r="E279" s="103" t="s">
        <v>172</v>
      </c>
      <c r="F279" s="102" t="s">
        <v>172</v>
      </c>
      <c r="G279" s="105" t="s">
        <v>172</v>
      </c>
    </row>
    <row r="280" spans="1:7" x14ac:dyDescent="0.25">
      <c r="A280" s="103" t="s">
        <v>172</v>
      </c>
      <c r="B280" s="102" t="s">
        <v>172</v>
      </c>
      <c r="C280" s="105" t="s">
        <v>172</v>
      </c>
      <c r="E280" s="103" t="s">
        <v>172</v>
      </c>
      <c r="F280" s="102" t="s">
        <v>172</v>
      </c>
      <c r="G280" s="105" t="s">
        <v>172</v>
      </c>
    </row>
    <row r="281" spans="1:7" x14ac:dyDescent="0.25">
      <c r="A281" s="103" t="s">
        <v>172</v>
      </c>
      <c r="B281" s="102" t="s">
        <v>172</v>
      </c>
      <c r="C281" s="105" t="s">
        <v>172</v>
      </c>
      <c r="E281" s="103" t="s">
        <v>172</v>
      </c>
      <c r="F281" s="102" t="s">
        <v>172</v>
      </c>
      <c r="G281" s="105" t="s">
        <v>172</v>
      </c>
    </row>
    <row r="282" spans="1:7" x14ac:dyDescent="0.25">
      <c r="A282" s="103" t="s">
        <v>172</v>
      </c>
      <c r="B282" s="102" t="s">
        <v>172</v>
      </c>
      <c r="C282" s="105" t="s">
        <v>172</v>
      </c>
      <c r="E282" s="103" t="s">
        <v>172</v>
      </c>
      <c r="F282" s="102" t="s">
        <v>172</v>
      </c>
      <c r="G282" s="105" t="s">
        <v>172</v>
      </c>
    </row>
    <row r="283" spans="1:7" x14ac:dyDescent="0.25">
      <c r="A283" s="103" t="s">
        <v>172</v>
      </c>
      <c r="B283" s="102" t="s">
        <v>172</v>
      </c>
      <c r="C283" s="105" t="s">
        <v>172</v>
      </c>
      <c r="E283" s="103" t="s">
        <v>172</v>
      </c>
      <c r="F283" s="102" t="s">
        <v>172</v>
      </c>
      <c r="G283" s="105" t="s">
        <v>172</v>
      </c>
    </row>
    <row r="284" spans="1:7" x14ac:dyDescent="0.25">
      <c r="A284" s="103" t="s">
        <v>172</v>
      </c>
      <c r="B284" s="102" t="s">
        <v>172</v>
      </c>
      <c r="C284" s="105" t="s">
        <v>172</v>
      </c>
      <c r="E284" s="103" t="s">
        <v>172</v>
      </c>
      <c r="F284" s="102" t="s">
        <v>172</v>
      </c>
      <c r="G284" s="105" t="s">
        <v>172</v>
      </c>
    </row>
    <row r="285" spans="1:7" x14ac:dyDescent="0.25">
      <c r="A285" s="103" t="s">
        <v>172</v>
      </c>
      <c r="B285" s="102" t="s">
        <v>172</v>
      </c>
      <c r="C285" s="105" t="s">
        <v>172</v>
      </c>
      <c r="E285" s="103" t="s">
        <v>172</v>
      </c>
      <c r="F285" s="102" t="s">
        <v>172</v>
      </c>
      <c r="G285" s="105" t="s">
        <v>172</v>
      </c>
    </row>
    <row r="286" spans="1:7" x14ac:dyDescent="0.25">
      <c r="A286" s="103" t="s">
        <v>172</v>
      </c>
      <c r="B286" s="102" t="s">
        <v>172</v>
      </c>
      <c r="C286" s="105" t="s">
        <v>172</v>
      </c>
      <c r="E286" s="103" t="s">
        <v>172</v>
      </c>
      <c r="F286" s="102" t="s">
        <v>172</v>
      </c>
      <c r="G286" s="105" t="s">
        <v>172</v>
      </c>
    </row>
    <row r="287" spans="1:7" x14ac:dyDescent="0.25">
      <c r="A287" s="103" t="s">
        <v>172</v>
      </c>
      <c r="B287" s="102" t="s">
        <v>172</v>
      </c>
      <c r="C287" s="105" t="s">
        <v>172</v>
      </c>
      <c r="E287" s="103" t="s">
        <v>172</v>
      </c>
      <c r="F287" s="102" t="s">
        <v>172</v>
      </c>
      <c r="G287" s="105" t="s">
        <v>172</v>
      </c>
    </row>
    <row r="288" spans="1:7" x14ac:dyDescent="0.25">
      <c r="A288" s="103" t="s">
        <v>172</v>
      </c>
      <c r="B288" s="102" t="s">
        <v>172</v>
      </c>
      <c r="C288" s="105" t="s">
        <v>172</v>
      </c>
      <c r="E288" s="103" t="s">
        <v>172</v>
      </c>
      <c r="F288" s="102" t="s">
        <v>172</v>
      </c>
      <c r="G288" s="105" t="s">
        <v>172</v>
      </c>
    </row>
    <row r="289" spans="1:7" x14ac:dyDescent="0.25">
      <c r="A289" s="103" t="s">
        <v>172</v>
      </c>
      <c r="B289" s="102" t="s">
        <v>172</v>
      </c>
      <c r="C289" s="105" t="s">
        <v>172</v>
      </c>
      <c r="E289" s="103" t="s">
        <v>172</v>
      </c>
      <c r="F289" s="102" t="s">
        <v>172</v>
      </c>
      <c r="G289" s="105" t="s">
        <v>172</v>
      </c>
    </row>
    <row r="290" spans="1:7" x14ac:dyDescent="0.25">
      <c r="A290" s="103" t="s">
        <v>172</v>
      </c>
      <c r="B290" s="102" t="s">
        <v>172</v>
      </c>
      <c r="C290" s="105" t="s">
        <v>172</v>
      </c>
      <c r="E290" s="103" t="s">
        <v>172</v>
      </c>
      <c r="F290" s="102" t="s">
        <v>172</v>
      </c>
      <c r="G290" s="105" t="s">
        <v>172</v>
      </c>
    </row>
    <row r="291" spans="1:7" x14ac:dyDescent="0.25">
      <c r="A291" s="103" t="s">
        <v>172</v>
      </c>
      <c r="B291" s="102" t="s">
        <v>172</v>
      </c>
      <c r="C291" s="105" t="s">
        <v>172</v>
      </c>
      <c r="E291" s="103" t="s">
        <v>172</v>
      </c>
      <c r="F291" s="102" t="s">
        <v>172</v>
      </c>
      <c r="G291" s="105" t="s">
        <v>172</v>
      </c>
    </row>
    <row r="292" spans="1:7" x14ac:dyDescent="0.25">
      <c r="A292" s="103" t="s">
        <v>172</v>
      </c>
      <c r="B292" s="102" t="s">
        <v>172</v>
      </c>
      <c r="C292" s="105" t="s">
        <v>172</v>
      </c>
      <c r="E292" s="103" t="s">
        <v>172</v>
      </c>
      <c r="F292" s="102" t="s">
        <v>172</v>
      </c>
      <c r="G292" s="105" t="s">
        <v>172</v>
      </c>
    </row>
    <row r="293" spans="1:7" x14ac:dyDescent="0.25">
      <c r="A293" s="103" t="s">
        <v>172</v>
      </c>
      <c r="B293" s="102" t="s">
        <v>172</v>
      </c>
      <c r="C293" s="105" t="s">
        <v>172</v>
      </c>
      <c r="E293" s="103" t="s">
        <v>172</v>
      </c>
      <c r="F293" s="102" t="s">
        <v>172</v>
      </c>
      <c r="G293" s="105" t="s">
        <v>172</v>
      </c>
    </row>
    <row r="294" spans="1:7" x14ac:dyDescent="0.25">
      <c r="A294" s="103" t="s">
        <v>172</v>
      </c>
      <c r="B294" s="102" t="s">
        <v>172</v>
      </c>
      <c r="C294" s="105" t="s">
        <v>172</v>
      </c>
      <c r="E294" s="103" t="s">
        <v>172</v>
      </c>
      <c r="F294" s="102" t="s">
        <v>172</v>
      </c>
      <c r="G294" s="105" t="s">
        <v>172</v>
      </c>
    </row>
    <row r="295" spans="1:7" x14ac:dyDescent="0.25">
      <c r="A295" s="103" t="s">
        <v>172</v>
      </c>
      <c r="B295" s="102" t="s">
        <v>172</v>
      </c>
      <c r="C295" s="105" t="s">
        <v>172</v>
      </c>
      <c r="E295" s="103" t="s">
        <v>172</v>
      </c>
      <c r="F295" s="102" t="s">
        <v>172</v>
      </c>
      <c r="G295" s="105" t="s">
        <v>172</v>
      </c>
    </row>
    <row r="296" spans="1:7" x14ac:dyDescent="0.25">
      <c r="A296" s="103" t="s">
        <v>172</v>
      </c>
      <c r="B296" s="102" t="s">
        <v>172</v>
      </c>
      <c r="C296" s="105" t="s">
        <v>172</v>
      </c>
      <c r="E296" s="103" t="s">
        <v>172</v>
      </c>
      <c r="F296" s="102" t="s">
        <v>172</v>
      </c>
      <c r="G296" s="105" t="s">
        <v>172</v>
      </c>
    </row>
    <row r="297" spans="1:7" x14ac:dyDescent="0.25">
      <c r="A297" s="103" t="s">
        <v>172</v>
      </c>
      <c r="B297" s="102" t="s">
        <v>172</v>
      </c>
      <c r="C297" s="105" t="s">
        <v>172</v>
      </c>
      <c r="E297" s="103" t="s">
        <v>172</v>
      </c>
      <c r="F297" s="102" t="s">
        <v>172</v>
      </c>
      <c r="G297" s="105" t="s">
        <v>172</v>
      </c>
    </row>
    <row r="298" spans="1:7" x14ac:dyDescent="0.25">
      <c r="A298" s="103" t="s">
        <v>172</v>
      </c>
      <c r="B298" s="102" t="s">
        <v>172</v>
      </c>
      <c r="C298" s="105" t="s">
        <v>172</v>
      </c>
      <c r="E298" s="103" t="s">
        <v>172</v>
      </c>
      <c r="F298" s="102" t="s">
        <v>172</v>
      </c>
      <c r="G298" s="105" t="s">
        <v>172</v>
      </c>
    </row>
    <row r="299" spans="1:7" x14ac:dyDescent="0.25">
      <c r="A299" s="103" t="s">
        <v>172</v>
      </c>
      <c r="B299" s="102" t="s">
        <v>172</v>
      </c>
      <c r="C299" s="105" t="s">
        <v>172</v>
      </c>
      <c r="E299" s="103" t="s">
        <v>172</v>
      </c>
      <c r="F299" s="102" t="s">
        <v>172</v>
      </c>
      <c r="G299" s="105" t="s">
        <v>172</v>
      </c>
    </row>
    <row r="300" spans="1:7" x14ac:dyDescent="0.25">
      <c r="A300" s="103" t="s">
        <v>172</v>
      </c>
      <c r="B300" s="102" t="s">
        <v>172</v>
      </c>
      <c r="C300" s="105" t="s">
        <v>172</v>
      </c>
      <c r="E300" s="103" t="s">
        <v>172</v>
      </c>
      <c r="F300" s="102" t="s">
        <v>172</v>
      </c>
      <c r="G300" s="105" t="s">
        <v>172</v>
      </c>
    </row>
    <row r="301" spans="1:7" x14ac:dyDescent="0.25">
      <c r="A301" s="103" t="s">
        <v>172</v>
      </c>
      <c r="B301" s="102" t="s">
        <v>172</v>
      </c>
      <c r="C301" s="105" t="s">
        <v>172</v>
      </c>
      <c r="E301" s="103" t="s">
        <v>172</v>
      </c>
      <c r="F301" s="102" t="s">
        <v>172</v>
      </c>
      <c r="G301" s="105" t="s">
        <v>172</v>
      </c>
    </row>
    <row r="302" spans="1:7" x14ac:dyDescent="0.25">
      <c r="A302" s="103" t="s">
        <v>172</v>
      </c>
      <c r="B302" s="102" t="s">
        <v>172</v>
      </c>
      <c r="C302" s="105" t="s">
        <v>172</v>
      </c>
      <c r="E302" s="103" t="s">
        <v>172</v>
      </c>
      <c r="F302" s="102" t="s">
        <v>172</v>
      </c>
      <c r="G302" s="105" t="s">
        <v>172</v>
      </c>
    </row>
    <row r="303" spans="1:7" x14ac:dyDescent="0.25">
      <c r="A303" s="103" t="s">
        <v>172</v>
      </c>
      <c r="B303" s="102" t="s">
        <v>172</v>
      </c>
      <c r="C303" s="105" t="s">
        <v>172</v>
      </c>
      <c r="E303" s="103" t="s">
        <v>172</v>
      </c>
      <c r="F303" s="102" t="s">
        <v>172</v>
      </c>
      <c r="G303" s="105" t="s">
        <v>172</v>
      </c>
    </row>
    <row r="304" spans="1:7" x14ac:dyDescent="0.25">
      <c r="A304" s="104"/>
      <c r="E304" s="104"/>
    </row>
    <row r="305" spans="1:5" x14ac:dyDescent="0.25">
      <c r="A305" s="104"/>
      <c r="E305" s="104"/>
    </row>
    <row r="306" spans="1:5" x14ac:dyDescent="0.25">
      <c r="A306" s="104"/>
      <c r="E306" s="104"/>
    </row>
    <row r="307" spans="1:5" x14ac:dyDescent="0.25">
      <c r="A307" s="104"/>
      <c r="E307" s="104"/>
    </row>
    <row r="308" spans="1:5" x14ac:dyDescent="0.25">
      <c r="A308" s="104"/>
      <c r="E308" s="104"/>
    </row>
    <row r="309" spans="1:5" x14ac:dyDescent="0.25">
      <c r="A309" s="104"/>
      <c r="E309" s="104"/>
    </row>
    <row r="310" spans="1:5" x14ac:dyDescent="0.25">
      <c r="A310" s="104"/>
      <c r="E310" s="104"/>
    </row>
    <row r="311" spans="1:5" x14ac:dyDescent="0.25">
      <c r="A311" s="104"/>
      <c r="E311" s="104"/>
    </row>
    <row r="312" spans="1:5" x14ac:dyDescent="0.25">
      <c r="A312" s="104"/>
      <c r="E312" s="104"/>
    </row>
    <row r="313" spans="1:5" x14ac:dyDescent="0.25">
      <c r="A313" s="104"/>
      <c r="E313" s="104"/>
    </row>
    <row r="314" spans="1:5" x14ac:dyDescent="0.25">
      <c r="A314" s="104"/>
      <c r="E314" s="104"/>
    </row>
    <row r="315" spans="1:5" x14ac:dyDescent="0.25">
      <c r="A315" s="104"/>
      <c r="E315" s="104"/>
    </row>
    <row r="316" spans="1:5" x14ac:dyDescent="0.25">
      <c r="A316" s="104"/>
      <c r="E316" s="104"/>
    </row>
    <row r="317" spans="1:5" x14ac:dyDescent="0.25">
      <c r="A317" s="104"/>
      <c r="E317" s="104"/>
    </row>
    <row r="318" spans="1:5" x14ac:dyDescent="0.25">
      <c r="A318" s="104"/>
      <c r="E318" s="104"/>
    </row>
    <row r="319" spans="1:5" x14ac:dyDescent="0.25">
      <c r="A319" s="104"/>
      <c r="E319" s="104"/>
    </row>
    <row r="320" spans="1:5" x14ac:dyDescent="0.25">
      <c r="A320" s="104"/>
      <c r="E320" s="104"/>
    </row>
    <row r="321" spans="1:5" x14ac:dyDescent="0.25">
      <c r="A321" s="104"/>
      <c r="E321" s="104"/>
    </row>
    <row r="322" spans="1:5" x14ac:dyDescent="0.25">
      <c r="A322" s="104"/>
      <c r="E322" s="104"/>
    </row>
    <row r="323" spans="1:5" x14ac:dyDescent="0.25">
      <c r="A323" s="104"/>
      <c r="E323" s="104"/>
    </row>
    <row r="324" spans="1:5" x14ac:dyDescent="0.25">
      <c r="A324" s="104"/>
      <c r="E324" s="104"/>
    </row>
    <row r="325" spans="1:5" x14ac:dyDescent="0.25">
      <c r="A325" s="104"/>
      <c r="E325" s="104"/>
    </row>
    <row r="326" spans="1:5" x14ac:dyDescent="0.25">
      <c r="A326" s="104"/>
      <c r="E326" s="104"/>
    </row>
    <row r="327" spans="1:5" x14ac:dyDescent="0.25">
      <c r="A327" s="104"/>
      <c r="E327" s="104"/>
    </row>
    <row r="328" spans="1:5" x14ac:dyDescent="0.25">
      <c r="A328" s="104"/>
      <c r="E328" s="104"/>
    </row>
    <row r="329" spans="1:5" x14ac:dyDescent="0.25">
      <c r="A329" s="104"/>
      <c r="E329" s="104"/>
    </row>
    <row r="330" spans="1:5" x14ac:dyDescent="0.25">
      <c r="A330" s="104"/>
      <c r="E330" s="104"/>
    </row>
    <row r="331" spans="1:5" x14ac:dyDescent="0.25">
      <c r="A331" s="104"/>
      <c r="E331" s="104"/>
    </row>
    <row r="332" spans="1:5" x14ac:dyDescent="0.25">
      <c r="A332" s="104"/>
      <c r="E332" s="104"/>
    </row>
    <row r="333" spans="1:5" x14ac:dyDescent="0.25">
      <c r="A333" s="104"/>
      <c r="E333" s="104"/>
    </row>
    <row r="334" spans="1:5" x14ac:dyDescent="0.25">
      <c r="A334" s="104"/>
      <c r="E334" s="104"/>
    </row>
    <row r="335" spans="1:5" x14ac:dyDescent="0.25">
      <c r="A335" s="104"/>
      <c r="E335" s="104"/>
    </row>
    <row r="336" spans="1:5" x14ac:dyDescent="0.25">
      <c r="A336" s="104"/>
      <c r="E336" s="104"/>
    </row>
    <row r="337" spans="1:5" x14ac:dyDescent="0.25">
      <c r="A337" s="104"/>
      <c r="E337" s="104"/>
    </row>
    <row r="338" spans="1:5" x14ac:dyDescent="0.25">
      <c r="A338" s="104"/>
      <c r="E338" s="104"/>
    </row>
    <row r="339" spans="1:5" x14ac:dyDescent="0.25">
      <c r="A339" s="104"/>
      <c r="E339" s="104"/>
    </row>
    <row r="340" spans="1:5" x14ac:dyDescent="0.25">
      <c r="A340" s="104"/>
      <c r="E340" s="104"/>
    </row>
    <row r="341" spans="1:5" x14ac:dyDescent="0.25">
      <c r="A341" s="104"/>
      <c r="E341" s="104"/>
    </row>
    <row r="342" spans="1:5" x14ac:dyDescent="0.25">
      <c r="A342" s="104"/>
      <c r="E342" s="104"/>
    </row>
    <row r="343" spans="1:5" x14ac:dyDescent="0.25">
      <c r="A343" s="104"/>
      <c r="E343" s="104"/>
    </row>
    <row r="344" spans="1:5" x14ac:dyDescent="0.25">
      <c r="A344" s="104"/>
      <c r="E344" s="104"/>
    </row>
    <row r="345" spans="1:5" x14ac:dyDescent="0.25">
      <c r="A345" s="104"/>
      <c r="E345" s="104"/>
    </row>
    <row r="346" spans="1:5" x14ac:dyDescent="0.25">
      <c r="A346" s="104"/>
      <c r="E346" s="104"/>
    </row>
    <row r="347" spans="1:5" x14ac:dyDescent="0.25">
      <c r="A347" s="104"/>
      <c r="E347" s="104"/>
    </row>
    <row r="348" spans="1:5" x14ac:dyDescent="0.25">
      <c r="A348" s="104"/>
      <c r="E348" s="104"/>
    </row>
    <row r="349" spans="1:5" x14ac:dyDescent="0.25">
      <c r="A349" s="104"/>
      <c r="E349" s="104"/>
    </row>
    <row r="350" spans="1:5" x14ac:dyDescent="0.25">
      <c r="A350" s="104"/>
      <c r="E350" s="104"/>
    </row>
    <row r="351" spans="1:5" x14ac:dyDescent="0.25">
      <c r="A351" s="104"/>
      <c r="E351" s="104"/>
    </row>
    <row r="352" spans="1:5" x14ac:dyDescent="0.25">
      <c r="A352" s="104"/>
      <c r="E352" s="104"/>
    </row>
    <row r="353" spans="1:5" x14ac:dyDescent="0.25">
      <c r="A353" s="104"/>
      <c r="E353" s="104"/>
    </row>
    <row r="354" spans="1:5" x14ac:dyDescent="0.25">
      <c r="A354" s="104"/>
      <c r="E354" s="104"/>
    </row>
    <row r="355" spans="1:5" x14ac:dyDescent="0.25">
      <c r="A355" s="104"/>
      <c r="E355" s="104"/>
    </row>
    <row r="356" spans="1:5" x14ac:dyDescent="0.25">
      <c r="A356" s="104"/>
      <c r="E356" s="104"/>
    </row>
    <row r="357" spans="1:5" x14ac:dyDescent="0.25">
      <c r="A357" s="104"/>
      <c r="E357" s="104"/>
    </row>
    <row r="358" spans="1:5" x14ac:dyDescent="0.25">
      <c r="A358" s="104"/>
      <c r="E358" s="104"/>
    </row>
    <row r="359" spans="1:5" x14ac:dyDescent="0.25">
      <c r="A359" s="104"/>
      <c r="E359" s="104"/>
    </row>
    <row r="360" spans="1:5" x14ac:dyDescent="0.25">
      <c r="A360" s="104"/>
      <c r="E360" s="104"/>
    </row>
    <row r="361" spans="1:5" x14ac:dyDescent="0.25">
      <c r="A361" s="104"/>
      <c r="E361" s="104"/>
    </row>
    <row r="362" spans="1:5" x14ac:dyDescent="0.25">
      <c r="A362" s="104"/>
      <c r="E362" s="104"/>
    </row>
    <row r="363" spans="1:5" x14ac:dyDescent="0.25">
      <c r="A363" s="104"/>
      <c r="E363" s="104"/>
    </row>
    <row r="364" spans="1:5" x14ac:dyDescent="0.25">
      <c r="A364" s="104"/>
      <c r="E364" s="104"/>
    </row>
    <row r="365" spans="1:5" x14ac:dyDescent="0.25">
      <c r="A365" s="104"/>
      <c r="E365" s="104"/>
    </row>
    <row r="366" spans="1:5" x14ac:dyDescent="0.25">
      <c r="A366" s="104"/>
      <c r="E366" s="104"/>
    </row>
    <row r="367" spans="1:5" x14ac:dyDescent="0.25">
      <c r="A367" s="104"/>
      <c r="E367" s="104"/>
    </row>
    <row r="368" spans="1:5" x14ac:dyDescent="0.25">
      <c r="A368" s="104"/>
      <c r="E368" s="104"/>
    </row>
    <row r="369" spans="1:5" x14ac:dyDescent="0.25">
      <c r="A369" s="104"/>
      <c r="E369" s="104"/>
    </row>
    <row r="370" spans="1:5" x14ac:dyDescent="0.25">
      <c r="A370" s="104"/>
      <c r="E370" s="104"/>
    </row>
    <row r="371" spans="1:5" x14ac:dyDescent="0.25">
      <c r="A371" s="104"/>
      <c r="E371" s="104"/>
    </row>
    <row r="372" spans="1:5" x14ac:dyDescent="0.25">
      <c r="A372" s="104"/>
      <c r="E372" s="104"/>
    </row>
    <row r="373" spans="1:5" x14ac:dyDescent="0.25">
      <c r="A373" s="104"/>
      <c r="E373" s="104"/>
    </row>
    <row r="374" spans="1:5" x14ac:dyDescent="0.25">
      <c r="A374" s="104"/>
      <c r="E374" s="104"/>
    </row>
    <row r="375" spans="1:5" x14ac:dyDescent="0.25">
      <c r="A375" s="104"/>
      <c r="E375" s="104"/>
    </row>
    <row r="376" spans="1:5" x14ac:dyDescent="0.25">
      <c r="A376" s="104"/>
      <c r="E376" s="104"/>
    </row>
    <row r="377" spans="1:5" x14ac:dyDescent="0.25">
      <c r="A377" s="104"/>
      <c r="E377" s="104"/>
    </row>
    <row r="378" spans="1:5" x14ac:dyDescent="0.25">
      <c r="A378" s="104"/>
      <c r="E378" s="104"/>
    </row>
    <row r="379" spans="1:5" x14ac:dyDescent="0.25">
      <c r="A379" s="104"/>
      <c r="E379" s="104"/>
    </row>
    <row r="380" spans="1:5" x14ac:dyDescent="0.25">
      <c r="A380" s="104"/>
      <c r="E380" s="104"/>
    </row>
    <row r="381" spans="1:5" x14ac:dyDescent="0.25">
      <c r="A381" s="104"/>
      <c r="E381" s="104"/>
    </row>
    <row r="382" spans="1:5" x14ac:dyDescent="0.25">
      <c r="A382" s="104"/>
      <c r="E382" s="104"/>
    </row>
    <row r="383" spans="1:5" x14ac:dyDescent="0.25">
      <c r="A383" s="104"/>
      <c r="E383" s="104"/>
    </row>
    <row r="384" spans="1:5" x14ac:dyDescent="0.25">
      <c r="A384" s="104"/>
      <c r="E384" s="104"/>
    </row>
    <row r="385" spans="1:5" x14ac:dyDescent="0.25">
      <c r="A385" s="104"/>
      <c r="E385" s="104"/>
    </row>
    <row r="386" spans="1:5" x14ac:dyDescent="0.25">
      <c r="A386" s="104"/>
      <c r="E386" s="104"/>
    </row>
    <row r="387" spans="1:5" x14ac:dyDescent="0.25">
      <c r="A387" s="104"/>
      <c r="E387" s="104"/>
    </row>
    <row r="388" spans="1:5" x14ac:dyDescent="0.25">
      <c r="A388" s="104"/>
      <c r="E388" s="104"/>
    </row>
    <row r="389" spans="1:5" x14ac:dyDescent="0.25">
      <c r="A389" s="104"/>
      <c r="E389" s="104"/>
    </row>
    <row r="390" spans="1:5" x14ac:dyDescent="0.25">
      <c r="A390" s="104"/>
      <c r="E390" s="104"/>
    </row>
    <row r="391" spans="1:5" x14ac:dyDescent="0.25">
      <c r="A391" s="104"/>
      <c r="E391" s="104"/>
    </row>
    <row r="392" spans="1:5" x14ac:dyDescent="0.25">
      <c r="A392" s="104"/>
      <c r="E392" s="104"/>
    </row>
    <row r="393" spans="1:5" x14ac:dyDescent="0.25">
      <c r="A393" s="104"/>
      <c r="E393" s="104"/>
    </row>
    <row r="394" spans="1:5" x14ac:dyDescent="0.25">
      <c r="A394" s="104"/>
      <c r="E394" s="104"/>
    </row>
    <row r="395" spans="1:5" x14ac:dyDescent="0.25">
      <c r="A395" s="104"/>
      <c r="E395" s="104"/>
    </row>
    <row r="396" spans="1:5" x14ac:dyDescent="0.25">
      <c r="A396" s="104"/>
      <c r="E396" s="104"/>
    </row>
    <row r="397" spans="1:5" x14ac:dyDescent="0.25">
      <c r="A397" s="104"/>
      <c r="E397" s="104"/>
    </row>
    <row r="398" spans="1:5" x14ac:dyDescent="0.25">
      <c r="A398" s="104"/>
      <c r="E398" s="104"/>
    </row>
    <row r="399" spans="1:5" x14ac:dyDescent="0.25">
      <c r="A399" s="104"/>
      <c r="E399" s="104"/>
    </row>
    <row r="400" spans="1:5" x14ac:dyDescent="0.25">
      <c r="A400" s="104"/>
      <c r="E400" s="10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DG167"/>
  <sheetViews>
    <sheetView workbookViewId="0">
      <pane xSplit="3" ySplit="4" topLeftCell="D5" activePane="bottomRight" state="frozen"/>
      <selection pane="topRight" activeCell="D1" sqref="D1"/>
      <selection pane="bottomLeft" activeCell="A5" sqref="A5"/>
      <selection pane="bottomRight" activeCell="F139" sqref="F139"/>
    </sheetView>
  </sheetViews>
  <sheetFormatPr defaultRowHeight="15" x14ac:dyDescent="0.25"/>
  <cols>
    <col min="3" max="3" width="29.42578125" bestFit="1" customWidth="1"/>
    <col min="6" max="6" width="10.42578125" customWidth="1"/>
    <col min="259" max="259" width="29.42578125" bestFit="1" customWidth="1"/>
    <col min="262" max="262" width="10.42578125" customWidth="1"/>
    <col min="515" max="515" width="29.42578125" bestFit="1" customWidth="1"/>
    <col min="518" max="518" width="10.42578125" customWidth="1"/>
    <col min="771" max="771" width="29.42578125" bestFit="1" customWidth="1"/>
    <col min="774" max="774" width="10.42578125" customWidth="1"/>
    <col min="1027" max="1027" width="29.42578125" bestFit="1" customWidth="1"/>
    <col min="1030" max="1030" width="10.42578125" customWidth="1"/>
    <col min="1283" max="1283" width="29.42578125" bestFit="1" customWidth="1"/>
    <col min="1286" max="1286" width="10.42578125" customWidth="1"/>
    <col min="1539" max="1539" width="29.42578125" bestFit="1" customWidth="1"/>
    <col min="1542" max="1542" width="10.42578125" customWidth="1"/>
    <col min="1795" max="1795" width="29.42578125" bestFit="1" customWidth="1"/>
    <col min="1798" max="1798" width="10.42578125" customWidth="1"/>
    <col min="2051" max="2051" width="29.42578125" bestFit="1" customWidth="1"/>
    <col min="2054" max="2054" width="10.42578125" customWidth="1"/>
    <col min="2307" max="2307" width="29.42578125" bestFit="1" customWidth="1"/>
    <col min="2310" max="2310" width="10.42578125" customWidth="1"/>
    <col min="2563" max="2563" width="29.42578125" bestFit="1" customWidth="1"/>
    <col min="2566" max="2566" width="10.42578125" customWidth="1"/>
    <col min="2819" max="2819" width="29.42578125" bestFit="1" customWidth="1"/>
    <col min="2822" max="2822" width="10.42578125" customWidth="1"/>
    <col min="3075" max="3075" width="29.42578125" bestFit="1" customWidth="1"/>
    <col min="3078" max="3078" width="10.42578125" customWidth="1"/>
    <col min="3331" max="3331" width="29.42578125" bestFit="1" customWidth="1"/>
    <col min="3334" max="3334" width="10.42578125" customWidth="1"/>
    <col min="3587" max="3587" width="29.42578125" bestFit="1" customWidth="1"/>
    <col min="3590" max="3590" width="10.42578125" customWidth="1"/>
    <col min="3843" max="3843" width="29.42578125" bestFit="1" customWidth="1"/>
    <col min="3846" max="3846" width="10.42578125" customWidth="1"/>
    <col min="4099" max="4099" width="29.42578125" bestFit="1" customWidth="1"/>
    <col min="4102" max="4102" width="10.42578125" customWidth="1"/>
    <col min="4355" max="4355" width="29.42578125" bestFit="1" customWidth="1"/>
    <col min="4358" max="4358" width="10.42578125" customWidth="1"/>
    <col min="4611" max="4611" width="29.42578125" bestFit="1" customWidth="1"/>
    <col min="4614" max="4614" width="10.42578125" customWidth="1"/>
    <col min="4867" max="4867" width="29.42578125" bestFit="1" customWidth="1"/>
    <col min="4870" max="4870" width="10.42578125" customWidth="1"/>
    <col min="5123" max="5123" width="29.42578125" bestFit="1" customWidth="1"/>
    <col min="5126" max="5126" width="10.42578125" customWidth="1"/>
    <col min="5379" max="5379" width="29.42578125" bestFit="1" customWidth="1"/>
    <col min="5382" max="5382" width="10.42578125" customWidth="1"/>
    <col min="5635" max="5635" width="29.42578125" bestFit="1" customWidth="1"/>
    <col min="5638" max="5638" width="10.42578125" customWidth="1"/>
    <col min="5891" max="5891" width="29.42578125" bestFit="1" customWidth="1"/>
    <col min="5894" max="5894" width="10.42578125" customWidth="1"/>
    <col min="6147" max="6147" width="29.42578125" bestFit="1" customWidth="1"/>
    <col min="6150" max="6150" width="10.42578125" customWidth="1"/>
    <col min="6403" max="6403" width="29.42578125" bestFit="1" customWidth="1"/>
    <col min="6406" max="6406" width="10.42578125" customWidth="1"/>
    <col min="6659" max="6659" width="29.42578125" bestFit="1" customWidth="1"/>
    <col min="6662" max="6662" width="10.42578125" customWidth="1"/>
    <col min="6915" max="6915" width="29.42578125" bestFit="1" customWidth="1"/>
    <col min="6918" max="6918" width="10.42578125" customWidth="1"/>
    <col min="7171" max="7171" width="29.42578125" bestFit="1" customWidth="1"/>
    <col min="7174" max="7174" width="10.42578125" customWidth="1"/>
    <col min="7427" max="7427" width="29.42578125" bestFit="1" customWidth="1"/>
    <col min="7430" max="7430" width="10.42578125" customWidth="1"/>
    <col min="7683" max="7683" width="29.42578125" bestFit="1" customWidth="1"/>
    <col min="7686" max="7686" width="10.42578125" customWidth="1"/>
    <col min="7939" max="7939" width="29.42578125" bestFit="1" customWidth="1"/>
    <col min="7942" max="7942" width="10.42578125" customWidth="1"/>
    <col min="8195" max="8195" width="29.42578125" bestFit="1" customWidth="1"/>
    <col min="8198" max="8198" width="10.42578125" customWidth="1"/>
    <col min="8451" max="8451" width="29.42578125" bestFit="1" customWidth="1"/>
    <col min="8454" max="8454" width="10.42578125" customWidth="1"/>
    <col min="8707" max="8707" width="29.42578125" bestFit="1" customWidth="1"/>
    <col min="8710" max="8710" width="10.42578125" customWidth="1"/>
    <col min="8963" max="8963" width="29.42578125" bestFit="1" customWidth="1"/>
    <col min="8966" max="8966" width="10.42578125" customWidth="1"/>
    <col min="9219" max="9219" width="29.42578125" bestFit="1" customWidth="1"/>
    <col min="9222" max="9222" width="10.42578125" customWidth="1"/>
    <col min="9475" max="9475" width="29.42578125" bestFit="1" customWidth="1"/>
    <col min="9478" max="9478" width="10.42578125" customWidth="1"/>
    <col min="9731" max="9731" width="29.42578125" bestFit="1" customWidth="1"/>
    <col min="9734" max="9734" width="10.42578125" customWidth="1"/>
    <col min="9987" max="9987" width="29.42578125" bestFit="1" customWidth="1"/>
    <col min="9990" max="9990" width="10.42578125" customWidth="1"/>
    <col min="10243" max="10243" width="29.42578125" bestFit="1" customWidth="1"/>
    <col min="10246" max="10246" width="10.42578125" customWidth="1"/>
    <col min="10499" max="10499" width="29.42578125" bestFit="1" customWidth="1"/>
    <col min="10502" max="10502" width="10.42578125" customWidth="1"/>
    <col min="10755" max="10755" width="29.42578125" bestFit="1" customWidth="1"/>
    <col min="10758" max="10758" width="10.42578125" customWidth="1"/>
    <col min="11011" max="11011" width="29.42578125" bestFit="1" customWidth="1"/>
    <col min="11014" max="11014" width="10.42578125" customWidth="1"/>
    <col min="11267" max="11267" width="29.42578125" bestFit="1" customWidth="1"/>
    <col min="11270" max="11270" width="10.42578125" customWidth="1"/>
    <col min="11523" max="11523" width="29.42578125" bestFit="1" customWidth="1"/>
    <col min="11526" max="11526" width="10.42578125" customWidth="1"/>
    <col min="11779" max="11779" width="29.42578125" bestFit="1" customWidth="1"/>
    <col min="11782" max="11782" width="10.42578125" customWidth="1"/>
    <col min="12035" max="12035" width="29.42578125" bestFit="1" customWidth="1"/>
    <col min="12038" max="12038" width="10.42578125" customWidth="1"/>
    <col min="12291" max="12291" width="29.42578125" bestFit="1" customWidth="1"/>
    <col min="12294" max="12294" width="10.42578125" customWidth="1"/>
    <col min="12547" max="12547" width="29.42578125" bestFit="1" customWidth="1"/>
    <col min="12550" max="12550" width="10.42578125" customWidth="1"/>
    <col min="12803" max="12803" width="29.42578125" bestFit="1" customWidth="1"/>
    <col min="12806" max="12806" width="10.42578125" customWidth="1"/>
    <col min="13059" max="13059" width="29.42578125" bestFit="1" customWidth="1"/>
    <col min="13062" max="13062" width="10.42578125" customWidth="1"/>
    <col min="13315" max="13315" width="29.42578125" bestFit="1" customWidth="1"/>
    <col min="13318" max="13318" width="10.42578125" customWidth="1"/>
    <col min="13571" max="13571" width="29.42578125" bestFit="1" customWidth="1"/>
    <col min="13574" max="13574" width="10.42578125" customWidth="1"/>
    <col min="13827" max="13827" width="29.42578125" bestFit="1" customWidth="1"/>
    <col min="13830" max="13830" width="10.42578125" customWidth="1"/>
    <col min="14083" max="14083" width="29.42578125" bestFit="1" customWidth="1"/>
    <col min="14086" max="14086" width="10.42578125" customWidth="1"/>
    <col min="14339" max="14339" width="29.42578125" bestFit="1" customWidth="1"/>
    <col min="14342" max="14342" width="10.42578125" customWidth="1"/>
    <col min="14595" max="14595" width="29.42578125" bestFit="1" customWidth="1"/>
    <col min="14598" max="14598" width="10.42578125" customWidth="1"/>
    <col min="14851" max="14851" width="29.42578125" bestFit="1" customWidth="1"/>
    <col min="14854" max="14854" width="10.42578125" customWidth="1"/>
    <col min="15107" max="15107" width="29.42578125" bestFit="1" customWidth="1"/>
    <col min="15110" max="15110" width="10.42578125" customWidth="1"/>
    <col min="15363" max="15363" width="29.42578125" bestFit="1" customWidth="1"/>
    <col min="15366" max="15366" width="10.42578125" customWidth="1"/>
    <col min="15619" max="15619" width="29.42578125" bestFit="1" customWidth="1"/>
    <col min="15622" max="15622" width="10.42578125" customWidth="1"/>
    <col min="15875" max="15875" width="29.42578125" bestFit="1" customWidth="1"/>
    <col min="15878" max="15878" width="10.42578125" customWidth="1"/>
    <col min="16131" max="16131" width="29.42578125" bestFit="1" customWidth="1"/>
    <col min="16134" max="16134" width="10.42578125" customWidth="1"/>
  </cols>
  <sheetData>
    <row r="1" spans="1:111" ht="15.75" x14ac:dyDescent="0.25">
      <c r="A1" s="84"/>
      <c r="B1" s="44" t="s">
        <v>326</v>
      </c>
      <c r="C1" s="49"/>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row>
    <row r="2" spans="1:111" x14ac:dyDescent="0.25">
      <c r="A2" s="14" t="s">
        <v>1</v>
      </c>
      <c r="B2" s="15" t="s">
        <v>327</v>
      </c>
      <c r="C2" s="85"/>
      <c r="D2" s="186" t="s">
        <v>297</v>
      </c>
      <c r="E2" s="187"/>
      <c r="F2" s="188" t="s">
        <v>315</v>
      </c>
      <c r="G2" s="188" t="s">
        <v>328</v>
      </c>
      <c r="H2" s="86"/>
      <c r="I2" s="86"/>
      <c r="J2" s="86"/>
      <c r="K2" s="86"/>
      <c r="L2" s="86"/>
      <c r="M2" s="86"/>
      <c r="N2" s="86"/>
      <c r="O2" s="86"/>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189" t="s">
        <v>310</v>
      </c>
      <c r="BC2" s="188" t="s">
        <v>329</v>
      </c>
      <c r="BD2" s="86"/>
      <c r="BE2" s="86"/>
      <c r="BF2" s="86"/>
      <c r="BG2" s="86"/>
      <c r="BH2" s="86"/>
      <c r="BI2" s="86"/>
      <c r="BJ2" s="86"/>
      <c r="BK2" s="86"/>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1"/>
      <c r="CY2" s="1"/>
      <c r="CZ2" s="1"/>
      <c r="DA2" s="1"/>
      <c r="DB2" s="1"/>
      <c r="DC2" s="1"/>
      <c r="DD2" s="1"/>
      <c r="DE2" s="1"/>
      <c r="DF2" s="1"/>
      <c r="DG2" s="1"/>
    </row>
    <row r="3" spans="1:111" ht="15.75" x14ac:dyDescent="0.25">
      <c r="A3" s="17" t="s">
        <v>2</v>
      </c>
      <c r="B3" s="87"/>
      <c r="C3" s="87"/>
      <c r="D3" s="190">
        <v>2012</v>
      </c>
      <c r="E3" s="191">
        <v>2013</v>
      </c>
      <c r="F3" s="90">
        <v>40817</v>
      </c>
      <c r="G3" s="89">
        <v>40817</v>
      </c>
      <c r="H3" s="90">
        <v>40848</v>
      </c>
      <c r="I3" s="89">
        <v>40848</v>
      </c>
      <c r="J3" s="90">
        <v>40878</v>
      </c>
      <c r="K3" s="89">
        <v>40878</v>
      </c>
      <c r="L3" s="90">
        <v>40909</v>
      </c>
      <c r="M3" s="89">
        <v>40909</v>
      </c>
      <c r="N3" s="90">
        <v>40940</v>
      </c>
      <c r="O3" s="89">
        <v>40940</v>
      </c>
      <c r="P3" s="90">
        <v>40969</v>
      </c>
      <c r="Q3" s="89">
        <v>40969</v>
      </c>
      <c r="R3" s="90">
        <v>41000</v>
      </c>
      <c r="S3" s="89">
        <v>41000</v>
      </c>
      <c r="T3" s="90">
        <v>41030</v>
      </c>
      <c r="U3" s="89">
        <v>41030</v>
      </c>
      <c r="V3" s="90">
        <v>41061</v>
      </c>
      <c r="W3" s="89">
        <v>41061</v>
      </c>
      <c r="X3" s="90">
        <v>41091</v>
      </c>
      <c r="Y3" s="89">
        <v>41091</v>
      </c>
      <c r="Z3" s="90">
        <v>41122</v>
      </c>
      <c r="AA3" s="89">
        <v>41122</v>
      </c>
      <c r="AB3" s="90">
        <v>41153</v>
      </c>
      <c r="AC3" s="89">
        <v>41153</v>
      </c>
      <c r="AD3" s="90">
        <v>41183</v>
      </c>
      <c r="AE3" s="89">
        <v>41183</v>
      </c>
      <c r="AF3" s="90">
        <v>41214</v>
      </c>
      <c r="AG3" s="89">
        <v>41214</v>
      </c>
      <c r="AH3" s="90">
        <v>41244</v>
      </c>
      <c r="AI3" s="89">
        <v>41244</v>
      </c>
      <c r="AJ3" s="90">
        <v>41275</v>
      </c>
      <c r="AK3" s="89">
        <v>41275</v>
      </c>
      <c r="AL3" s="90">
        <v>41306</v>
      </c>
      <c r="AM3" s="89">
        <v>41306</v>
      </c>
      <c r="AN3" s="90">
        <v>41334</v>
      </c>
      <c r="AO3" s="89">
        <v>41334</v>
      </c>
      <c r="AP3" s="90">
        <v>41365</v>
      </c>
      <c r="AQ3" s="89">
        <v>41365</v>
      </c>
      <c r="AR3" s="90">
        <v>41395</v>
      </c>
      <c r="AS3" s="89">
        <v>41395</v>
      </c>
      <c r="AT3" s="90">
        <v>41426</v>
      </c>
      <c r="AU3" s="89">
        <v>41426</v>
      </c>
      <c r="AV3" s="90">
        <v>41456</v>
      </c>
      <c r="AW3" s="89">
        <v>41456</v>
      </c>
      <c r="AX3" s="90">
        <v>41487</v>
      </c>
      <c r="AY3" s="89">
        <v>41487</v>
      </c>
      <c r="AZ3" s="90">
        <v>41518</v>
      </c>
      <c r="BA3" s="90">
        <v>41518</v>
      </c>
      <c r="BB3" s="192">
        <v>40817</v>
      </c>
      <c r="BC3" s="89">
        <v>40817</v>
      </c>
      <c r="BD3" s="90">
        <v>40848</v>
      </c>
      <c r="BE3" s="89">
        <v>40848</v>
      </c>
      <c r="BF3" s="90">
        <v>40878</v>
      </c>
      <c r="BG3" s="89">
        <v>40878</v>
      </c>
      <c r="BH3" s="90">
        <v>40909</v>
      </c>
      <c r="BI3" s="89">
        <v>40909</v>
      </c>
      <c r="BJ3" s="90">
        <v>40940</v>
      </c>
      <c r="BK3" s="89">
        <v>40940</v>
      </c>
      <c r="BL3" s="90">
        <v>40969</v>
      </c>
      <c r="BM3" s="89">
        <v>40969</v>
      </c>
      <c r="BN3" s="90">
        <v>41000</v>
      </c>
      <c r="BO3" s="89">
        <v>41000</v>
      </c>
      <c r="BP3" s="90">
        <v>41030</v>
      </c>
      <c r="BQ3" s="89">
        <v>41030</v>
      </c>
      <c r="BR3" s="90">
        <v>41061</v>
      </c>
      <c r="BS3" s="89">
        <v>41061</v>
      </c>
      <c r="BT3" s="90">
        <v>41091</v>
      </c>
      <c r="BU3" s="89">
        <v>41091</v>
      </c>
      <c r="BV3" s="90">
        <v>41122</v>
      </c>
      <c r="BW3" s="89">
        <v>41122</v>
      </c>
      <c r="BX3" s="90">
        <v>41153</v>
      </c>
      <c r="BY3" s="89">
        <v>41153</v>
      </c>
      <c r="BZ3" s="90">
        <v>41183</v>
      </c>
      <c r="CA3" s="89">
        <v>41183</v>
      </c>
      <c r="CB3" s="90">
        <v>41214</v>
      </c>
      <c r="CC3" s="89">
        <v>41214</v>
      </c>
      <c r="CD3" s="90">
        <v>41244</v>
      </c>
      <c r="CE3" s="89">
        <v>41244</v>
      </c>
      <c r="CF3" s="90">
        <v>41275</v>
      </c>
      <c r="CG3" s="89">
        <v>41275</v>
      </c>
      <c r="CH3" s="90">
        <v>41306</v>
      </c>
      <c r="CI3" s="89">
        <v>41306</v>
      </c>
      <c r="CJ3" s="90">
        <v>41334</v>
      </c>
      <c r="CK3" s="89">
        <v>41334</v>
      </c>
      <c r="CL3" s="90">
        <v>41365</v>
      </c>
      <c r="CM3" s="89">
        <v>41365</v>
      </c>
      <c r="CN3" s="90">
        <v>41395</v>
      </c>
      <c r="CO3" s="89">
        <v>41395</v>
      </c>
      <c r="CP3" s="90">
        <v>41426</v>
      </c>
      <c r="CQ3" s="89">
        <v>41426</v>
      </c>
      <c r="CR3" s="90">
        <v>41456</v>
      </c>
      <c r="CS3" s="89">
        <v>41456</v>
      </c>
      <c r="CT3" s="90">
        <v>41487</v>
      </c>
      <c r="CU3" s="89">
        <v>41487</v>
      </c>
      <c r="CV3" s="90">
        <v>41518</v>
      </c>
      <c r="CW3" s="89">
        <v>41518</v>
      </c>
      <c r="CX3" s="1"/>
      <c r="CY3" s="1"/>
      <c r="CZ3" s="1"/>
      <c r="DA3" s="1"/>
      <c r="DB3" s="1"/>
      <c r="DC3" s="1"/>
      <c r="DD3" s="1"/>
      <c r="DE3" s="1"/>
      <c r="DF3" s="1"/>
      <c r="DG3" s="1"/>
    </row>
    <row r="4" spans="1:111" ht="15" customHeight="1" x14ac:dyDescent="0.25">
      <c r="A4" s="17"/>
      <c r="B4" s="18" t="s">
        <v>3</v>
      </c>
      <c r="C4" s="91" t="s">
        <v>4</v>
      </c>
      <c r="D4" s="193"/>
      <c r="E4" s="194"/>
      <c r="F4" s="94" t="s">
        <v>240</v>
      </c>
      <c r="G4" s="93" t="s">
        <v>241</v>
      </c>
      <c r="H4" s="94" t="s">
        <v>240</v>
      </c>
      <c r="I4" s="93" t="s">
        <v>241</v>
      </c>
      <c r="J4" s="94" t="s">
        <v>240</v>
      </c>
      <c r="K4" s="93" t="s">
        <v>241</v>
      </c>
      <c r="L4" s="94" t="s">
        <v>240</v>
      </c>
      <c r="M4" s="93" t="s">
        <v>241</v>
      </c>
      <c r="N4" s="94" t="s">
        <v>240</v>
      </c>
      <c r="O4" s="93" t="s">
        <v>241</v>
      </c>
      <c r="P4" s="94" t="s">
        <v>240</v>
      </c>
      <c r="Q4" s="93" t="s">
        <v>241</v>
      </c>
      <c r="R4" s="94" t="s">
        <v>240</v>
      </c>
      <c r="S4" s="93" t="s">
        <v>241</v>
      </c>
      <c r="T4" s="94" t="s">
        <v>240</v>
      </c>
      <c r="U4" s="93" t="s">
        <v>241</v>
      </c>
      <c r="V4" s="94" t="s">
        <v>240</v>
      </c>
      <c r="W4" s="93" t="s">
        <v>241</v>
      </c>
      <c r="X4" s="94" t="s">
        <v>240</v>
      </c>
      <c r="Y4" s="93" t="s">
        <v>241</v>
      </c>
      <c r="Z4" s="94" t="s">
        <v>240</v>
      </c>
      <c r="AA4" s="93" t="s">
        <v>241</v>
      </c>
      <c r="AB4" s="94" t="s">
        <v>240</v>
      </c>
      <c r="AC4" s="93" t="s">
        <v>241</v>
      </c>
      <c r="AD4" s="94" t="s">
        <v>240</v>
      </c>
      <c r="AE4" s="93" t="s">
        <v>241</v>
      </c>
      <c r="AF4" s="94" t="s">
        <v>240</v>
      </c>
      <c r="AG4" s="93" t="s">
        <v>241</v>
      </c>
      <c r="AH4" s="94" t="s">
        <v>240</v>
      </c>
      <c r="AI4" s="93" t="s">
        <v>241</v>
      </c>
      <c r="AJ4" s="94" t="s">
        <v>240</v>
      </c>
      <c r="AK4" s="93" t="s">
        <v>241</v>
      </c>
      <c r="AL4" s="94" t="s">
        <v>240</v>
      </c>
      <c r="AM4" s="93" t="s">
        <v>241</v>
      </c>
      <c r="AN4" s="94" t="s">
        <v>240</v>
      </c>
      <c r="AO4" s="93" t="s">
        <v>241</v>
      </c>
      <c r="AP4" s="94" t="s">
        <v>240</v>
      </c>
      <c r="AQ4" s="93" t="s">
        <v>241</v>
      </c>
      <c r="AR4" s="94" t="s">
        <v>240</v>
      </c>
      <c r="AS4" s="93" t="s">
        <v>241</v>
      </c>
      <c r="AT4" s="94" t="s">
        <v>240</v>
      </c>
      <c r="AU4" s="93" t="s">
        <v>241</v>
      </c>
      <c r="AV4" s="94" t="s">
        <v>240</v>
      </c>
      <c r="AW4" s="93" t="s">
        <v>241</v>
      </c>
      <c r="AX4" s="94" t="s">
        <v>240</v>
      </c>
      <c r="AY4" s="93" t="s">
        <v>241</v>
      </c>
      <c r="AZ4" s="94" t="s">
        <v>240</v>
      </c>
      <c r="BA4" s="94" t="s">
        <v>241</v>
      </c>
      <c r="BB4" s="195" t="s">
        <v>240</v>
      </c>
      <c r="BC4" s="93" t="s">
        <v>241</v>
      </c>
      <c r="BD4" s="94" t="s">
        <v>240</v>
      </c>
      <c r="BE4" s="93" t="s">
        <v>241</v>
      </c>
      <c r="BF4" s="94" t="s">
        <v>240</v>
      </c>
      <c r="BG4" s="93" t="s">
        <v>241</v>
      </c>
      <c r="BH4" s="94" t="s">
        <v>240</v>
      </c>
      <c r="BI4" s="93" t="s">
        <v>241</v>
      </c>
      <c r="BJ4" s="94" t="s">
        <v>240</v>
      </c>
      <c r="BK4" s="93" t="s">
        <v>241</v>
      </c>
      <c r="BL4" s="94" t="s">
        <v>240</v>
      </c>
      <c r="BM4" s="93" t="s">
        <v>241</v>
      </c>
      <c r="BN4" s="94" t="s">
        <v>240</v>
      </c>
      <c r="BO4" s="93" t="s">
        <v>241</v>
      </c>
      <c r="BP4" s="94" t="s">
        <v>240</v>
      </c>
      <c r="BQ4" s="93" t="s">
        <v>241</v>
      </c>
      <c r="BR4" s="94" t="s">
        <v>240</v>
      </c>
      <c r="BS4" s="93" t="s">
        <v>241</v>
      </c>
      <c r="BT4" s="94" t="s">
        <v>240</v>
      </c>
      <c r="BU4" s="93" t="s">
        <v>241</v>
      </c>
      <c r="BV4" s="94" t="s">
        <v>240</v>
      </c>
      <c r="BW4" s="93" t="s">
        <v>241</v>
      </c>
      <c r="BX4" s="94" t="s">
        <v>240</v>
      </c>
      <c r="BY4" s="93" t="s">
        <v>241</v>
      </c>
      <c r="BZ4" s="94" t="s">
        <v>240</v>
      </c>
      <c r="CA4" s="93" t="s">
        <v>241</v>
      </c>
      <c r="CB4" s="94" t="s">
        <v>240</v>
      </c>
      <c r="CC4" s="93" t="s">
        <v>241</v>
      </c>
      <c r="CD4" s="94" t="s">
        <v>240</v>
      </c>
      <c r="CE4" s="93" t="s">
        <v>241</v>
      </c>
      <c r="CF4" s="94" t="s">
        <v>240</v>
      </c>
      <c r="CG4" s="93" t="s">
        <v>241</v>
      </c>
      <c r="CH4" s="94" t="s">
        <v>240</v>
      </c>
      <c r="CI4" s="93" t="s">
        <v>241</v>
      </c>
      <c r="CJ4" s="94" t="s">
        <v>240</v>
      </c>
      <c r="CK4" s="93" t="s">
        <v>241</v>
      </c>
      <c r="CL4" s="94" t="s">
        <v>240</v>
      </c>
      <c r="CM4" s="93" t="s">
        <v>241</v>
      </c>
      <c r="CN4" s="94" t="s">
        <v>240</v>
      </c>
      <c r="CO4" s="93" t="s">
        <v>241</v>
      </c>
      <c r="CP4" s="94" t="s">
        <v>240</v>
      </c>
      <c r="CQ4" s="93" t="s">
        <v>241</v>
      </c>
      <c r="CR4" s="94" t="s">
        <v>240</v>
      </c>
      <c r="CS4" s="93" t="s">
        <v>241</v>
      </c>
      <c r="CT4" s="94" t="s">
        <v>240</v>
      </c>
      <c r="CU4" s="93" t="s">
        <v>241</v>
      </c>
      <c r="CV4" s="94" t="s">
        <v>240</v>
      </c>
      <c r="CW4" s="93" t="s">
        <v>241</v>
      </c>
      <c r="CX4" s="1"/>
      <c r="CY4" s="1"/>
      <c r="CZ4" s="1"/>
      <c r="DA4" s="1"/>
      <c r="DB4" s="1"/>
      <c r="DC4" s="1"/>
      <c r="DD4" s="1"/>
      <c r="DE4" s="1"/>
      <c r="DF4" s="1"/>
      <c r="DG4" s="1"/>
    </row>
    <row r="5" spans="1:111" x14ac:dyDescent="0.25">
      <c r="B5" s="95">
        <v>10005</v>
      </c>
      <c r="C5" s="96" t="s">
        <v>38</v>
      </c>
      <c r="D5" s="196">
        <v>4.7190780000000001E-6</v>
      </c>
      <c r="E5" s="197">
        <v>4.8196980000000001E-6</v>
      </c>
      <c r="F5" s="198">
        <v>0.27707161081035869</v>
      </c>
      <c r="G5" s="199">
        <v>1.4223046601878671</v>
      </c>
      <c r="H5" s="198">
        <v>1.4236813002509359</v>
      </c>
      <c r="I5" s="199">
        <v>2.5894253967738523</v>
      </c>
      <c r="J5" s="198">
        <v>3.0112989866313002</v>
      </c>
      <c r="K5" s="199">
        <v>3.8146830190120471</v>
      </c>
      <c r="L5" s="198">
        <v>4.1579759199336523</v>
      </c>
      <c r="M5" s="199">
        <v>4.1271702013083349</v>
      </c>
      <c r="N5" s="198">
        <v>4.0927738492772958</v>
      </c>
      <c r="O5" s="199">
        <v>3.1571100629487505</v>
      </c>
      <c r="P5" s="198">
        <v>3.6690926684103506</v>
      </c>
      <c r="Q5" s="199">
        <v>2.5885718946142511</v>
      </c>
      <c r="R5" s="198">
        <v>5.1628361085769647</v>
      </c>
      <c r="S5" s="199">
        <v>3.6029773190699492</v>
      </c>
      <c r="T5" s="198">
        <v>-6.3311354656223306</v>
      </c>
      <c r="U5" s="199">
        <v>-2.1057328099337522</v>
      </c>
      <c r="V5" s="198">
        <v>-4.8731531127183469</v>
      </c>
      <c r="W5" s="199">
        <v>-1.7650040702278529</v>
      </c>
      <c r="X5" s="198">
        <v>-7.7504881159749699</v>
      </c>
      <c r="Y5" s="199">
        <v>-1.4862204322860453</v>
      </c>
      <c r="Z5" s="198">
        <v>-4.0621143772204444</v>
      </c>
      <c r="AA5" s="199">
        <v>-0.96851027588688088</v>
      </c>
      <c r="AB5" s="198">
        <v>-3.4128795575633841</v>
      </c>
      <c r="AC5" s="199">
        <v>-0.81659251168030811</v>
      </c>
      <c r="AD5" s="198">
        <v>0.54675504106217809</v>
      </c>
      <c r="AE5" s="199">
        <v>1.6256170455650065</v>
      </c>
      <c r="AF5" s="198">
        <v>1.7084721982946665</v>
      </c>
      <c r="AG5" s="199">
        <v>2.826963585702932</v>
      </c>
      <c r="AH5" s="198">
        <v>3.3285710680520113</v>
      </c>
      <c r="AI5" s="199">
        <v>4.0797783139376778</v>
      </c>
      <c r="AJ5" s="198">
        <v>4.49938605291731</v>
      </c>
      <c r="AK5" s="199">
        <v>4.3991774159417751</v>
      </c>
      <c r="AL5" s="198">
        <v>4.9965205049298369</v>
      </c>
      <c r="AM5" s="199">
        <v>3.6753522719010365</v>
      </c>
      <c r="AN5" s="198">
        <v>4.0101665914681401</v>
      </c>
      <c r="AO5" s="199">
        <v>2.8176231652030408</v>
      </c>
      <c r="AP5" s="198">
        <v>5.532895151936815</v>
      </c>
      <c r="AQ5" s="199">
        <v>3.8566466631865772</v>
      </c>
      <c r="AR5" s="198">
        <v>-6.2143700830343214</v>
      </c>
      <c r="AS5" s="199">
        <v>-1.9656269940901216</v>
      </c>
      <c r="AT5" s="198">
        <v>-4.7097331863583962</v>
      </c>
      <c r="AU5" s="199">
        <v>-1.6332007492732223</v>
      </c>
      <c r="AV5" s="198">
        <v>-7.6578213861236897</v>
      </c>
      <c r="AW5" s="199">
        <v>-1.3390701273028052</v>
      </c>
      <c r="AX5" s="198">
        <v>-3.8798447640694951</v>
      </c>
      <c r="AY5" s="199">
        <v>-0.82134316481837133</v>
      </c>
      <c r="AZ5" s="198">
        <v>-3.2271660745050332</v>
      </c>
      <c r="BA5" s="198">
        <v>-0.65566258587391679</v>
      </c>
      <c r="BB5" s="200">
        <v>3.4823249999999977</v>
      </c>
      <c r="BC5" s="201">
        <v>0</v>
      </c>
      <c r="BD5" s="202">
        <v>6.1471478249999993</v>
      </c>
      <c r="BE5" s="201">
        <v>0</v>
      </c>
      <c r="BF5" s="202">
        <v>3.1988731249999969</v>
      </c>
      <c r="BG5" s="201">
        <v>0</v>
      </c>
      <c r="BH5" s="202">
        <v>2.105903800000001</v>
      </c>
      <c r="BI5" s="201">
        <v>0</v>
      </c>
      <c r="BJ5" s="202">
        <v>7.7059983000000001</v>
      </c>
      <c r="BK5" s="201">
        <v>0</v>
      </c>
      <c r="BL5" s="202">
        <v>2.9257131944444419</v>
      </c>
      <c r="BM5" s="201">
        <v>0</v>
      </c>
      <c r="BN5" s="202">
        <v>1.6977096499999973</v>
      </c>
      <c r="BO5" s="201">
        <v>0</v>
      </c>
      <c r="BP5" s="202">
        <v>4.2577871874999973</v>
      </c>
      <c r="BQ5" s="201">
        <v>0</v>
      </c>
      <c r="BR5" s="202">
        <v>6.210732499999998</v>
      </c>
      <c r="BS5" s="201">
        <v>0</v>
      </c>
      <c r="BT5" s="202">
        <v>3.4510544249999984</v>
      </c>
      <c r="BU5" s="201">
        <v>0</v>
      </c>
      <c r="BV5" s="202">
        <v>4.9670791203703688</v>
      </c>
      <c r="BW5" s="201">
        <v>0</v>
      </c>
      <c r="BX5" s="202">
        <v>1.4237447656249989</v>
      </c>
      <c r="BY5" s="201">
        <v>0</v>
      </c>
      <c r="BZ5" s="202">
        <v>4.9890954629629682</v>
      </c>
      <c r="CA5" s="201">
        <v>0</v>
      </c>
      <c r="CB5" s="202">
        <v>6.4516390249999942</v>
      </c>
      <c r="CC5" s="201">
        <v>0</v>
      </c>
      <c r="CD5" s="202">
        <v>1.4723741499999914</v>
      </c>
      <c r="CE5" s="201">
        <v>0</v>
      </c>
      <c r="CF5" s="202">
        <v>4.2866009375000109</v>
      </c>
      <c r="CG5" s="201">
        <v>0</v>
      </c>
      <c r="CH5" s="202">
        <v>6.0403521614583369</v>
      </c>
      <c r="CI5" s="201">
        <v>0</v>
      </c>
      <c r="CJ5" s="202">
        <v>1.5299559375000005</v>
      </c>
      <c r="CK5" s="201">
        <v>0</v>
      </c>
      <c r="CL5" s="202">
        <v>3.3965590625000011</v>
      </c>
      <c r="CM5" s="201">
        <v>0</v>
      </c>
      <c r="CN5" s="202">
        <v>4.4906249999999979</v>
      </c>
      <c r="CO5" s="201">
        <v>0</v>
      </c>
      <c r="CP5" s="202">
        <v>5.2361286249999974</v>
      </c>
      <c r="CQ5" s="201">
        <v>0</v>
      </c>
      <c r="CR5" s="202">
        <v>4.7473390624999983</v>
      </c>
      <c r="CS5" s="201">
        <v>0</v>
      </c>
      <c r="CT5" s="202">
        <v>5.197815277777778</v>
      </c>
      <c r="CU5" s="201">
        <v>0</v>
      </c>
      <c r="CV5" s="202">
        <v>1.5282095833333309</v>
      </c>
      <c r="CW5" s="201">
        <v>0</v>
      </c>
    </row>
    <row r="6" spans="1:111" x14ac:dyDescent="0.25">
      <c r="B6" s="95">
        <v>10015</v>
      </c>
      <c r="C6" s="96" t="s">
        <v>39</v>
      </c>
      <c r="D6" s="196">
        <v>0</v>
      </c>
      <c r="E6" s="197">
        <v>0</v>
      </c>
      <c r="F6" s="198">
        <v>0</v>
      </c>
      <c r="G6" s="199">
        <v>0</v>
      </c>
      <c r="H6" s="198">
        <v>0</v>
      </c>
      <c r="I6" s="199">
        <v>0</v>
      </c>
      <c r="J6" s="198">
        <v>0</v>
      </c>
      <c r="K6" s="199">
        <v>0</v>
      </c>
      <c r="L6" s="198">
        <v>0</v>
      </c>
      <c r="M6" s="199">
        <v>0</v>
      </c>
      <c r="N6" s="198">
        <v>0</v>
      </c>
      <c r="O6" s="199">
        <v>0</v>
      </c>
      <c r="P6" s="198">
        <v>0</v>
      </c>
      <c r="Q6" s="199">
        <v>0</v>
      </c>
      <c r="R6" s="198">
        <v>0</v>
      </c>
      <c r="S6" s="199">
        <v>0</v>
      </c>
      <c r="T6" s="198">
        <v>0</v>
      </c>
      <c r="U6" s="199">
        <v>0</v>
      </c>
      <c r="V6" s="198">
        <v>0</v>
      </c>
      <c r="W6" s="199">
        <v>0</v>
      </c>
      <c r="X6" s="198">
        <v>0</v>
      </c>
      <c r="Y6" s="199">
        <v>0</v>
      </c>
      <c r="Z6" s="198">
        <v>0</v>
      </c>
      <c r="AA6" s="199">
        <v>0</v>
      </c>
      <c r="AB6" s="198">
        <v>0</v>
      </c>
      <c r="AC6" s="199">
        <v>0</v>
      </c>
      <c r="AD6" s="198">
        <v>0</v>
      </c>
      <c r="AE6" s="199">
        <v>0</v>
      </c>
      <c r="AF6" s="198">
        <v>0</v>
      </c>
      <c r="AG6" s="199">
        <v>0</v>
      </c>
      <c r="AH6" s="198">
        <v>0</v>
      </c>
      <c r="AI6" s="199">
        <v>0</v>
      </c>
      <c r="AJ6" s="198">
        <v>0</v>
      </c>
      <c r="AK6" s="199">
        <v>0</v>
      </c>
      <c r="AL6" s="198">
        <v>0</v>
      </c>
      <c r="AM6" s="199">
        <v>0</v>
      </c>
      <c r="AN6" s="198">
        <v>0</v>
      </c>
      <c r="AO6" s="199">
        <v>0</v>
      </c>
      <c r="AP6" s="198">
        <v>0</v>
      </c>
      <c r="AQ6" s="199">
        <v>0</v>
      </c>
      <c r="AR6" s="198">
        <v>0</v>
      </c>
      <c r="AS6" s="199">
        <v>0</v>
      </c>
      <c r="AT6" s="198">
        <v>0</v>
      </c>
      <c r="AU6" s="199">
        <v>0</v>
      </c>
      <c r="AV6" s="198">
        <v>0</v>
      </c>
      <c r="AW6" s="199">
        <v>0</v>
      </c>
      <c r="AX6" s="198">
        <v>0</v>
      </c>
      <c r="AY6" s="199">
        <v>0</v>
      </c>
      <c r="AZ6" s="198">
        <v>0</v>
      </c>
      <c r="BA6" s="198">
        <v>0</v>
      </c>
      <c r="BB6" s="200">
        <v>0</v>
      </c>
      <c r="BC6" s="201">
        <v>0</v>
      </c>
      <c r="BD6" s="202">
        <v>0</v>
      </c>
      <c r="BE6" s="201">
        <v>0</v>
      </c>
      <c r="BF6" s="202">
        <v>0</v>
      </c>
      <c r="BG6" s="201">
        <v>0</v>
      </c>
      <c r="BH6" s="202">
        <v>0</v>
      </c>
      <c r="BI6" s="201">
        <v>0</v>
      </c>
      <c r="BJ6" s="202">
        <v>0</v>
      </c>
      <c r="BK6" s="201">
        <v>0</v>
      </c>
      <c r="BL6" s="202">
        <v>0</v>
      </c>
      <c r="BM6" s="201">
        <v>0</v>
      </c>
      <c r="BN6" s="202">
        <v>0</v>
      </c>
      <c r="BO6" s="201">
        <v>0</v>
      </c>
      <c r="BP6" s="202">
        <v>0</v>
      </c>
      <c r="BQ6" s="201">
        <v>0</v>
      </c>
      <c r="BR6" s="202">
        <v>0</v>
      </c>
      <c r="BS6" s="201">
        <v>0</v>
      </c>
      <c r="BT6" s="202">
        <v>0</v>
      </c>
      <c r="BU6" s="201">
        <v>0</v>
      </c>
      <c r="BV6" s="202">
        <v>0</v>
      </c>
      <c r="BW6" s="201">
        <v>0</v>
      </c>
      <c r="BX6" s="202">
        <v>0</v>
      </c>
      <c r="BY6" s="201">
        <v>0</v>
      </c>
      <c r="BZ6" s="202">
        <v>0</v>
      </c>
      <c r="CA6" s="201">
        <v>0</v>
      </c>
      <c r="CB6" s="202">
        <v>0</v>
      </c>
      <c r="CC6" s="201">
        <v>0</v>
      </c>
      <c r="CD6" s="202">
        <v>0</v>
      </c>
      <c r="CE6" s="201">
        <v>0</v>
      </c>
      <c r="CF6" s="202">
        <v>0</v>
      </c>
      <c r="CG6" s="201">
        <v>0</v>
      </c>
      <c r="CH6" s="202">
        <v>0</v>
      </c>
      <c r="CI6" s="201">
        <v>0</v>
      </c>
      <c r="CJ6" s="202">
        <v>0</v>
      </c>
      <c r="CK6" s="201">
        <v>0</v>
      </c>
      <c r="CL6" s="202">
        <v>0</v>
      </c>
      <c r="CM6" s="201">
        <v>0</v>
      </c>
      <c r="CN6" s="202">
        <v>0</v>
      </c>
      <c r="CO6" s="201">
        <v>0</v>
      </c>
      <c r="CP6" s="202">
        <v>0</v>
      </c>
      <c r="CQ6" s="201">
        <v>0</v>
      </c>
      <c r="CR6" s="202">
        <v>0</v>
      </c>
      <c r="CS6" s="201">
        <v>0</v>
      </c>
      <c r="CT6" s="202">
        <v>0</v>
      </c>
      <c r="CU6" s="201">
        <v>0</v>
      </c>
      <c r="CV6" s="202">
        <v>0</v>
      </c>
      <c r="CW6" s="201">
        <v>0</v>
      </c>
    </row>
    <row r="7" spans="1:111" x14ac:dyDescent="0.25">
      <c r="B7" s="95">
        <v>10024</v>
      </c>
      <c r="C7" s="96" t="s">
        <v>40</v>
      </c>
      <c r="D7" s="196">
        <v>0</v>
      </c>
      <c r="E7" s="197">
        <v>0</v>
      </c>
      <c r="F7" s="198">
        <v>0</v>
      </c>
      <c r="G7" s="199">
        <v>0</v>
      </c>
      <c r="H7" s="198">
        <v>0</v>
      </c>
      <c r="I7" s="199">
        <v>0</v>
      </c>
      <c r="J7" s="198">
        <v>0</v>
      </c>
      <c r="K7" s="199">
        <v>0</v>
      </c>
      <c r="L7" s="198">
        <v>0</v>
      </c>
      <c r="M7" s="199">
        <v>0</v>
      </c>
      <c r="N7" s="198">
        <v>0</v>
      </c>
      <c r="O7" s="199">
        <v>0</v>
      </c>
      <c r="P7" s="198">
        <v>0</v>
      </c>
      <c r="Q7" s="199">
        <v>0</v>
      </c>
      <c r="R7" s="198">
        <v>0</v>
      </c>
      <c r="S7" s="199">
        <v>0</v>
      </c>
      <c r="T7" s="198">
        <v>0</v>
      </c>
      <c r="U7" s="199">
        <v>0</v>
      </c>
      <c r="V7" s="198">
        <v>0</v>
      </c>
      <c r="W7" s="199">
        <v>0</v>
      </c>
      <c r="X7" s="198">
        <v>0</v>
      </c>
      <c r="Y7" s="199">
        <v>0</v>
      </c>
      <c r="Z7" s="198">
        <v>0</v>
      </c>
      <c r="AA7" s="199">
        <v>0</v>
      </c>
      <c r="AB7" s="198">
        <v>0</v>
      </c>
      <c r="AC7" s="199">
        <v>0</v>
      </c>
      <c r="AD7" s="198">
        <v>0</v>
      </c>
      <c r="AE7" s="199">
        <v>0</v>
      </c>
      <c r="AF7" s="198">
        <v>0</v>
      </c>
      <c r="AG7" s="199">
        <v>0</v>
      </c>
      <c r="AH7" s="198">
        <v>0</v>
      </c>
      <c r="AI7" s="199">
        <v>0</v>
      </c>
      <c r="AJ7" s="198">
        <v>0</v>
      </c>
      <c r="AK7" s="199">
        <v>0</v>
      </c>
      <c r="AL7" s="198">
        <v>0</v>
      </c>
      <c r="AM7" s="199">
        <v>0</v>
      </c>
      <c r="AN7" s="198">
        <v>0</v>
      </c>
      <c r="AO7" s="199">
        <v>0</v>
      </c>
      <c r="AP7" s="198">
        <v>0</v>
      </c>
      <c r="AQ7" s="199">
        <v>0</v>
      </c>
      <c r="AR7" s="198">
        <v>0</v>
      </c>
      <c r="AS7" s="199">
        <v>0</v>
      </c>
      <c r="AT7" s="198">
        <v>0</v>
      </c>
      <c r="AU7" s="199">
        <v>0</v>
      </c>
      <c r="AV7" s="198">
        <v>0</v>
      </c>
      <c r="AW7" s="199">
        <v>0</v>
      </c>
      <c r="AX7" s="198">
        <v>0</v>
      </c>
      <c r="AY7" s="199">
        <v>0</v>
      </c>
      <c r="AZ7" s="198">
        <v>0</v>
      </c>
      <c r="BA7" s="198">
        <v>0</v>
      </c>
      <c r="BB7" s="200">
        <v>0</v>
      </c>
      <c r="BC7" s="201">
        <v>0</v>
      </c>
      <c r="BD7" s="202">
        <v>0</v>
      </c>
      <c r="BE7" s="201">
        <v>0</v>
      </c>
      <c r="BF7" s="202">
        <v>0</v>
      </c>
      <c r="BG7" s="201">
        <v>0</v>
      </c>
      <c r="BH7" s="202">
        <v>0</v>
      </c>
      <c r="BI7" s="201">
        <v>0</v>
      </c>
      <c r="BJ7" s="202">
        <v>0</v>
      </c>
      <c r="BK7" s="201">
        <v>0</v>
      </c>
      <c r="BL7" s="202">
        <v>0</v>
      </c>
      <c r="BM7" s="201">
        <v>0</v>
      </c>
      <c r="BN7" s="202">
        <v>0</v>
      </c>
      <c r="BO7" s="201">
        <v>0</v>
      </c>
      <c r="BP7" s="202">
        <v>0</v>
      </c>
      <c r="BQ7" s="201">
        <v>0</v>
      </c>
      <c r="BR7" s="202">
        <v>0</v>
      </c>
      <c r="BS7" s="201">
        <v>0</v>
      </c>
      <c r="BT7" s="202">
        <v>0</v>
      </c>
      <c r="BU7" s="201">
        <v>0</v>
      </c>
      <c r="BV7" s="202">
        <v>0</v>
      </c>
      <c r="BW7" s="201">
        <v>0</v>
      </c>
      <c r="BX7" s="202">
        <v>0</v>
      </c>
      <c r="BY7" s="201">
        <v>0</v>
      </c>
      <c r="BZ7" s="202">
        <v>0</v>
      </c>
      <c r="CA7" s="201">
        <v>0</v>
      </c>
      <c r="CB7" s="202">
        <v>0</v>
      </c>
      <c r="CC7" s="201">
        <v>0</v>
      </c>
      <c r="CD7" s="202">
        <v>0</v>
      </c>
      <c r="CE7" s="201">
        <v>0</v>
      </c>
      <c r="CF7" s="202">
        <v>0</v>
      </c>
      <c r="CG7" s="201">
        <v>0</v>
      </c>
      <c r="CH7" s="202">
        <v>0</v>
      </c>
      <c r="CI7" s="201">
        <v>0</v>
      </c>
      <c r="CJ7" s="202">
        <v>0</v>
      </c>
      <c r="CK7" s="201">
        <v>0</v>
      </c>
      <c r="CL7" s="202">
        <v>0</v>
      </c>
      <c r="CM7" s="201">
        <v>0</v>
      </c>
      <c r="CN7" s="202">
        <v>0</v>
      </c>
      <c r="CO7" s="201">
        <v>0</v>
      </c>
      <c r="CP7" s="202">
        <v>0</v>
      </c>
      <c r="CQ7" s="201">
        <v>0</v>
      </c>
      <c r="CR7" s="202">
        <v>0</v>
      </c>
      <c r="CS7" s="201">
        <v>0</v>
      </c>
      <c r="CT7" s="202">
        <v>0</v>
      </c>
      <c r="CU7" s="201">
        <v>0</v>
      </c>
      <c r="CV7" s="202">
        <v>0</v>
      </c>
      <c r="CW7" s="201">
        <v>0</v>
      </c>
    </row>
    <row r="8" spans="1:111" x14ac:dyDescent="0.25">
      <c r="B8" s="95">
        <v>10025</v>
      </c>
      <c r="C8" s="96" t="s">
        <v>41</v>
      </c>
      <c r="D8" s="196">
        <v>6.2164417699999992E-4</v>
      </c>
      <c r="E8" s="197">
        <v>6.37731787E-4</v>
      </c>
      <c r="F8" s="198">
        <v>-122.34200438155312</v>
      </c>
      <c r="G8" s="199">
        <v>169.34482053628736</v>
      </c>
      <c r="H8" s="198">
        <v>-584.65931198436874</v>
      </c>
      <c r="I8" s="199">
        <v>-144.56368555750623</v>
      </c>
      <c r="J8" s="198">
        <v>-303.70606796805475</v>
      </c>
      <c r="K8" s="199">
        <v>2.6544691350748062</v>
      </c>
      <c r="L8" s="198">
        <v>-405.90456539111443</v>
      </c>
      <c r="M8" s="199">
        <v>-23.299437696462814</v>
      </c>
      <c r="N8" s="198">
        <v>-393.18417984127763</v>
      </c>
      <c r="O8" s="199">
        <v>-109.41421227457383</v>
      </c>
      <c r="P8" s="198">
        <v>-347.84344618234923</v>
      </c>
      <c r="Q8" s="199">
        <v>-205.18514251976546</v>
      </c>
      <c r="R8" s="198">
        <v>344.36673711442484</v>
      </c>
      <c r="S8" s="199">
        <v>271.27128821251995</v>
      </c>
      <c r="T8" s="198">
        <v>-706.99272284814788</v>
      </c>
      <c r="U8" s="199">
        <v>-186.23083378965956</v>
      </c>
      <c r="V8" s="198">
        <v>-11.924908842104264</v>
      </c>
      <c r="W8" s="199">
        <v>168.60097377421724</v>
      </c>
      <c r="X8" s="198">
        <v>55.412589196434524</v>
      </c>
      <c r="Y8" s="199">
        <v>698.18608026361801</v>
      </c>
      <c r="Z8" s="198">
        <v>571.63126295230074</v>
      </c>
      <c r="AA8" s="199">
        <v>572.06405565876378</v>
      </c>
      <c r="AB8" s="198">
        <v>118.38556899760749</v>
      </c>
      <c r="AC8" s="199">
        <v>364.38504157222133</v>
      </c>
      <c r="AD8" s="198">
        <v>-136.59248351484192</v>
      </c>
      <c r="AE8" s="199">
        <v>166.42972132364901</v>
      </c>
      <c r="AF8" s="198">
        <v>-610.33942082257909</v>
      </c>
      <c r="AG8" s="199">
        <v>-157.9215556399536</v>
      </c>
      <c r="AH8" s="198">
        <v>-319.4638919430098</v>
      </c>
      <c r="AI8" s="199">
        <v>-9.0547205951057457</v>
      </c>
      <c r="AJ8" s="198">
        <v>-427.95225519936355</v>
      </c>
      <c r="AK8" s="199">
        <v>-31.388155445908385</v>
      </c>
      <c r="AL8" s="198">
        <v>-341.96301574095651</v>
      </c>
      <c r="AM8" s="199">
        <v>-85.204696876643766</v>
      </c>
      <c r="AN8" s="198">
        <v>-370.16853685257757</v>
      </c>
      <c r="AO8" s="199">
        <v>-225.2119183218631</v>
      </c>
      <c r="AP8" s="198">
        <v>344.75219605134248</v>
      </c>
      <c r="AQ8" s="199">
        <v>272.14989790019985</v>
      </c>
      <c r="AR8" s="198">
        <v>-731.02511352688987</v>
      </c>
      <c r="AS8" s="199">
        <v>-197.37501188641122</v>
      </c>
      <c r="AT8" s="198">
        <v>-9.3482122492453694</v>
      </c>
      <c r="AU8" s="199">
        <v>167.52065813508591</v>
      </c>
      <c r="AV8" s="198">
        <v>62.711031333961188</v>
      </c>
      <c r="AW8" s="199">
        <v>720.44645563071435</v>
      </c>
      <c r="AX8" s="198">
        <v>593.14464569582037</v>
      </c>
      <c r="AY8" s="199">
        <v>587.28646068066985</v>
      </c>
      <c r="AZ8" s="198">
        <v>122.4023812082517</v>
      </c>
      <c r="BA8" s="198">
        <v>369.29967698743661</v>
      </c>
      <c r="BB8" s="200">
        <v>359.2480301201926</v>
      </c>
      <c r="BC8" s="201">
        <v>0</v>
      </c>
      <c r="BD8" s="202">
        <v>555.50288669999998</v>
      </c>
      <c r="BE8" s="201">
        <v>0</v>
      </c>
      <c r="BF8" s="202">
        <v>903.93356134615408</v>
      </c>
      <c r="BG8" s="201">
        <v>0</v>
      </c>
      <c r="BH8" s="202">
        <v>658.55062547500052</v>
      </c>
      <c r="BI8" s="201">
        <v>0</v>
      </c>
      <c r="BJ8" s="202">
        <v>368.54372727500044</v>
      </c>
      <c r="BK8" s="201">
        <v>0</v>
      </c>
      <c r="BL8" s="202">
        <v>357.19287238425903</v>
      </c>
      <c r="BM8" s="201">
        <v>0</v>
      </c>
      <c r="BN8" s="202">
        <v>275.04041705000083</v>
      </c>
      <c r="BO8" s="201">
        <v>0</v>
      </c>
      <c r="BP8" s="202">
        <v>216.6168806249994</v>
      </c>
      <c r="BQ8" s="201">
        <v>0</v>
      </c>
      <c r="BR8" s="202">
        <v>815.39749521634599</v>
      </c>
      <c r="BS8" s="201">
        <v>0</v>
      </c>
      <c r="BT8" s="202">
        <v>718.57059312499973</v>
      </c>
      <c r="BU8" s="201">
        <v>0</v>
      </c>
      <c r="BV8" s="202">
        <v>775.38985810185204</v>
      </c>
      <c r="BW8" s="201">
        <v>0</v>
      </c>
      <c r="BX8" s="202">
        <v>354.86370950520831</v>
      </c>
      <c r="BY8" s="201">
        <v>0</v>
      </c>
      <c r="BZ8" s="202">
        <v>548.87127060185185</v>
      </c>
      <c r="CA8" s="201">
        <v>0</v>
      </c>
      <c r="CB8" s="202">
        <v>601.10498504999975</v>
      </c>
      <c r="CC8" s="201">
        <v>0</v>
      </c>
      <c r="CD8" s="202">
        <v>769.25567067500106</v>
      </c>
      <c r="CE8" s="201">
        <v>0</v>
      </c>
      <c r="CF8" s="202">
        <v>883.5731313221155</v>
      </c>
      <c r="CG8" s="201">
        <v>0</v>
      </c>
      <c r="CH8" s="202">
        <v>258.35992239583351</v>
      </c>
      <c r="CI8" s="201">
        <v>0</v>
      </c>
      <c r="CJ8" s="202">
        <v>261.04909658653861</v>
      </c>
      <c r="CK8" s="201">
        <v>0</v>
      </c>
      <c r="CL8" s="202">
        <v>488.71843581730803</v>
      </c>
      <c r="CM8" s="201">
        <v>0</v>
      </c>
      <c r="CN8" s="202">
        <v>250.09579165865421</v>
      </c>
      <c r="CO8" s="201">
        <v>0</v>
      </c>
      <c r="CP8" s="202">
        <v>646.33782695000048</v>
      </c>
      <c r="CQ8" s="201">
        <v>0</v>
      </c>
      <c r="CR8" s="202">
        <v>1018.2018278124999</v>
      </c>
      <c r="CS8" s="201">
        <v>0</v>
      </c>
      <c r="CT8" s="202">
        <v>823.36712011574093</v>
      </c>
      <c r="CU8" s="201">
        <v>0</v>
      </c>
      <c r="CV8" s="202">
        <v>387.10606046875034</v>
      </c>
      <c r="CW8" s="201">
        <v>0</v>
      </c>
    </row>
    <row r="9" spans="1:111" x14ac:dyDescent="0.25">
      <c r="B9" s="95">
        <v>10027</v>
      </c>
      <c r="C9" s="96" t="s">
        <v>42</v>
      </c>
      <c r="D9" s="196">
        <v>5.5465799999999997E-4</v>
      </c>
      <c r="E9" s="197">
        <v>5.6364229600000006E-4</v>
      </c>
      <c r="F9" s="198">
        <v>-230.86723019326209</v>
      </c>
      <c r="G9" s="199">
        <v>24.312207292126015</v>
      </c>
      <c r="H9" s="198">
        <v>-1099.0986707604932</v>
      </c>
      <c r="I9" s="199">
        <v>-579.54240324442799</v>
      </c>
      <c r="J9" s="198">
        <v>-907.77359251731082</v>
      </c>
      <c r="K9" s="199">
        <v>-445.316372212283</v>
      </c>
      <c r="L9" s="198">
        <v>-934.19651572340604</v>
      </c>
      <c r="M9" s="199">
        <v>-557.33929883070402</v>
      </c>
      <c r="N9" s="198">
        <v>-811.10394497775474</v>
      </c>
      <c r="O9" s="199">
        <v>-458.11758202213912</v>
      </c>
      <c r="P9" s="198">
        <v>-754.78410938453908</v>
      </c>
      <c r="Q9" s="199">
        <v>-481.00516390163887</v>
      </c>
      <c r="R9" s="198">
        <v>286.11802859061498</v>
      </c>
      <c r="S9" s="199">
        <v>204.75692206461704</v>
      </c>
      <c r="T9" s="198">
        <v>-229.34058831524098</v>
      </c>
      <c r="U9" s="199">
        <v>153.08726410391708</v>
      </c>
      <c r="V9" s="198">
        <v>825.29914444620522</v>
      </c>
      <c r="W9" s="199">
        <v>823.05815630881705</v>
      </c>
      <c r="X9" s="198">
        <v>840.65301060655213</v>
      </c>
      <c r="Y9" s="199">
        <v>1239.0580754231162</v>
      </c>
      <c r="Z9" s="198">
        <v>1053.852842563105</v>
      </c>
      <c r="AA9" s="199">
        <v>1032.013443494709</v>
      </c>
      <c r="AB9" s="198">
        <v>471.22517748676489</v>
      </c>
      <c r="AC9" s="199">
        <v>624.80880816220122</v>
      </c>
      <c r="AD9" s="198">
        <v>-272.72428504606887</v>
      </c>
      <c r="AE9" s="199">
        <v>-1.9507882215734673</v>
      </c>
      <c r="AF9" s="198">
        <v>-1150.3700617132304</v>
      </c>
      <c r="AG9" s="199">
        <v>-615.76169615963568</v>
      </c>
      <c r="AH9" s="198">
        <v>-955.59780657822637</v>
      </c>
      <c r="AI9" s="199">
        <v>-481.79483085338387</v>
      </c>
      <c r="AJ9" s="198">
        <v>-984.74290253622576</v>
      </c>
      <c r="AK9" s="199">
        <v>-593.43569499341174</v>
      </c>
      <c r="AL9" s="198">
        <v>-791.18845900523138</v>
      </c>
      <c r="AM9" s="199">
        <v>-457.02604279352909</v>
      </c>
      <c r="AN9" s="198">
        <v>-801.45273929557573</v>
      </c>
      <c r="AO9" s="199">
        <v>-516.61107047046073</v>
      </c>
      <c r="AP9" s="198">
        <v>253.89555275462916</v>
      </c>
      <c r="AQ9" s="199">
        <v>182.03036247245907</v>
      </c>
      <c r="AR9" s="198">
        <v>-270.6880610432454</v>
      </c>
      <c r="AS9" s="199">
        <v>126.03598822937076</v>
      </c>
      <c r="AT9" s="198">
        <v>801.36330759666828</v>
      </c>
      <c r="AU9" s="199">
        <v>806.27422134274957</v>
      </c>
      <c r="AV9" s="198">
        <v>814.63850858796036</v>
      </c>
      <c r="AW9" s="199">
        <v>1228.8371792160901</v>
      </c>
      <c r="AX9" s="198">
        <v>1030.7215664505914</v>
      </c>
      <c r="AY9" s="199">
        <v>1019.8424751429337</v>
      </c>
      <c r="AZ9" s="198">
        <v>443.53059228880346</v>
      </c>
      <c r="BA9" s="198">
        <v>604.49261705017727</v>
      </c>
      <c r="BB9" s="200">
        <v>728.49734375000014</v>
      </c>
      <c r="BC9" s="201">
        <v>0</v>
      </c>
      <c r="BD9" s="202">
        <v>435.09423750000008</v>
      </c>
      <c r="BE9" s="201">
        <v>0</v>
      </c>
      <c r="BF9" s="202">
        <v>503.03015624999983</v>
      </c>
      <c r="BG9" s="201">
        <v>0</v>
      </c>
      <c r="BH9" s="202">
        <v>323.81537499999968</v>
      </c>
      <c r="BI9" s="201">
        <v>0</v>
      </c>
      <c r="BJ9" s="202">
        <v>140.46207500000008</v>
      </c>
      <c r="BK9" s="201">
        <v>0</v>
      </c>
      <c r="BL9" s="202">
        <v>778.51101851851843</v>
      </c>
      <c r="BM9" s="201">
        <v>0</v>
      </c>
      <c r="BN9" s="202">
        <v>675.92947500000093</v>
      </c>
      <c r="BO9" s="201">
        <v>0</v>
      </c>
      <c r="BP9" s="202">
        <v>284.94968750000032</v>
      </c>
      <c r="BQ9" s="201">
        <v>0</v>
      </c>
      <c r="BR9" s="202">
        <v>531.40374999999926</v>
      </c>
      <c r="BS9" s="201">
        <v>0</v>
      </c>
      <c r="BT9" s="202">
        <v>759.15141250000079</v>
      </c>
      <c r="BU9" s="201">
        <v>0</v>
      </c>
      <c r="BV9" s="202">
        <v>1112.9220254629633</v>
      </c>
      <c r="BW9" s="201">
        <v>0</v>
      </c>
      <c r="BX9" s="202">
        <v>696.64867187499942</v>
      </c>
      <c r="BY9" s="201">
        <v>0</v>
      </c>
      <c r="BZ9" s="202">
        <v>876.99540541666727</v>
      </c>
      <c r="CA9" s="201">
        <v>0</v>
      </c>
      <c r="CB9" s="202">
        <v>448.89063415000004</v>
      </c>
      <c r="CC9" s="201">
        <v>0</v>
      </c>
      <c r="CD9" s="202">
        <v>415.41264222499996</v>
      </c>
      <c r="CE9" s="201">
        <v>0</v>
      </c>
      <c r="CF9" s="202">
        <v>430.65965249999971</v>
      </c>
      <c r="CG9" s="201">
        <v>0</v>
      </c>
      <c r="CH9" s="202">
        <v>173.50273591145825</v>
      </c>
      <c r="CI9" s="201">
        <v>0</v>
      </c>
      <c r="CJ9" s="202">
        <v>720.60458564903831</v>
      </c>
      <c r="CK9" s="201">
        <v>0</v>
      </c>
      <c r="CL9" s="202">
        <v>846.96388925480812</v>
      </c>
      <c r="CM9" s="201">
        <v>0</v>
      </c>
      <c r="CN9" s="202">
        <v>309.07812451923024</v>
      </c>
      <c r="CO9" s="201">
        <v>0</v>
      </c>
      <c r="CP9" s="202">
        <v>276.03291152500071</v>
      </c>
      <c r="CQ9" s="201">
        <v>0</v>
      </c>
      <c r="CR9" s="202">
        <v>1076.0416089903847</v>
      </c>
      <c r="CS9" s="201">
        <v>0</v>
      </c>
      <c r="CT9" s="202">
        <v>1133.7689768287034</v>
      </c>
      <c r="CU9" s="201">
        <v>0</v>
      </c>
      <c r="CV9" s="202">
        <v>718.89111856770876</v>
      </c>
      <c r="CW9" s="201">
        <v>0</v>
      </c>
    </row>
    <row r="10" spans="1:111" x14ac:dyDescent="0.25">
      <c r="B10" s="95">
        <v>10029</v>
      </c>
      <c r="C10" s="96" t="s">
        <v>43</v>
      </c>
      <c r="D10" s="196">
        <v>1.337105E-4</v>
      </c>
      <c r="E10" s="197">
        <v>1.4266553999999997E-4</v>
      </c>
      <c r="F10" s="198">
        <v>37.8540255756905</v>
      </c>
      <c r="G10" s="199">
        <v>-12.160596321406468</v>
      </c>
      <c r="H10" s="198">
        <v>0.15866781868568977</v>
      </c>
      <c r="I10" s="199">
        <v>-25.596630103142967</v>
      </c>
      <c r="J10" s="198">
        <v>33.639842600515323</v>
      </c>
      <c r="K10" s="199">
        <v>19.262632851008256</v>
      </c>
      <c r="L10" s="198">
        <v>70.795961974226557</v>
      </c>
      <c r="M10" s="199">
        <v>-7.7222155613240151</v>
      </c>
      <c r="N10" s="198">
        <v>97.992052900376351</v>
      </c>
      <c r="O10" s="199">
        <v>22.645462787472216</v>
      </c>
      <c r="P10" s="198">
        <v>93.817874478072341</v>
      </c>
      <c r="Q10" s="199">
        <v>25.232653601097294</v>
      </c>
      <c r="R10" s="198">
        <v>167.71517818765875</v>
      </c>
      <c r="S10" s="199">
        <v>44.274905650533242</v>
      </c>
      <c r="T10" s="198">
        <v>-131.09169360187724</v>
      </c>
      <c r="U10" s="199">
        <v>-105.9162383405417</v>
      </c>
      <c r="V10" s="198">
        <v>-76.301747083113767</v>
      </c>
      <c r="W10" s="199">
        <v>-47.133680773016756</v>
      </c>
      <c r="X10" s="198">
        <v>-131.26117181713795</v>
      </c>
      <c r="Y10" s="199">
        <v>-54.938565573528997</v>
      </c>
      <c r="Z10" s="198">
        <v>-32.408055243588699</v>
      </c>
      <c r="AA10" s="199">
        <v>-16.140943588739777</v>
      </c>
      <c r="AB10" s="198">
        <v>-19.50311505825373</v>
      </c>
      <c r="AC10" s="199">
        <v>-40.292523174862673</v>
      </c>
      <c r="AD10" s="198">
        <v>-111.31553523896405</v>
      </c>
      <c r="AE10" s="199">
        <v>-119.01475706170358</v>
      </c>
      <c r="AF10" s="198">
        <v>-155.92426383662414</v>
      </c>
      <c r="AG10" s="199">
        <v>-125.40549441873564</v>
      </c>
      <c r="AH10" s="198">
        <v>-89.567163126770396</v>
      </c>
      <c r="AI10" s="199">
        <v>-119.8682003481568</v>
      </c>
      <c r="AJ10" s="198">
        <v>-77.35516639396279</v>
      </c>
      <c r="AK10" s="199">
        <v>-123.56034271327148</v>
      </c>
      <c r="AL10" s="198">
        <v>-16.832097990759994</v>
      </c>
      <c r="AM10" s="199">
        <v>-70.211919343383997</v>
      </c>
      <c r="AN10" s="198">
        <v>-49.941601662470134</v>
      </c>
      <c r="AO10" s="199">
        <v>-93.193796171693066</v>
      </c>
      <c r="AP10" s="198">
        <v>25.049712463579972</v>
      </c>
      <c r="AQ10" s="199">
        <v>-59.963095334159725</v>
      </c>
      <c r="AR10" s="198">
        <v>-303.41856926810129</v>
      </c>
      <c r="AS10" s="199">
        <v>-217.49334894305073</v>
      </c>
      <c r="AT10" s="198">
        <v>-211.40126818639334</v>
      </c>
      <c r="AU10" s="199">
        <v>-179.43485008841373</v>
      </c>
      <c r="AV10" s="198">
        <v>-292.59837055450822</v>
      </c>
      <c r="AW10" s="199">
        <v>-173.33728553787492</v>
      </c>
      <c r="AX10" s="198">
        <v>-190.79955657319627</v>
      </c>
      <c r="AY10" s="199">
        <v>-128.79829619880783</v>
      </c>
      <c r="AZ10" s="198">
        <v>-160.04019821192051</v>
      </c>
      <c r="BA10" s="198">
        <v>-162.62511942459386</v>
      </c>
      <c r="BB10" s="200">
        <v>249.32108173076941</v>
      </c>
      <c r="BC10" s="201">
        <v>0</v>
      </c>
      <c r="BD10" s="202">
        <v>282.82925000000034</v>
      </c>
      <c r="BE10" s="201">
        <v>0</v>
      </c>
      <c r="BF10" s="202">
        <v>324.57483173076935</v>
      </c>
      <c r="BG10" s="201">
        <v>0</v>
      </c>
      <c r="BH10" s="202">
        <v>272.16694999999982</v>
      </c>
      <c r="BI10" s="201">
        <v>0</v>
      </c>
      <c r="BJ10" s="202">
        <v>324.62168750000012</v>
      </c>
      <c r="BK10" s="201">
        <v>0</v>
      </c>
      <c r="BL10" s="202">
        <v>365.49409722222236</v>
      </c>
      <c r="BM10" s="201">
        <v>0</v>
      </c>
      <c r="BN10" s="202">
        <v>193.74506249999982</v>
      </c>
      <c r="BO10" s="201">
        <v>0</v>
      </c>
      <c r="BP10" s="202">
        <v>170.57906250000019</v>
      </c>
      <c r="BQ10" s="201">
        <v>0</v>
      </c>
      <c r="BR10" s="202">
        <v>213.94418269230769</v>
      </c>
      <c r="BS10" s="201">
        <v>0</v>
      </c>
      <c r="BT10" s="202">
        <v>145.63051249999998</v>
      </c>
      <c r="BU10" s="201">
        <v>0</v>
      </c>
      <c r="BV10" s="202">
        <v>250.13643518518523</v>
      </c>
      <c r="BW10" s="201">
        <v>0</v>
      </c>
      <c r="BX10" s="202">
        <v>104.44714843750002</v>
      </c>
      <c r="BY10" s="201">
        <v>0</v>
      </c>
      <c r="BZ10" s="202">
        <v>317.1029749999999</v>
      </c>
      <c r="CA10" s="201">
        <v>0</v>
      </c>
      <c r="CB10" s="202">
        <v>341.19270675000001</v>
      </c>
      <c r="CC10" s="201">
        <v>0</v>
      </c>
      <c r="CD10" s="202">
        <v>252.38400974999982</v>
      </c>
      <c r="CE10" s="201">
        <v>0</v>
      </c>
      <c r="CF10" s="202">
        <v>349.88165120192286</v>
      </c>
      <c r="CG10" s="201">
        <v>0</v>
      </c>
      <c r="CH10" s="202">
        <v>285.71510937499994</v>
      </c>
      <c r="CI10" s="201">
        <v>0</v>
      </c>
      <c r="CJ10" s="202">
        <v>336.74631490384616</v>
      </c>
      <c r="CK10" s="201">
        <v>0</v>
      </c>
      <c r="CL10" s="202">
        <v>258.86803918269231</v>
      </c>
      <c r="CM10" s="201">
        <v>0</v>
      </c>
      <c r="CN10" s="202">
        <v>213.77831105769221</v>
      </c>
      <c r="CO10" s="201">
        <v>0</v>
      </c>
      <c r="CP10" s="202">
        <v>150.17098049999993</v>
      </c>
      <c r="CQ10" s="201">
        <v>0</v>
      </c>
      <c r="CR10" s="202">
        <v>202.42189182692314</v>
      </c>
      <c r="CS10" s="201">
        <v>0</v>
      </c>
      <c r="CT10" s="202">
        <v>265.97797847222216</v>
      </c>
      <c r="CU10" s="201">
        <v>0</v>
      </c>
      <c r="CV10" s="202">
        <v>112.79504999999985</v>
      </c>
      <c r="CW10" s="201">
        <v>0</v>
      </c>
    </row>
    <row r="11" spans="1:111" x14ac:dyDescent="0.25">
      <c r="B11" s="95">
        <v>10044</v>
      </c>
      <c r="C11" s="96" t="s">
        <v>44</v>
      </c>
      <c r="D11" s="196">
        <v>0</v>
      </c>
      <c r="E11" s="197">
        <v>0</v>
      </c>
      <c r="F11" s="198">
        <v>0</v>
      </c>
      <c r="G11" s="199">
        <v>0</v>
      </c>
      <c r="H11" s="198">
        <v>0</v>
      </c>
      <c r="I11" s="199">
        <v>0</v>
      </c>
      <c r="J11" s="198">
        <v>0</v>
      </c>
      <c r="K11" s="199">
        <v>0</v>
      </c>
      <c r="L11" s="198">
        <v>0</v>
      </c>
      <c r="M11" s="199">
        <v>0</v>
      </c>
      <c r="N11" s="198">
        <v>0</v>
      </c>
      <c r="O11" s="199">
        <v>0</v>
      </c>
      <c r="P11" s="198">
        <v>0</v>
      </c>
      <c r="Q11" s="199">
        <v>0</v>
      </c>
      <c r="R11" s="198">
        <v>0</v>
      </c>
      <c r="S11" s="199">
        <v>0</v>
      </c>
      <c r="T11" s="198">
        <v>0</v>
      </c>
      <c r="U11" s="199">
        <v>0</v>
      </c>
      <c r="V11" s="198">
        <v>0</v>
      </c>
      <c r="W11" s="199">
        <v>0</v>
      </c>
      <c r="X11" s="198">
        <v>0</v>
      </c>
      <c r="Y11" s="199">
        <v>0</v>
      </c>
      <c r="Z11" s="198">
        <v>0</v>
      </c>
      <c r="AA11" s="199">
        <v>0</v>
      </c>
      <c r="AB11" s="198">
        <v>0</v>
      </c>
      <c r="AC11" s="199">
        <v>0</v>
      </c>
      <c r="AD11" s="198">
        <v>0</v>
      </c>
      <c r="AE11" s="199">
        <v>0</v>
      </c>
      <c r="AF11" s="198">
        <v>0</v>
      </c>
      <c r="AG11" s="199">
        <v>0</v>
      </c>
      <c r="AH11" s="198">
        <v>0</v>
      </c>
      <c r="AI11" s="199">
        <v>0</v>
      </c>
      <c r="AJ11" s="198">
        <v>0</v>
      </c>
      <c r="AK11" s="199">
        <v>0</v>
      </c>
      <c r="AL11" s="198">
        <v>0</v>
      </c>
      <c r="AM11" s="199">
        <v>0</v>
      </c>
      <c r="AN11" s="198">
        <v>0</v>
      </c>
      <c r="AO11" s="199">
        <v>0</v>
      </c>
      <c r="AP11" s="198">
        <v>0</v>
      </c>
      <c r="AQ11" s="199">
        <v>0</v>
      </c>
      <c r="AR11" s="198">
        <v>0</v>
      </c>
      <c r="AS11" s="199">
        <v>0</v>
      </c>
      <c r="AT11" s="198">
        <v>0</v>
      </c>
      <c r="AU11" s="199">
        <v>0</v>
      </c>
      <c r="AV11" s="198">
        <v>0</v>
      </c>
      <c r="AW11" s="199">
        <v>0</v>
      </c>
      <c r="AX11" s="198">
        <v>0</v>
      </c>
      <c r="AY11" s="199">
        <v>0</v>
      </c>
      <c r="AZ11" s="198">
        <v>0</v>
      </c>
      <c r="BA11" s="198">
        <v>0</v>
      </c>
      <c r="BB11" s="200">
        <v>0</v>
      </c>
      <c r="BC11" s="201">
        <v>0</v>
      </c>
      <c r="BD11" s="202">
        <v>0</v>
      </c>
      <c r="BE11" s="201">
        <v>0</v>
      </c>
      <c r="BF11" s="202">
        <v>0</v>
      </c>
      <c r="BG11" s="201">
        <v>0</v>
      </c>
      <c r="BH11" s="202">
        <v>0</v>
      </c>
      <c r="BI11" s="201">
        <v>0</v>
      </c>
      <c r="BJ11" s="202">
        <v>0</v>
      </c>
      <c r="BK11" s="201">
        <v>0</v>
      </c>
      <c r="BL11" s="202">
        <v>0</v>
      </c>
      <c r="BM11" s="201">
        <v>0</v>
      </c>
      <c r="BN11" s="202">
        <v>0</v>
      </c>
      <c r="BO11" s="201">
        <v>0</v>
      </c>
      <c r="BP11" s="202">
        <v>0</v>
      </c>
      <c r="BQ11" s="201">
        <v>0</v>
      </c>
      <c r="BR11" s="202">
        <v>0</v>
      </c>
      <c r="BS11" s="201">
        <v>0</v>
      </c>
      <c r="BT11" s="202">
        <v>0</v>
      </c>
      <c r="BU11" s="201">
        <v>0</v>
      </c>
      <c r="BV11" s="202">
        <v>0</v>
      </c>
      <c r="BW11" s="201">
        <v>0</v>
      </c>
      <c r="BX11" s="202">
        <v>0</v>
      </c>
      <c r="BY11" s="201">
        <v>0</v>
      </c>
      <c r="BZ11" s="202">
        <v>0</v>
      </c>
      <c r="CA11" s="201">
        <v>0</v>
      </c>
      <c r="CB11" s="202">
        <v>0</v>
      </c>
      <c r="CC11" s="201">
        <v>0</v>
      </c>
      <c r="CD11" s="202">
        <v>0</v>
      </c>
      <c r="CE11" s="201">
        <v>0</v>
      </c>
      <c r="CF11" s="202">
        <v>0</v>
      </c>
      <c r="CG11" s="201">
        <v>0</v>
      </c>
      <c r="CH11" s="202">
        <v>0</v>
      </c>
      <c r="CI11" s="201">
        <v>0</v>
      </c>
      <c r="CJ11" s="202">
        <v>0</v>
      </c>
      <c r="CK11" s="201">
        <v>0</v>
      </c>
      <c r="CL11" s="202">
        <v>0</v>
      </c>
      <c r="CM11" s="201">
        <v>0</v>
      </c>
      <c r="CN11" s="202">
        <v>0</v>
      </c>
      <c r="CO11" s="201">
        <v>0</v>
      </c>
      <c r="CP11" s="202">
        <v>0</v>
      </c>
      <c r="CQ11" s="201">
        <v>0</v>
      </c>
      <c r="CR11" s="202">
        <v>0</v>
      </c>
      <c r="CS11" s="201">
        <v>0</v>
      </c>
      <c r="CT11" s="202">
        <v>0</v>
      </c>
      <c r="CU11" s="201">
        <v>0</v>
      </c>
      <c r="CV11" s="202">
        <v>0</v>
      </c>
      <c r="CW11" s="201">
        <v>0</v>
      </c>
    </row>
    <row r="12" spans="1:111" x14ac:dyDescent="0.25">
      <c r="B12" s="95">
        <v>10046</v>
      </c>
      <c r="C12" s="96" t="s">
        <v>45</v>
      </c>
      <c r="D12" s="196">
        <v>7.7334600000000006E-4</v>
      </c>
      <c r="E12" s="197">
        <v>7.8907500000000008E-4</v>
      </c>
      <c r="F12" s="198">
        <v>-270.23357713969409</v>
      </c>
      <c r="G12" s="199">
        <v>-20.780352994337957</v>
      </c>
      <c r="H12" s="198">
        <v>-387.47725132174139</v>
      </c>
      <c r="I12" s="199">
        <v>-70.129928109836257</v>
      </c>
      <c r="J12" s="198">
        <v>577.70825290499306</v>
      </c>
      <c r="K12" s="199">
        <v>518.69527295702881</v>
      </c>
      <c r="L12" s="198">
        <v>66.783188876977803</v>
      </c>
      <c r="M12" s="199">
        <v>303.31403357595195</v>
      </c>
      <c r="N12" s="198">
        <v>202.99054465056489</v>
      </c>
      <c r="O12" s="199">
        <v>216.93457436035681</v>
      </c>
      <c r="P12" s="198">
        <v>247.58290915155709</v>
      </c>
      <c r="Q12" s="199">
        <v>101.8837945688572</v>
      </c>
      <c r="R12" s="198">
        <v>434.82043119525486</v>
      </c>
      <c r="S12" s="199">
        <v>249.424976752329</v>
      </c>
      <c r="T12" s="198">
        <v>-1000.104151953417</v>
      </c>
      <c r="U12" s="199">
        <v>-356.76089944357091</v>
      </c>
      <c r="V12" s="198">
        <v>-598.75690904291548</v>
      </c>
      <c r="W12" s="199">
        <v>-230.61987131227093</v>
      </c>
      <c r="X12" s="198">
        <v>-681.78018631357588</v>
      </c>
      <c r="Y12" s="199">
        <v>157.39336225729207</v>
      </c>
      <c r="Z12" s="198">
        <v>-61.358633167614613</v>
      </c>
      <c r="AA12" s="199">
        <v>162.17152953973297</v>
      </c>
      <c r="AB12" s="198">
        <v>-352.41826122219487</v>
      </c>
      <c r="AC12" s="199">
        <v>-16.730267589062933</v>
      </c>
      <c r="AD12" s="198">
        <v>-358.25833621392485</v>
      </c>
      <c r="AE12" s="199">
        <v>-77.353010783474858</v>
      </c>
      <c r="AF12" s="198">
        <v>-475.78841629838735</v>
      </c>
      <c r="AG12" s="199">
        <v>-133.53075506644984</v>
      </c>
      <c r="AH12" s="198">
        <v>498.56455434353808</v>
      </c>
      <c r="AI12" s="199">
        <v>455.90157426248743</v>
      </c>
      <c r="AJ12" s="198">
        <v>-18.108775993524908</v>
      </c>
      <c r="AK12" s="199">
        <v>244.01891934139999</v>
      </c>
      <c r="AL12" s="198">
        <v>220.62227883648723</v>
      </c>
      <c r="AM12" s="199">
        <v>210.58074201648745</v>
      </c>
      <c r="AN12" s="198">
        <v>170.62404188208748</v>
      </c>
      <c r="AO12" s="199">
        <v>41.725884460837882</v>
      </c>
      <c r="AP12" s="198">
        <v>362.86072059256236</v>
      </c>
      <c r="AQ12" s="199">
        <v>198.73243081623755</v>
      </c>
      <c r="AR12" s="198">
        <v>-1101.8604832778374</v>
      </c>
      <c r="AS12" s="199">
        <v>-426.58544022001234</v>
      </c>
      <c r="AT12" s="198">
        <v>-689.29933998581282</v>
      </c>
      <c r="AU12" s="199">
        <v>-295.16376846626264</v>
      </c>
      <c r="AV12" s="198">
        <v>-781.09357634069977</v>
      </c>
      <c r="AW12" s="199">
        <v>97.412798685650102</v>
      </c>
      <c r="AX12" s="198">
        <v>-150.23802743206218</v>
      </c>
      <c r="AY12" s="199">
        <v>105.39694388028755</v>
      </c>
      <c r="AZ12" s="198">
        <v>-435.23876435681262</v>
      </c>
      <c r="BA12" s="198">
        <v>-79.024315333162136</v>
      </c>
      <c r="BB12" s="200">
        <v>693.05939903846252</v>
      </c>
      <c r="BC12" s="201">
        <v>0</v>
      </c>
      <c r="BD12" s="202">
        <v>1911.4583249999987</v>
      </c>
      <c r="BE12" s="201">
        <v>0</v>
      </c>
      <c r="BF12" s="202">
        <v>1177.2113701923079</v>
      </c>
      <c r="BG12" s="201">
        <v>0</v>
      </c>
      <c r="BH12" s="202">
        <v>604.40082499999926</v>
      </c>
      <c r="BI12" s="201">
        <v>0</v>
      </c>
      <c r="BJ12" s="202">
        <v>1233.2122250000009</v>
      </c>
      <c r="BK12" s="201">
        <v>0</v>
      </c>
      <c r="BL12" s="202">
        <v>1122.341435185185</v>
      </c>
      <c r="BM12" s="201">
        <v>0</v>
      </c>
      <c r="BN12" s="202">
        <v>1104.1621500000001</v>
      </c>
      <c r="BO12" s="201">
        <v>0</v>
      </c>
      <c r="BP12" s="202">
        <v>772.45572115384584</v>
      </c>
      <c r="BQ12" s="201">
        <v>0</v>
      </c>
      <c r="BR12" s="202">
        <v>565.36627403846205</v>
      </c>
      <c r="BS12" s="201">
        <v>0</v>
      </c>
      <c r="BT12" s="202">
        <v>160.61307499999899</v>
      </c>
      <c r="BU12" s="201">
        <v>0</v>
      </c>
      <c r="BV12" s="202">
        <v>888.41439814814748</v>
      </c>
      <c r="BW12" s="201">
        <v>0</v>
      </c>
      <c r="BX12" s="202">
        <v>0</v>
      </c>
      <c r="BY12" s="201">
        <v>0</v>
      </c>
      <c r="BZ12" s="202">
        <v>827.1504629629635</v>
      </c>
      <c r="CA12" s="201">
        <v>0</v>
      </c>
      <c r="CB12" s="202">
        <v>1852.8154749999985</v>
      </c>
      <c r="CC12" s="201">
        <v>0</v>
      </c>
      <c r="CD12" s="202">
        <v>782.02599999999939</v>
      </c>
      <c r="CE12" s="201">
        <v>0</v>
      </c>
      <c r="CF12" s="202">
        <v>798.4369951923079</v>
      </c>
      <c r="CG12" s="201">
        <v>0</v>
      </c>
      <c r="CH12" s="202">
        <v>907.76492187500139</v>
      </c>
      <c r="CI12" s="201">
        <v>0</v>
      </c>
      <c r="CJ12" s="202">
        <v>835.41028846153972</v>
      </c>
      <c r="CK12" s="201">
        <v>0</v>
      </c>
      <c r="CL12" s="202">
        <v>1258.7699519230769</v>
      </c>
      <c r="CM12" s="201">
        <v>0</v>
      </c>
      <c r="CN12" s="202">
        <v>719.15274038461462</v>
      </c>
      <c r="CO12" s="201">
        <v>0</v>
      </c>
      <c r="CP12" s="202">
        <v>299.29882500000014</v>
      </c>
      <c r="CQ12" s="201">
        <v>0</v>
      </c>
      <c r="CR12" s="202">
        <v>338.53783653846114</v>
      </c>
      <c r="CS12" s="201">
        <v>0</v>
      </c>
      <c r="CT12" s="202">
        <v>831.60907407407376</v>
      </c>
      <c r="CU12" s="201">
        <v>0</v>
      </c>
      <c r="CV12" s="202">
        <v>0</v>
      </c>
      <c r="CW12" s="201">
        <v>0</v>
      </c>
    </row>
    <row r="13" spans="1:111" x14ac:dyDescent="0.25">
      <c r="B13" s="95">
        <v>10047</v>
      </c>
      <c r="C13" s="96" t="s">
        <v>46</v>
      </c>
      <c r="D13" s="196">
        <v>0</v>
      </c>
      <c r="E13" s="197">
        <v>0</v>
      </c>
      <c r="F13" s="198">
        <v>0</v>
      </c>
      <c r="G13" s="199">
        <v>0</v>
      </c>
      <c r="H13" s="198">
        <v>0</v>
      </c>
      <c r="I13" s="199">
        <v>0</v>
      </c>
      <c r="J13" s="198">
        <v>0</v>
      </c>
      <c r="K13" s="199">
        <v>0</v>
      </c>
      <c r="L13" s="198">
        <v>0</v>
      </c>
      <c r="M13" s="199">
        <v>0</v>
      </c>
      <c r="N13" s="198">
        <v>0</v>
      </c>
      <c r="O13" s="199">
        <v>0</v>
      </c>
      <c r="P13" s="198">
        <v>0</v>
      </c>
      <c r="Q13" s="199">
        <v>0</v>
      </c>
      <c r="R13" s="198">
        <v>0</v>
      </c>
      <c r="S13" s="199">
        <v>0</v>
      </c>
      <c r="T13" s="198">
        <v>0</v>
      </c>
      <c r="U13" s="199">
        <v>0</v>
      </c>
      <c r="V13" s="198">
        <v>0</v>
      </c>
      <c r="W13" s="199">
        <v>0</v>
      </c>
      <c r="X13" s="198">
        <v>0</v>
      </c>
      <c r="Y13" s="199">
        <v>0</v>
      </c>
      <c r="Z13" s="198">
        <v>0</v>
      </c>
      <c r="AA13" s="199">
        <v>0</v>
      </c>
      <c r="AB13" s="198">
        <v>0</v>
      </c>
      <c r="AC13" s="199">
        <v>0</v>
      </c>
      <c r="AD13" s="198">
        <v>0</v>
      </c>
      <c r="AE13" s="199">
        <v>0</v>
      </c>
      <c r="AF13" s="198">
        <v>0</v>
      </c>
      <c r="AG13" s="199">
        <v>0</v>
      </c>
      <c r="AH13" s="198">
        <v>0</v>
      </c>
      <c r="AI13" s="199">
        <v>0</v>
      </c>
      <c r="AJ13" s="198">
        <v>0</v>
      </c>
      <c r="AK13" s="199">
        <v>0</v>
      </c>
      <c r="AL13" s="198">
        <v>0</v>
      </c>
      <c r="AM13" s="199">
        <v>0</v>
      </c>
      <c r="AN13" s="198">
        <v>0</v>
      </c>
      <c r="AO13" s="199">
        <v>0</v>
      </c>
      <c r="AP13" s="198">
        <v>0</v>
      </c>
      <c r="AQ13" s="199">
        <v>0</v>
      </c>
      <c r="AR13" s="198">
        <v>0</v>
      </c>
      <c r="AS13" s="199">
        <v>0</v>
      </c>
      <c r="AT13" s="198">
        <v>0</v>
      </c>
      <c r="AU13" s="199">
        <v>0</v>
      </c>
      <c r="AV13" s="198">
        <v>0</v>
      </c>
      <c r="AW13" s="199">
        <v>0</v>
      </c>
      <c r="AX13" s="198">
        <v>0</v>
      </c>
      <c r="AY13" s="199">
        <v>0</v>
      </c>
      <c r="AZ13" s="198">
        <v>0</v>
      </c>
      <c r="BA13" s="198">
        <v>0</v>
      </c>
      <c r="BB13" s="200">
        <v>0</v>
      </c>
      <c r="BC13" s="201">
        <v>0</v>
      </c>
      <c r="BD13" s="202">
        <v>0</v>
      </c>
      <c r="BE13" s="201">
        <v>0</v>
      </c>
      <c r="BF13" s="202">
        <v>0</v>
      </c>
      <c r="BG13" s="201">
        <v>0</v>
      </c>
      <c r="BH13" s="202">
        <v>0</v>
      </c>
      <c r="BI13" s="201">
        <v>0</v>
      </c>
      <c r="BJ13" s="202">
        <v>0</v>
      </c>
      <c r="BK13" s="201">
        <v>0</v>
      </c>
      <c r="BL13" s="202">
        <v>0</v>
      </c>
      <c r="BM13" s="201">
        <v>0</v>
      </c>
      <c r="BN13" s="202">
        <v>0</v>
      </c>
      <c r="BO13" s="201">
        <v>0</v>
      </c>
      <c r="BP13" s="202">
        <v>0</v>
      </c>
      <c r="BQ13" s="201">
        <v>0</v>
      </c>
      <c r="BR13" s="202">
        <v>0</v>
      </c>
      <c r="BS13" s="201">
        <v>0</v>
      </c>
      <c r="BT13" s="202">
        <v>0</v>
      </c>
      <c r="BU13" s="201">
        <v>0</v>
      </c>
      <c r="BV13" s="202">
        <v>0</v>
      </c>
      <c r="BW13" s="201">
        <v>0</v>
      </c>
      <c r="BX13" s="202">
        <v>0</v>
      </c>
      <c r="BY13" s="201">
        <v>0</v>
      </c>
      <c r="BZ13" s="202">
        <v>0</v>
      </c>
      <c r="CA13" s="201">
        <v>0</v>
      </c>
      <c r="CB13" s="202">
        <v>0</v>
      </c>
      <c r="CC13" s="201">
        <v>0</v>
      </c>
      <c r="CD13" s="202">
        <v>0</v>
      </c>
      <c r="CE13" s="201">
        <v>0</v>
      </c>
      <c r="CF13" s="202">
        <v>0</v>
      </c>
      <c r="CG13" s="201">
        <v>0</v>
      </c>
      <c r="CH13" s="202">
        <v>0</v>
      </c>
      <c r="CI13" s="201">
        <v>0</v>
      </c>
      <c r="CJ13" s="202">
        <v>0</v>
      </c>
      <c r="CK13" s="201">
        <v>0</v>
      </c>
      <c r="CL13" s="202">
        <v>0</v>
      </c>
      <c r="CM13" s="201">
        <v>0</v>
      </c>
      <c r="CN13" s="202">
        <v>0</v>
      </c>
      <c r="CO13" s="201">
        <v>0</v>
      </c>
      <c r="CP13" s="202">
        <v>0</v>
      </c>
      <c r="CQ13" s="201">
        <v>0</v>
      </c>
      <c r="CR13" s="202">
        <v>0</v>
      </c>
      <c r="CS13" s="201">
        <v>0</v>
      </c>
      <c r="CT13" s="202">
        <v>0</v>
      </c>
      <c r="CU13" s="201">
        <v>0</v>
      </c>
      <c r="CV13" s="202">
        <v>0</v>
      </c>
      <c r="CW13" s="201">
        <v>0</v>
      </c>
    </row>
    <row r="14" spans="1:111" x14ac:dyDescent="0.25">
      <c r="B14" s="95">
        <v>10055</v>
      </c>
      <c r="C14" s="96" t="s">
        <v>47</v>
      </c>
      <c r="D14" s="196">
        <v>0</v>
      </c>
      <c r="E14" s="197">
        <v>0</v>
      </c>
      <c r="F14" s="198">
        <v>0</v>
      </c>
      <c r="G14" s="199">
        <v>0</v>
      </c>
      <c r="H14" s="198">
        <v>0</v>
      </c>
      <c r="I14" s="199">
        <v>0</v>
      </c>
      <c r="J14" s="198">
        <v>0</v>
      </c>
      <c r="K14" s="199">
        <v>0</v>
      </c>
      <c r="L14" s="198">
        <v>0</v>
      </c>
      <c r="M14" s="199">
        <v>0</v>
      </c>
      <c r="N14" s="198">
        <v>0</v>
      </c>
      <c r="O14" s="199">
        <v>0</v>
      </c>
      <c r="P14" s="198">
        <v>0</v>
      </c>
      <c r="Q14" s="199">
        <v>0</v>
      </c>
      <c r="R14" s="198">
        <v>0</v>
      </c>
      <c r="S14" s="199">
        <v>0</v>
      </c>
      <c r="T14" s="198">
        <v>0</v>
      </c>
      <c r="U14" s="199">
        <v>0</v>
      </c>
      <c r="V14" s="198">
        <v>0</v>
      </c>
      <c r="W14" s="199">
        <v>0</v>
      </c>
      <c r="X14" s="198">
        <v>0</v>
      </c>
      <c r="Y14" s="199">
        <v>0</v>
      </c>
      <c r="Z14" s="198">
        <v>0</v>
      </c>
      <c r="AA14" s="199">
        <v>0</v>
      </c>
      <c r="AB14" s="198">
        <v>0</v>
      </c>
      <c r="AC14" s="199">
        <v>0</v>
      </c>
      <c r="AD14" s="198">
        <v>0</v>
      </c>
      <c r="AE14" s="199">
        <v>0</v>
      </c>
      <c r="AF14" s="198">
        <v>0</v>
      </c>
      <c r="AG14" s="199">
        <v>0</v>
      </c>
      <c r="AH14" s="198">
        <v>0</v>
      </c>
      <c r="AI14" s="199">
        <v>0</v>
      </c>
      <c r="AJ14" s="198">
        <v>0</v>
      </c>
      <c r="AK14" s="199">
        <v>0</v>
      </c>
      <c r="AL14" s="198">
        <v>0</v>
      </c>
      <c r="AM14" s="199">
        <v>0</v>
      </c>
      <c r="AN14" s="198">
        <v>0</v>
      </c>
      <c r="AO14" s="199">
        <v>0</v>
      </c>
      <c r="AP14" s="198">
        <v>0</v>
      </c>
      <c r="AQ14" s="199">
        <v>0</v>
      </c>
      <c r="AR14" s="198">
        <v>0</v>
      </c>
      <c r="AS14" s="199">
        <v>0</v>
      </c>
      <c r="AT14" s="198">
        <v>0</v>
      </c>
      <c r="AU14" s="199">
        <v>0</v>
      </c>
      <c r="AV14" s="198">
        <v>0</v>
      </c>
      <c r="AW14" s="199">
        <v>0</v>
      </c>
      <c r="AX14" s="198">
        <v>0</v>
      </c>
      <c r="AY14" s="199">
        <v>0</v>
      </c>
      <c r="AZ14" s="198">
        <v>0</v>
      </c>
      <c r="BA14" s="198">
        <v>0</v>
      </c>
      <c r="BB14" s="200">
        <v>0</v>
      </c>
      <c r="BC14" s="201">
        <v>0</v>
      </c>
      <c r="BD14" s="202">
        <v>0</v>
      </c>
      <c r="BE14" s="201">
        <v>0</v>
      </c>
      <c r="BF14" s="202">
        <v>0</v>
      </c>
      <c r="BG14" s="201">
        <v>0</v>
      </c>
      <c r="BH14" s="202">
        <v>0</v>
      </c>
      <c r="BI14" s="201">
        <v>0</v>
      </c>
      <c r="BJ14" s="202">
        <v>0</v>
      </c>
      <c r="BK14" s="201">
        <v>0</v>
      </c>
      <c r="BL14" s="202">
        <v>0</v>
      </c>
      <c r="BM14" s="201">
        <v>0</v>
      </c>
      <c r="BN14" s="202">
        <v>0</v>
      </c>
      <c r="BO14" s="201">
        <v>0</v>
      </c>
      <c r="BP14" s="202">
        <v>0</v>
      </c>
      <c r="BQ14" s="201">
        <v>0</v>
      </c>
      <c r="BR14" s="202">
        <v>0</v>
      </c>
      <c r="BS14" s="201">
        <v>0</v>
      </c>
      <c r="BT14" s="202">
        <v>0</v>
      </c>
      <c r="BU14" s="201">
        <v>0</v>
      </c>
      <c r="BV14" s="202">
        <v>0</v>
      </c>
      <c r="BW14" s="201">
        <v>0</v>
      </c>
      <c r="BX14" s="202">
        <v>0</v>
      </c>
      <c r="BY14" s="201">
        <v>0</v>
      </c>
      <c r="BZ14" s="202">
        <v>0</v>
      </c>
      <c r="CA14" s="201">
        <v>0</v>
      </c>
      <c r="CB14" s="202">
        <v>0</v>
      </c>
      <c r="CC14" s="201">
        <v>0</v>
      </c>
      <c r="CD14" s="202">
        <v>0</v>
      </c>
      <c r="CE14" s="201">
        <v>0</v>
      </c>
      <c r="CF14" s="202">
        <v>0</v>
      </c>
      <c r="CG14" s="201">
        <v>0</v>
      </c>
      <c r="CH14" s="202">
        <v>0</v>
      </c>
      <c r="CI14" s="201">
        <v>0</v>
      </c>
      <c r="CJ14" s="202">
        <v>0</v>
      </c>
      <c r="CK14" s="201">
        <v>0</v>
      </c>
      <c r="CL14" s="202">
        <v>0</v>
      </c>
      <c r="CM14" s="201">
        <v>0</v>
      </c>
      <c r="CN14" s="202">
        <v>0</v>
      </c>
      <c r="CO14" s="201">
        <v>0</v>
      </c>
      <c r="CP14" s="202">
        <v>0</v>
      </c>
      <c r="CQ14" s="201">
        <v>0</v>
      </c>
      <c r="CR14" s="202">
        <v>0</v>
      </c>
      <c r="CS14" s="201">
        <v>0</v>
      </c>
      <c r="CT14" s="202">
        <v>0</v>
      </c>
      <c r="CU14" s="201">
        <v>0</v>
      </c>
      <c r="CV14" s="202">
        <v>0</v>
      </c>
      <c r="CW14" s="201">
        <v>0</v>
      </c>
    </row>
    <row r="15" spans="1:111" x14ac:dyDescent="0.25">
      <c r="B15" s="95">
        <v>10057</v>
      </c>
      <c r="C15" s="96" t="s">
        <v>48</v>
      </c>
      <c r="D15" s="196">
        <v>0</v>
      </c>
      <c r="E15" s="197">
        <v>0</v>
      </c>
      <c r="F15" s="198">
        <v>0</v>
      </c>
      <c r="G15" s="199">
        <v>0</v>
      </c>
      <c r="H15" s="198">
        <v>0</v>
      </c>
      <c r="I15" s="199">
        <v>0</v>
      </c>
      <c r="J15" s="198">
        <v>0</v>
      </c>
      <c r="K15" s="199">
        <v>0</v>
      </c>
      <c r="L15" s="198">
        <v>0</v>
      </c>
      <c r="M15" s="199">
        <v>0</v>
      </c>
      <c r="N15" s="198">
        <v>0</v>
      </c>
      <c r="O15" s="199">
        <v>0</v>
      </c>
      <c r="P15" s="198">
        <v>0</v>
      </c>
      <c r="Q15" s="199">
        <v>0</v>
      </c>
      <c r="R15" s="198">
        <v>0</v>
      </c>
      <c r="S15" s="199">
        <v>0</v>
      </c>
      <c r="T15" s="198">
        <v>0</v>
      </c>
      <c r="U15" s="199">
        <v>0</v>
      </c>
      <c r="V15" s="198">
        <v>0</v>
      </c>
      <c r="W15" s="199">
        <v>0</v>
      </c>
      <c r="X15" s="198">
        <v>0</v>
      </c>
      <c r="Y15" s="199">
        <v>0</v>
      </c>
      <c r="Z15" s="198">
        <v>0</v>
      </c>
      <c r="AA15" s="199">
        <v>0</v>
      </c>
      <c r="AB15" s="198">
        <v>0</v>
      </c>
      <c r="AC15" s="199">
        <v>0</v>
      </c>
      <c r="AD15" s="198">
        <v>0</v>
      </c>
      <c r="AE15" s="199">
        <v>0</v>
      </c>
      <c r="AF15" s="198">
        <v>0</v>
      </c>
      <c r="AG15" s="199">
        <v>0</v>
      </c>
      <c r="AH15" s="198">
        <v>0</v>
      </c>
      <c r="AI15" s="199">
        <v>0</v>
      </c>
      <c r="AJ15" s="198">
        <v>0</v>
      </c>
      <c r="AK15" s="199">
        <v>0</v>
      </c>
      <c r="AL15" s="198">
        <v>0</v>
      </c>
      <c r="AM15" s="199">
        <v>0</v>
      </c>
      <c r="AN15" s="198">
        <v>0</v>
      </c>
      <c r="AO15" s="199">
        <v>0</v>
      </c>
      <c r="AP15" s="198">
        <v>0</v>
      </c>
      <c r="AQ15" s="199">
        <v>0</v>
      </c>
      <c r="AR15" s="198">
        <v>0</v>
      </c>
      <c r="AS15" s="199">
        <v>0</v>
      </c>
      <c r="AT15" s="198">
        <v>0</v>
      </c>
      <c r="AU15" s="199">
        <v>0</v>
      </c>
      <c r="AV15" s="198">
        <v>0</v>
      </c>
      <c r="AW15" s="199">
        <v>0</v>
      </c>
      <c r="AX15" s="198">
        <v>0</v>
      </c>
      <c r="AY15" s="199">
        <v>0</v>
      </c>
      <c r="AZ15" s="198">
        <v>0</v>
      </c>
      <c r="BA15" s="198">
        <v>0</v>
      </c>
      <c r="BB15" s="200">
        <v>0</v>
      </c>
      <c r="BC15" s="201">
        <v>0</v>
      </c>
      <c r="BD15" s="202">
        <v>0</v>
      </c>
      <c r="BE15" s="201">
        <v>0</v>
      </c>
      <c r="BF15" s="202">
        <v>0</v>
      </c>
      <c r="BG15" s="201">
        <v>0</v>
      </c>
      <c r="BH15" s="202">
        <v>0</v>
      </c>
      <c r="BI15" s="201">
        <v>0</v>
      </c>
      <c r="BJ15" s="202">
        <v>0</v>
      </c>
      <c r="BK15" s="201">
        <v>0</v>
      </c>
      <c r="BL15" s="202">
        <v>0</v>
      </c>
      <c r="BM15" s="201">
        <v>0</v>
      </c>
      <c r="BN15" s="202">
        <v>0</v>
      </c>
      <c r="BO15" s="201">
        <v>0</v>
      </c>
      <c r="BP15" s="202">
        <v>0</v>
      </c>
      <c r="BQ15" s="201">
        <v>0</v>
      </c>
      <c r="BR15" s="202">
        <v>0</v>
      </c>
      <c r="BS15" s="201">
        <v>0</v>
      </c>
      <c r="BT15" s="202">
        <v>0</v>
      </c>
      <c r="BU15" s="201">
        <v>0</v>
      </c>
      <c r="BV15" s="202">
        <v>0</v>
      </c>
      <c r="BW15" s="201">
        <v>0</v>
      </c>
      <c r="BX15" s="202">
        <v>0</v>
      </c>
      <c r="BY15" s="201">
        <v>0</v>
      </c>
      <c r="BZ15" s="202">
        <v>0</v>
      </c>
      <c r="CA15" s="201">
        <v>0</v>
      </c>
      <c r="CB15" s="202">
        <v>0</v>
      </c>
      <c r="CC15" s="201">
        <v>0</v>
      </c>
      <c r="CD15" s="202">
        <v>0</v>
      </c>
      <c r="CE15" s="201">
        <v>0</v>
      </c>
      <c r="CF15" s="202">
        <v>0</v>
      </c>
      <c r="CG15" s="201">
        <v>0</v>
      </c>
      <c r="CH15" s="202">
        <v>0</v>
      </c>
      <c r="CI15" s="201">
        <v>0</v>
      </c>
      <c r="CJ15" s="202">
        <v>0</v>
      </c>
      <c r="CK15" s="201">
        <v>0</v>
      </c>
      <c r="CL15" s="202">
        <v>0</v>
      </c>
      <c r="CM15" s="201">
        <v>0</v>
      </c>
      <c r="CN15" s="202">
        <v>0</v>
      </c>
      <c r="CO15" s="201">
        <v>0</v>
      </c>
      <c r="CP15" s="202">
        <v>0</v>
      </c>
      <c r="CQ15" s="201">
        <v>0</v>
      </c>
      <c r="CR15" s="202">
        <v>0</v>
      </c>
      <c r="CS15" s="201">
        <v>0</v>
      </c>
      <c r="CT15" s="202">
        <v>0</v>
      </c>
      <c r="CU15" s="201">
        <v>0</v>
      </c>
      <c r="CV15" s="202">
        <v>0</v>
      </c>
      <c r="CW15" s="201">
        <v>0</v>
      </c>
    </row>
    <row r="16" spans="1:111" x14ac:dyDescent="0.25">
      <c r="B16" s="95">
        <v>10059</v>
      </c>
      <c r="C16" s="96" t="s">
        <v>49</v>
      </c>
      <c r="D16" s="196">
        <v>0</v>
      </c>
      <c r="E16" s="197">
        <v>0</v>
      </c>
      <c r="F16" s="198">
        <v>0</v>
      </c>
      <c r="G16" s="199">
        <v>0</v>
      </c>
      <c r="H16" s="198">
        <v>0</v>
      </c>
      <c r="I16" s="199">
        <v>0</v>
      </c>
      <c r="J16" s="198">
        <v>0</v>
      </c>
      <c r="K16" s="199">
        <v>0</v>
      </c>
      <c r="L16" s="198">
        <v>0</v>
      </c>
      <c r="M16" s="199">
        <v>0</v>
      </c>
      <c r="N16" s="198">
        <v>0</v>
      </c>
      <c r="O16" s="199">
        <v>0</v>
      </c>
      <c r="P16" s="198">
        <v>0</v>
      </c>
      <c r="Q16" s="199">
        <v>0</v>
      </c>
      <c r="R16" s="198">
        <v>0</v>
      </c>
      <c r="S16" s="199">
        <v>0</v>
      </c>
      <c r="T16" s="198">
        <v>0</v>
      </c>
      <c r="U16" s="199">
        <v>0</v>
      </c>
      <c r="V16" s="198">
        <v>0</v>
      </c>
      <c r="W16" s="199">
        <v>0</v>
      </c>
      <c r="X16" s="198">
        <v>0</v>
      </c>
      <c r="Y16" s="199">
        <v>0</v>
      </c>
      <c r="Z16" s="198">
        <v>0</v>
      </c>
      <c r="AA16" s="199">
        <v>0</v>
      </c>
      <c r="AB16" s="198">
        <v>0</v>
      </c>
      <c r="AC16" s="199">
        <v>0</v>
      </c>
      <c r="AD16" s="198">
        <v>0</v>
      </c>
      <c r="AE16" s="199">
        <v>0</v>
      </c>
      <c r="AF16" s="198">
        <v>0</v>
      </c>
      <c r="AG16" s="199">
        <v>0</v>
      </c>
      <c r="AH16" s="198">
        <v>0</v>
      </c>
      <c r="AI16" s="199">
        <v>0</v>
      </c>
      <c r="AJ16" s="198">
        <v>0</v>
      </c>
      <c r="AK16" s="199">
        <v>0</v>
      </c>
      <c r="AL16" s="198">
        <v>0</v>
      </c>
      <c r="AM16" s="199">
        <v>0</v>
      </c>
      <c r="AN16" s="198">
        <v>0</v>
      </c>
      <c r="AO16" s="199">
        <v>0</v>
      </c>
      <c r="AP16" s="198">
        <v>0</v>
      </c>
      <c r="AQ16" s="199">
        <v>0</v>
      </c>
      <c r="AR16" s="198">
        <v>0</v>
      </c>
      <c r="AS16" s="199">
        <v>0</v>
      </c>
      <c r="AT16" s="198">
        <v>0</v>
      </c>
      <c r="AU16" s="199">
        <v>0</v>
      </c>
      <c r="AV16" s="198">
        <v>0</v>
      </c>
      <c r="AW16" s="199">
        <v>0</v>
      </c>
      <c r="AX16" s="198">
        <v>0</v>
      </c>
      <c r="AY16" s="199">
        <v>0</v>
      </c>
      <c r="AZ16" s="198">
        <v>0</v>
      </c>
      <c r="BA16" s="198">
        <v>0</v>
      </c>
      <c r="BB16" s="200">
        <v>0</v>
      </c>
      <c r="BC16" s="201">
        <v>0</v>
      </c>
      <c r="BD16" s="202">
        <v>0</v>
      </c>
      <c r="BE16" s="201">
        <v>0</v>
      </c>
      <c r="BF16" s="202">
        <v>0</v>
      </c>
      <c r="BG16" s="201">
        <v>0</v>
      </c>
      <c r="BH16" s="202">
        <v>0</v>
      </c>
      <c r="BI16" s="201">
        <v>0</v>
      </c>
      <c r="BJ16" s="202">
        <v>0</v>
      </c>
      <c r="BK16" s="201">
        <v>0</v>
      </c>
      <c r="BL16" s="202">
        <v>0</v>
      </c>
      <c r="BM16" s="201">
        <v>0</v>
      </c>
      <c r="BN16" s="202">
        <v>0</v>
      </c>
      <c r="BO16" s="201">
        <v>0</v>
      </c>
      <c r="BP16" s="202">
        <v>0</v>
      </c>
      <c r="BQ16" s="201">
        <v>0</v>
      </c>
      <c r="BR16" s="202">
        <v>0</v>
      </c>
      <c r="BS16" s="201">
        <v>0</v>
      </c>
      <c r="BT16" s="202">
        <v>0</v>
      </c>
      <c r="BU16" s="201">
        <v>0</v>
      </c>
      <c r="BV16" s="202">
        <v>0</v>
      </c>
      <c r="BW16" s="201">
        <v>0</v>
      </c>
      <c r="BX16" s="202">
        <v>0</v>
      </c>
      <c r="BY16" s="201">
        <v>0</v>
      </c>
      <c r="BZ16" s="202">
        <v>0</v>
      </c>
      <c r="CA16" s="201">
        <v>0</v>
      </c>
      <c r="CB16" s="202">
        <v>0</v>
      </c>
      <c r="CC16" s="201">
        <v>0</v>
      </c>
      <c r="CD16" s="202">
        <v>0</v>
      </c>
      <c r="CE16" s="201">
        <v>0</v>
      </c>
      <c r="CF16" s="202">
        <v>0</v>
      </c>
      <c r="CG16" s="201">
        <v>0</v>
      </c>
      <c r="CH16" s="202">
        <v>0</v>
      </c>
      <c r="CI16" s="201">
        <v>0</v>
      </c>
      <c r="CJ16" s="202">
        <v>0</v>
      </c>
      <c r="CK16" s="201">
        <v>0</v>
      </c>
      <c r="CL16" s="202">
        <v>0</v>
      </c>
      <c r="CM16" s="201">
        <v>0</v>
      </c>
      <c r="CN16" s="202">
        <v>0</v>
      </c>
      <c r="CO16" s="201">
        <v>0</v>
      </c>
      <c r="CP16" s="202">
        <v>0</v>
      </c>
      <c r="CQ16" s="201">
        <v>0</v>
      </c>
      <c r="CR16" s="202">
        <v>0</v>
      </c>
      <c r="CS16" s="201">
        <v>0</v>
      </c>
      <c r="CT16" s="202">
        <v>0</v>
      </c>
      <c r="CU16" s="201">
        <v>0</v>
      </c>
      <c r="CV16" s="202">
        <v>0</v>
      </c>
      <c r="CW16" s="201">
        <v>0</v>
      </c>
    </row>
    <row r="17" spans="2:101" x14ac:dyDescent="0.25">
      <c r="B17" s="95">
        <v>10061</v>
      </c>
      <c r="C17" s="96" t="s">
        <v>50</v>
      </c>
      <c r="D17" s="196">
        <v>0</v>
      </c>
      <c r="E17" s="197">
        <v>0</v>
      </c>
      <c r="F17" s="198">
        <v>0</v>
      </c>
      <c r="G17" s="199">
        <v>0</v>
      </c>
      <c r="H17" s="198">
        <v>0</v>
      </c>
      <c r="I17" s="199">
        <v>0</v>
      </c>
      <c r="J17" s="198">
        <v>0</v>
      </c>
      <c r="K17" s="199">
        <v>0</v>
      </c>
      <c r="L17" s="198">
        <v>0</v>
      </c>
      <c r="M17" s="199">
        <v>0</v>
      </c>
      <c r="N17" s="198">
        <v>0</v>
      </c>
      <c r="O17" s="199">
        <v>0</v>
      </c>
      <c r="P17" s="198">
        <v>0</v>
      </c>
      <c r="Q17" s="199">
        <v>0</v>
      </c>
      <c r="R17" s="198">
        <v>0</v>
      </c>
      <c r="S17" s="199">
        <v>0</v>
      </c>
      <c r="T17" s="198">
        <v>0</v>
      </c>
      <c r="U17" s="199">
        <v>0</v>
      </c>
      <c r="V17" s="198">
        <v>0</v>
      </c>
      <c r="W17" s="199">
        <v>0</v>
      </c>
      <c r="X17" s="198">
        <v>0</v>
      </c>
      <c r="Y17" s="199">
        <v>0</v>
      </c>
      <c r="Z17" s="198">
        <v>0</v>
      </c>
      <c r="AA17" s="199">
        <v>0</v>
      </c>
      <c r="AB17" s="198">
        <v>0</v>
      </c>
      <c r="AC17" s="199">
        <v>0</v>
      </c>
      <c r="AD17" s="198">
        <v>0</v>
      </c>
      <c r="AE17" s="199">
        <v>0</v>
      </c>
      <c r="AF17" s="198">
        <v>0</v>
      </c>
      <c r="AG17" s="199">
        <v>0</v>
      </c>
      <c r="AH17" s="198">
        <v>0</v>
      </c>
      <c r="AI17" s="199">
        <v>0</v>
      </c>
      <c r="AJ17" s="198">
        <v>0</v>
      </c>
      <c r="AK17" s="199">
        <v>0</v>
      </c>
      <c r="AL17" s="198">
        <v>0</v>
      </c>
      <c r="AM17" s="199">
        <v>0</v>
      </c>
      <c r="AN17" s="198">
        <v>0</v>
      </c>
      <c r="AO17" s="199">
        <v>0</v>
      </c>
      <c r="AP17" s="198">
        <v>0</v>
      </c>
      <c r="AQ17" s="199">
        <v>0</v>
      </c>
      <c r="AR17" s="198">
        <v>0</v>
      </c>
      <c r="AS17" s="199">
        <v>0</v>
      </c>
      <c r="AT17" s="198">
        <v>0</v>
      </c>
      <c r="AU17" s="199">
        <v>0</v>
      </c>
      <c r="AV17" s="198">
        <v>0</v>
      </c>
      <c r="AW17" s="199">
        <v>0</v>
      </c>
      <c r="AX17" s="198">
        <v>0</v>
      </c>
      <c r="AY17" s="199">
        <v>0</v>
      </c>
      <c r="AZ17" s="198">
        <v>0</v>
      </c>
      <c r="BA17" s="198">
        <v>0</v>
      </c>
      <c r="BB17" s="200">
        <v>0</v>
      </c>
      <c r="BC17" s="201">
        <v>0</v>
      </c>
      <c r="BD17" s="202">
        <v>0</v>
      </c>
      <c r="BE17" s="201">
        <v>0</v>
      </c>
      <c r="BF17" s="202">
        <v>0</v>
      </c>
      <c r="BG17" s="201">
        <v>0</v>
      </c>
      <c r="BH17" s="202">
        <v>0</v>
      </c>
      <c r="BI17" s="201">
        <v>0</v>
      </c>
      <c r="BJ17" s="202">
        <v>0</v>
      </c>
      <c r="BK17" s="201">
        <v>0</v>
      </c>
      <c r="BL17" s="202">
        <v>0</v>
      </c>
      <c r="BM17" s="201">
        <v>0</v>
      </c>
      <c r="BN17" s="202">
        <v>0</v>
      </c>
      <c r="BO17" s="201">
        <v>0</v>
      </c>
      <c r="BP17" s="202">
        <v>0</v>
      </c>
      <c r="BQ17" s="201">
        <v>0</v>
      </c>
      <c r="BR17" s="202">
        <v>0</v>
      </c>
      <c r="BS17" s="201">
        <v>0</v>
      </c>
      <c r="BT17" s="202">
        <v>0</v>
      </c>
      <c r="BU17" s="201">
        <v>0</v>
      </c>
      <c r="BV17" s="202">
        <v>0</v>
      </c>
      <c r="BW17" s="201">
        <v>0</v>
      </c>
      <c r="BX17" s="202">
        <v>0</v>
      </c>
      <c r="BY17" s="201">
        <v>0</v>
      </c>
      <c r="BZ17" s="202">
        <v>0</v>
      </c>
      <c r="CA17" s="201">
        <v>0</v>
      </c>
      <c r="CB17" s="202">
        <v>0</v>
      </c>
      <c r="CC17" s="201">
        <v>0</v>
      </c>
      <c r="CD17" s="202">
        <v>0</v>
      </c>
      <c r="CE17" s="201">
        <v>0</v>
      </c>
      <c r="CF17" s="202">
        <v>0</v>
      </c>
      <c r="CG17" s="201">
        <v>0</v>
      </c>
      <c r="CH17" s="202">
        <v>0</v>
      </c>
      <c r="CI17" s="201">
        <v>0</v>
      </c>
      <c r="CJ17" s="202">
        <v>0</v>
      </c>
      <c r="CK17" s="201">
        <v>0</v>
      </c>
      <c r="CL17" s="202">
        <v>0</v>
      </c>
      <c r="CM17" s="201">
        <v>0</v>
      </c>
      <c r="CN17" s="202">
        <v>0</v>
      </c>
      <c r="CO17" s="201">
        <v>0</v>
      </c>
      <c r="CP17" s="202">
        <v>0</v>
      </c>
      <c r="CQ17" s="201">
        <v>0</v>
      </c>
      <c r="CR17" s="202">
        <v>0</v>
      </c>
      <c r="CS17" s="201">
        <v>0</v>
      </c>
      <c r="CT17" s="202">
        <v>0</v>
      </c>
      <c r="CU17" s="201">
        <v>0</v>
      </c>
      <c r="CV17" s="202">
        <v>0</v>
      </c>
      <c r="CW17" s="201">
        <v>0</v>
      </c>
    </row>
    <row r="18" spans="2:101" x14ac:dyDescent="0.25">
      <c r="B18" s="95">
        <v>10062</v>
      </c>
      <c r="C18" s="96" t="s">
        <v>51</v>
      </c>
      <c r="D18" s="196">
        <v>0</v>
      </c>
      <c r="E18" s="197">
        <v>0</v>
      </c>
      <c r="F18" s="198">
        <v>0</v>
      </c>
      <c r="G18" s="199">
        <v>0</v>
      </c>
      <c r="H18" s="198">
        <v>0</v>
      </c>
      <c r="I18" s="199">
        <v>0</v>
      </c>
      <c r="J18" s="198">
        <v>0</v>
      </c>
      <c r="K18" s="199">
        <v>0</v>
      </c>
      <c r="L18" s="198">
        <v>0</v>
      </c>
      <c r="M18" s="199">
        <v>0</v>
      </c>
      <c r="N18" s="198">
        <v>0</v>
      </c>
      <c r="O18" s="199">
        <v>0</v>
      </c>
      <c r="P18" s="198">
        <v>0</v>
      </c>
      <c r="Q18" s="199">
        <v>0</v>
      </c>
      <c r="R18" s="198">
        <v>0</v>
      </c>
      <c r="S18" s="199">
        <v>0</v>
      </c>
      <c r="T18" s="198">
        <v>0</v>
      </c>
      <c r="U18" s="199">
        <v>0</v>
      </c>
      <c r="V18" s="198">
        <v>0</v>
      </c>
      <c r="W18" s="199">
        <v>0</v>
      </c>
      <c r="X18" s="198">
        <v>0</v>
      </c>
      <c r="Y18" s="199">
        <v>0</v>
      </c>
      <c r="Z18" s="198">
        <v>0</v>
      </c>
      <c r="AA18" s="199">
        <v>0</v>
      </c>
      <c r="AB18" s="198">
        <v>0</v>
      </c>
      <c r="AC18" s="199">
        <v>0</v>
      </c>
      <c r="AD18" s="198">
        <v>0</v>
      </c>
      <c r="AE18" s="199">
        <v>0</v>
      </c>
      <c r="AF18" s="198">
        <v>0</v>
      </c>
      <c r="AG18" s="199">
        <v>0</v>
      </c>
      <c r="AH18" s="198">
        <v>0</v>
      </c>
      <c r="AI18" s="199">
        <v>0</v>
      </c>
      <c r="AJ18" s="198">
        <v>0</v>
      </c>
      <c r="AK18" s="199">
        <v>0</v>
      </c>
      <c r="AL18" s="198">
        <v>0</v>
      </c>
      <c r="AM18" s="199">
        <v>0</v>
      </c>
      <c r="AN18" s="198">
        <v>0</v>
      </c>
      <c r="AO18" s="199">
        <v>0</v>
      </c>
      <c r="AP18" s="198">
        <v>0</v>
      </c>
      <c r="AQ18" s="199">
        <v>0</v>
      </c>
      <c r="AR18" s="198">
        <v>0</v>
      </c>
      <c r="AS18" s="199">
        <v>0</v>
      </c>
      <c r="AT18" s="198">
        <v>0</v>
      </c>
      <c r="AU18" s="199">
        <v>0</v>
      </c>
      <c r="AV18" s="198">
        <v>0</v>
      </c>
      <c r="AW18" s="199">
        <v>0</v>
      </c>
      <c r="AX18" s="198">
        <v>0</v>
      </c>
      <c r="AY18" s="199">
        <v>0</v>
      </c>
      <c r="AZ18" s="198">
        <v>0</v>
      </c>
      <c r="BA18" s="198">
        <v>0</v>
      </c>
      <c r="BB18" s="200">
        <v>0</v>
      </c>
      <c r="BC18" s="201">
        <v>0</v>
      </c>
      <c r="BD18" s="202">
        <v>0</v>
      </c>
      <c r="BE18" s="201">
        <v>0</v>
      </c>
      <c r="BF18" s="202">
        <v>0</v>
      </c>
      <c r="BG18" s="201">
        <v>0</v>
      </c>
      <c r="BH18" s="202">
        <v>0</v>
      </c>
      <c r="BI18" s="201">
        <v>0</v>
      </c>
      <c r="BJ18" s="202">
        <v>0</v>
      </c>
      <c r="BK18" s="201">
        <v>0</v>
      </c>
      <c r="BL18" s="202">
        <v>0</v>
      </c>
      <c r="BM18" s="201">
        <v>0</v>
      </c>
      <c r="BN18" s="202">
        <v>0</v>
      </c>
      <c r="BO18" s="201">
        <v>0</v>
      </c>
      <c r="BP18" s="202">
        <v>0</v>
      </c>
      <c r="BQ18" s="201">
        <v>0</v>
      </c>
      <c r="BR18" s="202">
        <v>0</v>
      </c>
      <c r="BS18" s="201">
        <v>0</v>
      </c>
      <c r="BT18" s="202">
        <v>0</v>
      </c>
      <c r="BU18" s="201">
        <v>0</v>
      </c>
      <c r="BV18" s="202">
        <v>0</v>
      </c>
      <c r="BW18" s="201">
        <v>0</v>
      </c>
      <c r="BX18" s="202">
        <v>0</v>
      </c>
      <c r="BY18" s="201">
        <v>0</v>
      </c>
      <c r="BZ18" s="202">
        <v>0</v>
      </c>
      <c r="CA18" s="201">
        <v>0</v>
      </c>
      <c r="CB18" s="202">
        <v>0</v>
      </c>
      <c r="CC18" s="201">
        <v>0</v>
      </c>
      <c r="CD18" s="202">
        <v>0</v>
      </c>
      <c r="CE18" s="201">
        <v>0</v>
      </c>
      <c r="CF18" s="202">
        <v>0</v>
      </c>
      <c r="CG18" s="201">
        <v>0</v>
      </c>
      <c r="CH18" s="202">
        <v>0</v>
      </c>
      <c r="CI18" s="201">
        <v>0</v>
      </c>
      <c r="CJ18" s="202">
        <v>0</v>
      </c>
      <c r="CK18" s="201">
        <v>0</v>
      </c>
      <c r="CL18" s="202">
        <v>0</v>
      </c>
      <c r="CM18" s="201">
        <v>0</v>
      </c>
      <c r="CN18" s="202">
        <v>0</v>
      </c>
      <c r="CO18" s="201">
        <v>0</v>
      </c>
      <c r="CP18" s="202">
        <v>0</v>
      </c>
      <c r="CQ18" s="201">
        <v>0</v>
      </c>
      <c r="CR18" s="202">
        <v>0</v>
      </c>
      <c r="CS18" s="201">
        <v>0</v>
      </c>
      <c r="CT18" s="202">
        <v>0</v>
      </c>
      <c r="CU18" s="201">
        <v>0</v>
      </c>
      <c r="CV18" s="202">
        <v>0</v>
      </c>
      <c r="CW18" s="201">
        <v>0</v>
      </c>
    </row>
    <row r="19" spans="2:101" x14ac:dyDescent="0.25">
      <c r="B19" s="95">
        <v>10064</v>
      </c>
      <c r="C19" s="96" t="s">
        <v>52</v>
      </c>
      <c r="D19" s="196">
        <v>0</v>
      </c>
      <c r="E19" s="197">
        <v>0</v>
      </c>
      <c r="F19" s="198">
        <v>0</v>
      </c>
      <c r="G19" s="199">
        <v>0</v>
      </c>
      <c r="H19" s="198">
        <v>0</v>
      </c>
      <c r="I19" s="199">
        <v>0</v>
      </c>
      <c r="J19" s="198">
        <v>0</v>
      </c>
      <c r="K19" s="199">
        <v>0</v>
      </c>
      <c r="L19" s="198">
        <v>0</v>
      </c>
      <c r="M19" s="199">
        <v>0</v>
      </c>
      <c r="N19" s="198">
        <v>0</v>
      </c>
      <c r="O19" s="199">
        <v>0</v>
      </c>
      <c r="P19" s="198">
        <v>0</v>
      </c>
      <c r="Q19" s="199">
        <v>0</v>
      </c>
      <c r="R19" s="198">
        <v>0</v>
      </c>
      <c r="S19" s="199">
        <v>0</v>
      </c>
      <c r="T19" s="198">
        <v>0</v>
      </c>
      <c r="U19" s="199">
        <v>0</v>
      </c>
      <c r="V19" s="198">
        <v>0</v>
      </c>
      <c r="W19" s="199">
        <v>0</v>
      </c>
      <c r="X19" s="198">
        <v>0</v>
      </c>
      <c r="Y19" s="199">
        <v>0</v>
      </c>
      <c r="Z19" s="198">
        <v>0</v>
      </c>
      <c r="AA19" s="199">
        <v>0</v>
      </c>
      <c r="AB19" s="198">
        <v>0</v>
      </c>
      <c r="AC19" s="199">
        <v>0</v>
      </c>
      <c r="AD19" s="198">
        <v>0</v>
      </c>
      <c r="AE19" s="199">
        <v>0</v>
      </c>
      <c r="AF19" s="198">
        <v>0</v>
      </c>
      <c r="AG19" s="199">
        <v>0</v>
      </c>
      <c r="AH19" s="198">
        <v>0</v>
      </c>
      <c r="AI19" s="199">
        <v>0</v>
      </c>
      <c r="AJ19" s="198">
        <v>0</v>
      </c>
      <c r="AK19" s="199">
        <v>0</v>
      </c>
      <c r="AL19" s="198">
        <v>0</v>
      </c>
      <c r="AM19" s="199">
        <v>0</v>
      </c>
      <c r="AN19" s="198">
        <v>0</v>
      </c>
      <c r="AO19" s="199">
        <v>0</v>
      </c>
      <c r="AP19" s="198">
        <v>0</v>
      </c>
      <c r="AQ19" s="199">
        <v>0</v>
      </c>
      <c r="AR19" s="198">
        <v>0</v>
      </c>
      <c r="AS19" s="199">
        <v>0</v>
      </c>
      <c r="AT19" s="198">
        <v>0</v>
      </c>
      <c r="AU19" s="199">
        <v>0</v>
      </c>
      <c r="AV19" s="198">
        <v>0</v>
      </c>
      <c r="AW19" s="199">
        <v>0</v>
      </c>
      <c r="AX19" s="198">
        <v>0</v>
      </c>
      <c r="AY19" s="199">
        <v>0</v>
      </c>
      <c r="AZ19" s="198">
        <v>0</v>
      </c>
      <c r="BA19" s="198">
        <v>0</v>
      </c>
      <c r="BB19" s="200">
        <v>0</v>
      </c>
      <c r="BC19" s="201">
        <v>0</v>
      </c>
      <c r="BD19" s="202">
        <v>0</v>
      </c>
      <c r="BE19" s="201">
        <v>0</v>
      </c>
      <c r="BF19" s="202">
        <v>0</v>
      </c>
      <c r="BG19" s="201">
        <v>0</v>
      </c>
      <c r="BH19" s="202">
        <v>0</v>
      </c>
      <c r="BI19" s="201">
        <v>0</v>
      </c>
      <c r="BJ19" s="202">
        <v>0</v>
      </c>
      <c r="BK19" s="201">
        <v>0</v>
      </c>
      <c r="BL19" s="202">
        <v>0</v>
      </c>
      <c r="BM19" s="201">
        <v>0</v>
      </c>
      <c r="BN19" s="202">
        <v>0</v>
      </c>
      <c r="BO19" s="201">
        <v>0</v>
      </c>
      <c r="BP19" s="202">
        <v>0</v>
      </c>
      <c r="BQ19" s="201">
        <v>0</v>
      </c>
      <c r="BR19" s="202">
        <v>0</v>
      </c>
      <c r="BS19" s="201">
        <v>0</v>
      </c>
      <c r="BT19" s="202">
        <v>0</v>
      </c>
      <c r="BU19" s="201">
        <v>0</v>
      </c>
      <c r="BV19" s="202">
        <v>0</v>
      </c>
      <c r="BW19" s="201">
        <v>0</v>
      </c>
      <c r="BX19" s="202">
        <v>0</v>
      </c>
      <c r="BY19" s="201">
        <v>0</v>
      </c>
      <c r="BZ19" s="202">
        <v>0</v>
      </c>
      <c r="CA19" s="201">
        <v>0</v>
      </c>
      <c r="CB19" s="202">
        <v>0</v>
      </c>
      <c r="CC19" s="201">
        <v>0</v>
      </c>
      <c r="CD19" s="202">
        <v>0</v>
      </c>
      <c r="CE19" s="201">
        <v>0</v>
      </c>
      <c r="CF19" s="202">
        <v>0</v>
      </c>
      <c r="CG19" s="201">
        <v>0</v>
      </c>
      <c r="CH19" s="202">
        <v>0</v>
      </c>
      <c r="CI19" s="201">
        <v>0</v>
      </c>
      <c r="CJ19" s="202">
        <v>0</v>
      </c>
      <c r="CK19" s="201">
        <v>0</v>
      </c>
      <c r="CL19" s="202">
        <v>0</v>
      </c>
      <c r="CM19" s="201">
        <v>0</v>
      </c>
      <c r="CN19" s="202">
        <v>0</v>
      </c>
      <c r="CO19" s="201">
        <v>0</v>
      </c>
      <c r="CP19" s="202">
        <v>0</v>
      </c>
      <c r="CQ19" s="201">
        <v>0</v>
      </c>
      <c r="CR19" s="202">
        <v>0</v>
      </c>
      <c r="CS19" s="201">
        <v>0</v>
      </c>
      <c r="CT19" s="202">
        <v>0</v>
      </c>
      <c r="CU19" s="201">
        <v>0</v>
      </c>
      <c r="CV19" s="202">
        <v>0</v>
      </c>
      <c r="CW19" s="201">
        <v>0</v>
      </c>
    </row>
    <row r="20" spans="2:101" x14ac:dyDescent="0.25">
      <c r="B20" s="95">
        <v>10065</v>
      </c>
      <c r="C20" s="96" t="s">
        <v>53</v>
      </c>
      <c r="D20" s="196">
        <v>1.7231500000000003E-5</v>
      </c>
      <c r="E20" s="197">
        <v>1.72425E-5</v>
      </c>
      <c r="F20" s="198">
        <v>-2.3769900208285013</v>
      </c>
      <c r="G20" s="199">
        <v>0.62815643248050035</v>
      </c>
      <c r="H20" s="198">
        <v>-1.4226549357927616</v>
      </c>
      <c r="I20" s="199">
        <v>3.1735883779709964</v>
      </c>
      <c r="J20" s="198">
        <v>15.49684842159574</v>
      </c>
      <c r="K20" s="199">
        <v>13.354336755674739</v>
      </c>
      <c r="L20" s="198">
        <v>10.860378249979492</v>
      </c>
      <c r="M20" s="199">
        <v>9.2763057392279951</v>
      </c>
      <c r="N20" s="198">
        <v>12.057232761378746</v>
      </c>
      <c r="O20" s="199">
        <v>9.237799489866747</v>
      </c>
      <c r="P20" s="198">
        <v>9.2631154816667483</v>
      </c>
      <c r="Q20" s="199">
        <v>4.3175761557417447</v>
      </c>
      <c r="R20" s="198">
        <v>13.589294689726243</v>
      </c>
      <c r="S20" s="199">
        <v>6.2618007592497484</v>
      </c>
      <c r="T20" s="198">
        <v>-24.95091095408176</v>
      </c>
      <c r="U20" s="199">
        <v>-12.49484652897525</v>
      </c>
      <c r="V20" s="198">
        <v>-16.67933400709126</v>
      </c>
      <c r="W20" s="199">
        <v>-7.743525621400253</v>
      </c>
      <c r="X20" s="198">
        <v>-25.305097623014007</v>
      </c>
      <c r="Y20" s="199">
        <v>-5.5254992783870049</v>
      </c>
      <c r="Z20" s="198">
        <v>-9.6429098835162463</v>
      </c>
      <c r="AA20" s="199">
        <v>-1.7273809371692517</v>
      </c>
      <c r="AB20" s="198">
        <v>-11.451833280511259</v>
      </c>
      <c r="AC20" s="199">
        <v>-4.1708808441382521</v>
      </c>
      <c r="AD20" s="198">
        <v>-2.4095636084574958</v>
      </c>
      <c r="AE20" s="199">
        <v>0.60969205739750576</v>
      </c>
      <c r="AF20" s="198">
        <v>-1.461186269936245</v>
      </c>
      <c r="AG20" s="199">
        <v>3.1496311857450014</v>
      </c>
      <c r="AH20" s="198">
        <v>15.458549071721253</v>
      </c>
      <c r="AI20" s="199">
        <v>13.33032670572625</v>
      </c>
      <c r="AJ20" s="198">
        <v>10.822690186302502</v>
      </c>
      <c r="AK20" s="199">
        <v>9.2514303646600009</v>
      </c>
      <c r="AL20" s="198">
        <v>14.006388956326255</v>
      </c>
      <c r="AM20" s="199">
        <v>10.208232198326252</v>
      </c>
      <c r="AN20" s="198">
        <v>9.2313304069662578</v>
      </c>
      <c r="AO20" s="199">
        <v>4.2969272065912518</v>
      </c>
      <c r="AP20" s="198">
        <v>13.564767290868753</v>
      </c>
      <c r="AQ20" s="199">
        <v>6.2453330578512523</v>
      </c>
      <c r="AR20" s="198">
        <v>-24.996362438891236</v>
      </c>
      <c r="AS20" s="199">
        <v>-12.522308611023742</v>
      </c>
      <c r="AT20" s="198">
        <v>-16.718842918043748</v>
      </c>
      <c r="AU20" s="199">
        <v>-7.7654823788987475</v>
      </c>
      <c r="AV20" s="198">
        <v>-25.349165655329994</v>
      </c>
      <c r="AW20" s="199">
        <v>-5.5469926612650005</v>
      </c>
      <c r="AX20" s="198">
        <v>-9.6794251659187385</v>
      </c>
      <c r="AY20" s="199">
        <v>-1.7465173884537466</v>
      </c>
      <c r="AZ20" s="198">
        <v>-11.486128462943748</v>
      </c>
      <c r="BA20" s="198">
        <v>-4.1909537620087454</v>
      </c>
      <c r="BB20" s="200">
        <v>31.939002403846136</v>
      </c>
      <c r="BC20" s="201">
        <v>0</v>
      </c>
      <c r="BD20" s="202">
        <v>25.688300000000005</v>
      </c>
      <c r="BE20" s="201">
        <v>0</v>
      </c>
      <c r="BF20" s="202">
        <v>33.301971153846161</v>
      </c>
      <c r="BG20" s="201">
        <v>0</v>
      </c>
      <c r="BH20" s="202">
        <v>39.918174999999991</v>
      </c>
      <c r="BI20" s="201">
        <v>0</v>
      </c>
      <c r="BJ20" s="202">
        <v>42.015875000000015</v>
      </c>
      <c r="BK20" s="201">
        <v>0</v>
      </c>
      <c r="BL20" s="202">
        <v>43.259918981481455</v>
      </c>
      <c r="BM20" s="201">
        <v>0</v>
      </c>
      <c r="BN20" s="202">
        <v>21.276337499999986</v>
      </c>
      <c r="BO20" s="201">
        <v>0</v>
      </c>
      <c r="BP20" s="202">
        <v>20.769903846153834</v>
      </c>
      <c r="BQ20" s="201">
        <v>0</v>
      </c>
      <c r="BR20" s="202">
        <v>22.603810096153847</v>
      </c>
      <c r="BS20" s="201">
        <v>0</v>
      </c>
      <c r="BT20" s="202">
        <v>23.946312500000001</v>
      </c>
      <c r="BU20" s="201">
        <v>0</v>
      </c>
      <c r="BV20" s="202">
        <v>30.986388888888889</v>
      </c>
      <c r="BW20" s="201">
        <v>0</v>
      </c>
      <c r="BX20" s="202">
        <v>22.962786458333341</v>
      </c>
      <c r="BY20" s="201">
        <v>0</v>
      </c>
      <c r="BZ20" s="202">
        <v>36.270335648148126</v>
      </c>
      <c r="CA20" s="201">
        <v>0</v>
      </c>
      <c r="CB20" s="202">
        <v>25.688300000000005</v>
      </c>
      <c r="CC20" s="201">
        <v>0</v>
      </c>
      <c r="CD20" s="202">
        <v>26.04304999999999</v>
      </c>
      <c r="CE20" s="201">
        <v>0</v>
      </c>
      <c r="CF20" s="202">
        <v>46.639206730769217</v>
      </c>
      <c r="CG20" s="201">
        <v>0</v>
      </c>
      <c r="CH20" s="202">
        <v>35.548619791666688</v>
      </c>
      <c r="CI20" s="201">
        <v>0</v>
      </c>
      <c r="CJ20" s="202">
        <v>38.002223557692282</v>
      </c>
      <c r="CK20" s="201">
        <v>0</v>
      </c>
      <c r="CL20" s="202">
        <v>26.277439903846144</v>
      </c>
      <c r="CM20" s="201">
        <v>0</v>
      </c>
      <c r="CN20" s="202">
        <v>20.769903846153834</v>
      </c>
      <c r="CO20" s="201">
        <v>0</v>
      </c>
      <c r="CP20" s="202">
        <v>18.256562499999994</v>
      </c>
      <c r="CQ20" s="201">
        <v>0</v>
      </c>
      <c r="CR20" s="202">
        <v>28.150877403846163</v>
      </c>
      <c r="CS20" s="201">
        <v>0</v>
      </c>
      <c r="CT20" s="202">
        <v>30.986388888888889</v>
      </c>
      <c r="CU20" s="201">
        <v>0</v>
      </c>
      <c r="CV20" s="202">
        <v>22.962786458333341</v>
      </c>
      <c r="CW20" s="201">
        <v>0</v>
      </c>
    </row>
    <row r="21" spans="2:101" x14ac:dyDescent="0.25">
      <c r="B21" s="95">
        <v>10066</v>
      </c>
      <c r="C21" s="96" t="s">
        <v>54</v>
      </c>
      <c r="D21" s="196">
        <v>0</v>
      </c>
      <c r="E21" s="197">
        <v>0</v>
      </c>
      <c r="F21" s="198">
        <v>0</v>
      </c>
      <c r="G21" s="199">
        <v>0</v>
      </c>
      <c r="H21" s="198">
        <v>0</v>
      </c>
      <c r="I21" s="199">
        <v>0</v>
      </c>
      <c r="J21" s="198">
        <v>0</v>
      </c>
      <c r="K21" s="199">
        <v>0</v>
      </c>
      <c r="L21" s="198">
        <v>0</v>
      </c>
      <c r="M21" s="199">
        <v>0</v>
      </c>
      <c r="N21" s="198">
        <v>0</v>
      </c>
      <c r="O21" s="199">
        <v>0</v>
      </c>
      <c r="P21" s="198">
        <v>0</v>
      </c>
      <c r="Q21" s="199">
        <v>0</v>
      </c>
      <c r="R21" s="198">
        <v>0</v>
      </c>
      <c r="S21" s="199">
        <v>0</v>
      </c>
      <c r="T21" s="198">
        <v>0</v>
      </c>
      <c r="U21" s="199">
        <v>0</v>
      </c>
      <c r="V21" s="198">
        <v>0</v>
      </c>
      <c r="W21" s="199">
        <v>0</v>
      </c>
      <c r="X21" s="198">
        <v>0</v>
      </c>
      <c r="Y21" s="199">
        <v>0</v>
      </c>
      <c r="Z21" s="198">
        <v>0</v>
      </c>
      <c r="AA21" s="199">
        <v>0</v>
      </c>
      <c r="AB21" s="198">
        <v>0</v>
      </c>
      <c r="AC21" s="199">
        <v>0</v>
      </c>
      <c r="AD21" s="198">
        <v>0</v>
      </c>
      <c r="AE21" s="199">
        <v>0</v>
      </c>
      <c r="AF21" s="198">
        <v>0</v>
      </c>
      <c r="AG21" s="199">
        <v>0</v>
      </c>
      <c r="AH21" s="198">
        <v>0</v>
      </c>
      <c r="AI21" s="199">
        <v>0</v>
      </c>
      <c r="AJ21" s="198">
        <v>0</v>
      </c>
      <c r="AK21" s="199">
        <v>0</v>
      </c>
      <c r="AL21" s="198">
        <v>0</v>
      </c>
      <c r="AM21" s="199">
        <v>0</v>
      </c>
      <c r="AN21" s="198">
        <v>0</v>
      </c>
      <c r="AO21" s="199">
        <v>0</v>
      </c>
      <c r="AP21" s="198">
        <v>0</v>
      </c>
      <c r="AQ21" s="199">
        <v>0</v>
      </c>
      <c r="AR21" s="198">
        <v>0</v>
      </c>
      <c r="AS21" s="199">
        <v>0</v>
      </c>
      <c r="AT21" s="198">
        <v>0</v>
      </c>
      <c r="AU21" s="199">
        <v>0</v>
      </c>
      <c r="AV21" s="198">
        <v>0</v>
      </c>
      <c r="AW21" s="199">
        <v>0</v>
      </c>
      <c r="AX21" s="198">
        <v>0</v>
      </c>
      <c r="AY21" s="199">
        <v>0</v>
      </c>
      <c r="AZ21" s="198">
        <v>0</v>
      </c>
      <c r="BA21" s="198">
        <v>0</v>
      </c>
      <c r="BB21" s="200">
        <v>0</v>
      </c>
      <c r="BC21" s="201">
        <v>0</v>
      </c>
      <c r="BD21" s="202">
        <v>0</v>
      </c>
      <c r="BE21" s="201">
        <v>0</v>
      </c>
      <c r="BF21" s="202">
        <v>0</v>
      </c>
      <c r="BG21" s="201">
        <v>0</v>
      </c>
      <c r="BH21" s="202">
        <v>0</v>
      </c>
      <c r="BI21" s="201">
        <v>0</v>
      </c>
      <c r="BJ21" s="202">
        <v>0</v>
      </c>
      <c r="BK21" s="201">
        <v>0</v>
      </c>
      <c r="BL21" s="202">
        <v>0</v>
      </c>
      <c r="BM21" s="201">
        <v>0</v>
      </c>
      <c r="BN21" s="202">
        <v>0</v>
      </c>
      <c r="BO21" s="201">
        <v>0</v>
      </c>
      <c r="BP21" s="202">
        <v>0</v>
      </c>
      <c r="BQ21" s="201">
        <v>0</v>
      </c>
      <c r="BR21" s="202">
        <v>0</v>
      </c>
      <c r="BS21" s="201">
        <v>0</v>
      </c>
      <c r="BT21" s="202">
        <v>0</v>
      </c>
      <c r="BU21" s="201">
        <v>0</v>
      </c>
      <c r="BV21" s="202">
        <v>0</v>
      </c>
      <c r="BW21" s="201">
        <v>0</v>
      </c>
      <c r="BX21" s="202">
        <v>0</v>
      </c>
      <c r="BY21" s="201">
        <v>0</v>
      </c>
      <c r="BZ21" s="202">
        <v>0</v>
      </c>
      <c r="CA21" s="201">
        <v>0</v>
      </c>
      <c r="CB21" s="202">
        <v>0</v>
      </c>
      <c r="CC21" s="201">
        <v>0</v>
      </c>
      <c r="CD21" s="202">
        <v>0</v>
      </c>
      <c r="CE21" s="201">
        <v>0</v>
      </c>
      <c r="CF21" s="202">
        <v>0</v>
      </c>
      <c r="CG21" s="201">
        <v>0</v>
      </c>
      <c r="CH21" s="202">
        <v>0</v>
      </c>
      <c r="CI21" s="201">
        <v>0</v>
      </c>
      <c r="CJ21" s="202">
        <v>0</v>
      </c>
      <c r="CK21" s="201">
        <v>0</v>
      </c>
      <c r="CL21" s="202">
        <v>0</v>
      </c>
      <c r="CM21" s="201">
        <v>0</v>
      </c>
      <c r="CN21" s="202">
        <v>0</v>
      </c>
      <c r="CO21" s="201">
        <v>0</v>
      </c>
      <c r="CP21" s="202">
        <v>0</v>
      </c>
      <c r="CQ21" s="201">
        <v>0</v>
      </c>
      <c r="CR21" s="202">
        <v>0</v>
      </c>
      <c r="CS21" s="201">
        <v>0</v>
      </c>
      <c r="CT21" s="202">
        <v>0</v>
      </c>
      <c r="CU21" s="201">
        <v>0</v>
      </c>
      <c r="CV21" s="202">
        <v>0</v>
      </c>
      <c r="CW21" s="201">
        <v>0</v>
      </c>
    </row>
    <row r="22" spans="2:101" x14ac:dyDescent="0.25">
      <c r="B22" s="95">
        <v>10067</v>
      </c>
      <c r="C22" s="96" t="s">
        <v>55</v>
      </c>
      <c r="D22" s="196">
        <v>0</v>
      </c>
      <c r="E22" s="197">
        <v>0</v>
      </c>
      <c r="F22" s="198">
        <v>0</v>
      </c>
      <c r="G22" s="199">
        <v>0</v>
      </c>
      <c r="H22" s="198">
        <v>0</v>
      </c>
      <c r="I22" s="199">
        <v>0</v>
      </c>
      <c r="J22" s="198">
        <v>0</v>
      </c>
      <c r="K22" s="199">
        <v>0</v>
      </c>
      <c r="L22" s="198">
        <v>0</v>
      </c>
      <c r="M22" s="199">
        <v>0</v>
      </c>
      <c r="N22" s="198">
        <v>0</v>
      </c>
      <c r="O22" s="199">
        <v>0</v>
      </c>
      <c r="P22" s="198">
        <v>0</v>
      </c>
      <c r="Q22" s="199">
        <v>0</v>
      </c>
      <c r="R22" s="198">
        <v>0</v>
      </c>
      <c r="S22" s="199">
        <v>0</v>
      </c>
      <c r="T22" s="198">
        <v>0</v>
      </c>
      <c r="U22" s="199">
        <v>0</v>
      </c>
      <c r="V22" s="198">
        <v>0</v>
      </c>
      <c r="W22" s="199">
        <v>0</v>
      </c>
      <c r="X22" s="198">
        <v>0</v>
      </c>
      <c r="Y22" s="199">
        <v>0</v>
      </c>
      <c r="Z22" s="198">
        <v>0</v>
      </c>
      <c r="AA22" s="199">
        <v>0</v>
      </c>
      <c r="AB22" s="198">
        <v>0</v>
      </c>
      <c r="AC22" s="199">
        <v>0</v>
      </c>
      <c r="AD22" s="198">
        <v>0</v>
      </c>
      <c r="AE22" s="199">
        <v>0</v>
      </c>
      <c r="AF22" s="198">
        <v>0</v>
      </c>
      <c r="AG22" s="199">
        <v>0</v>
      </c>
      <c r="AH22" s="198">
        <v>0</v>
      </c>
      <c r="AI22" s="199">
        <v>0</v>
      </c>
      <c r="AJ22" s="198">
        <v>0</v>
      </c>
      <c r="AK22" s="199">
        <v>0</v>
      </c>
      <c r="AL22" s="198">
        <v>0</v>
      </c>
      <c r="AM22" s="199">
        <v>0</v>
      </c>
      <c r="AN22" s="198">
        <v>0</v>
      </c>
      <c r="AO22" s="199">
        <v>0</v>
      </c>
      <c r="AP22" s="198">
        <v>0</v>
      </c>
      <c r="AQ22" s="199">
        <v>0</v>
      </c>
      <c r="AR22" s="198">
        <v>0</v>
      </c>
      <c r="AS22" s="199">
        <v>0</v>
      </c>
      <c r="AT22" s="198">
        <v>0</v>
      </c>
      <c r="AU22" s="199">
        <v>0</v>
      </c>
      <c r="AV22" s="198">
        <v>0</v>
      </c>
      <c r="AW22" s="199">
        <v>0</v>
      </c>
      <c r="AX22" s="198">
        <v>0</v>
      </c>
      <c r="AY22" s="199">
        <v>0</v>
      </c>
      <c r="AZ22" s="198">
        <v>0</v>
      </c>
      <c r="BA22" s="198">
        <v>0</v>
      </c>
      <c r="BB22" s="200">
        <v>0</v>
      </c>
      <c r="BC22" s="201">
        <v>0</v>
      </c>
      <c r="BD22" s="202">
        <v>0</v>
      </c>
      <c r="BE22" s="201">
        <v>0</v>
      </c>
      <c r="BF22" s="202">
        <v>0</v>
      </c>
      <c r="BG22" s="201">
        <v>0</v>
      </c>
      <c r="BH22" s="202">
        <v>0</v>
      </c>
      <c r="BI22" s="201">
        <v>0</v>
      </c>
      <c r="BJ22" s="202">
        <v>0</v>
      </c>
      <c r="BK22" s="201">
        <v>0</v>
      </c>
      <c r="BL22" s="202">
        <v>0</v>
      </c>
      <c r="BM22" s="201">
        <v>0</v>
      </c>
      <c r="BN22" s="202">
        <v>0</v>
      </c>
      <c r="BO22" s="201">
        <v>0</v>
      </c>
      <c r="BP22" s="202">
        <v>0</v>
      </c>
      <c r="BQ22" s="201">
        <v>0</v>
      </c>
      <c r="BR22" s="202">
        <v>0</v>
      </c>
      <c r="BS22" s="201">
        <v>0</v>
      </c>
      <c r="BT22" s="202">
        <v>0</v>
      </c>
      <c r="BU22" s="201">
        <v>0</v>
      </c>
      <c r="BV22" s="202">
        <v>0</v>
      </c>
      <c r="BW22" s="201">
        <v>0</v>
      </c>
      <c r="BX22" s="202">
        <v>0</v>
      </c>
      <c r="BY22" s="201">
        <v>0</v>
      </c>
      <c r="BZ22" s="202">
        <v>0</v>
      </c>
      <c r="CA22" s="201">
        <v>0</v>
      </c>
      <c r="CB22" s="202">
        <v>0</v>
      </c>
      <c r="CC22" s="201">
        <v>0</v>
      </c>
      <c r="CD22" s="202">
        <v>0</v>
      </c>
      <c r="CE22" s="201">
        <v>0</v>
      </c>
      <c r="CF22" s="202">
        <v>0</v>
      </c>
      <c r="CG22" s="201">
        <v>0</v>
      </c>
      <c r="CH22" s="202">
        <v>0</v>
      </c>
      <c r="CI22" s="201">
        <v>0</v>
      </c>
      <c r="CJ22" s="202">
        <v>0</v>
      </c>
      <c r="CK22" s="201">
        <v>0</v>
      </c>
      <c r="CL22" s="202">
        <v>0</v>
      </c>
      <c r="CM22" s="201">
        <v>0</v>
      </c>
      <c r="CN22" s="202">
        <v>0</v>
      </c>
      <c r="CO22" s="201">
        <v>0</v>
      </c>
      <c r="CP22" s="202">
        <v>0</v>
      </c>
      <c r="CQ22" s="201">
        <v>0</v>
      </c>
      <c r="CR22" s="202">
        <v>0</v>
      </c>
      <c r="CS22" s="201">
        <v>0</v>
      </c>
      <c r="CT22" s="202">
        <v>0</v>
      </c>
      <c r="CU22" s="201">
        <v>0</v>
      </c>
      <c r="CV22" s="202">
        <v>0</v>
      </c>
      <c r="CW22" s="201">
        <v>0</v>
      </c>
    </row>
    <row r="23" spans="2:101" x14ac:dyDescent="0.25">
      <c r="B23" s="95">
        <v>10068</v>
      </c>
      <c r="C23" s="96" t="s">
        <v>56</v>
      </c>
      <c r="D23" s="196">
        <v>0</v>
      </c>
      <c r="E23" s="197">
        <v>0</v>
      </c>
      <c r="F23" s="198">
        <v>0</v>
      </c>
      <c r="G23" s="199">
        <v>0</v>
      </c>
      <c r="H23" s="198">
        <v>0</v>
      </c>
      <c r="I23" s="199">
        <v>0</v>
      </c>
      <c r="J23" s="198">
        <v>0</v>
      </c>
      <c r="K23" s="199">
        <v>0</v>
      </c>
      <c r="L23" s="198">
        <v>0</v>
      </c>
      <c r="M23" s="199">
        <v>0</v>
      </c>
      <c r="N23" s="198">
        <v>0</v>
      </c>
      <c r="O23" s="199">
        <v>0</v>
      </c>
      <c r="P23" s="198">
        <v>0</v>
      </c>
      <c r="Q23" s="199">
        <v>0</v>
      </c>
      <c r="R23" s="198">
        <v>0</v>
      </c>
      <c r="S23" s="199">
        <v>0</v>
      </c>
      <c r="T23" s="198">
        <v>0</v>
      </c>
      <c r="U23" s="199">
        <v>0</v>
      </c>
      <c r="V23" s="198">
        <v>0</v>
      </c>
      <c r="W23" s="199">
        <v>0</v>
      </c>
      <c r="X23" s="198">
        <v>0</v>
      </c>
      <c r="Y23" s="199">
        <v>0</v>
      </c>
      <c r="Z23" s="198">
        <v>0</v>
      </c>
      <c r="AA23" s="199">
        <v>0</v>
      </c>
      <c r="AB23" s="198">
        <v>0</v>
      </c>
      <c r="AC23" s="199">
        <v>0</v>
      </c>
      <c r="AD23" s="198">
        <v>0</v>
      </c>
      <c r="AE23" s="199">
        <v>0</v>
      </c>
      <c r="AF23" s="198">
        <v>0</v>
      </c>
      <c r="AG23" s="199">
        <v>0</v>
      </c>
      <c r="AH23" s="198">
        <v>0</v>
      </c>
      <c r="AI23" s="199">
        <v>0</v>
      </c>
      <c r="AJ23" s="198">
        <v>0</v>
      </c>
      <c r="AK23" s="199">
        <v>0</v>
      </c>
      <c r="AL23" s="198">
        <v>0</v>
      </c>
      <c r="AM23" s="199">
        <v>0</v>
      </c>
      <c r="AN23" s="198">
        <v>0</v>
      </c>
      <c r="AO23" s="199">
        <v>0</v>
      </c>
      <c r="AP23" s="198">
        <v>0</v>
      </c>
      <c r="AQ23" s="199">
        <v>0</v>
      </c>
      <c r="AR23" s="198">
        <v>0</v>
      </c>
      <c r="AS23" s="199">
        <v>0</v>
      </c>
      <c r="AT23" s="198">
        <v>0</v>
      </c>
      <c r="AU23" s="199">
        <v>0</v>
      </c>
      <c r="AV23" s="198">
        <v>0</v>
      </c>
      <c r="AW23" s="199">
        <v>0</v>
      </c>
      <c r="AX23" s="198">
        <v>0</v>
      </c>
      <c r="AY23" s="199">
        <v>0</v>
      </c>
      <c r="AZ23" s="198">
        <v>0</v>
      </c>
      <c r="BA23" s="198">
        <v>0</v>
      </c>
      <c r="BB23" s="200">
        <v>0</v>
      </c>
      <c r="BC23" s="201">
        <v>0</v>
      </c>
      <c r="BD23" s="202">
        <v>0</v>
      </c>
      <c r="BE23" s="201">
        <v>0</v>
      </c>
      <c r="BF23" s="202">
        <v>0</v>
      </c>
      <c r="BG23" s="201">
        <v>0</v>
      </c>
      <c r="BH23" s="202">
        <v>0</v>
      </c>
      <c r="BI23" s="201">
        <v>0</v>
      </c>
      <c r="BJ23" s="202">
        <v>0</v>
      </c>
      <c r="BK23" s="201">
        <v>0</v>
      </c>
      <c r="BL23" s="202">
        <v>0</v>
      </c>
      <c r="BM23" s="201">
        <v>0</v>
      </c>
      <c r="BN23" s="202">
        <v>0</v>
      </c>
      <c r="BO23" s="201">
        <v>0</v>
      </c>
      <c r="BP23" s="202">
        <v>0</v>
      </c>
      <c r="BQ23" s="201">
        <v>0</v>
      </c>
      <c r="BR23" s="202">
        <v>0</v>
      </c>
      <c r="BS23" s="201">
        <v>0</v>
      </c>
      <c r="BT23" s="202">
        <v>0</v>
      </c>
      <c r="BU23" s="201">
        <v>0</v>
      </c>
      <c r="BV23" s="202">
        <v>0</v>
      </c>
      <c r="BW23" s="201">
        <v>0</v>
      </c>
      <c r="BX23" s="202">
        <v>0</v>
      </c>
      <c r="BY23" s="201">
        <v>0</v>
      </c>
      <c r="BZ23" s="202">
        <v>0</v>
      </c>
      <c r="CA23" s="201">
        <v>0</v>
      </c>
      <c r="CB23" s="202">
        <v>0</v>
      </c>
      <c r="CC23" s="201">
        <v>0</v>
      </c>
      <c r="CD23" s="202">
        <v>0</v>
      </c>
      <c r="CE23" s="201">
        <v>0</v>
      </c>
      <c r="CF23" s="202">
        <v>0</v>
      </c>
      <c r="CG23" s="201">
        <v>0</v>
      </c>
      <c r="CH23" s="202">
        <v>0</v>
      </c>
      <c r="CI23" s="201">
        <v>0</v>
      </c>
      <c r="CJ23" s="202">
        <v>0</v>
      </c>
      <c r="CK23" s="201">
        <v>0</v>
      </c>
      <c r="CL23" s="202">
        <v>0</v>
      </c>
      <c r="CM23" s="201">
        <v>0</v>
      </c>
      <c r="CN23" s="202">
        <v>0</v>
      </c>
      <c r="CO23" s="201">
        <v>0</v>
      </c>
      <c r="CP23" s="202">
        <v>0</v>
      </c>
      <c r="CQ23" s="201">
        <v>0</v>
      </c>
      <c r="CR23" s="202">
        <v>0</v>
      </c>
      <c r="CS23" s="201">
        <v>0</v>
      </c>
      <c r="CT23" s="202">
        <v>0</v>
      </c>
      <c r="CU23" s="201">
        <v>0</v>
      </c>
      <c r="CV23" s="202">
        <v>0</v>
      </c>
      <c r="CW23" s="201">
        <v>0</v>
      </c>
    </row>
    <row r="24" spans="2:101" x14ac:dyDescent="0.25">
      <c r="B24" s="95">
        <v>10070</v>
      </c>
      <c r="C24" s="96" t="s">
        <v>57</v>
      </c>
      <c r="D24" s="196">
        <v>0</v>
      </c>
      <c r="E24" s="197">
        <v>0</v>
      </c>
      <c r="F24" s="198">
        <v>0</v>
      </c>
      <c r="G24" s="199">
        <v>0</v>
      </c>
      <c r="H24" s="198">
        <v>0</v>
      </c>
      <c r="I24" s="199">
        <v>0</v>
      </c>
      <c r="J24" s="198">
        <v>0</v>
      </c>
      <c r="K24" s="199">
        <v>0</v>
      </c>
      <c r="L24" s="198">
        <v>0</v>
      </c>
      <c r="M24" s="199">
        <v>0</v>
      </c>
      <c r="N24" s="198">
        <v>0</v>
      </c>
      <c r="O24" s="199">
        <v>0</v>
      </c>
      <c r="P24" s="198">
        <v>0</v>
      </c>
      <c r="Q24" s="199">
        <v>0</v>
      </c>
      <c r="R24" s="198">
        <v>0</v>
      </c>
      <c r="S24" s="199">
        <v>0</v>
      </c>
      <c r="T24" s="198">
        <v>0</v>
      </c>
      <c r="U24" s="199">
        <v>0</v>
      </c>
      <c r="V24" s="198">
        <v>0</v>
      </c>
      <c r="W24" s="199">
        <v>0</v>
      </c>
      <c r="X24" s="198">
        <v>0</v>
      </c>
      <c r="Y24" s="199">
        <v>0</v>
      </c>
      <c r="Z24" s="198">
        <v>0</v>
      </c>
      <c r="AA24" s="199">
        <v>0</v>
      </c>
      <c r="AB24" s="198">
        <v>0</v>
      </c>
      <c r="AC24" s="199">
        <v>0</v>
      </c>
      <c r="AD24" s="198">
        <v>0</v>
      </c>
      <c r="AE24" s="199">
        <v>0</v>
      </c>
      <c r="AF24" s="198">
        <v>0</v>
      </c>
      <c r="AG24" s="199">
        <v>0</v>
      </c>
      <c r="AH24" s="198">
        <v>0</v>
      </c>
      <c r="AI24" s="199">
        <v>0</v>
      </c>
      <c r="AJ24" s="198">
        <v>0</v>
      </c>
      <c r="AK24" s="199">
        <v>0</v>
      </c>
      <c r="AL24" s="198">
        <v>0</v>
      </c>
      <c r="AM24" s="199">
        <v>0</v>
      </c>
      <c r="AN24" s="198">
        <v>0</v>
      </c>
      <c r="AO24" s="199">
        <v>0</v>
      </c>
      <c r="AP24" s="198">
        <v>0</v>
      </c>
      <c r="AQ24" s="199">
        <v>0</v>
      </c>
      <c r="AR24" s="198">
        <v>0</v>
      </c>
      <c r="AS24" s="199">
        <v>0</v>
      </c>
      <c r="AT24" s="198">
        <v>0</v>
      </c>
      <c r="AU24" s="199">
        <v>0</v>
      </c>
      <c r="AV24" s="198">
        <v>0</v>
      </c>
      <c r="AW24" s="199">
        <v>0</v>
      </c>
      <c r="AX24" s="198">
        <v>0</v>
      </c>
      <c r="AY24" s="199">
        <v>0</v>
      </c>
      <c r="AZ24" s="198">
        <v>0</v>
      </c>
      <c r="BA24" s="198">
        <v>0</v>
      </c>
      <c r="BB24" s="200">
        <v>0</v>
      </c>
      <c r="BC24" s="201">
        <v>0</v>
      </c>
      <c r="BD24" s="202">
        <v>0</v>
      </c>
      <c r="BE24" s="201">
        <v>0</v>
      </c>
      <c r="BF24" s="202">
        <v>0</v>
      </c>
      <c r="BG24" s="201">
        <v>0</v>
      </c>
      <c r="BH24" s="202">
        <v>0</v>
      </c>
      <c r="BI24" s="201">
        <v>0</v>
      </c>
      <c r="BJ24" s="202">
        <v>0</v>
      </c>
      <c r="BK24" s="201">
        <v>0</v>
      </c>
      <c r="BL24" s="202">
        <v>0</v>
      </c>
      <c r="BM24" s="201">
        <v>0</v>
      </c>
      <c r="BN24" s="202">
        <v>0</v>
      </c>
      <c r="BO24" s="201">
        <v>0</v>
      </c>
      <c r="BP24" s="202">
        <v>0</v>
      </c>
      <c r="BQ24" s="201">
        <v>0</v>
      </c>
      <c r="BR24" s="202">
        <v>0</v>
      </c>
      <c r="BS24" s="201">
        <v>0</v>
      </c>
      <c r="BT24" s="202">
        <v>0</v>
      </c>
      <c r="BU24" s="201">
        <v>0</v>
      </c>
      <c r="BV24" s="202">
        <v>0</v>
      </c>
      <c r="BW24" s="201">
        <v>0</v>
      </c>
      <c r="BX24" s="202">
        <v>0</v>
      </c>
      <c r="BY24" s="201">
        <v>0</v>
      </c>
      <c r="BZ24" s="202">
        <v>0</v>
      </c>
      <c r="CA24" s="201">
        <v>0</v>
      </c>
      <c r="CB24" s="202">
        <v>0</v>
      </c>
      <c r="CC24" s="201">
        <v>0</v>
      </c>
      <c r="CD24" s="202">
        <v>0</v>
      </c>
      <c r="CE24" s="201">
        <v>0</v>
      </c>
      <c r="CF24" s="202">
        <v>0</v>
      </c>
      <c r="CG24" s="201">
        <v>0</v>
      </c>
      <c r="CH24" s="202">
        <v>0</v>
      </c>
      <c r="CI24" s="201">
        <v>0</v>
      </c>
      <c r="CJ24" s="202">
        <v>0</v>
      </c>
      <c r="CK24" s="201">
        <v>0</v>
      </c>
      <c r="CL24" s="202">
        <v>0</v>
      </c>
      <c r="CM24" s="201">
        <v>0</v>
      </c>
      <c r="CN24" s="202">
        <v>0</v>
      </c>
      <c r="CO24" s="201">
        <v>0</v>
      </c>
      <c r="CP24" s="202">
        <v>0</v>
      </c>
      <c r="CQ24" s="201">
        <v>0</v>
      </c>
      <c r="CR24" s="202">
        <v>0</v>
      </c>
      <c r="CS24" s="201">
        <v>0</v>
      </c>
      <c r="CT24" s="202">
        <v>0</v>
      </c>
      <c r="CU24" s="201">
        <v>0</v>
      </c>
      <c r="CV24" s="202">
        <v>0</v>
      </c>
      <c r="CW24" s="201">
        <v>0</v>
      </c>
    </row>
    <row r="25" spans="2:101" x14ac:dyDescent="0.25">
      <c r="B25" s="95">
        <v>10071</v>
      </c>
      <c r="C25" s="96" t="s">
        <v>58</v>
      </c>
      <c r="D25" s="196">
        <v>0</v>
      </c>
      <c r="E25" s="197">
        <v>0</v>
      </c>
      <c r="F25" s="198">
        <v>0</v>
      </c>
      <c r="G25" s="199">
        <v>0</v>
      </c>
      <c r="H25" s="198">
        <v>0</v>
      </c>
      <c r="I25" s="199">
        <v>0</v>
      </c>
      <c r="J25" s="198">
        <v>0</v>
      </c>
      <c r="K25" s="199">
        <v>0</v>
      </c>
      <c r="L25" s="198">
        <v>0</v>
      </c>
      <c r="M25" s="199">
        <v>0</v>
      </c>
      <c r="N25" s="198">
        <v>0</v>
      </c>
      <c r="O25" s="199">
        <v>0</v>
      </c>
      <c r="P25" s="198">
        <v>0</v>
      </c>
      <c r="Q25" s="199">
        <v>0</v>
      </c>
      <c r="R25" s="198">
        <v>0</v>
      </c>
      <c r="S25" s="199">
        <v>0</v>
      </c>
      <c r="T25" s="198">
        <v>0</v>
      </c>
      <c r="U25" s="199">
        <v>0</v>
      </c>
      <c r="V25" s="198">
        <v>0</v>
      </c>
      <c r="W25" s="199">
        <v>0</v>
      </c>
      <c r="X25" s="198">
        <v>0</v>
      </c>
      <c r="Y25" s="199">
        <v>0</v>
      </c>
      <c r="Z25" s="198">
        <v>0</v>
      </c>
      <c r="AA25" s="199">
        <v>0</v>
      </c>
      <c r="AB25" s="198">
        <v>0</v>
      </c>
      <c r="AC25" s="199">
        <v>0</v>
      </c>
      <c r="AD25" s="198">
        <v>0</v>
      </c>
      <c r="AE25" s="199">
        <v>0</v>
      </c>
      <c r="AF25" s="198">
        <v>0</v>
      </c>
      <c r="AG25" s="199">
        <v>0</v>
      </c>
      <c r="AH25" s="198">
        <v>0</v>
      </c>
      <c r="AI25" s="199">
        <v>0</v>
      </c>
      <c r="AJ25" s="198">
        <v>0</v>
      </c>
      <c r="AK25" s="199">
        <v>0</v>
      </c>
      <c r="AL25" s="198">
        <v>0</v>
      </c>
      <c r="AM25" s="199">
        <v>0</v>
      </c>
      <c r="AN25" s="198">
        <v>0</v>
      </c>
      <c r="AO25" s="199">
        <v>0</v>
      </c>
      <c r="AP25" s="198">
        <v>0</v>
      </c>
      <c r="AQ25" s="199">
        <v>0</v>
      </c>
      <c r="AR25" s="198">
        <v>0</v>
      </c>
      <c r="AS25" s="199">
        <v>0</v>
      </c>
      <c r="AT25" s="198">
        <v>0</v>
      </c>
      <c r="AU25" s="199">
        <v>0</v>
      </c>
      <c r="AV25" s="198">
        <v>0</v>
      </c>
      <c r="AW25" s="199">
        <v>0</v>
      </c>
      <c r="AX25" s="198">
        <v>0</v>
      </c>
      <c r="AY25" s="199">
        <v>0</v>
      </c>
      <c r="AZ25" s="198">
        <v>0</v>
      </c>
      <c r="BA25" s="198">
        <v>0</v>
      </c>
      <c r="BB25" s="200">
        <v>0</v>
      </c>
      <c r="BC25" s="201">
        <v>0</v>
      </c>
      <c r="BD25" s="202">
        <v>0</v>
      </c>
      <c r="BE25" s="201">
        <v>0</v>
      </c>
      <c r="BF25" s="202">
        <v>0</v>
      </c>
      <c r="BG25" s="201">
        <v>0</v>
      </c>
      <c r="BH25" s="202">
        <v>0</v>
      </c>
      <c r="BI25" s="201">
        <v>0</v>
      </c>
      <c r="BJ25" s="202">
        <v>0</v>
      </c>
      <c r="BK25" s="201">
        <v>0</v>
      </c>
      <c r="BL25" s="202">
        <v>0</v>
      </c>
      <c r="BM25" s="201">
        <v>0</v>
      </c>
      <c r="BN25" s="202">
        <v>0</v>
      </c>
      <c r="BO25" s="201">
        <v>0</v>
      </c>
      <c r="BP25" s="202">
        <v>0</v>
      </c>
      <c r="BQ25" s="201">
        <v>0</v>
      </c>
      <c r="BR25" s="202">
        <v>0</v>
      </c>
      <c r="BS25" s="201">
        <v>0</v>
      </c>
      <c r="BT25" s="202">
        <v>0</v>
      </c>
      <c r="BU25" s="201">
        <v>0</v>
      </c>
      <c r="BV25" s="202">
        <v>0</v>
      </c>
      <c r="BW25" s="201">
        <v>0</v>
      </c>
      <c r="BX25" s="202">
        <v>0</v>
      </c>
      <c r="BY25" s="201">
        <v>0</v>
      </c>
      <c r="BZ25" s="202">
        <v>0</v>
      </c>
      <c r="CA25" s="201">
        <v>0</v>
      </c>
      <c r="CB25" s="202">
        <v>0</v>
      </c>
      <c r="CC25" s="201">
        <v>0</v>
      </c>
      <c r="CD25" s="202">
        <v>0</v>
      </c>
      <c r="CE25" s="201">
        <v>0</v>
      </c>
      <c r="CF25" s="202">
        <v>0</v>
      </c>
      <c r="CG25" s="201">
        <v>0</v>
      </c>
      <c r="CH25" s="202">
        <v>0</v>
      </c>
      <c r="CI25" s="201">
        <v>0</v>
      </c>
      <c r="CJ25" s="202">
        <v>0</v>
      </c>
      <c r="CK25" s="201">
        <v>0</v>
      </c>
      <c r="CL25" s="202">
        <v>0</v>
      </c>
      <c r="CM25" s="201">
        <v>0</v>
      </c>
      <c r="CN25" s="202">
        <v>0</v>
      </c>
      <c r="CO25" s="201">
        <v>0</v>
      </c>
      <c r="CP25" s="202">
        <v>0</v>
      </c>
      <c r="CQ25" s="201">
        <v>0</v>
      </c>
      <c r="CR25" s="202">
        <v>0</v>
      </c>
      <c r="CS25" s="201">
        <v>0</v>
      </c>
      <c r="CT25" s="202">
        <v>0</v>
      </c>
      <c r="CU25" s="201">
        <v>0</v>
      </c>
      <c r="CV25" s="202">
        <v>0</v>
      </c>
      <c r="CW25" s="201">
        <v>0</v>
      </c>
    </row>
    <row r="26" spans="2:101" x14ac:dyDescent="0.25">
      <c r="B26" s="95">
        <v>10072</v>
      </c>
      <c r="C26" s="96" t="s">
        <v>59</v>
      </c>
      <c r="D26" s="196">
        <v>0</v>
      </c>
      <c r="E26" s="197">
        <v>0</v>
      </c>
      <c r="F26" s="198">
        <v>0</v>
      </c>
      <c r="G26" s="199">
        <v>0</v>
      </c>
      <c r="H26" s="198">
        <v>0</v>
      </c>
      <c r="I26" s="199">
        <v>0</v>
      </c>
      <c r="J26" s="198">
        <v>0</v>
      </c>
      <c r="K26" s="199">
        <v>0</v>
      </c>
      <c r="L26" s="198">
        <v>0</v>
      </c>
      <c r="M26" s="199">
        <v>0</v>
      </c>
      <c r="N26" s="198">
        <v>0</v>
      </c>
      <c r="O26" s="199">
        <v>0</v>
      </c>
      <c r="P26" s="198">
        <v>0</v>
      </c>
      <c r="Q26" s="199">
        <v>0</v>
      </c>
      <c r="R26" s="198">
        <v>0</v>
      </c>
      <c r="S26" s="199">
        <v>0</v>
      </c>
      <c r="T26" s="198">
        <v>0</v>
      </c>
      <c r="U26" s="199">
        <v>0</v>
      </c>
      <c r="V26" s="198">
        <v>0</v>
      </c>
      <c r="W26" s="199">
        <v>0</v>
      </c>
      <c r="X26" s="198">
        <v>0</v>
      </c>
      <c r="Y26" s="199">
        <v>0</v>
      </c>
      <c r="Z26" s="198">
        <v>0</v>
      </c>
      <c r="AA26" s="199">
        <v>0</v>
      </c>
      <c r="AB26" s="198">
        <v>0</v>
      </c>
      <c r="AC26" s="199">
        <v>0</v>
      </c>
      <c r="AD26" s="198">
        <v>0</v>
      </c>
      <c r="AE26" s="199">
        <v>0</v>
      </c>
      <c r="AF26" s="198">
        <v>0</v>
      </c>
      <c r="AG26" s="199">
        <v>0</v>
      </c>
      <c r="AH26" s="198">
        <v>0</v>
      </c>
      <c r="AI26" s="199">
        <v>0</v>
      </c>
      <c r="AJ26" s="198">
        <v>0</v>
      </c>
      <c r="AK26" s="199">
        <v>0</v>
      </c>
      <c r="AL26" s="198">
        <v>0</v>
      </c>
      <c r="AM26" s="199">
        <v>0</v>
      </c>
      <c r="AN26" s="198">
        <v>0</v>
      </c>
      <c r="AO26" s="199">
        <v>0</v>
      </c>
      <c r="AP26" s="198">
        <v>0</v>
      </c>
      <c r="AQ26" s="199">
        <v>0</v>
      </c>
      <c r="AR26" s="198">
        <v>0</v>
      </c>
      <c r="AS26" s="199">
        <v>0</v>
      </c>
      <c r="AT26" s="198">
        <v>0</v>
      </c>
      <c r="AU26" s="199">
        <v>0</v>
      </c>
      <c r="AV26" s="198">
        <v>0</v>
      </c>
      <c r="AW26" s="199">
        <v>0</v>
      </c>
      <c r="AX26" s="198">
        <v>0</v>
      </c>
      <c r="AY26" s="199">
        <v>0</v>
      </c>
      <c r="AZ26" s="198">
        <v>0</v>
      </c>
      <c r="BA26" s="198">
        <v>0</v>
      </c>
      <c r="BB26" s="200">
        <v>0</v>
      </c>
      <c r="BC26" s="201">
        <v>0</v>
      </c>
      <c r="BD26" s="202">
        <v>0</v>
      </c>
      <c r="BE26" s="201">
        <v>0</v>
      </c>
      <c r="BF26" s="202">
        <v>0</v>
      </c>
      <c r="BG26" s="201">
        <v>0</v>
      </c>
      <c r="BH26" s="202">
        <v>0</v>
      </c>
      <c r="BI26" s="201">
        <v>0</v>
      </c>
      <c r="BJ26" s="202">
        <v>0</v>
      </c>
      <c r="BK26" s="201">
        <v>0</v>
      </c>
      <c r="BL26" s="202">
        <v>0</v>
      </c>
      <c r="BM26" s="201">
        <v>0</v>
      </c>
      <c r="BN26" s="202">
        <v>0</v>
      </c>
      <c r="BO26" s="201">
        <v>0</v>
      </c>
      <c r="BP26" s="202">
        <v>0</v>
      </c>
      <c r="BQ26" s="201">
        <v>0</v>
      </c>
      <c r="BR26" s="202">
        <v>0</v>
      </c>
      <c r="BS26" s="201">
        <v>0</v>
      </c>
      <c r="BT26" s="202">
        <v>0</v>
      </c>
      <c r="BU26" s="201">
        <v>0</v>
      </c>
      <c r="BV26" s="202">
        <v>0</v>
      </c>
      <c r="BW26" s="201">
        <v>0</v>
      </c>
      <c r="BX26" s="202">
        <v>0</v>
      </c>
      <c r="BY26" s="201">
        <v>0</v>
      </c>
      <c r="BZ26" s="202">
        <v>0</v>
      </c>
      <c r="CA26" s="201">
        <v>0</v>
      </c>
      <c r="CB26" s="202">
        <v>0</v>
      </c>
      <c r="CC26" s="201">
        <v>0</v>
      </c>
      <c r="CD26" s="202">
        <v>0</v>
      </c>
      <c r="CE26" s="201">
        <v>0</v>
      </c>
      <c r="CF26" s="202">
        <v>0</v>
      </c>
      <c r="CG26" s="201">
        <v>0</v>
      </c>
      <c r="CH26" s="202">
        <v>0</v>
      </c>
      <c r="CI26" s="201">
        <v>0</v>
      </c>
      <c r="CJ26" s="202">
        <v>0</v>
      </c>
      <c r="CK26" s="201">
        <v>0</v>
      </c>
      <c r="CL26" s="202">
        <v>0</v>
      </c>
      <c r="CM26" s="201">
        <v>0</v>
      </c>
      <c r="CN26" s="202">
        <v>0</v>
      </c>
      <c r="CO26" s="201">
        <v>0</v>
      </c>
      <c r="CP26" s="202">
        <v>0</v>
      </c>
      <c r="CQ26" s="201">
        <v>0</v>
      </c>
      <c r="CR26" s="202">
        <v>0</v>
      </c>
      <c r="CS26" s="201">
        <v>0</v>
      </c>
      <c r="CT26" s="202">
        <v>0</v>
      </c>
      <c r="CU26" s="201">
        <v>0</v>
      </c>
      <c r="CV26" s="202">
        <v>0</v>
      </c>
      <c r="CW26" s="201">
        <v>0</v>
      </c>
    </row>
    <row r="27" spans="2:101" x14ac:dyDescent="0.25">
      <c r="B27" s="95">
        <v>10074</v>
      </c>
      <c r="C27" s="96" t="s">
        <v>60</v>
      </c>
      <c r="D27" s="196">
        <v>0</v>
      </c>
      <c r="E27" s="197">
        <v>0</v>
      </c>
      <c r="F27" s="198">
        <v>0</v>
      </c>
      <c r="G27" s="199">
        <v>0</v>
      </c>
      <c r="H27" s="198">
        <v>0</v>
      </c>
      <c r="I27" s="199">
        <v>0</v>
      </c>
      <c r="J27" s="198">
        <v>0</v>
      </c>
      <c r="K27" s="199">
        <v>0</v>
      </c>
      <c r="L27" s="198">
        <v>0</v>
      </c>
      <c r="M27" s="199">
        <v>0</v>
      </c>
      <c r="N27" s="198">
        <v>0</v>
      </c>
      <c r="O27" s="199">
        <v>0</v>
      </c>
      <c r="P27" s="198">
        <v>0</v>
      </c>
      <c r="Q27" s="199">
        <v>0</v>
      </c>
      <c r="R27" s="198">
        <v>0</v>
      </c>
      <c r="S27" s="199">
        <v>0</v>
      </c>
      <c r="T27" s="198">
        <v>0</v>
      </c>
      <c r="U27" s="199">
        <v>0</v>
      </c>
      <c r="V27" s="198">
        <v>0</v>
      </c>
      <c r="W27" s="199">
        <v>0</v>
      </c>
      <c r="X27" s="198">
        <v>0</v>
      </c>
      <c r="Y27" s="199">
        <v>0</v>
      </c>
      <c r="Z27" s="198">
        <v>0</v>
      </c>
      <c r="AA27" s="199">
        <v>0</v>
      </c>
      <c r="AB27" s="198">
        <v>0</v>
      </c>
      <c r="AC27" s="199">
        <v>0</v>
      </c>
      <c r="AD27" s="198">
        <v>0</v>
      </c>
      <c r="AE27" s="199">
        <v>0</v>
      </c>
      <c r="AF27" s="198">
        <v>0</v>
      </c>
      <c r="AG27" s="199">
        <v>0</v>
      </c>
      <c r="AH27" s="198">
        <v>0</v>
      </c>
      <c r="AI27" s="199">
        <v>0</v>
      </c>
      <c r="AJ27" s="198">
        <v>0</v>
      </c>
      <c r="AK27" s="199">
        <v>0</v>
      </c>
      <c r="AL27" s="198">
        <v>0</v>
      </c>
      <c r="AM27" s="199">
        <v>0</v>
      </c>
      <c r="AN27" s="198">
        <v>0</v>
      </c>
      <c r="AO27" s="199">
        <v>0</v>
      </c>
      <c r="AP27" s="198">
        <v>0</v>
      </c>
      <c r="AQ27" s="199">
        <v>0</v>
      </c>
      <c r="AR27" s="198">
        <v>0</v>
      </c>
      <c r="AS27" s="199">
        <v>0</v>
      </c>
      <c r="AT27" s="198">
        <v>0</v>
      </c>
      <c r="AU27" s="199">
        <v>0</v>
      </c>
      <c r="AV27" s="198">
        <v>0</v>
      </c>
      <c r="AW27" s="199">
        <v>0</v>
      </c>
      <c r="AX27" s="198">
        <v>0</v>
      </c>
      <c r="AY27" s="199">
        <v>0</v>
      </c>
      <c r="AZ27" s="198">
        <v>0</v>
      </c>
      <c r="BA27" s="198">
        <v>0</v>
      </c>
      <c r="BB27" s="200">
        <v>0</v>
      </c>
      <c r="BC27" s="201">
        <v>0</v>
      </c>
      <c r="BD27" s="202">
        <v>0</v>
      </c>
      <c r="BE27" s="201">
        <v>0</v>
      </c>
      <c r="BF27" s="202">
        <v>0</v>
      </c>
      <c r="BG27" s="201">
        <v>0</v>
      </c>
      <c r="BH27" s="202">
        <v>0</v>
      </c>
      <c r="BI27" s="201">
        <v>0</v>
      </c>
      <c r="BJ27" s="202">
        <v>0</v>
      </c>
      <c r="BK27" s="201">
        <v>0</v>
      </c>
      <c r="BL27" s="202">
        <v>0</v>
      </c>
      <c r="BM27" s="201">
        <v>0</v>
      </c>
      <c r="BN27" s="202">
        <v>0</v>
      </c>
      <c r="BO27" s="201">
        <v>0</v>
      </c>
      <c r="BP27" s="202">
        <v>0</v>
      </c>
      <c r="BQ27" s="201">
        <v>0</v>
      </c>
      <c r="BR27" s="202">
        <v>0</v>
      </c>
      <c r="BS27" s="201">
        <v>0</v>
      </c>
      <c r="BT27" s="202">
        <v>0</v>
      </c>
      <c r="BU27" s="201">
        <v>0</v>
      </c>
      <c r="BV27" s="202">
        <v>0</v>
      </c>
      <c r="BW27" s="201">
        <v>0</v>
      </c>
      <c r="BX27" s="202">
        <v>0</v>
      </c>
      <c r="BY27" s="201">
        <v>0</v>
      </c>
      <c r="BZ27" s="202">
        <v>0</v>
      </c>
      <c r="CA27" s="201">
        <v>0</v>
      </c>
      <c r="CB27" s="202">
        <v>0</v>
      </c>
      <c r="CC27" s="201">
        <v>0</v>
      </c>
      <c r="CD27" s="202">
        <v>0</v>
      </c>
      <c r="CE27" s="201">
        <v>0</v>
      </c>
      <c r="CF27" s="202">
        <v>0</v>
      </c>
      <c r="CG27" s="201">
        <v>0</v>
      </c>
      <c r="CH27" s="202">
        <v>0</v>
      </c>
      <c r="CI27" s="201">
        <v>0</v>
      </c>
      <c r="CJ27" s="202">
        <v>0</v>
      </c>
      <c r="CK27" s="201">
        <v>0</v>
      </c>
      <c r="CL27" s="202">
        <v>0</v>
      </c>
      <c r="CM27" s="201">
        <v>0</v>
      </c>
      <c r="CN27" s="202">
        <v>0</v>
      </c>
      <c r="CO27" s="201">
        <v>0</v>
      </c>
      <c r="CP27" s="202">
        <v>0</v>
      </c>
      <c r="CQ27" s="201">
        <v>0</v>
      </c>
      <c r="CR27" s="202">
        <v>0</v>
      </c>
      <c r="CS27" s="201">
        <v>0</v>
      </c>
      <c r="CT27" s="202">
        <v>0</v>
      </c>
      <c r="CU27" s="201">
        <v>0</v>
      </c>
      <c r="CV27" s="202">
        <v>0</v>
      </c>
      <c r="CW27" s="201">
        <v>0</v>
      </c>
    </row>
    <row r="28" spans="2:101" x14ac:dyDescent="0.25">
      <c r="B28" s="95">
        <v>10076</v>
      </c>
      <c r="C28" s="96" t="s">
        <v>61</v>
      </c>
      <c r="D28" s="196">
        <v>0</v>
      </c>
      <c r="E28" s="197">
        <v>0</v>
      </c>
      <c r="F28" s="198">
        <v>0</v>
      </c>
      <c r="G28" s="199">
        <v>0</v>
      </c>
      <c r="H28" s="198">
        <v>0</v>
      </c>
      <c r="I28" s="199">
        <v>0</v>
      </c>
      <c r="J28" s="198">
        <v>0</v>
      </c>
      <c r="K28" s="199">
        <v>0</v>
      </c>
      <c r="L28" s="198">
        <v>0</v>
      </c>
      <c r="M28" s="199">
        <v>0</v>
      </c>
      <c r="N28" s="198">
        <v>0</v>
      </c>
      <c r="O28" s="199">
        <v>0</v>
      </c>
      <c r="P28" s="198">
        <v>0</v>
      </c>
      <c r="Q28" s="199">
        <v>0</v>
      </c>
      <c r="R28" s="198">
        <v>0</v>
      </c>
      <c r="S28" s="199">
        <v>0</v>
      </c>
      <c r="T28" s="198">
        <v>0</v>
      </c>
      <c r="U28" s="199">
        <v>0</v>
      </c>
      <c r="V28" s="198">
        <v>0</v>
      </c>
      <c r="W28" s="199">
        <v>0</v>
      </c>
      <c r="X28" s="198">
        <v>0</v>
      </c>
      <c r="Y28" s="199">
        <v>0</v>
      </c>
      <c r="Z28" s="198">
        <v>0</v>
      </c>
      <c r="AA28" s="199">
        <v>0</v>
      </c>
      <c r="AB28" s="198">
        <v>0</v>
      </c>
      <c r="AC28" s="199">
        <v>0</v>
      </c>
      <c r="AD28" s="198">
        <v>0</v>
      </c>
      <c r="AE28" s="199">
        <v>0</v>
      </c>
      <c r="AF28" s="198">
        <v>0</v>
      </c>
      <c r="AG28" s="199">
        <v>0</v>
      </c>
      <c r="AH28" s="198">
        <v>0</v>
      </c>
      <c r="AI28" s="199">
        <v>0</v>
      </c>
      <c r="AJ28" s="198">
        <v>0</v>
      </c>
      <c r="AK28" s="199">
        <v>0</v>
      </c>
      <c r="AL28" s="198">
        <v>0</v>
      </c>
      <c r="AM28" s="199">
        <v>0</v>
      </c>
      <c r="AN28" s="198">
        <v>0</v>
      </c>
      <c r="AO28" s="199">
        <v>0</v>
      </c>
      <c r="AP28" s="198">
        <v>0</v>
      </c>
      <c r="AQ28" s="199">
        <v>0</v>
      </c>
      <c r="AR28" s="198">
        <v>0</v>
      </c>
      <c r="AS28" s="199">
        <v>0</v>
      </c>
      <c r="AT28" s="198">
        <v>0</v>
      </c>
      <c r="AU28" s="199">
        <v>0</v>
      </c>
      <c r="AV28" s="198">
        <v>0</v>
      </c>
      <c r="AW28" s="199">
        <v>0</v>
      </c>
      <c r="AX28" s="198">
        <v>0</v>
      </c>
      <c r="AY28" s="199">
        <v>0</v>
      </c>
      <c r="AZ28" s="198">
        <v>0</v>
      </c>
      <c r="BA28" s="198">
        <v>0</v>
      </c>
      <c r="BB28" s="200">
        <v>0</v>
      </c>
      <c r="BC28" s="201">
        <v>0</v>
      </c>
      <c r="BD28" s="202">
        <v>0</v>
      </c>
      <c r="BE28" s="201">
        <v>0</v>
      </c>
      <c r="BF28" s="202">
        <v>0</v>
      </c>
      <c r="BG28" s="201">
        <v>0</v>
      </c>
      <c r="BH28" s="202">
        <v>0</v>
      </c>
      <c r="BI28" s="201">
        <v>0</v>
      </c>
      <c r="BJ28" s="202">
        <v>0</v>
      </c>
      <c r="BK28" s="201">
        <v>0</v>
      </c>
      <c r="BL28" s="202">
        <v>0</v>
      </c>
      <c r="BM28" s="201">
        <v>0</v>
      </c>
      <c r="BN28" s="202">
        <v>0</v>
      </c>
      <c r="BO28" s="201">
        <v>0</v>
      </c>
      <c r="BP28" s="202">
        <v>0</v>
      </c>
      <c r="BQ28" s="201">
        <v>0</v>
      </c>
      <c r="BR28" s="202">
        <v>0</v>
      </c>
      <c r="BS28" s="201">
        <v>0</v>
      </c>
      <c r="BT28" s="202">
        <v>0</v>
      </c>
      <c r="BU28" s="201">
        <v>0</v>
      </c>
      <c r="BV28" s="202">
        <v>0</v>
      </c>
      <c r="BW28" s="201">
        <v>0</v>
      </c>
      <c r="BX28" s="202">
        <v>0</v>
      </c>
      <c r="BY28" s="201">
        <v>0</v>
      </c>
      <c r="BZ28" s="202">
        <v>0</v>
      </c>
      <c r="CA28" s="201">
        <v>0</v>
      </c>
      <c r="CB28" s="202">
        <v>0</v>
      </c>
      <c r="CC28" s="201">
        <v>0</v>
      </c>
      <c r="CD28" s="202">
        <v>0</v>
      </c>
      <c r="CE28" s="201">
        <v>0</v>
      </c>
      <c r="CF28" s="202">
        <v>0</v>
      </c>
      <c r="CG28" s="201">
        <v>0</v>
      </c>
      <c r="CH28" s="202">
        <v>0</v>
      </c>
      <c r="CI28" s="201">
        <v>0</v>
      </c>
      <c r="CJ28" s="202">
        <v>0</v>
      </c>
      <c r="CK28" s="201">
        <v>0</v>
      </c>
      <c r="CL28" s="202">
        <v>0</v>
      </c>
      <c r="CM28" s="201">
        <v>0</v>
      </c>
      <c r="CN28" s="202">
        <v>0</v>
      </c>
      <c r="CO28" s="201">
        <v>0</v>
      </c>
      <c r="CP28" s="202">
        <v>0</v>
      </c>
      <c r="CQ28" s="201">
        <v>0</v>
      </c>
      <c r="CR28" s="202">
        <v>0</v>
      </c>
      <c r="CS28" s="201">
        <v>0</v>
      </c>
      <c r="CT28" s="202">
        <v>0</v>
      </c>
      <c r="CU28" s="201">
        <v>0</v>
      </c>
      <c r="CV28" s="202">
        <v>0</v>
      </c>
      <c r="CW28" s="201">
        <v>0</v>
      </c>
    </row>
    <row r="29" spans="2:101" x14ac:dyDescent="0.25">
      <c r="B29" s="95">
        <v>10078</v>
      </c>
      <c r="C29" s="96" t="s">
        <v>62</v>
      </c>
      <c r="D29" s="196">
        <v>0</v>
      </c>
      <c r="E29" s="197">
        <v>0</v>
      </c>
      <c r="F29" s="198">
        <v>0</v>
      </c>
      <c r="G29" s="199">
        <v>0</v>
      </c>
      <c r="H29" s="198">
        <v>0</v>
      </c>
      <c r="I29" s="199">
        <v>0</v>
      </c>
      <c r="J29" s="198">
        <v>0</v>
      </c>
      <c r="K29" s="199">
        <v>0</v>
      </c>
      <c r="L29" s="198">
        <v>0</v>
      </c>
      <c r="M29" s="199">
        <v>0</v>
      </c>
      <c r="N29" s="198">
        <v>0</v>
      </c>
      <c r="O29" s="199">
        <v>0</v>
      </c>
      <c r="P29" s="198">
        <v>0</v>
      </c>
      <c r="Q29" s="199">
        <v>0</v>
      </c>
      <c r="R29" s="198">
        <v>0</v>
      </c>
      <c r="S29" s="199">
        <v>0</v>
      </c>
      <c r="T29" s="198">
        <v>0</v>
      </c>
      <c r="U29" s="199">
        <v>0</v>
      </c>
      <c r="V29" s="198">
        <v>0</v>
      </c>
      <c r="W29" s="199">
        <v>0</v>
      </c>
      <c r="X29" s="198">
        <v>0</v>
      </c>
      <c r="Y29" s="199">
        <v>0</v>
      </c>
      <c r="Z29" s="198">
        <v>0</v>
      </c>
      <c r="AA29" s="199">
        <v>0</v>
      </c>
      <c r="AB29" s="198">
        <v>0</v>
      </c>
      <c r="AC29" s="199">
        <v>0</v>
      </c>
      <c r="AD29" s="198">
        <v>0</v>
      </c>
      <c r="AE29" s="199">
        <v>0</v>
      </c>
      <c r="AF29" s="198">
        <v>0</v>
      </c>
      <c r="AG29" s="199">
        <v>0</v>
      </c>
      <c r="AH29" s="198">
        <v>0</v>
      </c>
      <c r="AI29" s="199">
        <v>0</v>
      </c>
      <c r="AJ29" s="198">
        <v>0</v>
      </c>
      <c r="AK29" s="199">
        <v>0</v>
      </c>
      <c r="AL29" s="198">
        <v>0</v>
      </c>
      <c r="AM29" s="199">
        <v>0</v>
      </c>
      <c r="AN29" s="198">
        <v>0</v>
      </c>
      <c r="AO29" s="199">
        <v>0</v>
      </c>
      <c r="AP29" s="198">
        <v>0</v>
      </c>
      <c r="AQ29" s="199">
        <v>0</v>
      </c>
      <c r="AR29" s="198">
        <v>0</v>
      </c>
      <c r="AS29" s="199">
        <v>0</v>
      </c>
      <c r="AT29" s="198">
        <v>0</v>
      </c>
      <c r="AU29" s="199">
        <v>0</v>
      </c>
      <c r="AV29" s="198">
        <v>0</v>
      </c>
      <c r="AW29" s="199">
        <v>0</v>
      </c>
      <c r="AX29" s="198">
        <v>0</v>
      </c>
      <c r="AY29" s="199">
        <v>0</v>
      </c>
      <c r="AZ29" s="198">
        <v>0</v>
      </c>
      <c r="BA29" s="198">
        <v>0</v>
      </c>
      <c r="BB29" s="200">
        <v>0</v>
      </c>
      <c r="BC29" s="201">
        <v>0</v>
      </c>
      <c r="BD29" s="202">
        <v>0</v>
      </c>
      <c r="BE29" s="201">
        <v>0</v>
      </c>
      <c r="BF29" s="202">
        <v>0</v>
      </c>
      <c r="BG29" s="201">
        <v>0</v>
      </c>
      <c r="BH29" s="202">
        <v>0</v>
      </c>
      <c r="BI29" s="201">
        <v>0</v>
      </c>
      <c r="BJ29" s="202">
        <v>0</v>
      </c>
      <c r="BK29" s="201">
        <v>0</v>
      </c>
      <c r="BL29" s="202">
        <v>0</v>
      </c>
      <c r="BM29" s="201">
        <v>0</v>
      </c>
      <c r="BN29" s="202">
        <v>0</v>
      </c>
      <c r="BO29" s="201">
        <v>0</v>
      </c>
      <c r="BP29" s="202">
        <v>0</v>
      </c>
      <c r="BQ29" s="201">
        <v>0</v>
      </c>
      <c r="BR29" s="202">
        <v>0</v>
      </c>
      <c r="BS29" s="201">
        <v>0</v>
      </c>
      <c r="BT29" s="202">
        <v>0</v>
      </c>
      <c r="BU29" s="201">
        <v>0</v>
      </c>
      <c r="BV29" s="202">
        <v>0</v>
      </c>
      <c r="BW29" s="201">
        <v>0</v>
      </c>
      <c r="BX29" s="202">
        <v>0</v>
      </c>
      <c r="BY29" s="201">
        <v>0</v>
      </c>
      <c r="BZ29" s="202">
        <v>0</v>
      </c>
      <c r="CA29" s="201">
        <v>0</v>
      </c>
      <c r="CB29" s="202">
        <v>0</v>
      </c>
      <c r="CC29" s="201">
        <v>0</v>
      </c>
      <c r="CD29" s="202">
        <v>0</v>
      </c>
      <c r="CE29" s="201">
        <v>0</v>
      </c>
      <c r="CF29" s="202">
        <v>0</v>
      </c>
      <c r="CG29" s="201">
        <v>0</v>
      </c>
      <c r="CH29" s="202">
        <v>0</v>
      </c>
      <c r="CI29" s="201">
        <v>0</v>
      </c>
      <c r="CJ29" s="202">
        <v>0</v>
      </c>
      <c r="CK29" s="201">
        <v>0</v>
      </c>
      <c r="CL29" s="202">
        <v>0</v>
      </c>
      <c r="CM29" s="201">
        <v>0</v>
      </c>
      <c r="CN29" s="202">
        <v>0</v>
      </c>
      <c r="CO29" s="201">
        <v>0</v>
      </c>
      <c r="CP29" s="202">
        <v>0</v>
      </c>
      <c r="CQ29" s="201">
        <v>0</v>
      </c>
      <c r="CR29" s="202">
        <v>0</v>
      </c>
      <c r="CS29" s="201">
        <v>0</v>
      </c>
      <c r="CT29" s="202">
        <v>0</v>
      </c>
      <c r="CU29" s="201">
        <v>0</v>
      </c>
      <c r="CV29" s="202">
        <v>0</v>
      </c>
      <c r="CW29" s="201">
        <v>0</v>
      </c>
    </row>
    <row r="30" spans="2:101" x14ac:dyDescent="0.25">
      <c r="B30" s="95">
        <v>10079</v>
      </c>
      <c r="C30" s="96" t="s">
        <v>63</v>
      </c>
      <c r="D30" s="196">
        <v>0</v>
      </c>
      <c r="E30" s="197">
        <v>0</v>
      </c>
      <c r="F30" s="198">
        <v>0</v>
      </c>
      <c r="G30" s="199">
        <v>0</v>
      </c>
      <c r="H30" s="198">
        <v>0</v>
      </c>
      <c r="I30" s="199">
        <v>0</v>
      </c>
      <c r="J30" s="198">
        <v>0</v>
      </c>
      <c r="K30" s="199">
        <v>0</v>
      </c>
      <c r="L30" s="198">
        <v>0</v>
      </c>
      <c r="M30" s="199">
        <v>0</v>
      </c>
      <c r="N30" s="198">
        <v>0</v>
      </c>
      <c r="O30" s="199">
        <v>0</v>
      </c>
      <c r="P30" s="198">
        <v>0</v>
      </c>
      <c r="Q30" s="199">
        <v>0</v>
      </c>
      <c r="R30" s="198">
        <v>0</v>
      </c>
      <c r="S30" s="199">
        <v>0</v>
      </c>
      <c r="T30" s="198">
        <v>0</v>
      </c>
      <c r="U30" s="199">
        <v>0</v>
      </c>
      <c r="V30" s="198">
        <v>0</v>
      </c>
      <c r="W30" s="199">
        <v>0</v>
      </c>
      <c r="X30" s="198">
        <v>0</v>
      </c>
      <c r="Y30" s="199">
        <v>0</v>
      </c>
      <c r="Z30" s="198">
        <v>0</v>
      </c>
      <c r="AA30" s="199">
        <v>0</v>
      </c>
      <c r="AB30" s="198">
        <v>0</v>
      </c>
      <c r="AC30" s="199">
        <v>0</v>
      </c>
      <c r="AD30" s="198">
        <v>0</v>
      </c>
      <c r="AE30" s="199">
        <v>0</v>
      </c>
      <c r="AF30" s="198">
        <v>0</v>
      </c>
      <c r="AG30" s="199">
        <v>0</v>
      </c>
      <c r="AH30" s="198">
        <v>0</v>
      </c>
      <c r="AI30" s="199">
        <v>0</v>
      </c>
      <c r="AJ30" s="198">
        <v>0</v>
      </c>
      <c r="AK30" s="199">
        <v>0</v>
      </c>
      <c r="AL30" s="198">
        <v>0</v>
      </c>
      <c r="AM30" s="199">
        <v>0</v>
      </c>
      <c r="AN30" s="198">
        <v>0</v>
      </c>
      <c r="AO30" s="199">
        <v>0</v>
      </c>
      <c r="AP30" s="198">
        <v>0</v>
      </c>
      <c r="AQ30" s="199">
        <v>0</v>
      </c>
      <c r="AR30" s="198">
        <v>0</v>
      </c>
      <c r="AS30" s="199">
        <v>0</v>
      </c>
      <c r="AT30" s="198">
        <v>0</v>
      </c>
      <c r="AU30" s="199">
        <v>0</v>
      </c>
      <c r="AV30" s="198">
        <v>0</v>
      </c>
      <c r="AW30" s="199">
        <v>0</v>
      </c>
      <c r="AX30" s="198">
        <v>0</v>
      </c>
      <c r="AY30" s="199">
        <v>0</v>
      </c>
      <c r="AZ30" s="198">
        <v>0</v>
      </c>
      <c r="BA30" s="198">
        <v>0</v>
      </c>
      <c r="BB30" s="200">
        <v>0</v>
      </c>
      <c r="BC30" s="201">
        <v>0</v>
      </c>
      <c r="BD30" s="202">
        <v>0</v>
      </c>
      <c r="BE30" s="201">
        <v>0</v>
      </c>
      <c r="BF30" s="202">
        <v>0</v>
      </c>
      <c r="BG30" s="201">
        <v>0</v>
      </c>
      <c r="BH30" s="202">
        <v>0</v>
      </c>
      <c r="BI30" s="201">
        <v>0</v>
      </c>
      <c r="BJ30" s="202">
        <v>0</v>
      </c>
      <c r="BK30" s="201">
        <v>0</v>
      </c>
      <c r="BL30" s="202">
        <v>0</v>
      </c>
      <c r="BM30" s="201">
        <v>0</v>
      </c>
      <c r="BN30" s="202">
        <v>0</v>
      </c>
      <c r="BO30" s="201">
        <v>0</v>
      </c>
      <c r="BP30" s="202">
        <v>0</v>
      </c>
      <c r="BQ30" s="201">
        <v>0</v>
      </c>
      <c r="BR30" s="202">
        <v>0</v>
      </c>
      <c r="BS30" s="201">
        <v>0</v>
      </c>
      <c r="BT30" s="202">
        <v>0</v>
      </c>
      <c r="BU30" s="201">
        <v>0</v>
      </c>
      <c r="BV30" s="202">
        <v>0</v>
      </c>
      <c r="BW30" s="201">
        <v>0</v>
      </c>
      <c r="BX30" s="202">
        <v>0</v>
      </c>
      <c r="BY30" s="201">
        <v>0</v>
      </c>
      <c r="BZ30" s="202">
        <v>0</v>
      </c>
      <c r="CA30" s="201">
        <v>0</v>
      </c>
      <c r="CB30" s="202">
        <v>0</v>
      </c>
      <c r="CC30" s="201">
        <v>0</v>
      </c>
      <c r="CD30" s="202">
        <v>0</v>
      </c>
      <c r="CE30" s="201">
        <v>0</v>
      </c>
      <c r="CF30" s="202">
        <v>0</v>
      </c>
      <c r="CG30" s="201">
        <v>0</v>
      </c>
      <c r="CH30" s="202">
        <v>0</v>
      </c>
      <c r="CI30" s="201">
        <v>0</v>
      </c>
      <c r="CJ30" s="202">
        <v>0</v>
      </c>
      <c r="CK30" s="201">
        <v>0</v>
      </c>
      <c r="CL30" s="202">
        <v>0</v>
      </c>
      <c r="CM30" s="201">
        <v>0</v>
      </c>
      <c r="CN30" s="202">
        <v>0</v>
      </c>
      <c r="CO30" s="201">
        <v>0</v>
      </c>
      <c r="CP30" s="202">
        <v>0</v>
      </c>
      <c r="CQ30" s="201">
        <v>0</v>
      </c>
      <c r="CR30" s="202">
        <v>0</v>
      </c>
      <c r="CS30" s="201">
        <v>0</v>
      </c>
      <c r="CT30" s="202">
        <v>0</v>
      </c>
      <c r="CU30" s="201">
        <v>0</v>
      </c>
      <c r="CV30" s="202">
        <v>0</v>
      </c>
      <c r="CW30" s="201">
        <v>0</v>
      </c>
    </row>
    <row r="31" spans="2:101" x14ac:dyDescent="0.25">
      <c r="B31" s="95">
        <v>10080</v>
      </c>
      <c r="C31" s="96" t="s">
        <v>64</v>
      </c>
      <c r="D31" s="196">
        <v>0</v>
      </c>
      <c r="E31" s="197">
        <v>0</v>
      </c>
      <c r="F31" s="198">
        <v>0</v>
      </c>
      <c r="G31" s="199">
        <v>0</v>
      </c>
      <c r="H31" s="198">
        <v>0</v>
      </c>
      <c r="I31" s="199">
        <v>0</v>
      </c>
      <c r="J31" s="198">
        <v>0</v>
      </c>
      <c r="K31" s="199">
        <v>0</v>
      </c>
      <c r="L31" s="198">
        <v>0</v>
      </c>
      <c r="M31" s="199">
        <v>0</v>
      </c>
      <c r="N31" s="198">
        <v>0</v>
      </c>
      <c r="O31" s="199">
        <v>0</v>
      </c>
      <c r="P31" s="198">
        <v>0</v>
      </c>
      <c r="Q31" s="199">
        <v>0</v>
      </c>
      <c r="R31" s="198">
        <v>0</v>
      </c>
      <c r="S31" s="199">
        <v>0</v>
      </c>
      <c r="T31" s="198">
        <v>0</v>
      </c>
      <c r="U31" s="199">
        <v>0</v>
      </c>
      <c r="V31" s="198">
        <v>0</v>
      </c>
      <c r="W31" s="199">
        <v>0</v>
      </c>
      <c r="X31" s="198">
        <v>0</v>
      </c>
      <c r="Y31" s="199">
        <v>0</v>
      </c>
      <c r="Z31" s="198">
        <v>0</v>
      </c>
      <c r="AA31" s="199">
        <v>0</v>
      </c>
      <c r="AB31" s="198">
        <v>0</v>
      </c>
      <c r="AC31" s="199">
        <v>0</v>
      </c>
      <c r="AD31" s="198">
        <v>0</v>
      </c>
      <c r="AE31" s="199">
        <v>0</v>
      </c>
      <c r="AF31" s="198">
        <v>0</v>
      </c>
      <c r="AG31" s="199">
        <v>0</v>
      </c>
      <c r="AH31" s="198">
        <v>0</v>
      </c>
      <c r="AI31" s="199">
        <v>0</v>
      </c>
      <c r="AJ31" s="198">
        <v>0</v>
      </c>
      <c r="AK31" s="199">
        <v>0</v>
      </c>
      <c r="AL31" s="198">
        <v>0</v>
      </c>
      <c r="AM31" s="199">
        <v>0</v>
      </c>
      <c r="AN31" s="198">
        <v>0</v>
      </c>
      <c r="AO31" s="199">
        <v>0</v>
      </c>
      <c r="AP31" s="198">
        <v>0</v>
      </c>
      <c r="AQ31" s="199">
        <v>0</v>
      </c>
      <c r="AR31" s="198">
        <v>0</v>
      </c>
      <c r="AS31" s="199">
        <v>0</v>
      </c>
      <c r="AT31" s="198">
        <v>0</v>
      </c>
      <c r="AU31" s="199">
        <v>0</v>
      </c>
      <c r="AV31" s="198">
        <v>0</v>
      </c>
      <c r="AW31" s="199">
        <v>0</v>
      </c>
      <c r="AX31" s="198">
        <v>0</v>
      </c>
      <c r="AY31" s="199">
        <v>0</v>
      </c>
      <c r="AZ31" s="198">
        <v>0</v>
      </c>
      <c r="BA31" s="198">
        <v>0</v>
      </c>
      <c r="BB31" s="200">
        <v>0</v>
      </c>
      <c r="BC31" s="201">
        <v>0</v>
      </c>
      <c r="BD31" s="202">
        <v>0</v>
      </c>
      <c r="BE31" s="201">
        <v>0</v>
      </c>
      <c r="BF31" s="202">
        <v>0</v>
      </c>
      <c r="BG31" s="201">
        <v>0</v>
      </c>
      <c r="BH31" s="202">
        <v>0</v>
      </c>
      <c r="BI31" s="201">
        <v>0</v>
      </c>
      <c r="BJ31" s="202">
        <v>0</v>
      </c>
      <c r="BK31" s="201">
        <v>0</v>
      </c>
      <c r="BL31" s="202">
        <v>0</v>
      </c>
      <c r="BM31" s="201">
        <v>0</v>
      </c>
      <c r="BN31" s="202">
        <v>0</v>
      </c>
      <c r="BO31" s="201">
        <v>0</v>
      </c>
      <c r="BP31" s="202">
        <v>0</v>
      </c>
      <c r="BQ31" s="201">
        <v>0</v>
      </c>
      <c r="BR31" s="202">
        <v>0</v>
      </c>
      <c r="BS31" s="201">
        <v>0</v>
      </c>
      <c r="BT31" s="202">
        <v>0</v>
      </c>
      <c r="BU31" s="201">
        <v>0</v>
      </c>
      <c r="BV31" s="202">
        <v>0</v>
      </c>
      <c r="BW31" s="201">
        <v>0</v>
      </c>
      <c r="BX31" s="202">
        <v>0</v>
      </c>
      <c r="BY31" s="201">
        <v>0</v>
      </c>
      <c r="BZ31" s="202">
        <v>0</v>
      </c>
      <c r="CA31" s="201">
        <v>0</v>
      </c>
      <c r="CB31" s="202">
        <v>0</v>
      </c>
      <c r="CC31" s="201">
        <v>0</v>
      </c>
      <c r="CD31" s="202">
        <v>0</v>
      </c>
      <c r="CE31" s="201">
        <v>0</v>
      </c>
      <c r="CF31" s="202">
        <v>0</v>
      </c>
      <c r="CG31" s="201">
        <v>0</v>
      </c>
      <c r="CH31" s="202">
        <v>0</v>
      </c>
      <c r="CI31" s="201">
        <v>0</v>
      </c>
      <c r="CJ31" s="202">
        <v>0</v>
      </c>
      <c r="CK31" s="201">
        <v>0</v>
      </c>
      <c r="CL31" s="202">
        <v>0</v>
      </c>
      <c r="CM31" s="201">
        <v>0</v>
      </c>
      <c r="CN31" s="202">
        <v>0</v>
      </c>
      <c r="CO31" s="201">
        <v>0</v>
      </c>
      <c r="CP31" s="202">
        <v>0</v>
      </c>
      <c r="CQ31" s="201">
        <v>0</v>
      </c>
      <c r="CR31" s="202">
        <v>0</v>
      </c>
      <c r="CS31" s="201">
        <v>0</v>
      </c>
      <c r="CT31" s="202">
        <v>0</v>
      </c>
      <c r="CU31" s="201">
        <v>0</v>
      </c>
      <c r="CV31" s="202">
        <v>0</v>
      </c>
      <c r="CW31" s="201">
        <v>0</v>
      </c>
    </row>
    <row r="32" spans="2:101" x14ac:dyDescent="0.25">
      <c r="B32" s="95">
        <v>10081</v>
      </c>
      <c r="C32" s="96" t="s">
        <v>65</v>
      </c>
      <c r="D32" s="196">
        <v>0</v>
      </c>
      <c r="E32" s="197">
        <v>0</v>
      </c>
      <c r="F32" s="198">
        <v>0</v>
      </c>
      <c r="G32" s="199">
        <v>0</v>
      </c>
      <c r="H32" s="198">
        <v>0</v>
      </c>
      <c r="I32" s="199">
        <v>0</v>
      </c>
      <c r="J32" s="198">
        <v>0</v>
      </c>
      <c r="K32" s="199">
        <v>0</v>
      </c>
      <c r="L32" s="198">
        <v>0</v>
      </c>
      <c r="M32" s="199">
        <v>0</v>
      </c>
      <c r="N32" s="198">
        <v>0</v>
      </c>
      <c r="O32" s="199">
        <v>0</v>
      </c>
      <c r="P32" s="198">
        <v>0</v>
      </c>
      <c r="Q32" s="199">
        <v>0</v>
      </c>
      <c r="R32" s="198">
        <v>0</v>
      </c>
      <c r="S32" s="199">
        <v>0</v>
      </c>
      <c r="T32" s="198">
        <v>0</v>
      </c>
      <c r="U32" s="199">
        <v>0</v>
      </c>
      <c r="V32" s="198">
        <v>0</v>
      </c>
      <c r="W32" s="199">
        <v>0</v>
      </c>
      <c r="X32" s="198">
        <v>0</v>
      </c>
      <c r="Y32" s="199">
        <v>0</v>
      </c>
      <c r="Z32" s="198">
        <v>0</v>
      </c>
      <c r="AA32" s="199">
        <v>0</v>
      </c>
      <c r="AB32" s="198">
        <v>0</v>
      </c>
      <c r="AC32" s="199">
        <v>0</v>
      </c>
      <c r="AD32" s="198">
        <v>0</v>
      </c>
      <c r="AE32" s="199">
        <v>0</v>
      </c>
      <c r="AF32" s="198">
        <v>0</v>
      </c>
      <c r="AG32" s="199">
        <v>0</v>
      </c>
      <c r="AH32" s="198">
        <v>0</v>
      </c>
      <c r="AI32" s="199">
        <v>0</v>
      </c>
      <c r="AJ32" s="198">
        <v>0</v>
      </c>
      <c r="AK32" s="199">
        <v>0</v>
      </c>
      <c r="AL32" s="198">
        <v>0</v>
      </c>
      <c r="AM32" s="199">
        <v>0</v>
      </c>
      <c r="AN32" s="198">
        <v>0</v>
      </c>
      <c r="AO32" s="199">
        <v>0</v>
      </c>
      <c r="AP32" s="198">
        <v>0</v>
      </c>
      <c r="AQ32" s="199">
        <v>0</v>
      </c>
      <c r="AR32" s="198">
        <v>0</v>
      </c>
      <c r="AS32" s="199">
        <v>0</v>
      </c>
      <c r="AT32" s="198">
        <v>0</v>
      </c>
      <c r="AU32" s="199">
        <v>0</v>
      </c>
      <c r="AV32" s="198">
        <v>0</v>
      </c>
      <c r="AW32" s="199">
        <v>0</v>
      </c>
      <c r="AX32" s="198">
        <v>0</v>
      </c>
      <c r="AY32" s="199">
        <v>0</v>
      </c>
      <c r="AZ32" s="198">
        <v>0</v>
      </c>
      <c r="BA32" s="198">
        <v>0</v>
      </c>
      <c r="BB32" s="200">
        <v>0</v>
      </c>
      <c r="BC32" s="201">
        <v>0</v>
      </c>
      <c r="BD32" s="202">
        <v>0</v>
      </c>
      <c r="BE32" s="201">
        <v>0</v>
      </c>
      <c r="BF32" s="202">
        <v>0</v>
      </c>
      <c r="BG32" s="201">
        <v>0</v>
      </c>
      <c r="BH32" s="202">
        <v>0</v>
      </c>
      <c r="BI32" s="201">
        <v>0</v>
      </c>
      <c r="BJ32" s="202">
        <v>0</v>
      </c>
      <c r="BK32" s="201">
        <v>0</v>
      </c>
      <c r="BL32" s="202">
        <v>0</v>
      </c>
      <c r="BM32" s="201">
        <v>0</v>
      </c>
      <c r="BN32" s="202">
        <v>0</v>
      </c>
      <c r="BO32" s="201">
        <v>0</v>
      </c>
      <c r="BP32" s="202">
        <v>0</v>
      </c>
      <c r="BQ32" s="201">
        <v>0</v>
      </c>
      <c r="BR32" s="202">
        <v>0</v>
      </c>
      <c r="BS32" s="201">
        <v>0</v>
      </c>
      <c r="BT32" s="202">
        <v>0</v>
      </c>
      <c r="BU32" s="201">
        <v>0</v>
      </c>
      <c r="BV32" s="202">
        <v>0</v>
      </c>
      <c r="BW32" s="201">
        <v>0</v>
      </c>
      <c r="BX32" s="202">
        <v>0</v>
      </c>
      <c r="BY32" s="201">
        <v>0</v>
      </c>
      <c r="BZ32" s="202">
        <v>0</v>
      </c>
      <c r="CA32" s="201">
        <v>0</v>
      </c>
      <c r="CB32" s="202">
        <v>0</v>
      </c>
      <c r="CC32" s="201">
        <v>0</v>
      </c>
      <c r="CD32" s="202">
        <v>0</v>
      </c>
      <c r="CE32" s="201">
        <v>0</v>
      </c>
      <c r="CF32" s="202">
        <v>0</v>
      </c>
      <c r="CG32" s="201">
        <v>0</v>
      </c>
      <c r="CH32" s="202">
        <v>0</v>
      </c>
      <c r="CI32" s="201">
        <v>0</v>
      </c>
      <c r="CJ32" s="202">
        <v>0</v>
      </c>
      <c r="CK32" s="201">
        <v>0</v>
      </c>
      <c r="CL32" s="202">
        <v>0</v>
      </c>
      <c r="CM32" s="201">
        <v>0</v>
      </c>
      <c r="CN32" s="202">
        <v>0</v>
      </c>
      <c r="CO32" s="201">
        <v>0</v>
      </c>
      <c r="CP32" s="202">
        <v>0</v>
      </c>
      <c r="CQ32" s="201">
        <v>0</v>
      </c>
      <c r="CR32" s="202">
        <v>0</v>
      </c>
      <c r="CS32" s="201">
        <v>0</v>
      </c>
      <c r="CT32" s="202">
        <v>0</v>
      </c>
      <c r="CU32" s="201">
        <v>0</v>
      </c>
      <c r="CV32" s="202">
        <v>0</v>
      </c>
      <c r="CW32" s="201">
        <v>0</v>
      </c>
    </row>
    <row r="33" spans="2:101" x14ac:dyDescent="0.25">
      <c r="B33" s="95">
        <v>10082</v>
      </c>
      <c r="C33" s="96" t="s">
        <v>66</v>
      </c>
      <c r="D33" s="196">
        <v>0</v>
      </c>
      <c r="E33" s="197">
        <v>0</v>
      </c>
      <c r="F33" s="198">
        <v>0</v>
      </c>
      <c r="G33" s="199">
        <v>0</v>
      </c>
      <c r="H33" s="198">
        <v>0</v>
      </c>
      <c r="I33" s="199">
        <v>0</v>
      </c>
      <c r="J33" s="198">
        <v>0</v>
      </c>
      <c r="K33" s="199">
        <v>0</v>
      </c>
      <c r="L33" s="198">
        <v>0</v>
      </c>
      <c r="M33" s="199">
        <v>0</v>
      </c>
      <c r="N33" s="198">
        <v>0</v>
      </c>
      <c r="O33" s="199">
        <v>0</v>
      </c>
      <c r="P33" s="198">
        <v>0</v>
      </c>
      <c r="Q33" s="199">
        <v>0</v>
      </c>
      <c r="R33" s="198">
        <v>0</v>
      </c>
      <c r="S33" s="199">
        <v>0</v>
      </c>
      <c r="T33" s="198">
        <v>0</v>
      </c>
      <c r="U33" s="199">
        <v>0</v>
      </c>
      <c r="V33" s="198">
        <v>0</v>
      </c>
      <c r="W33" s="199">
        <v>0</v>
      </c>
      <c r="X33" s="198">
        <v>0</v>
      </c>
      <c r="Y33" s="199">
        <v>0</v>
      </c>
      <c r="Z33" s="198">
        <v>0</v>
      </c>
      <c r="AA33" s="199">
        <v>0</v>
      </c>
      <c r="AB33" s="198">
        <v>0</v>
      </c>
      <c r="AC33" s="199">
        <v>0</v>
      </c>
      <c r="AD33" s="198">
        <v>0</v>
      </c>
      <c r="AE33" s="199">
        <v>0</v>
      </c>
      <c r="AF33" s="198">
        <v>0</v>
      </c>
      <c r="AG33" s="199">
        <v>0</v>
      </c>
      <c r="AH33" s="198">
        <v>0</v>
      </c>
      <c r="AI33" s="199">
        <v>0</v>
      </c>
      <c r="AJ33" s="198">
        <v>0</v>
      </c>
      <c r="AK33" s="199">
        <v>0</v>
      </c>
      <c r="AL33" s="198">
        <v>0</v>
      </c>
      <c r="AM33" s="199">
        <v>0</v>
      </c>
      <c r="AN33" s="198">
        <v>0</v>
      </c>
      <c r="AO33" s="199">
        <v>0</v>
      </c>
      <c r="AP33" s="198">
        <v>0</v>
      </c>
      <c r="AQ33" s="199">
        <v>0</v>
      </c>
      <c r="AR33" s="198">
        <v>0</v>
      </c>
      <c r="AS33" s="199">
        <v>0</v>
      </c>
      <c r="AT33" s="198">
        <v>0</v>
      </c>
      <c r="AU33" s="199">
        <v>0</v>
      </c>
      <c r="AV33" s="198">
        <v>0</v>
      </c>
      <c r="AW33" s="199">
        <v>0</v>
      </c>
      <c r="AX33" s="198">
        <v>0</v>
      </c>
      <c r="AY33" s="199">
        <v>0</v>
      </c>
      <c r="AZ33" s="198">
        <v>0</v>
      </c>
      <c r="BA33" s="198">
        <v>0</v>
      </c>
      <c r="BB33" s="200">
        <v>0</v>
      </c>
      <c r="BC33" s="201">
        <v>0</v>
      </c>
      <c r="BD33" s="202">
        <v>0</v>
      </c>
      <c r="BE33" s="201">
        <v>0</v>
      </c>
      <c r="BF33" s="202">
        <v>0</v>
      </c>
      <c r="BG33" s="201">
        <v>0</v>
      </c>
      <c r="BH33" s="202">
        <v>0</v>
      </c>
      <c r="BI33" s="201">
        <v>0</v>
      </c>
      <c r="BJ33" s="202">
        <v>0</v>
      </c>
      <c r="BK33" s="201">
        <v>0</v>
      </c>
      <c r="BL33" s="202">
        <v>0</v>
      </c>
      <c r="BM33" s="201">
        <v>0</v>
      </c>
      <c r="BN33" s="202">
        <v>0</v>
      </c>
      <c r="BO33" s="201">
        <v>0</v>
      </c>
      <c r="BP33" s="202">
        <v>0</v>
      </c>
      <c r="BQ33" s="201">
        <v>0</v>
      </c>
      <c r="BR33" s="202">
        <v>0</v>
      </c>
      <c r="BS33" s="201">
        <v>0</v>
      </c>
      <c r="BT33" s="202">
        <v>0</v>
      </c>
      <c r="BU33" s="201">
        <v>0</v>
      </c>
      <c r="BV33" s="202">
        <v>0</v>
      </c>
      <c r="BW33" s="201">
        <v>0</v>
      </c>
      <c r="BX33" s="202">
        <v>0</v>
      </c>
      <c r="BY33" s="201">
        <v>0</v>
      </c>
      <c r="BZ33" s="202">
        <v>0</v>
      </c>
      <c r="CA33" s="201">
        <v>0</v>
      </c>
      <c r="CB33" s="202">
        <v>0</v>
      </c>
      <c r="CC33" s="201">
        <v>0</v>
      </c>
      <c r="CD33" s="202">
        <v>0</v>
      </c>
      <c r="CE33" s="201">
        <v>0</v>
      </c>
      <c r="CF33" s="202">
        <v>0</v>
      </c>
      <c r="CG33" s="201">
        <v>0</v>
      </c>
      <c r="CH33" s="202">
        <v>0</v>
      </c>
      <c r="CI33" s="201">
        <v>0</v>
      </c>
      <c r="CJ33" s="202">
        <v>0</v>
      </c>
      <c r="CK33" s="201">
        <v>0</v>
      </c>
      <c r="CL33" s="202">
        <v>0</v>
      </c>
      <c r="CM33" s="201">
        <v>0</v>
      </c>
      <c r="CN33" s="202">
        <v>0</v>
      </c>
      <c r="CO33" s="201">
        <v>0</v>
      </c>
      <c r="CP33" s="202">
        <v>0</v>
      </c>
      <c r="CQ33" s="201">
        <v>0</v>
      </c>
      <c r="CR33" s="202">
        <v>0</v>
      </c>
      <c r="CS33" s="201">
        <v>0</v>
      </c>
      <c r="CT33" s="202">
        <v>0</v>
      </c>
      <c r="CU33" s="201">
        <v>0</v>
      </c>
      <c r="CV33" s="202">
        <v>0</v>
      </c>
      <c r="CW33" s="201">
        <v>0</v>
      </c>
    </row>
    <row r="34" spans="2:101" x14ac:dyDescent="0.25">
      <c r="B34" s="95">
        <v>10083</v>
      </c>
      <c r="C34" s="96" t="s">
        <v>67</v>
      </c>
      <c r="D34" s="196">
        <v>0</v>
      </c>
      <c r="E34" s="197">
        <v>0</v>
      </c>
      <c r="F34" s="198">
        <v>0</v>
      </c>
      <c r="G34" s="199">
        <v>0</v>
      </c>
      <c r="H34" s="198">
        <v>0</v>
      </c>
      <c r="I34" s="199">
        <v>0</v>
      </c>
      <c r="J34" s="198">
        <v>0</v>
      </c>
      <c r="K34" s="199">
        <v>0</v>
      </c>
      <c r="L34" s="198">
        <v>0</v>
      </c>
      <c r="M34" s="199">
        <v>0</v>
      </c>
      <c r="N34" s="198">
        <v>0</v>
      </c>
      <c r="O34" s="199">
        <v>0</v>
      </c>
      <c r="P34" s="198">
        <v>0</v>
      </c>
      <c r="Q34" s="199">
        <v>0</v>
      </c>
      <c r="R34" s="198">
        <v>0</v>
      </c>
      <c r="S34" s="199">
        <v>0</v>
      </c>
      <c r="T34" s="198">
        <v>0</v>
      </c>
      <c r="U34" s="199">
        <v>0</v>
      </c>
      <c r="V34" s="198">
        <v>0</v>
      </c>
      <c r="W34" s="199">
        <v>0</v>
      </c>
      <c r="X34" s="198">
        <v>0</v>
      </c>
      <c r="Y34" s="199">
        <v>0</v>
      </c>
      <c r="Z34" s="198">
        <v>0</v>
      </c>
      <c r="AA34" s="199">
        <v>0</v>
      </c>
      <c r="AB34" s="198">
        <v>0</v>
      </c>
      <c r="AC34" s="199">
        <v>0</v>
      </c>
      <c r="AD34" s="198">
        <v>0</v>
      </c>
      <c r="AE34" s="199">
        <v>0</v>
      </c>
      <c r="AF34" s="198">
        <v>0</v>
      </c>
      <c r="AG34" s="199">
        <v>0</v>
      </c>
      <c r="AH34" s="198">
        <v>0</v>
      </c>
      <c r="AI34" s="199">
        <v>0</v>
      </c>
      <c r="AJ34" s="198">
        <v>0</v>
      </c>
      <c r="AK34" s="199">
        <v>0</v>
      </c>
      <c r="AL34" s="198">
        <v>0</v>
      </c>
      <c r="AM34" s="199">
        <v>0</v>
      </c>
      <c r="AN34" s="198">
        <v>0</v>
      </c>
      <c r="AO34" s="199">
        <v>0</v>
      </c>
      <c r="AP34" s="198">
        <v>0</v>
      </c>
      <c r="AQ34" s="199">
        <v>0</v>
      </c>
      <c r="AR34" s="198">
        <v>0</v>
      </c>
      <c r="AS34" s="199">
        <v>0</v>
      </c>
      <c r="AT34" s="198">
        <v>0</v>
      </c>
      <c r="AU34" s="199">
        <v>0</v>
      </c>
      <c r="AV34" s="198">
        <v>0</v>
      </c>
      <c r="AW34" s="199">
        <v>0</v>
      </c>
      <c r="AX34" s="198">
        <v>0</v>
      </c>
      <c r="AY34" s="199">
        <v>0</v>
      </c>
      <c r="AZ34" s="198">
        <v>0</v>
      </c>
      <c r="BA34" s="198">
        <v>0</v>
      </c>
      <c r="BB34" s="200">
        <v>0</v>
      </c>
      <c r="BC34" s="201">
        <v>0</v>
      </c>
      <c r="BD34" s="202">
        <v>0</v>
      </c>
      <c r="BE34" s="201">
        <v>0</v>
      </c>
      <c r="BF34" s="202">
        <v>0</v>
      </c>
      <c r="BG34" s="201">
        <v>0</v>
      </c>
      <c r="BH34" s="202">
        <v>0</v>
      </c>
      <c r="BI34" s="201">
        <v>0</v>
      </c>
      <c r="BJ34" s="202">
        <v>0</v>
      </c>
      <c r="BK34" s="201">
        <v>0</v>
      </c>
      <c r="BL34" s="202">
        <v>0</v>
      </c>
      <c r="BM34" s="201">
        <v>0</v>
      </c>
      <c r="BN34" s="202">
        <v>0</v>
      </c>
      <c r="BO34" s="201">
        <v>0</v>
      </c>
      <c r="BP34" s="202">
        <v>0</v>
      </c>
      <c r="BQ34" s="201">
        <v>0</v>
      </c>
      <c r="BR34" s="202">
        <v>0</v>
      </c>
      <c r="BS34" s="201">
        <v>0</v>
      </c>
      <c r="BT34" s="202">
        <v>0</v>
      </c>
      <c r="BU34" s="201">
        <v>0</v>
      </c>
      <c r="BV34" s="202">
        <v>0</v>
      </c>
      <c r="BW34" s="201">
        <v>0</v>
      </c>
      <c r="BX34" s="202">
        <v>0</v>
      </c>
      <c r="BY34" s="201">
        <v>0</v>
      </c>
      <c r="BZ34" s="202">
        <v>0</v>
      </c>
      <c r="CA34" s="201">
        <v>0</v>
      </c>
      <c r="CB34" s="202">
        <v>0</v>
      </c>
      <c r="CC34" s="201">
        <v>0</v>
      </c>
      <c r="CD34" s="202">
        <v>0</v>
      </c>
      <c r="CE34" s="201">
        <v>0</v>
      </c>
      <c r="CF34" s="202">
        <v>0</v>
      </c>
      <c r="CG34" s="201">
        <v>0</v>
      </c>
      <c r="CH34" s="202">
        <v>0</v>
      </c>
      <c r="CI34" s="201">
        <v>0</v>
      </c>
      <c r="CJ34" s="202">
        <v>0</v>
      </c>
      <c r="CK34" s="201">
        <v>0</v>
      </c>
      <c r="CL34" s="202">
        <v>0</v>
      </c>
      <c r="CM34" s="201">
        <v>0</v>
      </c>
      <c r="CN34" s="202">
        <v>0</v>
      </c>
      <c r="CO34" s="201">
        <v>0</v>
      </c>
      <c r="CP34" s="202">
        <v>0</v>
      </c>
      <c r="CQ34" s="201">
        <v>0</v>
      </c>
      <c r="CR34" s="202">
        <v>0</v>
      </c>
      <c r="CS34" s="201">
        <v>0</v>
      </c>
      <c r="CT34" s="202">
        <v>0</v>
      </c>
      <c r="CU34" s="201">
        <v>0</v>
      </c>
      <c r="CV34" s="202">
        <v>0</v>
      </c>
      <c r="CW34" s="201">
        <v>0</v>
      </c>
    </row>
    <row r="35" spans="2:101" x14ac:dyDescent="0.25">
      <c r="B35" s="95">
        <v>10086</v>
      </c>
      <c r="C35" s="96" t="s">
        <v>68</v>
      </c>
      <c r="D35" s="196">
        <v>0</v>
      </c>
      <c r="E35" s="197">
        <v>0</v>
      </c>
      <c r="F35" s="198">
        <v>0</v>
      </c>
      <c r="G35" s="199">
        <v>0</v>
      </c>
      <c r="H35" s="198">
        <v>0</v>
      </c>
      <c r="I35" s="199">
        <v>0</v>
      </c>
      <c r="J35" s="198">
        <v>0</v>
      </c>
      <c r="K35" s="199">
        <v>0</v>
      </c>
      <c r="L35" s="198">
        <v>0</v>
      </c>
      <c r="M35" s="199">
        <v>0</v>
      </c>
      <c r="N35" s="198">
        <v>0</v>
      </c>
      <c r="O35" s="199">
        <v>0</v>
      </c>
      <c r="P35" s="198">
        <v>0</v>
      </c>
      <c r="Q35" s="199">
        <v>0</v>
      </c>
      <c r="R35" s="198">
        <v>0</v>
      </c>
      <c r="S35" s="199">
        <v>0</v>
      </c>
      <c r="T35" s="198">
        <v>0</v>
      </c>
      <c r="U35" s="199">
        <v>0</v>
      </c>
      <c r="V35" s="198">
        <v>0</v>
      </c>
      <c r="W35" s="199">
        <v>0</v>
      </c>
      <c r="X35" s="198">
        <v>0</v>
      </c>
      <c r="Y35" s="199">
        <v>0</v>
      </c>
      <c r="Z35" s="198">
        <v>0</v>
      </c>
      <c r="AA35" s="199">
        <v>0</v>
      </c>
      <c r="AB35" s="198">
        <v>0</v>
      </c>
      <c r="AC35" s="199">
        <v>0</v>
      </c>
      <c r="AD35" s="198">
        <v>0</v>
      </c>
      <c r="AE35" s="199">
        <v>0</v>
      </c>
      <c r="AF35" s="198">
        <v>0</v>
      </c>
      <c r="AG35" s="199">
        <v>0</v>
      </c>
      <c r="AH35" s="198">
        <v>0</v>
      </c>
      <c r="AI35" s="199">
        <v>0</v>
      </c>
      <c r="AJ35" s="198">
        <v>0</v>
      </c>
      <c r="AK35" s="199">
        <v>0</v>
      </c>
      <c r="AL35" s="198">
        <v>0</v>
      </c>
      <c r="AM35" s="199">
        <v>0</v>
      </c>
      <c r="AN35" s="198">
        <v>0</v>
      </c>
      <c r="AO35" s="199">
        <v>0</v>
      </c>
      <c r="AP35" s="198">
        <v>0</v>
      </c>
      <c r="AQ35" s="199">
        <v>0</v>
      </c>
      <c r="AR35" s="198">
        <v>0</v>
      </c>
      <c r="AS35" s="199">
        <v>0</v>
      </c>
      <c r="AT35" s="198">
        <v>0</v>
      </c>
      <c r="AU35" s="199">
        <v>0</v>
      </c>
      <c r="AV35" s="198">
        <v>0</v>
      </c>
      <c r="AW35" s="199">
        <v>0</v>
      </c>
      <c r="AX35" s="198">
        <v>0</v>
      </c>
      <c r="AY35" s="199">
        <v>0</v>
      </c>
      <c r="AZ35" s="198">
        <v>0</v>
      </c>
      <c r="BA35" s="198">
        <v>0</v>
      </c>
      <c r="BB35" s="200">
        <v>0</v>
      </c>
      <c r="BC35" s="201">
        <v>0</v>
      </c>
      <c r="BD35" s="202">
        <v>0</v>
      </c>
      <c r="BE35" s="201">
        <v>0</v>
      </c>
      <c r="BF35" s="202">
        <v>0</v>
      </c>
      <c r="BG35" s="201">
        <v>0</v>
      </c>
      <c r="BH35" s="202">
        <v>0</v>
      </c>
      <c r="BI35" s="201">
        <v>0</v>
      </c>
      <c r="BJ35" s="202">
        <v>0</v>
      </c>
      <c r="BK35" s="201">
        <v>0</v>
      </c>
      <c r="BL35" s="202">
        <v>0</v>
      </c>
      <c r="BM35" s="201">
        <v>0</v>
      </c>
      <c r="BN35" s="202">
        <v>0</v>
      </c>
      <c r="BO35" s="201">
        <v>0</v>
      </c>
      <c r="BP35" s="202">
        <v>0</v>
      </c>
      <c r="BQ35" s="201">
        <v>0</v>
      </c>
      <c r="BR35" s="202">
        <v>0</v>
      </c>
      <c r="BS35" s="201">
        <v>0</v>
      </c>
      <c r="BT35" s="202">
        <v>0</v>
      </c>
      <c r="BU35" s="201">
        <v>0</v>
      </c>
      <c r="BV35" s="202">
        <v>0</v>
      </c>
      <c r="BW35" s="201">
        <v>0</v>
      </c>
      <c r="BX35" s="202">
        <v>0</v>
      </c>
      <c r="BY35" s="201">
        <v>0</v>
      </c>
      <c r="BZ35" s="202">
        <v>0</v>
      </c>
      <c r="CA35" s="201">
        <v>0</v>
      </c>
      <c r="CB35" s="202">
        <v>0</v>
      </c>
      <c r="CC35" s="201">
        <v>0</v>
      </c>
      <c r="CD35" s="202">
        <v>0</v>
      </c>
      <c r="CE35" s="201">
        <v>0</v>
      </c>
      <c r="CF35" s="202">
        <v>0</v>
      </c>
      <c r="CG35" s="201">
        <v>0</v>
      </c>
      <c r="CH35" s="202">
        <v>0</v>
      </c>
      <c r="CI35" s="201">
        <v>0</v>
      </c>
      <c r="CJ35" s="202">
        <v>0</v>
      </c>
      <c r="CK35" s="201">
        <v>0</v>
      </c>
      <c r="CL35" s="202">
        <v>0</v>
      </c>
      <c r="CM35" s="201">
        <v>0</v>
      </c>
      <c r="CN35" s="202">
        <v>0</v>
      </c>
      <c r="CO35" s="201">
        <v>0</v>
      </c>
      <c r="CP35" s="202">
        <v>0</v>
      </c>
      <c r="CQ35" s="201">
        <v>0</v>
      </c>
      <c r="CR35" s="202">
        <v>0</v>
      </c>
      <c r="CS35" s="201">
        <v>0</v>
      </c>
      <c r="CT35" s="202">
        <v>0</v>
      </c>
      <c r="CU35" s="201">
        <v>0</v>
      </c>
      <c r="CV35" s="202">
        <v>0</v>
      </c>
      <c r="CW35" s="201">
        <v>0</v>
      </c>
    </row>
    <row r="36" spans="2:101" x14ac:dyDescent="0.25">
      <c r="B36" s="95">
        <v>10087</v>
      </c>
      <c r="C36" s="96" t="s">
        <v>69</v>
      </c>
      <c r="D36" s="196">
        <v>0</v>
      </c>
      <c r="E36" s="197">
        <v>0</v>
      </c>
      <c r="F36" s="198">
        <v>0</v>
      </c>
      <c r="G36" s="199">
        <v>0</v>
      </c>
      <c r="H36" s="198">
        <v>0</v>
      </c>
      <c r="I36" s="199">
        <v>0</v>
      </c>
      <c r="J36" s="198">
        <v>0</v>
      </c>
      <c r="K36" s="199">
        <v>0</v>
      </c>
      <c r="L36" s="198">
        <v>0</v>
      </c>
      <c r="M36" s="199">
        <v>0</v>
      </c>
      <c r="N36" s="198">
        <v>0</v>
      </c>
      <c r="O36" s="199">
        <v>0</v>
      </c>
      <c r="P36" s="198">
        <v>0</v>
      </c>
      <c r="Q36" s="199">
        <v>0</v>
      </c>
      <c r="R36" s="198">
        <v>0</v>
      </c>
      <c r="S36" s="199">
        <v>0</v>
      </c>
      <c r="T36" s="198">
        <v>0</v>
      </c>
      <c r="U36" s="199">
        <v>0</v>
      </c>
      <c r="V36" s="198">
        <v>0</v>
      </c>
      <c r="W36" s="199">
        <v>0</v>
      </c>
      <c r="X36" s="198">
        <v>0</v>
      </c>
      <c r="Y36" s="199">
        <v>0</v>
      </c>
      <c r="Z36" s="198">
        <v>0</v>
      </c>
      <c r="AA36" s="199">
        <v>0</v>
      </c>
      <c r="AB36" s="198">
        <v>0</v>
      </c>
      <c r="AC36" s="199">
        <v>0</v>
      </c>
      <c r="AD36" s="198">
        <v>0</v>
      </c>
      <c r="AE36" s="199">
        <v>0</v>
      </c>
      <c r="AF36" s="198">
        <v>0</v>
      </c>
      <c r="AG36" s="199">
        <v>0</v>
      </c>
      <c r="AH36" s="198">
        <v>0</v>
      </c>
      <c r="AI36" s="199">
        <v>0</v>
      </c>
      <c r="AJ36" s="198">
        <v>0</v>
      </c>
      <c r="AK36" s="199">
        <v>0</v>
      </c>
      <c r="AL36" s="198">
        <v>0</v>
      </c>
      <c r="AM36" s="199">
        <v>0</v>
      </c>
      <c r="AN36" s="198">
        <v>0</v>
      </c>
      <c r="AO36" s="199">
        <v>0</v>
      </c>
      <c r="AP36" s="198">
        <v>0</v>
      </c>
      <c r="AQ36" s="199">
        <v>0</v>
      </c>
      <c r="AR36" s="198">
        <v>0</v>
      </c>
      <c r="AS36" s="199">
        <v>0</v>
      </c>
      <c r="AT36" s="198">
        <v>0</v>
      </c>
      <c r="AU36" s="199">
        <v>0</v>
      </c>
      <c r="AV36" s="198">
        <v>0</v>
      </c>
      <c r="AW36" s="199">
        <v>0</v>
      </c>
      <c r="AX36" s="198">
        <v>0</v>
      </c>
      <c r="AY36" s="199">
        <v>0</v>
      </c>
      <c r="AZ36" s="198">
        <v>0</v>
      </c>
      <c r="BA36" s="198">
        <v>0</v>
      </c>
      <c r="BB36" s="200">
        <v>0</v>
      </c>
      <c r="BC36" s="201">
        <v>0</v>
      </c>
      <c r="BD36" s="202">
        <v>0</v>
      </c>
      <c r="BE36" s="201">
        <v>0</v>
      </c>
      <c r="BF36" s="202">
        <v>0</v>
      </c>
      <c r="BG36" s="201">
        <v>0</v>
      </c>
      <c r="BH36" s="202">
        <v>0</v>
      </c>
      <c r="BI36" s="201">
        <v>0</v>
      </c>
      <c r="BJ36" s="202">
        <v>0</v>
      </c>
      <c r="BK36" s="201">
        <v>0</v>
      </c>
      <c r="BL36" s="202">
        <v>0</v>
      </c>
      <c r="BM36" s="201">
        <v>0</v>
      </c>
      <c r="BN36" s="202">
        <v>0</v>
      </c>
      <c r="BO36" s="201">
        <v>0</v>
      </c>
      <c r="BP36" s="202">
        <v>0</v>
      </c>
      <c r="BQ36" s="201">
        <v>0</v>
      </c>
      <c r="BR36" s="202">
        <v>0</v>
      </c>
      <c r="BS36" s="201">
        <v>0</v>
      </c>
      <c r="BT36" s="202">
        <v>0</v>
      </c>
      <c r="BU36" s="201">
        <v>0</v>
      </c>
      <c r="BV36" s="202">
        <v>0</v>
      </c>
      <c r="BW36" s="201">
        <v>0</v>
      </c>
      <c r="BX36" s="202">
        <v>0</v>
      </c>
      <c r="BY36" s="201">
        <v>0</v>
      </c>
      <c r="BZ36" s="202">
        <v>0</v>
      </c>
      <c r="CA36" s="201">
        <v>0</v>
      </c>
      <c r="CB36" s="202">
        <v>0</v>
      </c>
      <c r="CC36" s="201">
        <v>0</v>
      </c>
      <c r="CD36" s="202">
        <v>0</v>
      </c>
      <c r="CE36" s="201">
        <v>0</v>
      </c>
      <c r="CF36" s="202">
        <v>0</v>
      </c>
      <c r="CG36" s="201">
        <v>0</v>
      </c>
      <c r="CH36" s="202">
        <v>0</v>
      </c>
      <c r="CI36" s="201">
        <v>0</v>
      </c>
      <c r="CJ36" s="202">
        <v>0</v>
      </c>
      <c r="CK36" s="201">
        <v>0</v>
      </c>
      <c r="CL36" s="202">
        <v>0</v>
      </c>
      <c r="CM36" s="201">
        <v>0</v>
      </c>
      <c r="CN36" s="202">
        <v>0</v>
      </c>
      <c r="CO36" s="201">
        <v>0</v>
      </c>
      <c r="CP36" s="202">
        <v>0</v>
      </c>
      <c r="CQ36" s="201">
        <v>0</v>
      </c>
      <c r="CR36" s="202">
        <v>0</v>
      </c>
      <c r="CS36" s="201">
        <v>0</v>
      </c>
      <c r="CT36" s="202">
        <v>0</v>
      </c>
      <c r="CU36" s="201">
        <v>0</v>
      </c>
      <c r="CV36" s="202">
        <v>0</v>
      </c>
      <c r="CW36" s="201">
        <v>0</v>
      </c>
    </row>
    <row r="37" spans="2:101" x14ac:dyDescent="0.25">
      <c r="B37" s="95">
        <v>10089</v>
      </c>
      <c r="C37" s="96" t="s">
        <v>70</v>
      </c>
      <c r="D37" s="196">
        <v>0</v>
      </c>
      <c r="E37" s="197">
        <v>0</v>
      </c>
      <c r="F37" s="198">
        <v>0</v>
      </c>
      <c r="G37" s="199">
        <v>0</v>
      </c>
      <c r="H37" s="198">
        <v>0</v>
      </c>
      <c r="I37" s="199">
        <v>0</v>
      </c>
      <c r="J37" s="198">
        <v>0</v>
      </c>
      <c r="K37" s="199">
        <v>0</v>
      </c>
      <c r="L37" s="198">
        <v>0</v>
      </c>
      <c r="M37" s="199">
        <v>0</v>
      </c>
      <c r="N37" s="198">
        <v>0</v>
      </c>
      <c r="O37" s="199">
        <v>0</v>
      </c>
      <c r="P37" s="198">
        <v>0</v>
      </c>
      <c r="Q37" s="199">
        <v>0</v>
      </c>
      <c r="R37" s="198">
        <v>0</v>
      </c>
      <c r="S37" s="199">
        <v>0</v>
      </c>
      <c r="T37" s="198">
        <v>0</v>
      </c>
      <c r="U37" s="199">
        <v>0</v>
      </c>
      <c r="V37" s="198">
        <v>0</v>
      </c>
      <c r="W37" s="199">
        <v>0</v>
      </c>
      <c r="X37" s="198">
        <v>0</v>
      </c>
      <c r="Y37" s="199">
        <v>0</v>
      </c>
      <c r="Z37" s="198">
        <v>0</v>
      </c>
      <c r="AA37" s="199">
        <v>0</v>
      </c>
      <c r="AB37" s="198">
        <v>0</v>
      </c>
      <c r="AC37" s="199">
        <v>0</v>
      </c>
      <c r="AD37" s="198">
        <v>0</v>
      </c>
      <c r="AE37" s="199">
        <v>0</v>
      </c>
      <c r="AF37" s="198">
        <v>0</v>
      </c>
      <c r="AG37" s="199">
        <v>0</v>
      </c>
      <c r="AH37" s="198">
        <v>0</v>
      </c>
      <c r="AI37" s="199">
        <v>0</v>
      </c>
      <c r="AJ37" s="198">
        <v>0</v>
      </c>
      <c r="AK37" s="199">
        <v>0</v>
      </c>
      <c r="AL37" s="198">
        <v>0</v>
      </c>
      <c r="AM37" s="199">
        <v>0</v>
      </c>
      <c r="AN37" s="198">
        <v>0</v>
      </c>
      <c r="AO37" s="199">
        <v>0</v>
      </c>
      <c r="AP37" s="198">
        <v>0</v>
      </c>
      <c r="AQ37" s="199">
        <v>0</v>
      </c>
      <c r="AR37" s="198">
        <v>0</v>
      </c>
      <c r="AS37" s="199">
        <v>0</v>
      </c>
      <c r="AT37" s="198">
        <v>0</v>
      </c>
      <c r="AU37" s="199">
        <v>0</v>
      </c>
      <c r="AV37" s="198">
        <v>0</v>
      </c>
      <c r="AW37" s="199">
        <v>0</v>
      </c>
      <c r="AX37" s="198">
        <v>0</v>
      </c>
      <c r="AY37" s="199">
        <v>0</v>
      </c>
      <c r="AZ37" s="198">
        <v>0</v>
      </c>
      <c r="BA37" s="198">
        <v>0</v>
      </c>
      <c r="BB37" s="200">
        <v>0</v>
      </c>
      <c r="BC37" s="201">
        <v>0</v>
      </c>
      <c r="BD37" s="202">
        <v>0</v>
      </c>
      <c r="BE37" s="201">
        <v>0</v>
      </c>
      <c r="BF37" s="202">
        <v>0</v>
      </c>
      <c r="BG37" s="201">
        <v>0</v>
      </c>
      <c r="BH37" s="202">
        <v>0</v>
      </c>
      <c r="BI37" s="201">
        <v>0</v>
      </c>
      <c r="BJ37" s="202">
        <v>0</v>
      </c>
      <c r="BK37" s="201">
        <v>0</v>
      </c>
      <c r="BL37" s="202">
        <v>0</v>
      </c>
      <c r="BM37" s="201">
        <v>0</v>
      </c>
      <c r="BN37" s="202">
        <v>0</v>
      </c>
      <c r="BO37" s="201">
        <v>0</v>
      </c>
      <c r="BP37" s="202">
        <v>0</v>
      </c>
      <c r="BQ37" s="201">
        <v>0</v>
      </c>
      <c r="BR37" s="202">
        <v>0</v>
      </c>
      <c r="BS37" s="201">
        <v>0</v>
      </c>
      <c r="BT37" s="202">
        <v>0</v>
      </c>
      <c r="BU37" s="201">
        <v>0</v>
      </c>
      <c r="BV37" s="202">
        <v>0</v>
      </c>
      <c r="BW37" s="201">
        <v>0</v>
      </c>
      <c r="BX37" s="202">
        <v>0</v>
      </c>
      <c r="BY37" s="201">
        <v>0</v>
      </c>
      <c r="BZ37" s="202">
        <v>0</v>
      </c>
      <c r="CA37" s="201">
        <v>0</v>
      </c>
      <c r="CB37" s="202">
        <v>0</v>
      </c>
      <c r="CC37" s="201">
        <v>0</v>
      </c>
      <c r="CD37" s="202">
        <v>0</v>
      </c>
      <c r="CE37" s="201">
        <v>0</v>
      </c>
      <c r="CF37" s="202">
        <v>0</v>
      </c>
      <c r="CG37" s="201">
        <v>0</v>
      </c>
      <c r="CH37" s="202">
        <v>0</v>
      </c>
      <c r="CI37" s="201">
        <v>0</v>
      </c>
      <c r="CJ37" s="202">
        <v>0</v>
      </c>
      <c r="CK37" s="201">
        <v>0</v>
      </c>
      <c r="CL37" s="202">
        <v>0</v>
      </c>
      <c r="CM37" s="201">
        <v>0</v>
      </c>
      <c r="CN37" s="202">
        <v>0</v>
      </c>
      <c r="CO37" s="201">
        <v>0</v>
      </c>
      <c r="CP37" s="202">
        <v>0</v>
      </c>
      <c r="CQ37" s="201">
        <v>0</v>
      </c>
      <c r="CR37" s="202">
        <v>0</v>
      </c>
      <c r="CS37" s="201">
        <v>0</v>
      </c>
      <c r="CT37" s="202">
        <v>0</v>
      </c>
      <c r="CU37" s="201">
        <v>0</v>
      </c>
      <c r="CV37" s="202">
        <v>0</v>
      </c>
      <c r="CW37" s="201">
        <v>0</v>
      </c>
    </row>
    <row r="38" spans="2:101" x14ac:dyDescent="0.25">
      <c r="B38" s="95">
        <v>10091</v>
      </c>
      <c r="C38" s="96" t="s">
        <v>71</v>
      </c>
      <c r="D38" s="196">
        <v>0</v>
      </c>
      <c r="E38" s="197">
        <v>0</v>
      </c>
      <c r="F38" s="198">
        <v>0</v>
      </c>
      <c r="G38" s="199">
        <v>0</v>
      </c>
      <c r="H38" s="198">
        <v>0</v>
      </c>
      <c r="I38" s="199">
        <v>0</v>
      </c>
      <c r="J38" s="198">
        <v>0</v>
      </c>
      <c r="K38" s="199">
        <v>0</v>
      </c>
      <c r="L38" s="198">
        <v>0</v>
      </c>
      <c r="M38" s="199">
        <v>0</v>
      </c>
      <c r="N38" s="198">
        <v>0</v>
      </c>
      <c r="O38" s="199">
        <v>0</v>
      </c>
      <c r="P38" s="198">
        <v>0</v>
      </c>
      <c r="Q38" s="199">
        <v>0</v>
      </c>
      <c r="R38" s="198">
        <v>0</v>
      </c>
      <c r="S38" s="199">
        <v>0</v>
      </c>
      <c r="T38" s="198">
        <v>0</v>
      </c>
      <c r="U38" s="199">
        <v>0</v>
      </c>
      <c r="V38" s="198">
        <v>0</v>
      </c>
      <c r="W38" s="199">
        <v>0</v>
      </c>
      <c r="X38" s="198">
        <v>0</v>
      </c>
      <c r="Y38" s="199">
        <v>0</v>
      </c>
      <c r="Z38" s="198">
        <v>0</v>
      </c>
      <c r="AA38" s="199">
        <v>0</v>
      </c>
      <c r="AB38" s="198">
        <v>0</v>
      </c>
      <c r="AC38" s="199">
        <v>0</v>
      </c>
      <c r="AD38" s="198">
        <v>0</v>
      </c>
      <c r="AE38" s="199">
        <v>0</v>
      </c>
      <c r="AF38" s="198">
        <v>0</v>
      </c>
      <c r="AG38" s="199">
        <v>0</v>
      </c>
      <c r="AH38" s="198">
        <v>0</v>
      </c>
      <c r="AI38" s="199">
        <v>0</v>
      </c>
      <c r="AJ38" s="198">
        <v>0</v>
      </c>
      <c r="AK38" s="199">
        <v>0</v>
      </c>
      <c r="AL38" s="198">
        <v>0</v>
      </c>
      <c r="AM38" s="199">
        <v>0</v>
      </c>
      <c r="AN38" s="198">
        <v>0</v>
      </c>
      <c r="AO38" s="199">
        <v>0</v>
      </c>
      <c r="AP38" s="198">
        <v>0</v>
      </c>
      <c r="AQ38" s="199">
        <v>0</v>
      </c>
      <c r="AR38" s="198">
        <v>0</v>
      </c>
      <c r="AS38" s="199">
        <v>0</v>
      </c>
      <c r="AT38" s="198">
        <v>0</v>
      </c>
      <c r="AU38" s="199">
        <v>0</v>
      </c>
      <c r="AV38" s="198">
        <v>0</v>
      </c>
      <c r="AW38" s="199">
        <v>0</v>
      </c>
      <c r="AX38" s="198">
        <v>0</v>
      </c>
      <c r="AY38" s="199">
        <v>0</v>
      </c>
      <c r="AZ38" s="198">
        <v>0</v>
      </c>
      <c r="BA38" s="198">
        <v>0</v>
      </c>
      <c r="BB38" s="200">
        <v>0</v>
      </c>
      <c r="BC38" s="201">
        <v>0</v>
      </c>
      <c r="BD38" s="202">
        <v>0</v>
      </c>
      <c r="BE38" s="201">
        <v>0</v>
      </c>
      <c r="BF38" s="202">
        <v>0</v>
      </c>
      <c r="BG38" s="201">
        <v>0</v>
      </c>
      <c r="BH38" s="202">
        <v>0</v>
      </c>
      <c r="BI38" s="201">
        <v>0</v>
      </c>
      <c r="BJ38" s="202">
        <v>0</v>
      </c>
      <c r="BK38" s="201">
        <v>0</v>
      </c>
      <c r="BL38" s="202">
        <v>0</v>
      </c>
      <c r="BM38" s="201">
        <v>0</v>
      </c>
      <c r="BN38" s="202">
        <v>0</v>
      </c>
      <c r="BO38" s="201">
        <v>0</v>
      </c>
      <c r="BP38" s="202">
        <v>0</v>
      </c>
      <c r="BQ38" s="201">
        <v>0</v>
      </c>
      <c r="BR38" s="202">
        <v>0</v>
      </c>
      <c r="BS38" s="201">
        <v>0</v>
      </c>
      <c r="BT38" s="202">
        <v>0</v>
      </c>
      <c r="BU38" s="201">
        <v>0</v>
      </c>
      <c r="BV38" s="202">
        <v>0</v>
      </c>
      <c r="BW38" s="201">
        <v>0</v>
      </c>
      <c r="BX38" s="202">
        <v>0</v>
      </c>
      <c r="BY38" s="201">
        <v>0</v>
      </c>
      <c r="BZ38" s="202">
        <v>0</v>
      </c>
      <c r="CA38" s="201">
        <v>0</v>
      </c>
      <c r="CB38" s="202">
        <v>0</v>
      </c>
      <c r="CC38" s="201">
        <v>0</v>
      </c>
      <c r="CD38" s="202">
        <v>0</v>
      </c>
      <c r="CE38" s="201">
        <v>0</v>
      </c>
      <c r="CF38" s="202">
        <v>0</v>
      </c>
      <c r="CG38" s="201">
        <v>0</v>
      </c>
      <c r="CH38" s="202">
        <v>0</v>
      </c>
      <c r="CI38" s="201">
        <v>0</v>
      </c>
      <c r="CJ38" s="202">
        <v>0</v>
      </c>
      <c r="CK38" s="201">
        <v>0</v>
      </c>
      <c r="CL38" s="202">
        <v>0</v>
      </c>
      <c r="CM38" s="201">
        <v>0</v>
      </c>
      <c r="CN38" s="202">
        <v>0</v>
      </c>
      <c r="CO38" s="201">
        <v>0</v>
      </c>
      <c r="CP38" s="202">
        <v>0</v>
      </c>
      <c r="CQ38" s="201">
        <v>0</v>
      </c>
      <c r="CR38" s="202">
        <v>0</v>
      </c>
      <c r="CS38" s="201">
        <v>0</v>
      </c>
      <c r="CT38" s="202">
        <v>0</v>
      </c>
      <c r="CU38" s="201">
        <v>0</v>
      </c>
      <c r="CV38" s="202">
        <v>0</v>
      </c>
      <c r="CW38" s="201">
        <v>0</v>
      </c>
    </row>
    <row r="39" spans="2:101" x14ac:dyDescent="0.25">
      <c r="B39" s="95">
        <v>10094</v>
      </c>
      <c r="C39" s="96" t="s">
        <v>72</v>
      </c>
      <c r="D39" s="196">
        <v>0</v>
      </c>
      <c r="E39" s="197">
        <v>0</v>
      </c>
      <c r="F39" s="198">
        <v>0</v>
      </c>
      <c r="G39" s="199">
        <v>0</v>
      </c>
      <c r="H39" s="198">
        <v>0</v>
      </c>
      <c r="I39" s="199">
        <v>0</v>
      </c>
      <c r="J39" s="198">
        <v>0</v>
      </c>
      <c r="K39" s="199">
        <v>0</v>
      </c>
      <c r="L39" s="198">
        <v>0</v>
      </c>
      <c r="M39" s="199">
        <v>0</v>
      </c>
      <c r="N39" s="198">
        <v>0</v>
      </c>
      <c r="O39" s="199">
        <v>0</v>
      </c>
      <c r="P39" s="198">
        <v>0</v>
      </c>
      <c r="Q39" s="199">
        <v>0</v>
      </c>
      <c r="R39" s="198">
        <v>0</v>
      </c>
      <c r="S39" s="199">
        <v>0</v>
      </c>
      <c r="T39" s="198">
        <v>0</v>
      </c>
      <c r="U39" s="199">
        <v>0</v>
      </c>
      <c r="V39" s="198">
        <v>0</v>
      </c>
      <c r="W39" s="199">
        <v>0</v>
      </c>
      <c r="X39" s="198">
        <v>0</v>
      </c>
      <c r="Y39" s="199">
        <v>0</v>
      </c>
      <c r="Z39" s="198">
        <v>0</v>
      </c>
      <c r="AA39" s="199">
        <v>0</v>
      </c>
      <c r="AB39" s="198">
        <v>0</v>
      </c>
      <c r="AC39" s="199">
        <v>0</v>
      </c>
      <c r="AD39" s="198">
        <v>0</v>
      </c>
      <c r="AE39" s="199">
        <v>0</v>
      </c>
      <c r="AF39" s="198">
        <v>0</v>
      </c>
      <c r="AG39" s="199">
        <v>0</v>
      </c>
      <c r="AH39" s="198">
        <v>0</v>
      </c>
      <c r="AI39" s="199">
        <v>0</v>
      </c>
      <c r="AJ39" s="198">
        <v>0</v>
      </c>
      <c r="AK39" s="199">
        <v>0</v>
      </c>
      <c r="AL39" s="198">
        <v>0</v>
      </c>
      <c r="AM39" s="199">
        <v>0</v>
      </c>
      <c r="AN39" s="198">
        <v>0</v>
      </c>
      <c r="AO39" s="199">
        <v>0</v>
      </c>
      <c r="AP39" s="198">
        <v>0</v>
      </c>
      <c r="AQ39" s="199">
        <v>0</v>
      </c>
      <c r="AR39" s="198">
        <v>0</v>
      </c>
      <c r="AS39" s="199">
        <v>0</v>
      </c>
      <c r="AT39" s="198">
        <v>0</v>
      </c>
      <c r="AU39" s="199">
        <v>0</v>
      </c>
      <c r="AV39" s="198">
        <v>0</v>
      </c>
      <c r="AW39" s="199">
        <v>0</v>
      </c>
      <c r="AX39" s="198">
        <v>0</v>
      </c>
      <c r="AY39" s="199">
        <v>0</v>
      </c>
      <c r="AZ39" s="198">
        <v>0</v>
      </c>
      <c r="BA39" s="198">
        <v>0</v>
      </c>
      <c r="BB39" s="200">
        <v>0</v>
      </c>
      <c r="BC39" s="201">
        <v>0</v>
      </c>
      <c r="BD39" s="202">
        <v>0</v>
      </c>
      <c r="BE39" s="201">
        <v>0</v>
      </c>
      <c r="BF39" s="202">
        <v>0</v>
      </c>
      <c r="BG39" s="201">
        <v>0</v>
      </c>
      <c r="BH39" s="202">
        <v>0</v>
      </c>
      <c r="BI39" s="201">
        <v>0</v>
      </c>
      <c r="BJ39" s="202">
        <v>0</v>
      </c>
      <c r="BK39" s="201">
        <v>0</v>
      </c>
      <c r="BL39" s="202">
        <v>0</v>
      </c>
      <c r="BM39" s="201">
        <v>0</v>
      </c>
      <c r="BN39" s="202">
        <v>0</v>
      </c>
      <c r="BO39" s="201">
        <v>0</v>
      </c>
      <c r="BP39" s="202">
        <v>0</v>
      </c>
      <c r="BQ39" s="201">
        <v>0</v>
      </c>
      <c r="BR39" s="202">
        <v>0</v>
      </c>
      <c r="BS39" s="201">
        <v>0</v>
      </c>
      <c r="BT39" s="202">
        <v>0</v>
      </c>
      <c r="BU39" s="201">
        <v>0</v>
      </c>
      <c r="BV39" s="202">
        <v>0</v>
      </c>
      <c r="BW39" s="201">
        <v>0</v>
      </c>
      <c r="BX39" s="202">
        <v>0</v>
      </c>
      <c r="BY39" s="201">
        <v>0</v>
      </c>
      <c r="BZ39" s="202">
        <v>0</v>
      </c>
      <c r="CA39" s="201">
        <v>0</v>
      </c>
      <c r="CB39" s="202">
        <v>0</v>
      </c>
      <c r="CC39" s="201">
        <v>0</v>
      </c>
      <c r="CD39" s="202">
        <v>0</v>
      </c>
      <c r="CE39" s="201">
        <v>0</v>
      </c>
      <c r="CF39" s="202">
        <v>0</v>
      </c>
      <c r="CG39" s="201">
        <v>0</v>
      </c>
      <c r="CH39" s="202">
        <v>0</v>
      </c>
      <c r="CI39" s="201">
        <v>0</v>
      </c>
      <c r="CJ39" s="202">
        <v>0</v>
      </c>
      <c r="CK39" s="201">
        <v>0</v>
      </c>
      <c r="CL39" s="202">
        <v>0</v>
      </c>
      <c r="CM39" s="201">
        <v>0</v>
      </c>
      <c r="CN39" s="202">
        <v>0</v>
      </c>
      <c r="CO39" s="201">
        <v>0</v>
      </c>
      <c r="CP39" s="202">
        <v>0</v>
      </c>
      <c r="CQ39" s="201">
        <v>0</v>
      </c>
      <c r="CR39" s="202">
        <v>0</v>
      </c>
      <c r="CS39" s="201">
        <v>0</v>
      </c>
      <c r="CT39" s="202">
        <v>0</v>
      </c>
      <c r="CU39" s="201">
        <v>0</v>
      </c>
      <c r="CV39" s="202">
        <v>0</v>
      </c>
      <c r="CW39" s="201">
        <v>0</v>
      </c>
    </row>
    <row r="40" spans="2:101" x14ac:dyDescent="0.25">
      <c r="B40" s="95">
        <v>10095</v>
      </c>
      <c r="C40" s="96" t="s">
        <v>73</v>
      </c>
      <c r="D40" s="196">
        <v>0</v>
      </c>
      <c r="E40" s="197">
        <v>0</v>
      </c>
      <c r="F40" s="198">
        <v>0</v>
      </c>
      <c r="G40" s="199">
        <v>0</v>
      </c>
      <c r="H40" s="198">
        <v>0</v>
      </c>
      <c r="I40" s="199">
        <v>0</v>
      </c>
      <c r="J40" s="198">
        <v>0</v>
      </c>
      <c r="K40" s="199">
        <v>0</v>
      </c>
      <c r="L40" s="198">
        <v>0</v>
      </c>
      <c r="M40" s="199">
        <v>0</v>
      </c>
      <c r="N40" s="198">
        <v>0</v>
      </c>
      <c r="O40" s="199">
        <v>0</v>
      </c>
      <c r="P40" s="198">
        <v>0</v>
      </c>
      <c r="Q40" s="199">
        <v>0</v>
      </c>
      <c r="R40" s="198">
        <v>0</v>
      </c>
      <c r="S40" s="199">
        <v>0</v>
      </c>
      <c r="T40" s="198">
        <v>0</v>
      </c>
      <c r="U40" s="199">
        <v>0</v>
      </c>
      <c r="V40" s="198">
        <v>0</v>
      </c>
      <c r="W40" s="199">
        <v>0</v>
      </c>
      <c r="X40" s="198">
        <v>0</v>
      </c>
      <c r="Y40" s="199">
        <v>0</v>
      </c>
      <c r="Z40" s="198">
        <v>0</v>
      </c>
      <c r="AA40" s="199">
        <v>0</v>
      </c>
      <c r="AB40" s="198">
        <v>0</v>
      </c>
      <c r="AC40" s="199">
        <v>0</v>
      </c>
      <c r="AD40" s="198">
        <v>0</v>
      </c>
      <c r="AE40" s="199">
        <v>0</v>
      </c>
      <c r="AF40" s="198">
        <v>0</v>
      </c>
      <c r="AG40" s="199">
        <v>0</v>
      </c>
      <c r="AH40" s="198">
        <v>0</v>
      </c>
      <c r="AI40" s="199">
        <v>0</v>
      </c>
      <c r="AJ40" s="198">
        <v>0</v>
      </c>
      <c r="AK40" s="199">
        <v>0</v>
      </c>
      <c r="AL40" s="198">
        <v>0</v>
      </c>
      <c r="AM40" s="199">
        <v>0</v>
      </c>
      <c r="AN40" s="198">
        <v>0</v>
      </c>
      <c r="AO40" s="199">
        <v>0</v>
      </c>
      <c r="AP40" s="198">
        <v>0</v>
      </c>
      <c r="AQ40" s="199">
        <v>0</v>
      </c>
      <c r="AR40" s="198">
        <v>0</v>
      </c>
      <c r="AS40" s="199">
        <v>0</v>
      </c>
      <c r="AT40" s="198">
        <v>0</v>
      </c>
      <c r="AU40" s="199">
        <v>0</v>
      </c>
      <c r="AV40" s="198">
        <v>0</v>
      </c>
      <c r="AW40" s="199">
        <v>0</v>
      </c>
      <c r="AX40" s="198">
        <v>0</v>
      </c>
      <c r="AY40" s="199">
        <v>0</v>
      </c>
      <c r="AZ40" s="198">
        <v>0</v>
      </c>
      <c r="BA40" s="198">
        <v>0</v>
      </c>
      <c r="BB40" s="200">
        <v>0</v>
      </c>
      <c r="BC40" s="201">
        <v>0</v>
      </c>
      <c r="BD40" s="202">
        <v>0</v>
      </c>
      <c r="BE40" s="201">
        <v>0</v>
      </c>
      <c r="BF40" s="202">
        <v>0</v>
      </c>
      <c r="BG40" s="201">
        <v>0</v>
      </c>
      <c r="BH40" s="202">
        <v>0</v>
      </c>
      <c r="BI40" s="201">
        <v>0</v>
      </c>
      <c r="BJ40" s="202">
        <v>0</v>
      </c>
      <c r="BK40" s="201">
        <v>0</v>
      </c>
      <c r="BL40" s="202">
        <v>0</v>
      </c>
      <c r="BM40" s="201">
        <v>0</v>
      </c>
      <c r="BN40" s="202">
        <v>0</v>
      </c>
      <c r="BO40" s="201">
        <v>0</v>
      </c>
      <c r="BP40" s="202">
        <v>0</v>
      </c>
      <c r="BQ40" s="201">
        <v>0</v>
      </c>
      <c r="BR40" s="202">
        <v>0</v>
      </c>
      <c r="BS40" s="201">
        <v>0</v>
      </c>
      <c r="BT40" s="202">
        <v>0</v>
      </c>
      <c r="BU40" s="201">
        <v>0</v>
      </c>
      <c r="BV40" s="202">
        <v>0</v>
      </c>
      <c r="BW40" s="201">
        <v>0</v>
      </c>
      <c r="BX40" s="202">
        <v>0</v>
      </c>
      <c r="BY40" s="201">
        <v>0</v>
      </c>
      <c r="BZ40" s="202">
        <v>0</v>
      </c>
      <c r="CA40" s="201">
        <v>0</v>
      </c>
      <c r="CB40" s="202">
        <v>0</v>
      </c>
      <c r="CC40" s="201">
        <v>0</v>
      </c>
      <c r="CD40" s="202">
        <v>0</v>
      </c>
      <c r="CE40" s="201">
        <v>0</v>
      </c>
      <c r="CF40" s="202">
        <v>0</v>
      </c>
      <c r="CG40" s="201">
        <v>0</v>
      </c>
      <c r="CH40" s="202">
        <v>0</v>
      </c>
      <c r="CI40" s="201">
        <v>0</v>
      </c>
      <c r="CJ40" s="202">
        <v>0</v>
      </c>
      <c r="CK40" s="201">
        <v>0</v>
      </c>
      <c r="CL40" s="202">
        <v>0</v>
      </c>
      <c r="CM40" s="201">
        <v>0</v>
      </c>
      <c r="CN40" s="202">
        <v>0</v>
      </c>
      <c r="CO40" s="201">
        <v>0</v>
      </c>
      <c r="CP40" s="202">
        <v>0</v>
      </c>
      <c r="CQ40" s="201">
        <v>0</v>
      </c>
      <c r="CR40" s="202">
        <v>0</v>
      </c>
      <c r="CS40" s="201">
        <v>0</v>
      </c>
      <c r="CT40" s="202">
        <v>0</v>
      </c>
      <c r="CU40" s="201">
        <v>0</v>
      </c>
      <c r="CV40" s="202">
        <v>0</v>
      </c>
      <c r="CW40" s="201">
        <v>0</v>
      </c>
    </row>
    <row r="41" spans="2:101" x14ac:dyDescent="0.25">
      <c r="B41" s="95">
        <v>10097</v>
      </c>
      <c r="C41" s="96" t="s">
        <v>74</v>
      </c>
      <c r="D41" s="196">
        <v>0</v>
      </c>
      <c r="E41" s="197">
        <v>0</v>
      </c>
      <c r="F41" s="198">
        <v>0</v>
      </c>
      <c r="G41" s="199">
        <v>0</v>
      </c>
      <c r="H41" s="198">
        <v>0</v>
      </c>
      <c r="I41" s="199">
        <v>0</v>
      </c>
      <c r="J41" s="198">
        <v>0</v>
      </c>
      <c r="K41" s="199">
        <v>0</v>
      </c>
      <c r="L41" s="198">
        <v>0</v>
      </c>
      <c r="M41" s="199">
        <v>0</v>
      </c>
      <c r="N41" s="198">
        <v>0</v>
      </c>
      <c r="O41" s="199">
        <v>0</v>
      </c>
      <c r="P41" s="198">
        <v>0</v>
      </c>
      <c r="Q41" s="199">
        <v>0</v>
      </c>
      <c r="R41" s="198">
        <v>0</v>
      </c>
      <c r="S41" s="199">
        <v>0</v>
      </c>
      <c r="T41" s="198">
        <v>0</v>
      </c>
      <c r="U41" s="199">
        <v>0</v>
      </c>
      <c r="V41" s="198">
        <v>0</v>
      </c>
      <c r="W41" s="199">
        <v>0</v>
      </c>
      <c r="X41" s="198">
        <v>0</v>
      </c>
      <c r="Y41" s="199">
        <v>0</v>
      </c>
      <c r="Z41" s="198">
        <v>0</v>
      </c>
      <c r="AA41" s="199">
        <v>0</v>
      </c>
      <c r="AB41" s="198">
        <v>0</v>
      </c>
      <c r="AC41" s="199">
        <v>0</v>
      </c>
      <c r="AD41" s="198">
        <v>0</v>
      </c>
      <c r="AE41" s="199">
        <v>0</v>
      </c>
      <c r="AF41" s="198">
        <v>0</v>
      </c>
      <c r="AG41" s="199">
        <v>0</v>
      </c>
      <c r="AH41" s="198">
        <v>0</v>
      </c>
      <c r="AI41" s="199">
        <v>0</v>
      </c>
      <c r="AJ41" s="198">
        <v>0</v>
      </c>
      <c r="AK41" s="199">
        <v>0</v>
      </c>
      <c r="AL41" s="198">
        <v>0</v>
      </c>
      <c r="AM41" s="199">
        <v>0</v>
      </c>
      <c r="AN41" s="198">
        <v>0</v>
      </c>
      <c r="AO41" s="199">
        <v>0</v>
      </c>
      <c r="AP41" s="198">
        <v>0</v>
      </c>
      <c r="AQ41" s="199">
        <v>0</v>
      </c>
      <c r="AR41" s="198">
        <v>0</v>
      </c>
      <c r="AS41" s="199">
        <v>0</v>
      </c>
      <c r="AT41" s="198">
        <v>0</v>
      </c>
      <c r="AU41" s="199">
        <v>0</v>
      </c>
      <c r="AV41" s="198">
        <v>0</v>
      </c>
      <c r="AW41" s="199">
        <v>0</v>
      </c>
      <c r="AX41" s="198">
        <v>0</v>
      </c>
      <c r="AY41" s="199">
        <v>0</v>
      </c>
      <c r="AZ41" s="198">
        <v>0</v>
      </c>
      <c r="BA41" s="198">
        <v>0</v>
      </c>
      <c r="BB41" s="200">
        <v>0</v>
      </c>
      <c r="BC41" s="201">
        <v>0</v>
      </c>
      <c r="BD41" s="202">
        <v>0</v>
      </c>
      <c r="BE41" s="201">
        <v>0</v>
      </c>
      <c r="BF41" s="202">
        <v>0</v>
      </c>
      <c r="BG41" s="201">
        <v>0</v>
      </c>
      <c r="BH41" s="202">
        <v>0</v>
      </c>
      <c r="BI41" s="201">
        <v>0</v>
      </c>
      <c r="BJ41" s="202">
        <v>0</v>
      </c>
      <c r="BK41" s="201">
        <v>0</v>
      </c>
      <c r="BL41" s="202">
        <v>0</v>
      </c>
      <c r="BM41" s="201">
        <v>0</v>
      </c>
      <c r="BN41" s="202">
        <v>0</v>
      </c>
      <c r="BO41" s="201">
        <v>0</v>
      </c>
      <c r="BP41" s="202">
        <v>0</v>
      </c>
      <c r="BQ41" s="201">
        <v>0</v>
      </c>
      <c r="BR41" s="202">
        <v>0</v>
      </c>
      <c r="BS41" s="201">
        <v>0</v>
      </c>
      <c r="BT41" s="202">
        <v>0</v>
      </c>
      <c r="BU41" s="201">
        <v>0</v>
      </c>
      <c r="BV41" s="202">
        <v>0</v>
      </c>
      <c r="BW41" s="201">
        <v>0</v>
      </c>
      <c r="BX41" s="202">
        <v>0</v>
      </c>
      <c r="BY41" s="201">
        <v>0</v>
      </c>
      <c r="BZ41" s="202">
        <v>0</v>
      </c>
      <c r="CA41" s="201">
        <v>0</v>
      </c>
      <c r="CB41" s="202">
        <v>0</v>
      </c>
      <c r="CC41" s="201">
        <v>0</v>
      </c>
      <c r="CD41" s="202">
        <v>0</v>
      </c>
      <c r="CE41" s="201">
        <v>0</v>
      </c>
      <c r="CF41" s="202">
        <v>0</v>
      </c>
      <c r="CG41" s="201">
        <v>0</v>
      </c>
      <c r="CH41" s="202">
        <v>0</v>
      </c>
      <c r="CI41" s="201">
        <v>0</v>
      </c>
      <c r="CJ41" s="202">
        <v>0</v>
      </c>
      <c r="CK41" s="201">
        <v>0</v>
      </c>
      <c r="CL41" s="202">
        <v>0</v>
      </c>
      <c r="CM41" s="201">
        <v>0</v>
      </c>
      <c r="CN41" s="202">
        <v>0</v>
      </c>
      <c r="CO41" s="201">
        <v>0</v>
      </c>
      <c r="CP41" s="202">
        <v>0</v>
      </c>
      <c r="CQ41" s="201">
        <v>0</v>
      </c>
      <c r="CR41" s="202">
        <v>0</v>
      </c>
      <c r="CS41" s="201">
        <v>0</v>
      </c>
      <c r="CT41" s="202">
        <v>0</v>
      </c>
      <c r="CU41" s="201">
        <v>0</v>
      </c>
      <c r="CV41" s="202">
        <v>0</v>
      </c>
      <c r="CW41" s="201">
        <v>0</v>
      </c>
    </row>
    <row r="42" spans="2:101" x14ac:dyDescent="0.25">
      <c r="B42" s="95">
        <v>10101</v>
      </c>
      <c r="C42" s="96" t="s">
        <v>75</v>
      </c>
      <c r="D42" s="196">
        <v>5.3694499999999994E-4</v>
      </c>
      <c r="E42" s="197">
        <v>5.4167057300000005E-4</v>
      </c>
      <c r="F42" s="198">
        <v>108.45379459514515</v>
      </c>
      <c r="G42" s="199">
        <v>77.503301914415175</v>
      </c>
      <c r="H42" s="198">
        <v>198.99163075621766</v>
      </c>
      <c r="I42" s="199">
        <v>181.80517001912995</v>
      </c>
      <c r="J42" s="198">
        <v>505.78927105787261</v>
      </c>
      <c r="K42" s="199">
        <v>325.87706640024248</v>
      </c>
      <c r="L42" s="198">
        <v>504.11804535938501</v>
      </c>
      <c r="M42" s="199">
        <v>321.16941841684024</v>
      </c>
      <c r="N42" s="198">
        <v>566.66399689136313</v>
      </c>
      <c r="O42" s="199">
        <v>354.0376457860026</v>
      </c>
      <c r="P42" s="198">
        <v>392.55931954000283</v>
      </c>
      <c r="Q42" s="199">
        <v>156.1688407622527</v>
      </c>
      <c r="R42" s="198">
        <v>477.69232004178775</v>
      </c>
      <c r="S42" s="199">
        <v>215.4201975074925</v>
      </c>
      <c r="T42" s="198">
        <v>-864.37774191245228</v>
      </c>
      <c r="U42" s="199">
        <v>-440.53230413925723</v>
      </c>
      <c r="V42" s="198">
        <v>-564.78755376273728</v>
      </c>
      <c r="W42" s="199">
        <v>-287.83109591200736</v>
      </c>
      <c r="X42" s="198">
        <v>-862.89662381042001</v>
      </c>
      <c r="Y42" s="199">
        <v>-241.15300631161</v>
      </c>
      <c r="Z42" s="198">
        <v>-423.01491905548755</v>
      </c>
      <c r="AA42" s="199">
        <v>-172.51457590507744</v>
      </c>
      <c r="AB42" s="198">
        <v>-282.51277556533751</v>
      </c>
      <c r="AC42" s="199">
        <v>-125.54958963414738</v>
      </c>
      <c r="AD42" s="198">
        <v>81.008466033077937</v>
      </c>
      <c r="AE42" s="199">
        <v>53.075536080406287</v>
      </c>
      <c r="AF42" s="198">
        <v>174.48894132508124</v>
      </c>
      <c r="AG42" s="199">
        <v>159.09273354285767</v>
      </c>
      <c r="AH42" s="198">
        <v>485.41917123928249</v>
      </c>
      <c r="AI42" s="199">
        <v>300.01208255612607</v>
      </c>
      <c r="AJ42" s="198">
        <v>477.73039322081081</v>
      </c>
      <c r="AK42" s="199">
        <v>297.44392387016484</v>
      </c>
      <c r="AL42" s="198">
        <v>609.36760874554852</v>
      </c>
      <c r="AM42" s="199">
        <v>366.26257259761923</v>
      </c>
      <c r="AN42" s="198">
        <v>367.78633192657793</v>
      </c>
      <c r="AO42" s="199">
        <v>129.63107336098196</v>
      </c>
      <c r="AP42" s="198">
        <v>450.86532173622066</v>
      </c>
      <c r="AQ42" s="199">
        <v>191.66072257741874</v>
      </c>
      <c r="AR42" s="198">
        <v>-903.85136747387799</v>
      </c>
      <c r="AS42" s="199">
        <v>-471.77116070036442</v>
      </c>
      <c r="AT42" s="198">
        <v>-597.68571524151366</v>
      </c>
      <c r="AU42" s="199">
        <v>-318.15806512950365</v>
      </c>
      <c r="AV42" s="198">
        <v>-901.67817826638532</v>
      </c>
      <c r="AW42" s="199">
        <v>-270.57508858951365</v>
      </c>
      <c r="AX42" s="198">
        <v>-460.62871652718087</v>
      </c>
      <c r="AY42" s="199">
        <v>-202.44985950560923</v>
      </c>
      <c r="AZ42" s="198">
        <v>-314.3616533992552</v>
      </c>
      <c r="BA42" s="198">
        <v>-156.3089880314248</v>
      </c>
      <c r="BB42" s="200">
        <v>0</v>
      </c>
      <c r="BC42" s="201">
        <v>0</v>
      </c>
      <c r="BD42" s="202">
        <v>110.47837499999957</v>
      </c>
      <c r="BE42" s="201">
        <v>0</v>
      </c>
      <c r="BF42" s="202">
        <v>1813.6384615384618</v>
      </c>
      <c r="BG42" s="201">
        <v>0</v>
      </c>
      <c r="BH42" s="202">
        <v>1656.4691250000008</v>
      </c>
      <c r="BI42" s="201">
        <v>0</v>
      </c>
      <c r="BJ42" s="202">
        <v>1233.8431249999996</v>
      </c>
      <c r="BK42" s="201">
        <v>0</v>
      </c>
      <c r="BL42" s="202">
        <v>1099.9417824074078</v>
      </c>
      <c r="BM42" s="201">
        <v>0</v>
      </c>
      <c r="BN42" s="202">
        <v>1075.7682499999994</v>
      </c>
      <c r="BO42" s="201">
        <v>0</v>
      </c>
      <c r="BP42" s="202">
        <v>1023.982091346154</v>
      </c>
      <c r="BQ42" s="201">
        <v>0</v>
      </c>
      <c r="BR42" s="202">
        <v>296.46129807692301</v>
      </c>
      <c r="BS42" s="201">
        <v>0</v>
      </c>
      <c r="BT42" s="202">
        <v>39.339374999999713</v>
      </c>
      <c r="BU42" s="201">
        <v>0</v>
      </c>
      <c r="BV42" s="202">
        <v>225.71250000000029</v>
      </c>
      <c r="BW42" s="201">
        <v>0</v>
      </c>
      <c r="BX42" s="202">
        <v>0</v>
      </c>
      <c r="BY42" s="201">
        <v>0</v>
      </c>
      <c r="BZ42" s="202">
        <v>76.531598495371298</v>
      </c>
      <c r="CA42" s="201">
        <v>0</v>
      </c>
      <c r="CB42" s="202">
        <v>141.38064214999994</v>
      </c>
      <c r="CC42" s="201">
        <v>0</v>
      </c>
      <c r="CD42" s="202">
        <v>1624.7687428000008</v>
      </c>
      <c r="CE42" s="201">
        <v>0</v>
      </c>
      <c r="CF42" s="202">
        <v>1936.4198090625002</v>
      </c>
      <c r="CG42" s="201">
        <v>0</v>
      </c>
      <c r="CH42" s="202">
        <v>1050.0526399479165</v>
      </c>
      <c r="CI42" s="201">
        <v>0</v>
      </c>
      <c r="CJ42" s="202">
        <v>968.80482735576913</v>
      </c>
      <c r="CK42" s="201">
        <v>0</v>
      </c>
      <c r="CL42" s="202">
        <v>1288.8920895192314</v>
      </c>
      <c r="CM42" s="201">
        <v>0</v>
      </c>
      <c r="CN42" s="202">
        <v>1077.131433774038</v>
      </c>
      <c r="CO42" s="201">
        <v>0</v>
      </c>
      <c r="CP42" s="202">
        <v>204.96592577499922</v>
      </c>
      <c r="CQ42" s="201">
        <v>0</v>
      </c>
      <c r="CR42" s="202">
        <v>208.56580081730775</v>
      </c>
      <c r="CS42" s="201">
        <v>0</v>
      </c>
      <c r="CT42" s="202">
        <v>275.64211337962917</v>
      </c>
      <c r="CU42" s="201">
        <v>0</v>
      </c>
      <c r="CV42" s="202">
        <v>45.69193906249982</v>
      </c>
      <c r="CW42" s="201">
        <v>0</v>
      </c>
    </row>
    <row r="43" spans="2:101" x14ac:dyDescent="0.25">
      <c r="B43" s="95">
        <v>10103</v>
      </c>
      <c r="C43" s="96" t="s">
        <v>76</v>
      </c>
      <c r="D43" s="196">
        <v>0</v>
      </c>
      <c r="E43" s="197">
        <v>0</v>
      </c>
      <c r="F43" s="198">
        <v>0</v>
      </c>
      <c r="G43" s="199">
        <v>0</v>
      </c>
      <c r="H43" s="198">
        <v>0</v>
      </c>
      <c r="I43" s="199">
        <v>0</v>
      </c>
      <c r="J43" s="198">
        <v>0</v>
      </c>
      <c r="K43" s="199">
        <v>0</v>
      </c>
      <c r="L43" s="198">
        <v>0</v>
      </c>
      <c r="M43" s="199">
        <v>0</v>
      </c>
      <c r="N43" s="198">
        <v>0</v>
      </c>
      <c r="O43" s="199">
        <v>0</v>
      </c>
      <c r="P43" s="198">
        <v>0</v>
      </c>
      <c r="Q43" s="199">
        <v>0</v>
      </c>
      <c r="R43" s="198">
        <v>0</v>
      </c>
      <c r="S43" s="199">
        <v>0</v>
      </c>
      <c r="T43" s="198">
        <v>0</v>
      </c>
      <c r="U43" s="199">
        <v>0</v>
      </c>
      <c r="V43" s="198">
        <v>0</v>
      </c>
      <c r="W43" s="199">
        <v>0</v>
      </c>
      <c r="X43" s="198">
        <v>0</v>
      </c>
      <c r="Y43" s="199">
        <v>0</v>
      </c>
      <c r="Z43" s="198">
        <v>0</v>
      </c>
      <c r="AA43" s="199">
        <v>0</v>
      </c>
      <c r="AB43" s="198">
        <v>0</v>
      </c>
      <c r="AC43" s="199">
        <v>0</v>
      </c>
      <c r="AD43" s="198">
        <v>0</v>
      </c>
      <c r="AE43" s="199">
        <v>0</v>
      </c>
      <c r="AF43" s="198">
        <v>0</v>
      </c>
      <c r="AG43" s="199">
        <v>0</v>
      </c>
      <c r="AH43" s="198">
        <v>0</v>
      </c>
      <c r="AI43" s="199">
        <v>0</v>
      </c>
      <c r="AJ43" s="198">
        <v>0</v>
      </c>
      <c r="AK43" s="199">
        <v>0</v>
      </c>
      <c r="AL43" s="198">
        <v>0</v>
      </c>
      <c r="AM43" s="199">
        <v>0</v>
      </c>
      <c r="AN43" s="198">
        <v>0</v>
      </c>
      <c r="AO43" s="199">
        <v>0</v>
      </c>
      <c r="AP43" s="198">
        <v>0</v>
      </c>
      <c r="AQ43" s="199">
        <v>0</v>
      </c>
      <c r="AR43" s="198">
        <v>0</v>
      </c>
      <c r="AS43" s="199">
        <v>0</v>
      </c>
      <c r="AT43" s="198">
        <v>0</v>
      </c>
      <c r="AU43" s="199">
        <v>0</v>
      </c>
      <c r="AV43" s="198">
        <v>0</v>
      </c>
      <c r="AW43" s="199">
        <v>0</v>
      </c>
      <c r="AX43" s="198">
        <v>0</v>
      </c>
      <c r="AY43" s="199">
        <v>0</v>
      </c>
      <c r="AZ43" s="198">
        <v>0</v>
      </c>
      <c r="BA43" s="198">
        <v>0</v>
      </c>
      <c r="BB43" s="200">
        <v>0</v>
      </c>
      <c r="BC43" s="201">
        <v>0</v>
      </c>
      <c r="BD43" s="202">
        <v>0</v>
      </c>
      <c r="BE43" s="201">
        <v>0</v>
      </c>
      <c r="BF43" s="202">
        <v>0</v>
      </c>
      <c r="BG43" s="201">
        <v>0</v>
      </c>
      <c r="BH43" s="202">
        <v>0</v>
      </c>
      <c r="BI43" s="201">
        <v>0</v>
      </c>
      <c r="BJ43" s="202">
        <v>0</v>
      </c>
      <c r="BK43" s="201">
        <v>0</v>
      </c>
      <c r="BL43" s="202">
        <v>0</v>
      </c>
      <c r="BM43" s="201">
        <v>0</v>
      </c>
      <c r="BN43" s="202">
        <v>0</v>
      </c>
      <c r="BO43" s="201">
        <v>0</v>
      </c>
      <c r="BP43" s="202">
        <v>0</v>
      </c>
      <c r="BQ43" s="201">
        <v>0</v>
      </c>
      <c r="BR43" s="202">
        <v>0</v>
      </c>
      <c r="BS43" s="201">
        <v>0</v>
      </c>
      <c r="BT43" s="202">
        <v>0</v>
      </c>
      <c r="BU43" s="201">
        <v>0</v>
      </c>
      <c r="BV43" s="202">
        <v>0</v>
      </c>
      <c r="BW43" s="201">
        <v>0</v>
      </c>
      <c r="BX43" s="202">
        <v>0</v>
      </c>
      <c r="BY43" s="201">
        <v>0</v>
      </c>
      <c r="BZ43" s="202">
        <v>0</v>
      </c>
      <c r="CA43" s="201">
        <v>0</v>
      </c>
      <c r="CB43" s="202">
        <v>0</v>
      </c>
      <c r="CC43" s="201">
        <v>0</v>
      </c>
      <c r="CD43" s="202">
        <v>0</v>
      </c>
      <c r="CE43" s="201">
        <v>0</v>
      </c>
      <c r="CF43" s="202">
        <v>0</v>
      </c>
      <c r="CG43" s="201">
        <v>0</v>
      </c>
      <c r="CH43" s="202">
        <v>0</v>
      </c>
      <c r="CI43" s="201">
        <v>0</v>
      </c>
      <c r="CJ43" s="202">
        <v>0</v>
      </c>
      <c r="CK43" s="201">
        <v>0</v>
      </c>
      <c r="CL43" s="202">
        <v>0</v>
      </c>
      <c r="CM43" s="201">
        <v>0</v>
      </c>
      <c r="CN43" s="202">
        <v>0</v>
      </c>
      <c r="CO43" s="201">
        <v>0</v>
      </c>
      <c r="CP43" s="202">
        <v>0</v>
      </c>
      <c r="CQ43" s="201">
        <v>0</v>
      </c>
      <c r="CR43" s="202">
        <v>0</v>
      </c>
      <c r="CS43" s="201">
        <v>0</v>
      </c>
      <c r="CT43" s="202">
        <v>0</v>
      </c>
      <c r="CU43" s="201">
        <v>0</v>
      </c>
      <c r="CV43" s="202">
        <v>0</v>
      </c>
      <c r="CW43" s="201">
        <v>0</v>
      </c>
    </row>
    <row r="44" spans="2:101" x14ac:dyDescent="0.25">
      <c r="B44" s="95">
        <v>10105</v>
      </c>
      <c r="C44" s="96" t="s">
        <v>77</v>
      </c>
      <c r="D44" s="196">
        <v>0</v>
      </c>
      <c r="E44" s="197">
        <v>0</v>
      </c>
      <c r="F44" s="198">
        <v>0</v>
      </c>
      <c r="G44" s="199">
        <v>0</v>
      </c>
      <c r="H44" s="198">
        <v>0</v>
      </c>
      <c r="I44" s="199">
        <v>0</v>
      </c>
      <c r="J44" s="198">
        <v>0</v>
      </c>
      <c r="K44" s="199">
        <v>0</v>
      </c>
      <c r="L44" s="198">
        <v>0</v>
      </c>
      <c r="M44" s="199">
        <v>0</v>
      </c>
      <c r="N44" s="198">
        <v>0</v>
      </c>
      <c r="O44" s="199">
        <v>0</v>
      </c>
      <c r="P44" s="198">
        <v>0</v>
      </c>
      <c r="Q44" s="199">
        <v>0</v>
      </c>
      <c r="R44" s="198">
        <v>0</v>
      </c>
      <c r="S44" s="199">
        <v>0</v>
      </c>
      <c r="T44" s="198">
        <v>0</v>
      </c>
      <c r="U44" s="199">
        <v>0</v>
      </c>
      <c r="V44" s="198">
        <v>0</v>
      </c>
      <c r="W44" s="199">
        <v>0</v>
      </c>
      <c r="X44" s="198">
        <v>0</v>
      </c>
      <c r="Y44" s="199">
        <v>0</v>
      </c>
      <c r="Z44" s="198">
        <v>0</v>
      </c>
      <c r="AA44" s="199">
        <v>0</v>
      </c>
      <c r="AB44" s="198">
        <v>0</v>
      </c>
      <c r="AC44" s="199">
        <v>0</v>
      </c>
      <c r="AD44" s="198">
        <v>0</v>
      </c>
      <c r="AE44" s="199">
        <v>0</v>
      </c>
      <c r="AF44" s="198">
        <v>0</v>
      </c>
      <c r="AG44" s="199">
        <v>0</v>
      </c>
      <c r="AH44" s="198">
        <v>0</v>
      </c>
      <c r="AI44" s="199">
        <v>0</v>
      </c>
      <c r="AJ44" s="198">
        <v>0</v>
      </c>
      <c r="AK44" s="199">
        <v>0</v>
      </c>
      <c r="AL44" s="198">
        <v>0</v>
      </c>
      <c r="AM44" s="199">
        <v>0</v>
      </c>
      <c r="AN44" s="198">
        <v>0</v>
      </c>
      <c r="AO44" s="199">
        <v>0</v>
      </c>
      <c r="AP44" s="198">
        <v>0</v>
      </c>
      <c r="AQ44" s="199">
        <v>0</v>
      </c>
      <c r="AR44" s="198">
        <v>0</v>
      </c>
      <c r="AS44" s="199">
        <v>0</v>
      </c>
      <c r="AT44" s="198">
        <v>0</v>
      </c>
      <c r="AU44" s="199">
        <v>0</v>
      </c>
      <c r="AV44" s="198">
        <v>0</v>
      </c>
      <c r="AW44" s="199">
        <v>0</v>
      </c>
      <c r="AX44" s="198">
        <v>0</v>
      </c>
      <c r="AY44" s="199">
        <v>0</v>
      </c>
      <c r="AZ44" s="198">
        <v>0</v>
      </c>
      <c r="BA44" s="198">
        <v>0</v>
      </c>
      <c r="BB44" s="200">
        <v>0</v>
      </c>
      <c r="BC44" s="201">
        <v>0</v>
      </c>
      <c r="BD44" s="202">
        <v>0</v>
      </c>
      <c r="BE44" s="201">
        <v>0</v>
      </c>
      <c r="BF44" s="202">
        <v>0</v>
      </c>
      <c r="BG44" s="201">
        <v>0</v>
      </c>
      <c r="BH44" s="202">
        <v>0</v>
      </c>
      <c r="BI44" s="201">
        <v>0</v>
      </c>
      <c r="BJ44" s="202">
        <v>0</v>
      </c>
      <c r="BK44" s="201">
        <v>0</v>
      </c>
      <c r="BL44" s="202">
        <v>0</v>
      </c>
      <c r="BM44" s="201">
        <v>0</v>
      </c>
      <c r="BN44" s="202">
        <v>0</v>
      </c>
      <c r="BO44" s="201">
        <v>0</v>
      </c>
      <c r="BP44" s="202">
        <v>0</v>
      </c>
      <c r="BQ44" s="201">
        <v>0</v>
      </c>
      <c r="BR44" s="202">
        <v>0</v>
      </c>
      <c r="BS44" s="201">
        <v>0</v>
      </c>
      <c r="BT44" s="202">
        <v>0</v>
      </c>
      <c r="BU44" s="201">
        <v>0</v>
      </c>
      <c r="BV44" s="202">
        <v>0</v>
      </c>
      <c r="BW44" s="201">
        <v>0</v>
      </c>
      <c r="BX44" s="202">
        <v>0</v>
      </c>
      <c r="BY44" s="201">
        <v>0</v>
      </c>
      <c r="BZ44" s="202">
        <v>0</v>
      </c>
      <c r="CA44" s="201">
        <v>0</v>
      </c>
      <c r="CB44" s="202">
        <v>0</v>
      </c>
      <c r="CC44" s="201">
        <v>0</v>
      </c>
      <c r="CD44" s="202">
        <v>0</v>
      </c>
      <c r="CE44" s="201">
        <v>0</v>
      </c>
      <c r="CF44" s="202">
        <v>0</v>
      </c>
      <c r="CG44" s="201">
        <v>0</v>
      </c>
      <c r="CH44" s="202">
        <v>0</v>
      </c>
      <c r="CI44" s="201">
        <v>0</v>
      </c>
      <c r="CJ44" s="202">
        <v>0</v>
      </c>
      <c r="CK44" s="201">
        <v>0</v>
      </c>
      <c r="CL44" s="202">
        <v>0</v>
      </c>
      <c r="CM44" s="201">
        <v>0</v>
      </c>
      <c r="CN44" s="202">
        <v>0</v>
      </c>
      <c r="CO44" s="201">
        <v>0</v>
      </c>
      <c r="CP44" s="202">
        <v>0</v>
      </c>
      <c r="CQ44" s="201">
        <v>0</v>
      </c>
      <c r="CR44" s="202">
        <v>0</v>
      </c>
      <c r="CS44" s="201">
        <v>0</v>
      </c>
      <c r="CT44" s="202">
        <v>0</v>
      </c>
      <c r="CU44" s="201">
        <v>0</v>
      </c>
      <c r="CV44" s="202">
        <v>0</v>
      </c>
      <c r="CW44" s="201">
        <v>0</v>
      </c>
    </row>
    <row r="45" spans="2:101" x14ac:dyDescent="0.25">
      <c r="B45" s="95">
        <v>10106</v>
      </c>
      <c r="C45" s="96" t="s">
        <v>78</v>
      </c>
      <c r="D45" s="196">
        <v>2.2752800000000003E-4</v>
      </c>
      <c r="E45" s="197">
        <v>2.3050300000000004E-4</v>
      </c>
      <c r="F45" s="198">
        <v>-47.909051459192092</v>
      </c>
      <c r="G45" s="199">
        <v>-24.827738534983986</v>
      </c>
      <c r="H45" s="198">
        <v>-25.715126818388075</v>
      </c>
      <c r="I45" s="199">
        <v>1.9811742911520198</v>
      </c>
      <c r="J45" s="198">
        <v>203.26994015952386</v>
      </c>
      <c r="K45" s="199">
        <v>156.52458593797206</v>
      </c>
      <c r="L45" s="198">
        <v>138.5140261545038</v>
      </c>
      <c r="M45" s="199">
        <v>83.401706844735941</v>
      </c>
      <c r="N45" s="198">
        <v>146.02667333841998</v>
      </c>
      <c r="O45" s="199">
        <v>80.968082884275958</v>
      </c>
      <c r="P45" s="198">
        <v>94.429046685876102</v>
      </c>
      <c r="Q45" s="199">
        <v>20.31863706227605</v>
      </c>
      <c r="R45" s="198">
        <v>159.37366297733993</v>
      </c>
      <c r="S45" s="199">
        <v>45.944146018372031</v>
      </c>
      <c r="T45" s="198">
        <v>-355.98713961235603</v>
      </c>
      <c r="U45" s="199">
        <v>-206.81728130282798</v>
      </c>
      <c r="V45" s="198">
        <v>-254.00095101822015</v>
      </c>
      <c r="W45" s="199">
        <v>-151.15332637442799</v>
      </c>
      <c r="X45" s="198">
        <v>-327.26140516316809</v>
      </c>
      <c r="Y45" s="199">
        <v>-109.5362272241441</v>
      </c>
      <c r="Z45" s="198">
        <v>-139.50474949782</v>
      </c>
      <c r="AA45" s="199">
        <v>-74.308177078156035</v>
      </c>
      <c r="AB45" s="198">
        <v>-161.74148440926007</v>
      </c>
      <c r="AC45" s="199">
        <v>-91.592952476284069</v>
      </c>
      <c r="AD45" s="198">
        <v>-67.016006295216982</v>
      </c>
      <c r="AE45" s="199">
        <v>-36.889062705158935</v>
      </c>
      <c r="AF45" s="198">
        <v>-45.148741279925545</v>
      </c>
      <c r="AG45" s="199">
        <v>-12.169947242698074</v>
      </c>
      <c r="AH45" s="198">
        <v>184.34951689801161</v>
      </c>
      <c r="AI45" s="199">
        <v>141.22754879280947</v>
      </c>
      <c r="AJ45" s="198">
        <v>118.35535802367897</v>
      </c>
      <c r="AK45" s="199">
        <v>69.274278722935989</v>
      </c>
      <c r="AL45" s="198">
        <v>155.85390130056965</v>
      </c>
      <c r="AM45" s="199">
        <v>82.258022563769515</v>
      </c>
      <c r="AN45" s="198">
        <v>76.90349875551351</v>
      </c>
      <c r="AO45" s="199">
        <v>6.3273849056635401</v>
      </c>
      <c r="AP45" s="198">
        <v>142.90007646815255</v>
      </c>
      <c r="AQ45" s="199">
        <v>34.676371321959536</v>
      </c>
      <c r="AR45" s="198">
        <v>-377.72060027674348</v>
      </c>
      <c r="AS45" s="199">
        <v>-222.16761622049046</v>
      </c>
      <c r="AT45" s="198">
        <v>-273.03633557128256</v>
      </c>
      <c r="AU45" s="199">
        <v>-165.39489124334054</v>
      </c>
      <c r="AV45" s="198">
        <v>-349.01046481226808</v>
      </c>
      <c r="AW45" s="199">
        <v>-122.88177032069406</v>
      </c>
      <c r="AX45" s="198">
        <v>-159.11439360213259</v>
      </c>
      <c r="AY45" s="199">
        <v>-87.113297311918487</v>
      </c>
      <c r="AZ45" s="198">
        <v>-179.46451238532254</v>
      </c>
      <c r="BA45" s="198">
        <v>-105.22709435489652</v>
      </c>
      <c r="BB45" s="200">
        <v>60.391153846153884</v>
      </c>
      <c r="BC45" s="201">
        <v>0</v>
      </c>
      <c r="BD45" s="202">
        <v>282.04750000000013</v>
      </c>
      <c r="BE45" s="201">
        <v>0</v>
      </c>
      <c r="BF45" s="202">
        <v>291.82899038461551</v>
      </c>
      <c r="BG45" s="201">
        <v>0</v>
      </c>
      <c r="BH45" s="202">
        <v>152.24089999999998</v>
      </c>
      <c r="BI45" s="201">
        <v>0</v>
      </c>
      <c r="BJ45" s="202">
        <v>257.14150000000018</v>
      </c>
      <c r="BK45" s="201">
        <v>0</v>
      </c>
      <c r="BL45" s="202">
        <v>166.74988425925901</v>
      </c>
      <c r="BM45" s="201">
        <v>0</v>
      </c>
      <c r="BN45" s="202">
        <v>79.241749999999669</v>
      </c>
      <c r="BO45" s="201">
        <v>0</v>
      </c>
      <c r="BP45" s="202">
        <v>226.1683173076924</v>
      </c>
      <c r="BQ45" s="201">
        <v>0</v>
      </c>
      <c r="BR45" s="202">
        <v>145.51603365384631</v>
      </c>
      <c r="BS45" s="201">
        <v>0</v>
      </c>
      <c r="BT45" s="202">
        <v>49.325500000000005</v>
      </c>
      <c r="BU45" s="201">
        <v>0</v>
      </c>
      <c r="BV45" s="202">
        <v>132.82872685185194</v>
      </c>
      <c r="BW45" s="201">
        <v>0</v>
      </c>
      <c r="BX45" s="202">
        <v>68.793593750000113</v>
      </c>
      <c r="BY45" s="201">
        <v>0</v>
      </c>
      <c r="BZ45" s="202">
        <v>116.84814814814824</v>
      </c>
      <c r="CA45" s="201">
        <v>0</v>
      </c>
      <c r="CB45" s="202">
        <v>280.70910000000038</v>
      </c>
      <c r="CC45" s="201">
        <v>0</v>
      </c>
      <c r="CD45" s="202">
        <v>192.24642499999968</v>
      </c>
      <c r="CE45" s="201">
        <v>0</v>
      </c>
      <c r="CF45" s="202">
        <v>239.55278846153863</v>
      </c>
      <c r="CG45" s="201">
        <v>0</v>
      </c>
      <c r="CH45" s="202">
        <v>170.41299479166651</v>
      </c>
      <c r="CI45" s="201">
        <v>0</v>
      </c>
      <c r="CJ45" s="202">
        <v>97.402980769230581</v>
      </c>
      <c r="CK45" s="201">
        <v>0</v>
      </c>
      <c r="CL45" s="202">
        <v>143.76216346153814</v>
      </c>
      <c r="CM45" s="201">
        <v>0</v>
      </c>
      <c r="CN45" s="202">
        <v>225.97278846153841</v>
      </c>
      <c r="CO45" s="201">
        <v>0</v>
      </c>
      <c r="CP45" s="202">
        <v>89.275725000000179</v>
      </c>
      <c r="CQ45" s="201">
        <v>0</v>
      </c>
      <c r="CR45" s="202">
        <v>105.82552884615373</v>
      </c>
      <c r="CS45" s="201">
        <v>0</v>
      </c>
      <c r="CT45" s="202">
        <v>131.9809490740742</v>
      </c>
      <c r="CU45" s="201">
        <v>0</v>
      </c>
      <c r="CV45" s="202">
        <v>68.042916666666798</v>
      </c>
      <c r="CW45" s="201">
        <v>0</v>
      </c>
    </row>
    <row r="46" spans="2:101" x14ac:dyDescent="0.25">
      <c r="B46" s="95">
        <v>10109</v>
      </c>
      <c r="C46" s="96" t="s">
        <v>79</v>
      </c>
      <c r="D46" s="196">
        <v>1.1816700000000002E-4</v>
      </c>
      <c r="E46" s="197">
        <v>1.2035142899999999E-4</v>
      </c>
      <c r="F46" s="198">
        <v>-3.0179244869130528</v>
      </c>
      <c r="G46" s="199">
        <v>32.204399960648978</v>
      </c>
      <c r="H46" s="198">
        <v>-90.903445612269579</v>
      </c>
      <c r="I46" s="199">
        <v>-34.599308524522023</v>
      </c>
      <c r="J46" s="198">
        <v>-30.297505147276535</v>
      </c>
      <c r="K46" s="199">
        <v>-0.1749002058545375</v>
      </c>
      <c r="L46" s="198">
        <v>-82.461560956369027</v>
      </c>
      <c r="M46" s="199">
        <v>-28.484360597896043</v>
      </c>
      <c r="N46" s="198">
        <v>-56.747505175182482</v>
      </c>
      <c r="O46" s="199">
        <v>-29.173465646398515</v>
      </c>
      <c r="P46" s="198">
        <v>-5.8418601939985555</v>
      </c>
      <c r="Q46" s="199">
        <v>-15.937237660648513</v>
      </c>
      <c r="R46" s="198">
        <v>150.29624265507249</v>
      </c>
      <c r="S46" s="199">
        <v>90.9894762584955</v>
      </c>
      <c r="T46" s="198">
        <v>-54.058979589471505</v>
      </c>
      <c r="U46" s="199">
        <v>25.302691870445518</v>
      </c>
      <c r="V46" s="198">
        <v>10.835919952357445</v>
      </c>
      <c r="W46" s="199">
        <v>36.964070606795467</v>
      </c>
      <c r="X46" s="198">
        <v>19.56790593774792</v>
      </c>
      <c r="Y46" s="199">
        <v>123.87727140503397</v>
      </c>
      <c r="Z46" s="198">
        <v>95.438978576707498</v>
      </c>
      <c r="AA46" s="199">
        <v>100.66333191495345</v>
      </c>
      <c r="AB46" s="198">
        <v>17.864601590797502</v>
      </c>
      <c r="AC46" s="199">
        <v>56.602562181511509</v>
      </c>
      <c r="AD46" s="198">
        <v>-6.7712589288065503</v>
      </c>
      <c r="AE46" s="199">
        <v>30.342290836268809</v>
      </c>
      <c r="AF46" s="198">
        <v>-95.929703686065125</v>
      </c>
      <c r="AG46" s="199">
        <v>-37.546162535162793</v>
      </c>
      <c r="AH46" s="198">
        <v>-34.751450561549547</v>
      </c>
      <c r="AI46" s="199">
        <v>-2.8115572984865169</v>
      </c>
      <c r="AJ46" s="198">
        <v>-87.61316404454044</v>
      </c>
      <c r="AK46" s="199">
        <v>-31.696957348096159</v>
      </c>
      <c r="AL46" s="198">
        <v>-47.213633059036773</v>
      </c>
      <c r="AM46" s="199">
        <v>-24.916900159599233</v>
      </c>
      <c r="AN46" s="198">
        <v>-9.6700044360838397</v>
      </c>
      <c r="AO46" s="199">
        <v>-18.513993524637346</v>
      </c>
      <c r="AP46" s="198">
        <v>148.62224444153702</v>
      </c>
      <c r="AQ46" s="199">
        <v>89.788960598656985</v>
      </c>
      <c r="AR46" s="198">
        <v>-59.670486188647018</v>
      </c>
      <c r="AS46" s="199">
        <v>22.368053026161633</v>
      </c>
      <c r="AT46" s="198">
        <v>6.3050154311703599</v>
      </c>
      <c r="AU46" s="199">
        <v>34.681748485369063</v>
      </c>
      <c r="AV46" s="198">
        <v>14.459905407383648</v>
      </c>
      <c r="AW46" s="199">
        <v>122.23089050986978</v>
      </c>
      <c r="AX46" s="198">
        <v>91.738576288233787</v>
      </c>
      <c r="AY46" s="199">
        <v>99.092824034685393</v>
      </c>
      <c r="AZ46" s="198">
        <v>13.959985433902601</v>
      </c>
      <c r="BA46" s="198">
        <v>54.664346175062576</v>
      </c>
      <c r="BB46" s="200">
        <v>145.47009615384627</v>
      </c>
      <c r="BC46" s="201">
        <v>0</v>
      </c>
      <c r="BD46" s="202">
        <v>156.14585000000014</v>
      </c>
      <c r="BE46" s="201">
        <v>0</v>
      </c>
      <c r="BF46" s="202">
        <v>169.09846153846146</v>
      </c>
      <c r="BG46" s="201">
        <v>0</v>
      </c>
      <c r="BH46" s="202">
        <v>159.92812500000002</v>
      </c>
      <c r="BI46" s="201">
        <v>0</v>
      </c>
      <c r="BJ46" s="202">
        <v>122.63965</v>
      </c>
      <c r="BK46" s="201">
        <v>0</v>
      </c>
      <c r="BL46" s="202">
        <v>93.859953703703624</v>
      </c>
      <c r="BM46" s="201">
        <v>0</v>
      </c>
      <c r="BN46" s="202">
        <v>142.03822499999987</v>
      </c>
      <c r="BO46" s="201">
        <v>0</v>
      </c>
      <c r="BP46" s="202">
        <v>82.196322115384561</v>
      </c>
      <c r="BQ46" s="201">
        <v>0</v>
      </c>
      <c r="BR46" s="202">
        <v>124.10528846153863</v>
      </c>
      <c r="BS46" s="201">
        <v>0</v>
      </c>
      <c r="BT46" s="202">
        <v>129.99315000000016</v>
      </c>
      <c r="BU46" s="201">
        <v>0</v>
      </c>
      <c r="BV46" s="202">
        <v>125.0384722222221</v>
      </c>
      <c r="BW46" s="201">
        <v>0</v>
      </c>
      <c r="BX46" s="202">
        <v>83.96499999999989</v>
      </c>
      <c r="BY46" s="201">
        <v>0</v>
      </c>
      <c r="BZ46" s="202">
        <v>178.20423201388886</v>
      </c>
      <c r="CA46" s="201">
        <v>0</v>
      </c>
      <c r="CB46" s="202">
        <v>158.49925524999983</v>
      </c>
      <c r="CC46" s="201">
        <v>0</v>
      </c>
      <c r="CD46" s="202">
        <v>134.239064775</v>
      </c>
      <c r="CE46" s="201">
        <v>0</v>
      </c>
      <c r="CF46" s="202">
        <v>192.91142019230776</v>
      </c>
      <c r="CG46" s="201">
        <v>0</v>
      </c>
      <c r="CH46" s="202">
        <v>94.368401119791628</v>
      </c>
      <c r="CI46" s="201">
        <v>0</v>
      </c>
      <c r="CJ46" s="202">
        <v>65.232857211538601</v>
      </c>
      <c r="CK46" s="201">
        <v>0</v>
      </c>
      <c r="CL46" s="202">
        <v>183.80790790865382</v>
      </c>
      <c r="CM46" s="201">
        <v>0</v>
      </c>
      <c r="CN46" s="202">
        <v>83.531435480769133</v>
      </c>
      <c r="CO46" s="201">
        <v>0</v>
      </c>
      <c r="CP46" s="202">
        <v>83.469692474999903</v>
      </c>
      <c r="CQ46" s="201">
        <v>0</v>
      </c>
      <c r="CR46" s="202">
        <v>179.16130415865393</v>
      </c>
      <c r="CS46" s="201">
        <v>0</v>
      </c>
      <c r="CT46" s="202">
        <v>126.29324548611123</v>
      </c>
      <c r="CU46" s="201">
        <v>0</v>
      </c>
      <c r="CV46" s="202">
        <v>84.958259947916744</v>
      </c>
      <c r="CW46" s="201">
        <v>0</v>
      </c>
    </row>
    <row r="47" spans="2:101" x14ac:dyDescent="0.25">
      <c r="B47" s="95">
        <v>10111</v>
      </c>
      <c r="C47" s="96" t="s">
        <v>80</v>
      </c>
      <c r="D47" s="196">
        <v>3.1493000000000005E-5</v>
      </c>
      <c r="E47" s="197">
        <v>3.1759000000000005E-5</v>
      </c>
      <c r="F47" s="198">
        <v>-20.876221381826998</v>
      </c>
      <c r="G47" s="199">
        <v>-4.1022758626289866</v>
      </c>
      <c r="H47" s="198">
        <v>-22.41060965284051</v>
      </c>
      <c r="I47" s="199">
        <v>2.1372286569619954</v>
      </c>
      <c r="J47" s="198">
        <v>3.8005513093065115</v>
      </c>
      <c r="K47" s="199">
        <v>15.149676997444496</v>
      </c>
      <c r="L47" s="198">
        <v>-3.3410163072510137</v>
      </c>
      <c r="M47" s="199">
        <v>8.6869426118160007</v>
      </c>
      <c r="N47" s="198">
        <v>-1.1526884386674898</v>
      </c>
      <c r="O47" s="199">
        <v>6.4516620328684979</v>
      </c>
      <c r="P47" s="198">
        <v>-6.9464888675315191</v>
      </c>
      <c r="Q47" s="199">
        <v>-0.28301141788149725</v>
      </c>
      <c r="R47" s="198">
        <v>15.854887070977503</v>
      </c>
      <c r="S47" s="199">
        <v>9.7763408960945082</v>
      </c>
      <c r="T47" s="198">
        <v>-39.756901009598501</v>
      </c>
      <c r="U47" s="199">
        <v>-8.9402009048554856</v>
      </c>
      <c r="V47" s="198">
        <v>-17.561072057007515</v>
      </c>
      <c r="W47" s="199">
        <v>-2.6080867182054956</v>
      </c>
      <c r="X47" s="198">
        <v>2.3882234792919985</v>
      </c>
      <c r="Y47" s="199">
        <v>28.294394820286005</v>
      </c>
      <c r="Z47" s="198">
        <v>17.547456481642513</v>
      </c>
      <c r="AA47" s="199">
        <v>29.420939972476503</v>
      </c>
      <c r="AB47" s="198">
        <v>-0.57581730424750277</v>
      </c>
      <c r="AC47" s="199">
        <v>11.539406136758503</v>
      </c>
      <c r="AD47" s="198">
        <v>-21.102369955401016</v>
      </c>
      <c r="AE47" s="199">
        <v>-4.1704280237269931</v>
      </c>
      <c r="AF47" s="198">
        <v>-22.823247369401528</v>
      </c>
      <c r="AG47" s="199">
        <v>1.9755901904059887</v>
      </c>
      <c r="AH47" s="198">
        <v>3.4108133941595069</v>
      </c>
      <c r="AI47" s="199">
        <v>14.965690335053502</v>
      </c>
      <c r="AJ47" s="198">
        <v>-3.7252122107130234</v>
      </c>
      <c r="AK47" s="199">
        <v>8.4882608268079967</v>
      </c>
      <c r="AL47" s="198">
        <v>2.2667196383335093</v>
      </c>
      <c r="AM47" s="199">
        <v>8.1747680279334975</v>
      </c>
      <c r="AN47" s="198">
        <v>-7.1712097648345008</v>
      </c>
      <c r="AO47" s="199">
        <v>-0.40161055188449951</v>
      </c>
      <c r="AP47" s="198">
        <v>15.819389971332487</v>
      </c>
      <c r="AQ47" s="199">
        <v>9.7468819350034988</v>
      </c>
      <c r="AR47" s="198">
        <v>-40.336180551355511</v>
      </c>
      <c r="AS47" s="199">
        <v>-9.2034639798465054</v>
      </c>
      <c r="AT47" s="198">
        <v>-17.956819358222504</v>
      </c>
      <c r="AU47" s="199">
        <v>-2.7861710358965062</v>
      </c>
      <c r="AV47" s="198">
        <v>1.8569583341959925</v>
      </c>
      <c r="AW47" s="199">
        <v>28.148095743417993</v>
      </c>
      <c r="AX47" s="198">
        <v>17.200300561727499</v>
      </c>
      <c r="AY47" s="199">
        <v>29.327785786869498</v>
      </c>
      <c r="AZ47" s="198">
        <v>-0.87593717034249952</v>
      </c>
      <c r="BA47" s="198">
        <v>11.428156486435503</v>
      </c>
      <c r="BB47" s="200">
        <v>24.734903846153838</v>
      </c>
      <c r="BC47" s="201">
        <v>0</v>
      </c>
      <c r="BD47" s="202">
        <v>17.748500000000028</v>
      </c>
      <c r="BE47" s="201">
        <v>0</v>
      </c>
      <c r="BF47" s="202">
        <v>118.8598317307692</v>
      </c>
      <c r="BG47" s="201">
        <v>0</v>
      </c>
      <c r="BH47" s="202">
        <v>54.860225000000014</v>
      </c>
      <c r="BI47" s="201">
        <v>0</v>
      </c>
      <c r="BJ47" s="202">
        <v>22.376724999999986</v>
      </c>
      <c r="BK47" s="201">
        <v>0</v>
      </c>
      <c r="BL47" s="202">
        <v>41.750138888888891</v>
      </c>
      <c r="BM47" s="201">
        <v>0</v>
      </c>
      <c r="BN47" s="202">
        <v>3.6279249999999474</v>
      </c>
      <c r="BO47" s="201">
        <v>0</v>
      </c>
      <c r="BP47" s="202">
        <v>34.832740384615384</v>
      </c>
      <c r="BQ47" s="201">
        <v>0</v>
      </c>
      <c r="BR47" s="202">
        <v>42.535432692307708</v>
      </c>
      <c r="BS47" s="201">
        <v>0</v>
      </c>
      <c r="BT47" s="202">
        <v>28.262500000000014</v>
      </c>
      <c r="BU47" s="201">
        <v>0</v>
      </c>
      <c r="BV47" s="202">
        <v>70.182615740740729</v>
      </c>
      <c r="BW47" s="201">
        <v>0</v>
      </c>
      <c r="BX47" s="202">
        <v>51.423932291666716</v>
      </c>
      <c r="BY47" s="201">
        <v>0</v>
      </c>
      <c r="BZ47" s="202">
        <v>31.979305555555563</v>
      </c>
      <c r="CA47" s="201">
        <v>0</v>
      </c>
      <c r="CB47" s="202">
        <v>18.410700000000013</v>
      </c>
      <c r="CC47" s="201">
        <v>0</v>
      </c>
      <c r="CD47" s="202">
        <v>108.84999999999995</v>
      </c>
      <c r="CE47" s="201">
        <v>0</v>
      </c>
      <c r="CF47" s="202">
        <v>65.676826923076931</v>
      </c>
      <c r="CG47" s="201">
        <v>0</v>
      </c>
      <c r="CH47" s="202">
        <v>13.729114583333352</v>
      </c>
      <c r="CI47" s="201">
        <v>0</v>
      </c>
      <c r="CJ47" s="202">
        <v>34.989230769230737</v>
      </c>
      <c r="CK47" s="201">
        <v>0</v>
      </c>
      <c r="CL47" s="202">
        <v>12.594110576923061</v>
      </c>
      <c r="CM47" s="201">
        <v>0</v>
      </c>
      <c r="CN47" s="202">
        <v>35.403173076923096</v>
      </c>
      <c r="CO47" s="201">
        <v>0</v>
      </c>
      <c r="CP47" s="202">
        <v>33.978524999999998</v>
      </c>
      <c r="CQ47" s="201">
        <v>0</v>
      </c>
      <c r="CR47" s="202">
        <v>40.948990384615428</v>
      </c>
      <c r="CS47" s="201">
        <v>0</v>
      </c>
      <c r="CT47" s="202">
        <v>70.692222222222284</v>
      </c>
      <c r="CU47" s="201">
        <v>0</v>
      </c>
      <c r="CV47" s="202">
        <v>51.865807291666677</v>
      </c>
      <c r="CW47" s="201">
        <v>0</v>
      </c>
    </row>
    <row r="48" spans="2:101" x14ac:dyDescent="0.25">
      <c r="B48" s="95">
        <v>10112</v>
      </c>
      <c r="C48" s="96" t="s">
        <v>81</v>
      </c>
      <c r="D48" s="196">
        <v>0</v>
      </c>
      <c r="E48" s="197">
        <v>0</v>
      </c>
      <c r="F48" s="198">
        <v>0</v>
      </c>
      <c r="G48" s="199">
        <v>0</v>
      </c>
      <c r="H48" s="198">
        <v>0</v>
      </c>
      <c r="I48" s="199">
        <v>0</v>
      </c>
      <c r="J48" s="198">
        <v>0</v>
      </c>
      <c r="K48" s="199">
        <v>0</v>
      </c>
      <c r="L48" s="198">
        <v>0</v>
      </c>
      <c r="M48" s="199">
        <v>0</v>
      </c>
      <c r="N48" s="198">
        <v>0</v>
      </c>
      <c r="O48" s="199">
        <v>0</v>
      </c>
      <c r="P48" s="198">
        <v>0</v>
      </c>
      <c r="Q48" s="199">
        <v>0</v>
      </c>
      <c r="R48" s="198">
        <v>0</v>
      </c>
      <c r="S48" s="199">
        <v>0</v>
      </c>
      <c r="T48" s="198">
        <v>0</v>
      </c>
      <c r="U48" s="199">
        <v>0</v>
      </c>
      <c r="V48" s="198">
        <v>0</v>
      </c>
      <c r="W48" s="199">
        <v>0</v>
      </c>
      <c r="X48" s="198">
        <v>0</v>
      </c>
      <c r="Y48" s="199">
        <v>0</v>
      </c>
      <c r="Z48" s="198">
        <v>0</v>
      </c>
      <c r="AA48" s="199">
        <v>0</v>
      </c>
      <c r="AB48" s="198">
        <v>0</v>
      </c>
      <c r="AC48" s="199">
        <v>0</v>
      </c>
      <c r="AD48" s="198">
        <v>0</v>
      </c>
      <c r="AE48" s="199">
        <v>0</v>
      </c>
      <c r="AF48" s="198">
        <v>0</v>
      </c>
      <c r="AG48" s="199">
        <v>0</v>
      </c>
      <c r="AH48" s="198">
        <v>0</v>
      </c>
      <c r="AI48" s="199">
        <v>0</v>
      </c>
      <c r="AJ48" s="198">
        <v>0</v>
      </c>
      <c r="AK48" s="199">
        <v>0</v>
      </c>
      <c r="AL48" s="198">
        <v>0</v>
      </c>
      <c r="AM48" s="199">
        <v>0</v>
      </c>
      <c r="AN48" s="198">
        <v>0</v>
      </c>
      <c r="AO48" s="199">
        <v>0</v>
      </c>
      <c r="AP48" s="198">
        <v>0</v>
      </c>
      <c r="AQ48" s="199">
        <v>0</v>
      </c>
      <c r="AR48" s="198">
        <v>0</v>
      </c>
      <c r="AS48" s="199">
        <v>0</v>
      </c>
      <c r="AT48" s="198">
        <v>0</v>
      </c>
      <c r="AU48" s="199">
        <v>0</v>
      </c>
      <c r="AV48" s="198">
        <v>0</v>
      </c>
      <c r="AW48" s="199">
        <v>0</v>
      </c>
      <c r="AX48" s="198">
        <v>0</v>
      </c>
      <c r="AY48" s="199">
        <v>0</v>
      </c>
      <c r="AZ48" s="198">
        <v>0</v>
      </c>
      <c r="BA48" s="198">
        <v>0</v>
      </c>
      <c r="BB48" s="200">
        <v>0</v>
      </c>
      <c r="BC48" s="201">
        <v>0</v>
      </c>
      <c r="BD48" s="202">
        <v>0</v>
      </c>
      <c r="BE48" s="201">
        <v>0</v>
      </c>
      <c r="BF48" s="202">
        <v>0</v>
      </c>
      <c r="BG48" s="201">
        <v>0</v>
      </c>
      <c r="BH48" s="202">
        <v>0</v>
      </c>
      <c r="BI48" s="201">
        <v>0</v>
      </c>
      <c r="BJ48" s="202">
        <v>0</v>
      </c>
      <c r="BK48" s="201">
        <v>0</v>
      </c>
      <c r="BL48" s="202">
        <v>0</v>
      </c>
      <c r="BM48" s="201">
        <v>0</v>
      </c>
      <c r="BN48" s="202">
        <v>0</v>
      </c>
      <c r="BO48" s="201">
        <v>0</v>
      </c>
      <c r="BP48" s="202">
        <v>0</v>
      </c>
      <c r="BQ48" s="201">
        <v>0</v>
      </c>
      <c r="BR48" s="202">
        <v>0</v>
      </c>
      <c r="BS48" s="201">
        <v>0</v>
      </c>
      <c r="BT48" s="202">
        <v>0</v>
      </c>
      <c r="BU48" s="201">
        <v>0</v>
      </c>
      <c r="BV48" s="202">
        <v>0</v>
      </c>
      <c r="BW48" s="201">
        <v>0</v>
      </c>
      <c r="BX48" s="202">
        <v>0</v>
      </c>
      <c r="BY48" s="201">
        <v>0</v>
      </c>
      <c r="BZ48" s="202">
        <v>0</v>
      </c>
      <c r="CA48" s="201">
        <v>0</v>
      </c>
      <c r="CB48" s="202">
        <v>0</v>
      </c>
      <c r="CC48" s="201">
        <v>0</v>
      </c>
      <c r="CD48" s="202">
        <v>0</v>
      </c>
      <c r="CE48" s="201">
        <v>0</v>
      </c>
      <c r="CF48" s="202">
        <v>0</v>
      </c>
      <c r="CG48" s="201">
        <v>0</v>
      </c>
      <c r="CH48" s="202">
        <v>0</v>
      </c>
      <c r="CI48" s="201">
        <v>0</v>
      </c>
      <c r="CJ48" s="202">
        <v>0</v>
      </c>
      <c r="CK48" s="201">
        <v>0</v>
      </c>
      <c r="CL48" s="202">
        <v>0</v>
      </c>
      <c r="CM48" s="201">
        <v>0</v>
      </c>
      <c r="CN48" s="202">
        <v>0</v>
      </c>
      <c r="CO48" s="201">
        <v>0</v>
      </c>
      <c r="CP48" s="202">
        <v>0</v>
      </c>
      <c r="CQ48" s="201">
        <v>0</v>
      </c>
      <c r="CR48" s="202">
        <v>0</v>
      </c>
      <c r="CS48" s="201">
        <v>0</v>
      </c>
      <c r="CT48" s="202">
        <v>0</v>
      </c>
      <c r="CU48" s="201">
        <v>0</v>
      </c>
      <c r="CV48" s="202">
        <v>0</v>
      </c>
      <c r="CW48" s="201">
        <v>0</v>
      </c>
    </row>
    <row r="49" spans="2:101" x14ac:dyDescent="0.25">
      <c r="B49" s="95">
        <v>10113</v>
      </c>
      <c r="C49" s="96" t="s">
        <v>82</v>
      </c>
      <c r="D49" s="196">
        <v>3.9294164800000002E-4</v>
      </c>
      <c r="E49" s="197">
        <v>3.9992041099999999E-4</v>
      </c>
      <c r="F49" s="198">
        <v>-216.69821236833397</v>
      </c>
      <c r="G49" s="199">
        <v>-69.076966734923317</v>
      </c>
      <c r="H49" s="198">
        <v>-732.97702751141469</v>
      </c>
      <c r="I49" s="199">
        <v>-386.9834033470209</v>
      </c>
      <c r="J49" s="198">
        <v>-666.47434903769306</v>
      </c>
      <c r="K49" s="199">
        <v>-376.10889241871877</v>
      </c>
      <c r="L49" s="198">
        <v>-731.76936337175641</v>
      </c>
      <c r="M49" s="199">
        <v>-451.2245063061099</v>
      </c>
      <c r="N49" s="198">
        <v>-608.50207180749226</v>
      </c>
      <c r="O49" s="199">
        <v>-364.62617009833627</v>
      </c>
      <c r="P49" s="198">
        <v>-452.72484180887085</v>
      </c>
      <c r="Q49" s="199">
        <v>-315.36184430778815</v>
      </c>
      <c r="R49" s="198">
        <v>160.18833408914836</v>
      </c>
      <c r="S49" s="199">
        <v>25.557339369227911</v>
      </c>
      <c r="T49" s="198">
        <v>-316.34823823744512</v>
      </c>
      <c r="U49" s="199">
        <v>-57.289711829891388</v>
      </c>
      <c r="V49" s="198">
        <v>462.47486259994537</v>
      </c>
      <c r="W49" s="199">
        <v>423.37615573482287</v>
      </c>
      <c r="X49" s="198">
        <v>779.87554026488237</v>
      </c>
      <c r="Y49" s="199">
        <v>951.80491662033614</v>
      </c>
      <c r="Z49" s="198">
        <v>913.45075370693189</v>
      </c>
      <c r="AA49" s="199">
        <v>797.42552950153231</v>
      </c>
      <c r="AB49" s="198">
        <v>234.97156339207302</v>
      </c>
      <c r="AC49" s="199">
        <v>230.89527064337099</v>
      </c>
      <c r="AD49" s="198">
        <v>-227.56197978856318</v>
      </c>
      <c r="AE49" s="199">
        <v>-72.894610481956292</v>
      </c>
      <c r="AF49" s="198">
        <v>-751.2445672160776</v>
      </c>
      <c r="AG49" s="199">
        <v>-399.21649425253867</v>
      </c>
      <c r="AH49" s="198">
        <v>-679.79008994662161</v>
      </c>
      <c r="AI49" s="199">
        <v>-391.61603172769543</v>
      </c>
      <c r="AJ49" s="198">
        <v>-754.63969152454649</v>
      </c>
      <c r="AK49" s="199">
        <v>-463.66556874940977</v>
      </c>
      <c r="AL49" s="198">
        <v>-578.41945396745211</v>
      </c>
      <c r="AM49" s="199">
        <v>-353.60514079679388</v>
      </c>
      <c r="AN49" s="198">
        <v>-464.76315026633301</v>
      </c>
      <c r="AO49" s="199">
        <v>-331.1017206341873</v>
      </c>
      <c r="AP49" s="198">
        <v>156.985913559788</v>
      </c>
      <c r="AQ49" s="199">
        <v>23.326892417873239</v>
      </c>
      <c r="AR49" s="198">
        <v>-326.04320522959057</v>
      </c>
      <c r="AS49" s="199">
        <v>-63.008828610167456</v>
      </c>
      <c r="AT49" s="198">
        <v>472.12239360761805</v>
      </c>
      <c r="AU49" s="199">
        <v>424.4198315647771</v>
      </c>
      <c r="AV49" s="198">
        <v>793.09337645854544</v>
      </c>
      <c r="AW49" s="199">
        <v>971.19985838089792</v>
      </c>
      <c r="AX49" s="198">
        <v>931.32162792646659</v>
      </c>
      <c r="AY49" s="199">
        <v>811.42094325375285</v>
      </c>
      <c r="AZ49" s="198">
        <v>238.65009348587472</v>
      </c>
      <c r="BA49" s="198">
        <v>230.03714178003599</v>
      </c>
      <c r="BB49" s="200">
        <v>256.65607615384658</v>
      </c>
      <c r="BC49" s="201">
        <v>0</v>
      </c>
      <c r="BD49" s="202">
        <v>163.19381560000039</v>
      </c>
      <c r="BE49" s="201">
        <v>0</v>
      </c>
      <c r="BF49" s="202">
        <v>116.17412769230791</v>
      </c>
      <c r="BG49" s="201">
        <v>0</v>
      </c>
      <c r="BH49" s="202">
        <v>268.96989680000013</v>
      </c>
      <c r="BI49" s="201">
        <v>0</v>
      </c>
      <c r="BJ49" s="202">
        <v>141.27695359999998</v>
      </c>
      <c r="BK49" s="201">
        <v>0</v>
      </c>
      <c r="BL49" s="202">
        <v>149.8629044444445</v>
      </c>
      <c r="BM49" s="201">
        <v>0</v>
      </c>
      <c r="BN49" s="202">
        <v>0</v>
      </c>
      <c r="BO49" s="201">
        <v>0</v>
      </c>
      <c r="BP49" s="202">
        <v>700.3504907692311</v>
      </c>
      <c r="BQ49" s="201">
        <v>0</v>
      </c>
      <c r="BR49" s="202">
        <v>908.30315807692364</v>
      </c>
      <c r="BS49" s="201">
        <v>0</v>
      </c>
      <c r="BT49" s="202">
        <v>641.39888880000012</v>
      </c>
      <c r="BU49" s="201">
        <v>0</v>
      </c>
      <c r="BV49" s="202">
        <v>1258.6493477777778</v>
      </c>
      <c r="BW49" s="201">
        <v>0</v>
      </c>
      <c r="BX49" s="202">
        <v>999.74995500000011</v>
      </c>
      <c r="BY49" s="201">
        <v>0</v>
      </c>
      <c r="BZ49" s="202">
        <v>370.61051115740673</v>
      </c>
      <c r="CA49" s="201">
        <v>0</v>
      </c>
      <c r="CB49" s="202">
        <v>169.23199007500006</v>
      </c>
      <c r="CC49" s="201">
        <v>0</v>
      </c>
      <c r="CD49" s="202">
        <v>41.108519674999997</v>
      </c>
      <c r="CE49" s="201">
        <v>0</v>
      </c>
      <c r="CF49" s="202">
        <v>347.41078665865376</v>
      </c>
      <c r="CG49" s="201">
        <v>0</v>
      </c>
      <c r="CH49" s="202">
        <v>85.812047812499884</v>
      </c>
      <c r="CI49" s="201">
        <v>0</v>
      </c>
      <c r="CJ49" s="202">
        <v>96.294598846153676</v>
      </c>
      <c r="CK49" s="201">
        <v>0</v>
      </c>
      <c r="CL49" s="202">
        <v>0</v>
      </c>
      <c r="CM49" s="201">
        <v>0</v>
      </c>
      <c r="CN49" s="202">
        <v>778.81570002403851</v>
      </c>
      <c r="CO49" s="201">
        <v>0</v>
      </c>
      <c r="CP49" s="202">
        <v>813.6722818249998</v>
      </c>
      <c r="CQ49" s="201">
        <v>0</v>
      </c>
      <c r="CR49" s="202">
        <v>974.99436254807699</v>
      </c>
      <c r="CS49" s="201">
        <v>0</v>
      </c>
      <c r="CT49" s="202">
        <v>1372.0776756018508</v>
      </c>
      <c r="CU49" s="201">
        <v>0</v>
      </c>
      <c r="CV49" s="202">
        <v>1083.1289229947911</v>
      </c>
      <c r="CW49" s="201">
        <v>0</v>
      </c>
    </row>
    <row r="50" spans="2:101" x14ac:dyDescent="0.25">
      <c r="B50" s="95">
        <v>10116</v>
      </c>
      <c r="C50" s="96" t="s">
        <v>83</v>
      </c>
      <c r="D50" s="196">
        <v>0</v>
      </c>
      <c r="E50" s="197">
        <v>0</v>
      </c>
      <c r="F50" s="198">
        <v>0</v>
      </c>
      <c r="G50" s="199">
        <v>0</v>
      </c>
      <c r="H50" s="198">
        <v>0</v>
      </c>
      <c r="I50" s="199">
        <v>0</v>
      </c>
      <c r="J50" s="198">
        <v>0</v>
      </c>
      <c r="K50" s="199">
        <v>0</v>
      </c>
      <c r="L50" s="198">
        <v>0</v>
      </c>
      <c r="M50" s="199">
        <v>0</v>
      </c>
      <c r="N50" s="198">
        <v>0</v>
      </c>
      <c r="O50" s="199">
        <v>0</v>
      </c>
      <c r="P50" s="198">
        <v>0</v>
      </c>
      <c r="Q50" s="199">
        <v>0</v>
      </c>
      <c r="R50" s="198">
        <v>0</v>
      </c>
      <c r="S50" s="199">
        <v>0</v>
      </c>
      <c r="T50" s="198">
        <v>0</v>
      </c>
      <c r="U50" s="199">
        <v>0</v>
      </c>
      <c r="V50" s="198">
        <v>0</v>
      </c>
      <c r="W50" s="199">
        <v>0</v>
      </c>
      <c r="X50" s="198">
        <v>0</v>
      </c>
      <c r="Y50" s="199">
        <v>0</v>
      </c>
      <c r="Z50" s="198">
        <v>0</v>
      </c>
      <c r="AA50" s="199">
        <v>0</v>
      </c>
      <c r="AB50" s="198">
        <v>0</v>
      </c>
      <c r="AC50" s="199">
        <v>0</v>
      </c>
      <c r="AD50" s="198">
        <v>0</v>
      </c>
      <c r="AE50" s="199">
        <v>0</v>
      </c>
      <c r="AF50" s="198">
        <v>0</v>
      </c>
      <c r="AG50" s="199">
        <v>0</v>
      </c>
      <c r="AH50" s="198">
        <v>0</v>
      </c>
      <c r="AI50" s="199">
        <v>0</v>
      </c>
      <c r="AJ50" s="198">
        <v>0</v>
      </c>
      <c r="AK50" s="199">
        <v>0</v>
      </c>
      <c r="AL50" s="198">
        <v>0</v>
      </c>
      <c r="AM50" s="199">
        <v>0</v>
      </c>
      <c r="AN50" s="198">
        <v>0</v>
      </c>
      <c r="AO50" s="199">
        <v>0</v>
      </c>
      <c r="AP50" s="198">
        <v>0</v>
      </c>
      <c r="AQ50" s="199">
        <v>0</v>
      </c>
      <c r="AR50" s="198">
        <v>0</v>
      </c>
      <c r="AS50" s="199">
        <v>0</v>
      </c>
      <c r="AT50" s="198">
        <v>0</v>
      </c>
      <c r="AU50" s="199">
        <v>0</v>
      </c>
      <c r="AV50" s="198">
        <v>0</v>
      </c>
      <c r="AW50" s="199">
        <v>0</v>
      </c>
      <c r="AX50" s="198">
        <v>0</v>
      </c>
      <c r="AY50" s="199">
        <v>0</v>
      </c>
      <c r="AZ50" s="198">
        <v>0</v>
      </c>
      <c r="BA50" s="198">
        <v>0</v>
      </c>
      <c r="BB50" s="200">
        <v>0</v>
      </c>
      <c r="BC50" s="201">
        <v>0</v>
      </c>
      <c r="BD50" s="202">
        <v>0</v>
      </c>
      <c r="BE50" s="201">
        <v>0</v>
      </c>
      <c r="BF50" s="202">
        <v>0</v>
      </c>
      <c r="BG50" s="201">
        <v>0</v>
      </c>
      <c r="BH50" s="202">
        <v>0</v>
      </c>
      <c r="BI50" s="201">
        <v>0</v>
      </c>
      <c r="BJ50" s="202">
        <v>0</v>
      </c>
      <c r="BK50" s="201">
        <v>0</v>
      </c>
      <c r="BL50" s="202">
        <v>0</v>
      </c>
      <c r="BM50" s="201">
        <v>0</v>
      </c>
      <c r="BN50" s="202">
        <v>0</v>
      </c>
      <c r="BO50" s="201">
        <v>0</v>
      </c>
      <c r="BP50" s="202">
        <v>0</v>
      </c>
      <c r="BQ50" s="201">
        <v>0</v>
      </c>
      <c r="BR50" s="202">
        <v>0</v>
      </c>
      <c r="BS50" s="201">
        <v>0</v>
      </c>
      <c r="BT50" s="202">
        <v>0</v>
      </c>
      <c r="BU50" s="201">
        <v>0</v>
      </c>
      <c r="BV50" s="202">
        <v>0</v>
      </c>
      <c r="BW50" s="201">
        <v>0</v>
      </c>
      <c r="BX50" s="202">
        <v>0</v>
      </c>
      <c r="BY50" s="201">
        <v>0</v>
      </c>
      <c r="BZ50" s="202">
        <v>0</v>
      </c>
      <c r="CA50" s="201">
        <v>0</v>
      </c>
      <c r="CB50" s="202">
        <v>0</v>
      </c>
      <c r="CC50" s="201">
        <v>0</v>
      </c>
      <c r="CD50" s="202">
        <v>0</v>
      </c>
      <c r="CE50" s="201">
        <v>0</v>
      </c>
      <c r="CF50" s="202">
        <v>0</v>
      </c>
      <c r="CG50" s="201">
        <v>0</v>
      </c>
      <c r="CH50" s="202">
        <v>0</v>
      </c>
      <c r="CI50" s="201">
        <v>0</v>
      </c>
      <c r="CJ50" s="202">
        <v>0</v>
      </c>
      <c r="CK50" s="201">
        <v>0</v>
      </c>
      <c r="CL50" s="202">
        <v>0</v>
      </c>
      <c r="CM50" s="201">
        <v>0</v>
      </c>
      <c r="CN50" s="202">
        <v>0</v>
      </c>
      <c r="CO50" s="201">
        <v>0</v>
      </c>
      <c r="CP50" s="202">
        <v>0</v>
      </c>
      <c r="CQ50" s="201">
        <v>0</v>
      </c>
      <c r="CR50" s="202">
        <v>0</v>
      </c>
      <c r="CS50" s="201">
        <v>0</v>
      </c>
      <c r="CT50" s="202">
        <v>0</v>
      </c>
      <c r="CU50" s="201">
        <v>0</v>
      </c>
      <c r="CV50" s="202">
        <v>0</v>
      </c>
      <c r="CW50" s="201">
        <v>0</v>
      </c>
    </row>
    <row r="51" spans="2:101" x14ac:dyDescent="0.25">
      <c r="B51" s="95">
        <v>10118</v>
      </c>
      <c r="C51" s="96" t="s">
        <v>84</v>
      </c>
      <c r="D51" s="196">
        <v>3.9595400000000001E-4</v>
      </c>
      <c r="E51" s="197">
        <v>3.9961350000000006E-4</v>
      </c>
      <c r="F51" s="198">
        <v>79.7636071769941</v>
      </c>
      <c r="G51" s="199">
        <v>34.24855167143793</v>
      </c>
      <c r="H51" s="198">
        <v>62.284021867690811</v>
      </c>
      <c r="I51" s="199">
        <v>66.829134486035969</v>
      </c>
      <c r="J51" s="198">
        <v>364.31755043565693</v>
      </c>
      <c r="K51" s="199">
        <v>230.63585251742094</v>
      </c>
      <c r="L51" s="198">
        <v>289.90575725792189</v>
      </c>
      <c r="M51" s="199">
        <v>160.32196984564803</v>
      </c>
      <c r="N51" s="198">
        <v>328.79274053268495</v>
      </c>
      <c r="O51" s="199">
        <v>175.96181601649292</v>
      </c>
      <c r="P51" s="198">
        <v>318.17614018529287</v>
      </c>
      <c r="Q51" s="199">
        <v>100.45499073299301</v>
      </c>
      <c r="R51" s="198">
        <v>447.55792025249485</v>
      </c>
      <c r="S51" s="199">
        <v>176.44037958712101</v>
      </c>
      <c r="T51" s="198">
        <v>-450.58415329643299</v>
      </c>
      <c r="U51" s="199">
        <v>-241.34303231197899</v>
      </c>
      <c r="V51" s="198">
        <v>-305.95133020783516</v>
      </c>
      <c r="W51" s="199">
        <v>-169.73431077827897</v>
      </c>
      <c r="X51" s="198">
        <v>-364.53183387722402</v>
      </c>
      <c r="Y51" s="199">
        <v>-36.908667188692007</v>
      </c>
      <c r="Z51" s="198">
        <v>-42.364561218135094</v>
      </c>
      <c r="AA51" s="199">
        <v>-3.4411510820830973</v>
      </c>
      <c r="AB51" s="198">
        <v>-132.12481635255494</v>
      </c>
      <c r="AC51" s="199">
        <v>-66.706507045086965</v>
      </c>
      <c r="AD51" s="198">
        <v>41.794861819873312</v>
      </c>
      <c r="AE51" s="199">
        <v>12.871219797234589</v>
      </c>
      <c r="AF51" s="198">
        <v>28.66690756786009</v>
      </c>
      <c r="AG51" s="199">
        <v>41.029317217758972</v>
      </c>
      <c r="AH51" s="198">
        <v>335.41932808422672</v>
      </c>
      <c r="AI51" s="199">
        <v>200.87132544591751</v>
      </c>
      <c r="AJ51" s="198">
        <v>253.26724871010512</v>
      </c>
      <c r="AK51" s="199">
        <v>137.53799500641185</v>
      </c>
      <c r="AL51" s="198">
        <v>347.7897753428378</v>
      </c>
      <c r="AM51" s="199">
        <v>178.11579786723766</v>
      </c>
      <c r="AN51" s="198">
        <v>288.48350374288549</v>
      </c>
      <c r="AO51" s="199">
        <v>72.097890786060731</v>
      </c>
      <c r="AP51" s="198">
        <v>413.774840605311</v>
      </c>
      <c r="AQ51" s="199">
        <v>156.63385974459277</v>
      </c>
      <c r="AR51" s="198">
        <v>-488.93694590192086</v>
      </c>
      <c r="AS51" s="199">
        <v>-269.70525769893214</v>
      </c>
      <c r="AT51" s="198">
        <v>-338.39333653789646</v>
      </c>
      <c r="AU51" s="199">
        <v>-199.50727978425724</v>
      </c>
      <c r="AV51" s="198">
        <v>-405.42185199180631</v>
      </c>
      <c r="AW51" s="199">
        <v>-60.158844883423029</v>
      </c>
      <c r="AX51" s="198">
        <v>-78.437601759221437</v>
      </c>
      <c r="AY51" s="199">
        <v>-28.217190488958259</v>
      </c>
      <c r="AZ51" s="198">
        <v>-164.95800499907645</v>
      </c>
      <c r="BA51" s="198">
        <v>-93.620786858459297</v>
      </c>
      <c r="BB51" s="200">
        <v>822.5610937499996</v>
      </c>
      <c r="BC51" s="201">
        <v>0</v>
      </c>
      <c r="BD51" s="202">
        <v>226.17269999999991</v>
      </c>
      <c r="BE51" s="201">
        <v>0</v>
      </c>
      <c r="BF51" s="202">
        <v>881.35859375000041</v>
      </c>
      <c r="BG51" s="201">
        <v>0</v>
      </c>
      <c r="BH51" s="202">
        <v>558.37388749999991</v>
      </c>
      <c r="BI51" s="201">
        <v>0</v>
      </c>
      <c r="BJ51" s="202">
        <v>849.52335000000039</v>
      </c>
      <c r="BK51" s="201">
        <v>0</v>
      </c>
      <c r="BL51" s="202">
        <v>599.745671296296</v>
      </c>
      <c r="BM51" s="201">
        <v>0</v>
      </c>
      <c r="BN51" s="202">
        <v>274.70072500000015</v>
      </c>
      <c r="BO51" s="201">
        <v>0</v>
      </c>
      <c r="BP51" s="202">
        <v>111.10406249999993</v>
      </c>
      <c r="BQ51" s="201">
        <v>0</v>
      </c>
      <c r="BR51" s="202">
        <v>309.48046875000034</v>
      </c>
      <c r="BS51" s="201">
        <v>0</v>
      </c>
      <c r="BT51" s="202">
        <v>0</v>
      </c>
      <c r="BU51" s="201">
        <v>0</v>
      </c>
      <c r="BV51" s="202">
        <v>562.71207175925952</v>
      </c>
      <c r="BW51" s="201">
        <v>0</v>
      </c>
      <c r="BX51" s="202">
        <v>403.16808593749971</v>
      </c>
      <c r="BY51" s="201">
        <v>0</v>
      </c>
      <c r="BZ51" s="202">
        <v>952.1561111111107</v>
      </c>
      <c r="CA51" s="201">
        <v>0</v>
      </c>
      <c r="CB51" s="202">
        <v>233.38380000000032</v>
      </c>
      <c r="CC51" s="201">
        <v>0</v>
      </c>
      <c r="CD51" s="202">
        <v>715.74685000000056</v>
      </c>
      <c r="CE51" s="201">
        <v>0</v>
      </c>
      <c r="CF51" s="202">
        <v>734.71531250000021</v>
      </c>
      <c r="CG51" s="201">
        <v>0</v>
      </c>
      <c r="CH51" s="202">
        <v>698.77539062500011</v>
      </c>
      <c r="CI51" s="201">
        <v>0</v>
      </c>
      <c r="CJ51" s="202">
        <v>471.83656249999962</v>
      </c>
      <c r="CK51" s="201">
        <v>0</v>
      </c>
      <c r="CL51" s="202">
        <v>419.08468750000009</v>
      </c>
      <c r="CM51" s="201">
        <v>0</v>
      </c>
      <c r="CN51" s="202">
        <v>116.37999999999968</v>
      </c>
      <c r="CO51" s="201">
        <v>0</v>
      </c>
      <c r="CP51" s="202">
        <v>198.78966250000011</v>
      </c>
      <c r="CQ51" s="201">
        <v>0</v>
      </c>
      <c r="CR51" s="202">
        <v>122.62687500000017</v>
      </c>
      <c r="CS51" s="201">
        <v>0</v>
      </c>
      <c r="CT51" s="202">
        <v>568.30417824074061</v>
      </c>
      <c r="CU51" s="201">
        <v>0</v>
      </c>
      <c r="CV51" s="202">
        <v>407.73924479166658</v>
      </c>
      <c r="CW51" s="201">
        <v>0</v>
      </c>
    </row>
    <row r="52" spans="2:101" x14ac:dyDescent="0.25">
      <c r="B52" s="95">
        <v>10121</v>
      </c>
      <c r="C52" s="96" t="s">
        <v>85</v>
      </c>
      <c r="D52" s="196">
        <v>2.8341500000000002E-4</v>
      </c>
      <c r="E52" s="197">
        <v>2.8521000000000004E-4</v>
      </c>
      <c r="F52" s="198">
        <v>15.160664738815104</v>
      </c>
      <c r="G52" s="199">
        <v>14.643675986505059</v>
      </c>
      <c r="H52" s="198">
        <v>-14.611174207277509</v>
      </c>
      <c r="I52" s="199">
        <v>10.220692297109963</v>
      </c>
      <c r="J52" s="198">
        <v>90.314150483507376</v>
      </c>
      <c r="K52" s="199">
        <v>62.115063076897428</v>
      </c>
      <c r="L52" s="198">
        <v>158.44233936209494</v>
      </c>
      <c r="M52" s="199">
        <v>92.020924255479997</v>
      </c>
      <c r="N52" s="198">
        <v>140.9651369115376</v>
      </c>
      <c r="O52" s="199">
        <v>71.739745503617357</v>
      </c>
      <c r="P52" s="198">
        <v>165.42680034161731</v>
      </c>
      <c r="Q52" s="199">
        <v>41.536075137367519</v>
      </c>
      <c r="R52" s="198">
        <v>288.21661843651236</v>
      </c>
      <c r="S52" s="199">
        <v>123.50777346764754</v>
      </c>
      <c r="T52" s="198">
        <v>-398.50985611676765</v>
      </c>
      <c r="U52" s="199">
        <v>-208.18374397960253</v>
      </c>
      <c r="V52" s="198">
        <v>-247.32324069116248</v>
      </c>
      <c r="W52" s="199">
        <v>-121.44750694885252</v>
      </c>
      <c r="X52" s="198">
        <v>-376.94620262174004</v>
      </c>
      <c r="Y52" s="199">
        <v>-75.445959851670068</v>
      </c>
      <c r="Z52" s="198">
        <v>-134.6720511004126</v>
      </c>
      <c r="AA52" s="199">
        <v>-33.690717345142552</v>
      </c>
      <c r="AB52" s="198">
        <v>-110.97032537336246</v>
      </c>
      <c r="AC52" s="199">
        <v>-38.632628933432443</v>
      </c>
      <c r="AD52" s="198">
        <v>7.8532974848099917</v>
      </c>
      <c r="AE52" s="199">
        <v>9.5585256888700325</v>
      </c>
      <c r="AF52" s="198">
        <v>-21.808087369785063</v>
      </c>
      <c r="AG52" s="199">
        <v>4.7941141111398791</v>
      </c>
      <c r="AH52" s="198">
        <v>83.64999293580496</v>
      </c>
      <c r="AI52" s="199">
        <v>56.612659471664941</v>
      </c>
      <c r="AJ52" s="198">
        <v>151.90778260752995</v>
      </c>
      <c r="AK52" s="199">
        <v>86.870415405519907</v>
      </c>
      <c r="AL52" s="198">
        <v>167.77415301486508</v>
      </c>
      <c r="AM52" s="199">
        <v>83.616101438864916</v>
      </c>
      <c r="AN52" s="198">
        <v>159.13000406094488</v>
      </c>
      <c r="AO52" s="199">
        <v>36.292742071444991</v>
      </c>
      <c r="AP52" s="198">
        <v>282.7830428956749</v>
      </c>
      <c r="AQ52" s="199">
        <v>119.15159401216506</v>
      </c>
      <c r="AR52" s="198">
        <v>-408.09591204704498</v>
      </c>
      <c r="AS52" s="199">
        <v>-214.9242064593351</v>
      </c>
      <c r="AT52" s="198">
        <v>-255.71732661477509</v>
      </c>
      <c r="AU52" s="199">
        <v>-127.44910055883503</v>
      </c>
      <c r="AV52" s="198">
        <v>-386.37690425876008</v>
      </c>
      <c r="AW52" s="199">
        <v>-81.317689148580129</v>
      </c>
      <c r="AX52" s="198">
        <v>-142.8639812742752</v>
      </c>
      <c r="AY52" s="199">
        <v>-39.040688259294988</v>
      </c>
      <c r="AZ52" s="198">
        <v>-118.27137559757512</v>
      </c>
      <c r="BA52" s="198">
        <v>-44.387514167755036</v>
      </c>
      <c r="BB52" s="200">
        <v>79.157812499999565</v>
      </c>
      <c r="BC52" s="201">
        <v>0</v>
      </c>
      <c r="BD52" s="202">
        <v>186.97837499999946</v>
      </c>
      <c r="BE52" s="201">
        <v>0</v>
      </c>
      <c r="BF52" s="202">
        <v>424.12475961538496</v>
      </c>
      <c r="BG52" s="201">
        <v>0</v>
      </c>
      <c r="BH52" s="202">
        <v>272.81175000000019</v>
      </c>
      <c r="BI52" s="201">
        <v>0</v>
      </c>
      <c r="BJ52" s="202">
        <v>335.2818749999999</v>
      </c>
      <c r="BK52" s="201">
        <v>0</v>
      </c>
      <c r="BL52" s="202">
        <v>542.86747685185173</v>
      </c>
      <c r="BM52" s="201">
        <v>0</v>
      </c>
      <c r="BN52" s="202">
        <v>79.537375000000324</v>
      </c>
      <c r="BO52" s="201">
        <v>0</v>
      </c>
      <c r="BP52" s="202">
        <v>0</v>
      </c>
      <c r="BQ52" s="201">
        <v>0</v>
      </c>
      <c r="BR52" s="202">
        <v>0</v>
      </c>
      <c r="BS52" s="201">
        <v>0</v>
      </c>
      <c r="BT52" s="202">
        <v>10.233375000000079</v>
      </c>
      <c r="BU52" s="201">
        <v>0</v>
      </c>
      <c r="BV52" s="202">
        <v>0</v>
      </c>
      <c r="BW52" s="201">
        <v>0</v>
      </c>
      <c r="BX52" s="202">
        <v>0</v>
      </c>
      <c r="BY52" s="201">
        <v>0</v>
      </c>
      <c r="BZ52" s="202">
        <v>160.43888888888898</v>
      </c>
      <c r="CA52" s="201">
        <v>0</v>
      </c>
      <c r="CB52" s="202">
        <v>193.40162500000008</v>
      </c>
      <c r="CC52" s="201">
        <v>0</v>
      </c>
      <c r="CD52" s="202">
        <v>326.54374999999959</v>
      </c>
      <c r="CE52" s="201">
        <v>0</v>
      </c>
      <c r="CF52" s="202">
        <v>387.33954326923072</v>
      </c>
      <c r="CG52" s="201">
        <v>0</v>
      </c>
      <c r="CH52" s="202">
        <v>241.68580729166626</v>
      </c>
      <c r="CI52" s="201">
        <v>0</v>
      </c>
      <c r="CJ52" s="202">
        <v>461.84615384615364</v>
      </c>
      <c r="CK52" s="201">
        <v>0</v>
      </c>
      <c r="CL52" s="202">
        <v>174.75504807692312</v>
      </c>
      <c r="CM52" s="201">
        <v>0</v>
      </c>
      <c r="CN52" s="202">
        <v>0</v>
      </c>
      <c r="CO52" s="201">
        <v>0</v>
      </c>
      <c r="CP52" s="202">
        <v>0</v>
      </c>
      <c r="CQ52" s="201">
        <v>0</v>
      </c>
      <c r="CR52" s="202">
        <v>84.096514423076954</v>
      </c>
      <c r="CS52" s="201">
        <v>0</v>
      </c>
      <c r="CT52" s="202">
        <v>0</v>
      </c>
      <c r="CU52" s="201">
        <v>0</v>
      </c>
      <c r="CV52" s="202">
        <v>0</v>
      </c>
      <c r="CW52" s="201">
        <v>0</v>
      </c>
    </row>
    <row r="53" spans="2:101" x14ac:dyDescent="0.25">
      <c r="B53" s="95">
        <v>10123</v>
      </c>
      <c r="C53" s="96" t="s">
        <v>86</v>
      </c>
      <c r="D53" s="196">
        <v>0</v>
      </c>
      <c r="E53" s="197">
        <v>0</v>
      </c>
      <c r="F53" s="198">
        <v>0</v>
      </c>
      <c r="G53" s="199">
        <v>0</v>
      </c>
      <c r="H53" s="198">
        <v>0</v>
      </c>
      <c r="I53" s="199">
        <v>0</v>
      </c>
      <c r="J53" s="198">
        <v>0</v>
      </c>
      <c r="K53" s="199">
        <v>0</v>
      </c>
      <c r="L53" s="198">
        <v>0</v>
      </c>
      <c r="M53" s="199">
        <v>0</v>
      </c>
      <c r="N53" s="198">
        <v>0</v>
      </c>
      <c r="O53" s="199">
        <v>0</v>
      </c>
      <c r="P53" s="198">
        <v>0</v>
      </c>
      <c r="Q53" s="199">
        <v>0</v>
      </c>
      <c r="R53" s="198">
        <v>0</v>
      </c>
      <c r="S53" s="199">
        <v>0</v>
      </c>
      <c r="T53" s="198">
        <v>0</v>
      </c>
      <c r="U53" s="199">
        <v>0</v>
      </c>
      <c r="V53" s="198">
        <v>0</v>
      </c>
      <c r="W53" s="199">
        <v>0</v>
      </c>
      <c r="X53" s="198">
        <v>0</v>
      </c>
      <c r="Y53" s="199">
        <v>0</v>
      </c>
      <c r="Z53" s="198">
        <v>0</v>
      </c>
      <c r="AA53" s="199">
        <v>0</v>
      </c>
      <c r="AB53" s="198">
        <v>0</v>
      </c>
      <c r="AC53" s="199">
        <v>0</v>
      </c>
      <c r="AD53" s="198">
        <v>0</v>
      </c>
      <c r="AE53" s="199">
        <v>0</v>
      </c>
      <c r="AF53" s="198">
        <v>0</v>
      </c>
      <c r="AG53" s="199">
        <v>0</v>
      </c>
      <c r="AH53" s="198">
        <v>0</v>
      </c>
      <c r="AI53" s="199">
        <v>0</v>
      </c>
      <c r="AJ53" s="198">
        <v>0</v>
      </c>
      <c r="AK53" s="199">
        <v>0</v>
      </c>
      <c r="AL53" s="198">
        <v>0</v>
      </c>
      <c r="AM53" s="199">
        <v>0</v>
      </c>
      <c r="AN53" s="198">
        <v>0</v>
      </c>
      <c r="AO53" s="199">
        <v>0</v>
      </c>
      <c r="AP53" s="198">
        <v>0</v>
      </c>
      <c r="AQ53" s="199">
        <v>0</v>
      </c>
      <c r="AR53" s="198">
        <v>0</v>
      </c>
      <c r="AS53" s="199">
        <v>0</v>
      </c>
      <c r="AT53" s="198">
        <v>0</v>
      </c>
      <c r="AU53" s="199">
        <v>0</v>
      </c>
      <c r="AV53" s="198">
        <v>0</v>
      </c>
      <c r="AW53" s="199">
        <v>0</v>
      </c>
      <c r="AX53" s="198">
        <v>0</v>
      </c>
      <c r="AY53" s="199">
        <v>0</v>
      </c>
      <c r="AZ53" s="198">
        <v>0</v>
      </c>
      <c r="BA53" s="198">
        <v>0</v>
      </c>
      <c r="BB53" s="200">
        <v>0</v>
      </c>
      <c r="BC53" s="201">
        <v>0</v>
      </c>
      <c r="BD53" s="202">
        <v>0</v>
      </c>
      <c r="BE53" s="201">
        <v>0</v>
      </c>
      <c r="BF53" s="202">
        <v>0</v>
      </c>
      <c r="BG53" s="201">
        <v>0</v>
      </c>
      <c r="BH53" s="202">
        <v>0</v>
      </c>
      <c r="BI53" s="201">
        <v>0</v>
      </c>
      <c r="BJ53" s="202">
        <v>0</v>
      </c>
      <c r="BK53" s="201">
        <v>0</v>
      </c>
      <c r="BL53" s="202">
        <v>0</v>
      </c>
      <c r="BM53" s="201">
        <v>0</v>
      </c>
      <c r="BN53" s="202">
        <v>0</v>
      </c>
      <c r="BO53" s="201">
        <v>0</v>
      </c>
      <c r="BP53" s="202">
        <v>0</v>
      </c>
      <c r="BQ53" s="201">
        <v>0</v>
      </c>
      <c r="BR53" s="202">
        <v>0</v>
      </c>
      <c r="BS53" s="201">
        <v>0</v>
      </c>
      <c r="BT53" s="202">
        <v>0</v>
      </c>
      <c r="BU53" s="201">
        <v>0</v>
      </c>
      <c r="BV53" s="202">
        <v>0</v>
      </c>
      <c r="BW53" s="201">
        <v>0</v>
      </c>
      <c r="BX53" s="202">
        <v>0</v>
      </c>
      <c r="BY53" s="201">
        <v>0</v>
      </c>
      <c r="BZ53" s="202">
        <v>0</v>
      </c>
      <c r="CA53" s="201">
        <v>0</v>
      </c>
      <c r="CB53" s="202">
        <v>0</v>
      </c>
      <c r="CC53" s="201">
        <v>0</v>
      </c>
      <c r="CD53" s="202">
        <v>0</v>
      </c>
      <c r="CE53" s="201">
        <v>0</v>
      </c>
      <c r="CF53" s="202">
        <v>0</v>
      </c>
      <c r="CG53" s="201">
        <v>0</v>
      </c>
      <c r="CH53" s="202">
        <v>0</v>
      </c>
      <c r="CI53" s="201">
        <v>0</v>
      </c>
      <c r="CJ53" s="202">
        <v>0</v>
      </c>
      <c r="CK53" s="201">
        <v>0</v>
      </c>
      <c r="CL53" s="202">
        <v>0</v>
      </c>
      <c r="CM53" s="201">
        <v>0</v>
      </c>
      <c r="CN53" s="202">
        <v>0</v>
      </c>
      <c r="CO53" s="201">
        <v>0</v>
      </c>
      <c r="CP53" s="202">
        <v>0</v>
      </c>
      <c r="CQ53" s="201">
        <v>0</v>
      </c>
      <c r="CR53" s="202">
        <v>0</v>
      </c>
      <c r="CS53" s="201">
        <v>0</v>
      </c>
      <c r="CT53" s="202">
        <v>0</v>
      </c>
      <c r="CU53" s="201">
        <v>0</v>
      </c>
      <c r="CV53" s="202">
        <v>0</v>
      </c>
      <c r="CW53" s="201">
        <v>0</v>
      </c>
    </row>
    <row r="54" spans="2:101" x14ac:dyDescent="0.25">
      <c r="B54" s="95">
        <v>10136</v>
      </c>
      <c r="C54" s="96" t="s">
        <v>87</v>
      </c>
      <c r="D54" s="196">
        <v>1.7647700000000002E-4</v>
      </c>
      <c r="E54" s="197">
        <v>1.7697400000000002E-4</v>
      </c>
      <c r="F54" s="198">
        <v>-4.7821273002991806E-2</v>
      </c>
      <c r="G54" s="199">
        <v>12.735176225219021</v>
      </c>
      <c r="H54" s="198">
        <v>26.428674941595329</v>
      </c>
      <c r="I54" s="199">
        <v>48.838393412018036</v>
      </c>
      <c r="J54" s="198">
        <v>139.90684292707851</v>
      </c>
      <c r="K54" s="199">
        <v>98.107017748960459</v>
      </c>
      <c r="L54" s="198">
        <v>117.48025967946093</v>
      </c>
      <c r="M54" s="199">
        <v>112.41736021482396</v>
      </c>
      <c r="N54" s="198">
        <v>121.64555391259255</v>
      </c>
      <c r="O54" s="199">
        <v>75.456138586496479</v>
      </c>
      <c r="P54" s="198">
        <v>104.41758837089651</v>
      </c>
      <c r="Q54" s="199">
        <v>25.379100069746531</v>
      </c>
      <c r="R54" s="198">
        <v>175.53446107499744</v>
      </c>
      <c r="S54" s="199">
        <v>85.242328208810505</v>
      </c>
      <c r="T54" s="198">
        <v>-242.08240861146649</v>
      </c>
      <c r="U54" s="199">
        <v>-112.3904285157395</v>
      </c>
      <c r="V54" s="198">
        <v>-156.01202528766763</v>
      </c>
      <c r="W54" s="199">
        <v>-84.350224823889519</v>
      </c>
      <c r="X54" s="198">
        <v>-213.56148718461208</v>
      </c>
      <c r="Y54" s="199">
        <v>-30.727967287346004</v>
      </c>
      <c r="Z54" s="198">
        <v>-53.469133867817511</v>
      </c>
      <c r="AA54" s="199">
        <v>-18.097706666791492</v>
      </c>
      <c r="AB54" s="198">
        <v>-89.066742740027507</v>
      </c>
      <c r="AC54" s="199">
        <v>-38.783310639293482</v>
      </c>
      <c r="AD54" s="198">
        <v>-8.66179518678595</v>
      </c>
      <c r="AE54" s="199">
        <v>6.4140421873780733</v>
      </c>
      <c r="AF54" s="198">
        <v>18.881259208020968</v>
      </c>
      <c r="AG54" s="199">
        <v>42.681313908716021</v>
      </c>
      <c r="AH54" s="198">
        <v>132.922418664567</v>
      </c>
      <c r="AI54" s="199">
        <v>91.677490037650941</v>
      </c>
      <c r="AJ54" s="198">
        <v>109.99607443878187</v>
      </c>
      <c r="AK54" s="199">
        <v>106.45700556388802</v>
      </c>
      <c r="AL54" s="198">
        <v>135.0394456637311</v>
      </c>
      <c r="AM54" s="199">
        <v>80.208963249330964</v>
      </c>
      <c r="AN54" s="198">
        <v>96.666850904882949</v>
      </c>
      <c r="AO54" s="199">
        <v>18.852163003582994</v>
      </c>
      <c r="AP54" s="198">
        <v>167.87685859934498</v>
      </c>
      <c r="AQ54" s="199">
        <v>79.392977518351032</v>
      </c>
      <c r="AR54" s="198">
        <v>-251.08908933422296</v>
      </c>
      <c r="AS54" s="199">
        <v>-119.38801531374904</v>
      </c>
      <c r="AT54" s="198">
        <v>-164.43562971888502</v>
      </c>
      <c r="AU54" s="199">
        <v>-91.222271049049013</v>
      </c>
      <c r="AV54" s="198">
        <v>-222.47948100834398</v>
      </c>
      <c r="AW54" s="199">
        <v>-37.521047404652023</v>
      </c>
      <c r="AX54" s="198">
        <v>-62.208980718185039</v>
      </c>
      <c r="AY54" s="199">
        <v>-24.552596329373007</v>
      </c>
      <c r="AZ54" s="198">
        <v>-96.981851437205009</v>
      </c>
      <c r="BA54" s="198">
        <v>-45.850171564896989</v>
      </c>
      <c r="BB54" s="200">
        <v>137.58920673076909</v>
      </c>
      <c r="BC54" s="201">
        <v>0</v>
      </c>
      <c r="BD54" s="202">
        <v>292.49780000000027</v>
      </c>
      <c r="BE54" s="201">
        <v>0</v>
      </c>
      <c r="BF54" s="202">
        <v>503.78124999999994</v>
      </c>
      <c r="BG54" s="201">
        <v>0</v>
      </c>
      <c r="BH54" s="202">
        <v>333.40107500000016</v>
      </c>
      <c r="BI54" s="201">
        <v>0</v>
      </c>
      <c r="BJ54" s="202">
        <v>231.95672500000009</v>
      </c>
      <c r="BK54" s="201">
        <v>0</v>
      </c>
      <c r="BL54" s="202">
        <v>234.63708333333341</v>
      </c>
      <c r="BM54" s="201">
        <v>0</v>
      </c>
      <c r="BN54" s="202">
        <v>300.66889999999995</v>
      </c>
      <c r="BO54" s="201">
        <v>0</v>
      </c>
      <c r="BP54" s="202">
        <v>138.19699519230781</v>
      </c>
      <c r="BQ54" s="201">
        <v>0</v>
      </c>
      <c r="BR54" s="202">
        <v>163.76701923076945</v>
      </c>
      <c r="BS54" s="201">
        <v>0</v>
      </c>
      <c r="BT54" s="202">
        <v>69.455050000000114</v>
      </c>
      <c r="BU54" s="201">
        <v>0</v>
      </c>
      <c r="BV54" s="202">
        <v>214.9379166666665</v>
      </c>
      <c r="BW54" s="201">
        <v>0</v>
      </c>
      <c r="BX54" s="202">
        <v>10.315885416666642</v>
      </c>
      <c r="BY54" s="201">
        <v>0</v>
      </c>
      <c r="BZ54" s="202">
        <v>188.04479166666678</v>
      </c>
      <c r="CA54" s="201">
        <v>0</v>
      </c>
      <c r="CB54" s="202">
        <v>296.51405</v>
      </c>
      <c r="CC54" s="201">
        <v>0</v>
      </c>
      <c r="CD54" s="202">
        <v>435.84187500000024</v>
      </c>
      <c r="CE54" s="201">
        <v>0</v>
      </c>
      <c r="CF54" s="202">
        <v>407.2835576923078</v>
      </c>
      <c r="CG54" s="201">
        <v>0</v>
      </c>
      <c r="CH54" s="202">
        <v>170.56812500000012</v>
      </c>
      <c r="CI54" s="201">
        <v>0</v>
      </c>
      <c r="CJ54" s="202">
        <v>184.12944711538452</v>
      </c>
      <c r="CK54" s="201">
        <v>0</v>
      </c>
      <c r="CL54" s="202">
        <v>360.27771634615362</v>
      </c>
      <c r="CM54" s="201">
        <v>0</v>
      </c>
      <c r="CN54" s="202">
        <v>141.19117788461546</v>
      </c>
      <c r="CO54" s="201">
        <v>0</v>
      </c>
      <c r="CP54" s="202">
        <v>119.92680000000006</v>
      </c>
      <c r="CQ54" s="201">
        <v>0</v>
      </c>
      <c r="CR54" s="202">
        <v>119.13225961538471</v>
      </c>
      <c r="CS54" s="201">
        <v>0</v>
      </c>
      <c r="CT54" s="202">
        <v>217.20999999999989</v>
      </c>
      <c r="CU54" s="201">
        <v>0</v>
      </c>
      <c r="CV54" s="202">
        <v>11.772942708333217</v>
      </c>
      <c r="CW54" s="201">
        <v>0</v>
      </c>
    </row>
    <row r="55" spans="2:101" x14ac:dyDescent="0.25">
      <c r="B55" s="95">
        <v>10142</v>
      </c>
      <c r="C55" s="96" t="s">
        <v>88</v>
      </c>
      <c r="D55" s="196">
        <v>1.1507940000000001E-5</v>
      </c>
      <c r="E55" s="197">
        <v>1.1743416000000001E-5</v>
      </c>
      <c r="F55" s="198">
        <v>-3.6437611562976584</v>
      </c>
      <c r="G55" s="199">
        <v>6.6856518849180341E-2</v>
      </c>
      <c r="H55" s="198">
        <v>-9.2400117403044959</v>
      </c>
      <c r="I55" s="199">
        <v>-1.7432956459340416</v>
      </c>
      <c r="J55" s="198">
        <v>-3.8224085813412301</v>
      </c>
      <c r="K55" s="199">
        <v>3.1187322541508067</v>
      </c>
      <c r="L55" s="198">
        <v>-2.9489188100995869</v>
      </c>
      <c r="M55" s="199">
        <v>0.48965279035727838</v>
      </c>
      <c r="N55" s="198">
        <v>-1.5467489669221492</v>
      </c>
      <c r="O55" s="199">
        <v>1.0232041117527273</v>
      </c>
      <c r="P55" s="198">
        <v>-4.6687131680792717</v>
      </c>
      <c r="Q55" s="199">
        <v>-1.1183093351822695</v>
      </c>
      <c r="R55" s="198">
        <v>3.9397820538019452</v>
      </c>
      <c r="S55" s="199">
        <v>1.4718280334678109</v>
      </c>
      <c r="T55" s="198">
        <v>-4.6390757998761307</v>
      </c>
      <c r="U55" s="199">
        <v>-0.88054213538319048</v>
      </c>
      <c r="V55" s="198">
        <v>9.8650454084806452</v>
      </c>
      <c r="W55" s="199">
        <v>9.904404782973808</v>
      </c>
      <c r="X55" s="198">
        <v>14.678593499037357</v>
      </c>
      <c r="Y55" s="199">
        <v>17.020088958449879</v>
      </c>
      <c r="Z55" s="198">
        <v>14.71379773899765</v>
      </c>
      <c r="AA55" s="199">
        <v>12.408865882277365</v>
      </c>
      <c r="AB55" s="198">
        <v>3.7745583525214492</v>
      </c>
      <c r="AC55" s="199">
        <v>4.5784175746689328</v>
      </c>
      <c r="AD55" s="198">
        <v>-3.049303925436424</v>
      </c>
      <c r="AE55" s="199">
        <v>0.49232326002695259</v>
      </c>
      <c r="AF55" s="198">
        <v>-9.9075682874658426</v>
      </c>
      <c r="AG55" s="199">
        <v>-0.20733436198945926</v>
      </c>
      <c r="AH55" s="198">
        <v>-2.0075768023455738</v>
      </c>
      <c r="AI55" s="199">
        <v>2.3826474976350802</v>
      </c>
      <c r="AJ55" s="198">
        <v>-2.3751832830455171</v>
      </c>
      <c r="AK55" s="199">
        <v>0.95867948837779116</v>
      </c>
      <c r="AL55" s="198">
        <v>0.41651230161780195</v>
      </c>
      <c r="AM55" s="199">
        <v>2.1662813202482041</v>
      </c>
      <c r="AN55" s="198">
        <v>-4.1291477926406301</v>
      </c>
      <c r="AO55" s="199">
        <v>-0.6831433524698286</v>
      </c>
      <c r="AP55" s="198">
        <v>4.6909600962229758</v>
      </c>
      <c r="AQ55" s="199">
        <v>1.9244973666938865</v>
      </c>
      <c r="AR55" s="198">
        <v>-5.4692165432399333</v>
      </c>
      <c r="AS55" s="199">
        <v>0.92973977075748337</v>
      </c>
      <c r="AT55" s="198">
        <v>12.457391463439658</v>
      </c>
      <c r="AU55" s="199">
        <v>8.8096968912722868</v>
      </c>
      <c r="AV55" s="198">
        <v>15.642181557433501</v>
      </c>
      <c r="AW55" s="199">
        <v>17.798235565124429</v>
      </c>
      <c r="AX55" s="198">
        <v>15.691649108178463</v>
      </c>
      <c r="AY55" s="199">
        <v>13.079114469307466</v>
      </c>
      <c r="AZ55" s="198">
        <v>4.5160169799327781</v>
      </c>
      <c r="BA55" s="198">
        <v>5.1009926866258546</v>
      </c>
      <c r="BB55" s="200">
        <v>18.801951201923071</v>
      </c>
      <c r="BC55" s="201">
        <v>0</v>
      </c>
      <c r="BD55" s="202">
        <v>20.828901749999989</v>
      </c>
      <c r="BE55" s="201">
        <v>0</v>
      </c>
      <c r="BF55" s="202">
        <v>27.738775961538451</v>
      </c>
      <c r="BG55" s="201">
        <v>0</v>
      </c>
      <c r="BH55" s="202">
        <v>23.426293499999993</v>
      </c>
      <c r="BI55" s="201">
        <v>0</v>
      </c>
      <c r="BJ55" s="202">
        <v>20.844127500000003</v>
      </c>
      <c r="BK55" s="201">
        <v>0</v>
      </c>
      <c r="BL55" s="202">
        <v>25.248246527777759</v>
      </c>
      <c r="BM55" s="201">
        <v>0</v>
      </c>
      <c r="BN55" s="202">
        <v>15.991582500000003</v>
      </c>
      <c r="BO55" s="201">
        <v>0</v>
      </c>
      <c r="BP55" s="202">
        <v>18.441993028846159</v>
      </c>
      <c r="BQ55" s="201">
        <v>0</v>
      </c>
      <c r="BR55" s="202">
        <v>43.880081249999996</v>
      </c>
      <c r="BS55" s="201">
        <v>0</v>
      </c>
      <c r="BT55" s="202">
        <v>31.664181750000029</v>
      </c>
      <c r="BU55" s="201">
        <v>0</v>
      </c>
      <c r="BV55" s="202">
        <v>32.253157638888894</v>
      </c>
      <c r="BW55" s="201">
        <v>0</v>
      </c>
      <c r="BX55" s="202">
        <v>13.088021875000006</v>
      </c>
      <c r="BY55" s="201">
        <v>0</v>
      </c>
      <c r="BZ55" s="202">
        <v>22.722048703703706</v>
      </c>
      <c r="CA55" s="201">
        <v>0</v>
      </c>
      <c r="CB55" s="202">
        <v>24.739401199999985</v>
      </c>
      <c r="CC55" s="201">
        <v>0</v>
      </c>
      <c r="CD55" s="202">
        <v>22.336298800000002</v>
      </c>
      <c r="CE55" s="201">
        <v>0</v>
      </c>
      <c r="CF55" s="202">
        <v>28.279833365384608</v>
      </c>
      <c r="CG55" s="201">
        <v>0</v>
      </c>
      <c r="CH55" s="202">
        <v>18.490240520833339</v>
      </c>
      <c r="CI55" s="201">
        <v>0</v>
      </c>
      <c r="CJ55" s="202">
        <v>23.960249903846147</v>
      </c>
      <c r="CK55" s="201">
        <v>0</v>
      </c>
      <c r="CL55" s="202">
        <v>19.899324134615384</v>
      </c>
      <c r="CM55" s="201">
        <v>0</v>
      </c>
      <c r="CN55" s="202">
        <v>22.93661951923076</v>
      </c>
      <c r="CO55" s="201">
        <v>0</v>
      </c>
      <c r="CP55" s="202">
        <v>36.066170200000002</v>
      </c>
      <c r="CQ55" s="201">
        <v>0</v>
      </c>
      <c r="CR55" s="202">
        <v>39.031668750000009</v>
      </c>
      <c r="CS55" s="201">
        <v>0</v>
      </c>
      <c r="CT55" s="202">
        <v>33.665509907407397</v>
      </c>
      <c r="CU55" s="201">
        <v>0</v>
      </c>
      <c r="CV55" s="202">
        <v>13.945081041666681</v>
      </c>
      <c r="CW55" s="201">
        <v>0</v>
      </c>
    </row>
    <row r="56" spans="2:101" x14ac:dyDescent="0.25">
      <c r="B56" s="95">
        <v>10144</v>
      </c>
      <c r="C56" s="96" t="s">
        <v>89</v>
      </c>
      <c r="D56" s="196">
        <v>0</v>
      </c>
      <c r="E56" s="197">
        <v>0</v>
      </c>
      <c r="F56" s="198">
        <v>0</v>
      </c>
      <c r="G56" s="199">
        <v>0</v>
      </c>
      <c r="H56" s="198">
        <v>0</v>
      </c>
      <c r="I56" s="199">
        <v>0</v>
      </c>
      <c r="J56" s="198">
        <v>0</v>
      </c>
      <c r="K56" s="199">
        <v>0</v>
      </c>
      <c r="L56" s="198">
        <v>0</v>
      </c>
      <c r="M56" s="199">
        <v>0</v>
      </c>
      <c r="N56" s="198">
        <v>0</v>
      </c>
      <c r="O56" s="199">
        <v>0</v>
      </c>
      <c r="P56" s="198">
        <v>0</v>
      </c>
      <c r="Q56" s="199">
        <v>0</v>
      </c>
      <c r="R56" s="198">
        <v>0</v>
      </c>
      <c r="S56" s="199">
        <v>0</v>
      </c>
      <c r="T56" s="198">
        <v>0</v>
      </c>
      <c r="U56" s="199">
        <v>0</v>
      </c>
      <c r="V56" s="198">
        <v>0</v>
      </c>
      <c r="W56" s="199">
        <v>0</v>
      </c>
      <c r="X56" s="198">
        <v>0</v>
      </c>
      <c r="Y56" s="199">
        <v>0</v>
      </c>
      <c r="Z56" s="198">
        <v>0</v>
      </c>
      <c r="AA56" s="199">
        <v>0</v>
      </c>
      <c r="AB56" s="198">
        <v>0</v>
      </c>
      <c r="AC56" s="199">
        <v>0</v>
      </c>
      <c r="AD56" s="198">
        <v>0</v>
      </c>
      <c r="AE56" s="199">
        <v>0</v>
      </c>
      <c r="AF56" s="198">
        <v>0</v>
      </c>
      <c r="AG56" s="199">
        <v>0</v>
      </c>
      <c r="AH56" s="198">
        <v>0</v>
      </c>
      <c r="AI56" s="199">
        <v>0</v>
      </c>
      <c r="AJ56" s="198">
        <v>0</v>
      </c>
      <c r="AK56" s="199">
        <v>0</v>
      </c>
      <c r="AL56" s="198">
        <v>0</v>
      </c>
      <c r="AM56" s="199">
        <v>0</v>
      </c>
      <c r="AN56" s="198">
        <v>0</v>
      </c>
      <c r="AO56" s="199">
        <v>0</v>
      </c>
      <c r="AP56" s="198">
        <v>0</v>
      </c>
      <c r="AQ56" s="199">
        <v>0</v>
      </c>
      <c r="AR56" s="198">
        <v>0</v>
      </c>
      <c r="AS56" s="199">
        <v>0</v>
      </c>
      <c r="AT56" s="198">
        <v>0</v>
      </c>
      <c r="AU56" s="199">
        <v>0</v>
      </c>
      <c r="AV56" s="198">
        <v>0</v>
      </c>
      <c r="AW56" s="199">
        <v>0</v>
      </c>
      <c r="AX56" s="198">
        <v>0</v>
      </c>
      <c r="AY56" s="199">
        <v>0</v>
      </c>
      <c r="AZ56" s="198">
        <v>0</v>
      </c>
      <c r="BA56" s="198">
        <v>0</v>
      </c>
      <c r="BB56" s="200">
        <v>0</v>
      </c>
      <c r="BC56" s="201">
        <v>0</v>
      </c>
      <c r="BD56" s="202">
        <v>0</v>
      </c>
      <c r="BE56" s="201">
        <v>0</v>
      </c>
      <c r="BF56" s="202">
        <v>0</v>
      </c>
      <c r="BG56" s="201">
        <v>0</v>
      </c>
      <c r="BH56" s="202">
        <v>0</v>
      </c>
      <c r="BI56" s="201">
        <v>0</v>
      </c>
      <c r="BJ56" s="202">
        <v>0</v>
      </c>
      <c r="BK56" s="201">
        <v>0</v>
      </c>
      <c r="BL56" s="202">
        <v>0</v>
      </c>
      <c r="BM56" s="201">
        <v>0</v>
      </c>
      <c r="BN56" s="202">
        <v>0</v>
      </c>
      <c r="BO56" s="201">
        <v>0</v>
      </c>
      <c r="BP56" s="202">
        <v>0</v>
      </c>
      <c r="BQ56" s="201">
        <v>0</v>
      </c>
      <c r="BR56" s="202">
        <v>0</v>
      </c>
      <c r="BS56" s="201">
        <v>0</v>
      </c>
      <c r="BT56" s="202">
        <v>0</v>
      </c>
      <c r="BU56" s="201">
        <v>0</v>
      </c>
      <c r="BV56" s="202">
        <v>0</v>
      </c>
      <c r="BW56" s="201">
        <v>0</v>
      </c>
      <c r="BX56" s="202">
        <v>0</v>
      </c>
      <c r="BY56" s="201">
        <v>0</v>
      </c>
      <c r="BZ56" s="202">
        <v>0</v>
      </c>
      <c r="CA56" s="201">
        <v>0</v>
      </c>
      <c r="CB56" s="202">
        <v>0</v>
      </c>
      <c r="CC56" s="201">
        <v>0</v>
      </c>
      <c r="CD56" s="202">
        <v>0</v>
      </c>
      <c r="CE56" s="201">
        <v>0</v>
      </c>
      <c r="CF56" s="202">
        <v>0</v>
      </c>
      <c r="CG56" s="201">
        <v>0</v>
      </c>
      <c r="CH56" s="202">
        <v>0</v>
      </c>
      <c r="CI56" s="201">
        <v>0</v>
      </c>
      <c r="CJ56" s="202">
        <v>0</v>
      </c>
      <c r="CK56" s="201">
        <v>0</v>
      </c>
      <c r="CL56" s="202">
        <v>0</v>
      </c>
      <c r="CM56" s="201">
        <v>0</v>
      </c>
      <c r="CN56" s="202">
        <v>0</v>
      </c>
      <c r="CO56" s="201">
        <v>0</v>
      </c>
      <c r="CP56" s="202">
        <v>0</v>
      </c>
      <c r="CQ56" s="201">
        <v>0</v>
      </c>
      <c r="CR56" s="202">
        <v>0</v>
      </c>
      <c r="CS56" s="201">
        <v>0</v>
      </c>
      <c r="CT56" s="202">
        <v>0</v>
      </c>
      <c r="CU56" s="201">
        <v>0</v>
      </c>
      <c r="CV56" s="202">
        <v>0</v>
      </c>
      <c r="CW56" s="201">
        <v>0</v>
      </c>
    </row>
    <row r="57" spans="2:101" x14ac:dyDescent="0.25">
      <c r="B57" s="95">
        <v>10156</v>
      </c>
      <c r="C57" s="96" t="s">
        <v>90</v>
      </c>
      <c r="D57" s="196">
        <v>0</v>
      </c>
      <c r="E57" s="197">
        <v>0</v>
      </c>
      <c r="F57" s="198">
        <v>0</v>
      </c>
      <c r="G57" s="199">
        <v>0</v>
      </c>
      <c r="H57" s="198">
        <v>0</v>
      </c>
      <c r="I57" s="199">
        <v>0</v>
      </c>
      <c r="J57" s="198">
        <v>0</v>
      </c>
      <c r="K57" s="199">
        <v>0</v>
      </c>
      <c r="L57" s="198">
        <v>0</v>
      </c>
      <c r="M57" s="199">
        <v>0</v>
      </c>
      <c r="N57" s="198">
        <v>0</v>
      </c>
      <c r="O57" s="199">
        <v>0</v>
      </c>
      <c r="P57" s="198">
        <v>0</v>
      </c>
      <c r="Q57" s="199">
        <v>0</v>
      </c>
      <c r="R57" s="198">
        <v>0</v>
      </c>
      <c r="S57" s="199">
        <v>0</v>
      </c>
      <c r="T57" s="198">
        <v>0</v>
      </c>
      <c r="U57" s="199">
        <v>0</v>
      </c>
      <c r="V57" s="198">
        <v>0</v>
      </c>
      <c r="W57" s="199">
        <v>0</v>
      </c>
      <c r="X57" s="198">
        <v>0</v>
      </c>
      <c r="Y57" s="199">
        <v>0</v>
      </c>
      <c r="Z57" s="198">
        <v>0</v>
      </c>
      <c r="AA57" s="199">
        <v>0</v>
      </c>
      <c r="AB57" s="198">
        <v>0</v>
      </c>
      <c r="AC57" s="199">
        <v>0</v>
      </c>
      <c r="AD57" s="198">
        <v>0</v>
      </c>
      <c r="AE57" s="199">
        <v>0</v>
      </c>
      <c r="AF57" s="198">
        <v>0</v>
      </c>
      <c r="AG57" s="199">
        <v>0</v>
      </c>
      <c r="AH57" s="198">
        <v>0</v>
      </c>
      <c r="AI57" s="199">
        <v>0</v>
      </c>
      <c r="AJ57" s="198">
        <v>0</v>
      </c>
      <c r="AK57" s="199">
        <v>0</v>
      </c>
      <c r="AL57" s="198">
        <v>0</v>
      </c>
      <c r="AM57" s="199">
        <v>0</v>
      </c>
      <c r="AN57" s="198">
        <v>0</v>
      </c>
      <c r="AO57" s="199">
        <v>0</v>
      </c>
      <c r="AP57" s="198">
        <v>0</v>
      </c>
      <c r="AQ57" s="199">
        <v>0</v>
      </c>
      <c r="AR57" s="198">
        <v>0</v>
      </c>
      <c r="AS57" s="199">
        <v>0</v>
      </c>
      <c r="AT57" s="198">
        <v>0</v>
      </c>
      <c r="AU57" s="199">
        <v>0</v>
      </c>
      <c r="AV57" s="198">
        <v>0</v>
      </c>
      <c r="AW57" s="199">
        <v>0</v>
      </c>
      <c r="AX57" s="198">
        <v>0</v>
      </c>
      <c r="AY57" s="199">
        <v>0</v>
      </c>
      <c r="AZ57" s="198">
        <v>0</v>
      </c>
      <c r="BA57" s="198">
        <v>0</v>
      </c>
      <c r="BB57" s="200">
        <v>0</v>
      </c>
      <c r="BC57" s="201">
        <v>0</v>
      </c>
      <c r="BD57" s="202">
        <v>0</v>
      </c>
      <c r="BE57" s="201">
        <v>0</v>
      </c>
      <c r="BF57" s="202">
        <v>0</v>
      </c>
      <c r="BG57" s="201">
        <v>0</v>
      </c>
      <c r="BH57" s="202">
        <v>0</v>
      </c>
      <c r="BI57" s="201">
        <v>0</v>
      </c>
      <c r="BJ57" s="202">
        <v>0</v>
      </c>
      <c r="BK57" s="201">
        <v>0</v>
      </c>
      <c r="BL57" s="202">
        <v>0</v>
      </c>
      <c r="BM57" s="201">
        <v>0</v>
      </c>
      <c r="BN57" s="202">
        <v>0</v>
      </c>
      <c r="BO57" s="201">
        <v>0</v>
      </c>
      <c r="BP57" s="202">
        <v>0</v>
      </c>
      <c r="BQ57" s="201">
        <v>0</v>
      </c>
      <c r="BR57" s="202">
        <v>0</v>
      </c>
      <c r="BS57" s="201">
        <v>0</v>
      </c>
      <c r="BT57" s="202">
        <v>0</v>
      </c>
      <c r="BU57" s="201">
        <v>0</v>
      </c>
      <c r="BV57" s="202">
        <v>0</v>
      </c>
      <c r="BW57" s="201">
        <v>0</v>
      </c>
      <c r="BX57" s="202">
        <v>0</v>
      </c>
      <c r="BY57" s="201">
        <v>0</v>
      </c>
      <c r="BZ57" s="202">
        <v>0</v>
      </c>
      <c r="CA57" s="201">
        <v>0</v>
      </c>
      <c r="CB57" s="202">
        <v>0</v>
      </c>
      <c r="CC57" s="201">
        <v>0</v>
      </c>
      <c r="CD57" s="202">
        <v>0</v>
      </c>
      <c r="CE57" s="201">
        <v>0</v>
      </c>
      <c r="CF57" s="202">
        <v>0</v>
      </c>
      <c r="CG57" s="201">
        <v>0</v>
      </c>
      <c r="CH57" s="202">
        <v>0</v>
      </c>
      <c r="CI57" s="201">
        <v>0</v>
      </c>
      <c r="CJ57" s="202">
        <v>0</v>
      </c>
      <c r="CK57" s="201">
        <v>0</v>
      </c>
      <c r="CL57" s="202">
        <v>0</v>
      </c>
      <c r="CM57" s="201">
        <v>0</v>
      </c>
      <c r="CN57" s="202">
        <v>0</v>
      </c>
      <c r="CO57" s="201">
        <v>0</v>
      </c>
      <c r="CP57" s="202">
        <v>0</v>
      </c>
      <c r="CQ57" s="201">
        <v>0</v>
      </c>
      <c r="CR57" s="202">
        <v>0</v>
      </c>
      <c r="CS57" s="201">
        <v>0</v>
      </c>
      <c r="CT57" s="202">
        <v>0</v>
      </c>
      <c r="CU57" s="201">
        <v>0</v>
      </c>
      <c r="CV57" s="202">
        <v>0</v>
      </c>
      <c r="CW57" s="201">
        <v>0</v>
      </c>
    </row>
    <row r="58" spans="2:101" x14ac:dyDescent="0.25">
      <c r="B58" s="95">
        <v>10157</v>
      </c>
      <c r="C58" s="96" t="s">
        <v>91</v>
      </c>
      <c r="D58" s="196">
        <v>3.1337100000000001E-4</v>
      </c>
      <c r="E58" s="197">
        <v>3.1861799999999995E-4</v>
      </c>
      <c r="F58" s="198">
        <v>12.135101994387769</v>
      </c>
      <c r="G58" s="199">
        <v>61.647090220505831</v>
      </c>
      <c r="H58" s="198">
        <v>25.990754765063446</v>
      </c>
      <c r="I58" s="199">
        <v>66.341457690813542</v>
      </c>
      <c r="J58" s="198">
        <v>153.49727050438628</v>
      </c>
      <c r="K58" s="199">
        <v>137.87182720095063</v>
      </c>
      <c r="L58" s="198">
        <v>75.829822135776425</v>
      </c>
      <c r="M58" s="199">
        <v>98.657319881514709</v>
      </c>
      <c r="N58" s="198">
        <v>242.68638113014751</v>
      </c>
      <c r="O58" s="199">
        <v>160.73663695812792</v>
      </c>
      <c r="P58" s="198">
        <v>152.2080981539934</v>
      </c>
      <c r="Q58" s="199">
        <v>80.96510730907832</v>
      </c>
      <c r="R58" s="198">
        <v>232.33170516428524</v>
      </c>
      <c r="S58" s="199">
        <v>166.09862291071866</v>
      </c>
      <c r="T58" s="198">
        <v>-402.9236299504185</v>
      </c>
      <c r="U58" s="199">
        <v>-234.99656222762411</v>
      </c>
      <c r="V58" s="198">
        <v>-245.93949807878147</v>
      </c>
      <c r="W58" s="199">
        <v>-113.30782597635785</v>
      </c>
      <c r="X58" s="198">
        <v>-384.38606562765358</v>
      </c>
      <c r="Y58" s="199">
        <v>-21.535417609219085</v>
      </c>
      <c r="Z58" s="198">
        <v>-83.99398671364095</v>
      </c>
      <c r="AA58" s="199">
        <v>-25.31066771286384</v>
      </c>
      <c r="AB58" s="198">
        <v>-155.42564094812076</v>
      </c>
      <c r="AC58" s="199">
        <v>-6.8973450800663887</v>
      </c>
      <c r="AD58" s="198">
        <v>7.759605289219107</v>
      </c>
      <c r="AE58" s="199">
        <v>73.649219248868405</v>
      </c>
      <c r="AF58" s="198">
        <v>19.168695143249078</v>
      </c>
      <c r="AG58" s="199">
        <v>75.644981427817356</v>
      </c>
      <c r="AH58" s="198">
        <v>147.28581162458065</v>
      </c>
      <c r="AI58" s="199">
        <v>146.3395629009465</v>
      </c>
      <c r="AJ58" s="198">
        <v>68.862364147469862</v>
      </c>
      <c r="AK58" s="199">
        <v>107.53883836541488</v>
      </c>
      <c r="AL58" s="198">
        <v>212.57696989579071</v>
      </c>
      <c r="AM58" s="199">
        <v>151.10166624431102</v>
      </c>
      <c r="AN58" s="198">
        <v>147.72679817822691</v>
      </c>
      <c r="AO58" s="199">
        <v>92.29650825586593</v>
      </c>
      <c r="AP58" s="198">
        <v>223.72631374078563</v>
      </c>
      <c r="AQ58" s="199">
        <v>191.24368548585122</v>
      </c>
      <c r="AR58" s="198">
        <v>-431.32669986577548</v>
      </c>
      <c r="AS58" s="199">
        <v>-221.36820410729911</v>
      </c>
      <c r="AT58" s="198">
        <v>-252.97181444225882</v>
      </c>
      <c r="AU58" s="199">
        <v>-104.15641746905482</v>
      </c>
      <c r="AV58" s="198">
        <v>-395.18824438812709</v>
      </c>
      <c r="AW58" s="199">
        <v>-10.801093362864249</v>
      </c>
      <c r="AX58" s="198">
        <v>-89.958664648505518</v>
      </c>
      <c r="AY58" s="199">
        <v>-14.779086223349422</v>
      </c>
      <c r="AZ58" s="198">
        <v>-152.96955309059877</v>
      </c>
      <c r="BA58" s="198">
        <v>9.2757504423483077</v>
      </c>
      <c r="BB58" s="200">
        <v>848.25</v>
      </c>
      <c r="BC58" s="201">
        <v>0</v>
      </c>
      <c r="BD58" s="202">
        <v>739.21499999999992</v>
      </c>
      <c r="BE58" s="201">
        <v>0</v>
      </c>
      <c r="BF58" s="202">
        <v>1108.9349999999999</v>
      </c>
      <c r="BG58" s="201">
        <v>0</v>
      </c>
      <c r="BH58" s="202">
        <v>1156.2749999999999</v>
      </c>
      <c r="BI58" s="201">
        <v>0</v>
      </c>
      <c r="BJ58" s="202">
        <v>667.43999999999994</v>
      </c>
      <c r="BK58" s="201">
        <v>0</v>
      </c>
      <c r="BL58" s="202">
        <v>826.51499999999999</v>
      </c>
      <c r="BM58" s="201">
        <v>0</v>
      </c>
      <c r="BN58" s="202">
        <v>1037.1599999999999</v>
      </c>
      <c r="BO58" s="201">
        <v>0</v>
      </c>
      <c r="BP58" s="202">
        <v>978.75</v>
      </c>
      <c r="BQ58" s="201">
        <v>0</v>
      </c>
      <c r="BR58" s="202">
        <v>712.07999999999993</v>
      </c>
      <c r="BS58" s="201">
        <v>0</v>
      </c>
      <c r="BT58" s="202">
        <v>721.125</v>
      </c>
      <c r="BU58" s="201">
        <v>0</v>
      </c>
      <c r="BV58" s="202">
        <v>851.85</v>
      </c>
      <c r="BW58" s="201">
        <v>0</v>
      </c>
      <c r="BX58" s="202">
        <v>657.04499999999996</v>
      </c>
      <c r="BY58" s="201">
        <v>0</v>
      </c>
      <c r="BZ58" s="202">
        <v>924.3</v>
      </c>
      <c r="CA58" s="201">
        <v>0</v>
      </c>
      <c r="CB58" s="202">
        <v>803.56499999999994</v>
      </c>
      <c r="CC58" s="201">
        <v>0</v>
      </c>
      <c r="CD58" s="202">
        <v>1175.6699999999998</v>
      </c>
      <c r="CE58" s="201">
        <v>0</v>
      </c>
      <c r="CF58" s="202">
        <v>1234.2149999999999</v>
      </c>
      <c r="CG58" s="201">
        <v>0</v>
      </c>
      <c r="CH58" s="202">
        <v>834.83999999999992</v>
      </c>
      <c r="CI58" s="201">
        <v>0</v>
      </c>
      <c r="CJ58" s="202">
        <v>901.57499999999993</v>
      </c>
      <c r="CK58" s="201">
        <v>0</v>
      </c>
      <c r="CL58" s="202">
        <v>1098.855</v>
      </c>
      <c r="CM58" s="201">
        <v>0</v>
      </c>
      <c r="CN58" s="202">
        <v>1046.925</v>
      </c>
      <c r="CO58" s="201">
        <v>0</v>
      </c>
      <c r="CP58" s="202">
        <v>801.31499999999994</v>
      </c>
      <c r="CQ58" s="201">
        <v>0</v>
      </c>
      <c r="CR58" s="202">
        <v>804.24</v>
      </c>
      <c r="CS58" s="201">
        <v>0</v>
      </c>
      <c r="CT58" s="202">
        <v>934.11</v>
      </c>
      <c r="CU58" s="201">
        <v>0</v>
      </c>
      <c r="CV58" s="202">
        <v>724.23</v>
      </c>
      <c r="CW58" s="201">
        <v>0</v>
      </c>
    </row>
    <row r="59" spans="2:101" x14ac:dyDescent="0.25">
      <c r="B59" s="95">
        <v>10158</v>
      </c>
      <c r="C59" s="96" t="s">
        <v>92</v>
      </c>
      <c r="D59" s="196">
        <v>0</v>
      </c>
      <c r="E59" s="197">
        <v>0</v>
      </c>
      <c r="F59" s="198">
        <v>0</v>
      </c>
      <c r="G59" s="199">
        <v>0</v>
      </c>
      <c r="H59" s="198">
        <v>0</v>
      </c>
      <c r="I59" s="199">
        <v>0</v>
      </c>
      <c r="J59" s="198">
        <v>0</v>
      </c>
      <c r="K59" s="199">
        <v>0</v>
      </c>
      <c r="L59" s="198">
        <v>0</v>
      </c>
      <c r="M59" s="199">
        <v>0</v>
      </c>
      <c r="N59" s="198">
        <v>0</v>
      </c>
      <c r="O59" s="199">
        <v>0</v>
      </c>
      <c r="P59" s="198">
        <v>0</v>
      </c>
      <c r="Q59" s="199">
        <v>0</v>
      </c>
      <c r="R59" s="198">
        <v>0</v>
      </c>
      <c r="S59" s="199">
        <v>0</v>
      </c>
      <c r="T59" s="198">
        <v>0</v>
      </c>
      <c r="U59" s="199">
        <v>0</v>
      </c>
      <c r="V59" s="198">
        <v>0</v>
      </c>
      <c r="W59" s="199">
        <v>0</v>
      </c>
      <c r="X59" s="198">
        <v>0</v>
      </c>
      <c r="Y59" s="199">
        <v>0</v>
      </c>
      <c r="Z59" s="198">
        <v>0</v>
      </c>
      <c r="AA59" s="199">
        <v>0</v>
      </c>
      <c r="AB59" s="198">
        <v>0</v>
      </c>
      <c r="AC59" s="199">
        <v>0</v>
      </c>
      <c r="AD59" s="198">
        <v>0</v>
      </c>
      <c r="AE59" s="199">
        <v>0</v>
      </c>
      <c r="AF59" s="198">
        <v>0</v>
      </c>
      <c r="AG59" s="199">
        <v>0</v>
      </c>
      <c r="AH59" s="198">
        <v>0</v>
      </c>
      <c r="AI59" s="199">
        <v>0</v>
      </c>
      <c r="AJ59" s="198">
        <v>0</v>
      </c>
      <c r="AK59" s="199">
        <v>0</v>
      </c>
      <c r="AL59" s="198">
        <v>0</v>
      </c>
      <c r="AM59" s="199">
        <v>0</v>
      </c>
      <c r="AN59" s="198">
        <v>0</v>
      </c>
      <c r="AO59" s="199">
        <v>0</v>
      </c>
      <c r="AP59" s="198">
        <v>0</v>
      </c>
      <c r="AQ59" s="199">
        <v>0</v>
      </c>
      <c r="AR59" s="198">
        <v>0</v>
      </c>
      <c r="AS59" s="199">
        <v>0</v>
      </c>
      <c r="AT59" s="198">
        <v>0</v>
      </c>
      <c r="AU59" s="199">
        <v>0</v>
      </c>
      <c r="AV59" s="198">
        <v>0</v>
      </c>
      <c r="AW59" s="199">
        <v>0</v>
      </c>
      <c r="AX59" s="198">
        <v>0</v>
      </c>
      <c r="AY59" s="199">
        <v>0</v>
      </c>
      <c r="AZ59" s="198">
        <v>0</v>
      </c>
      <c r="BA59" s="198">
        <v>0</v>
      </c>
      <c r="BB59" s="200">
        <v>0</v>
      </c>
      <c r="BC59" s="201">
        <v>0</v>
      </c>
      <c r="BD59" s="202">
        <v>0</v>
      </c>
      <c r="BE59" s="201">
        <v>0</v>
      </c>
      <c r="BF59" s="202">
        <v>0</v>
      </c>
      <c r="BG59" s="201">
        <v>0</v>
      </c>
      <c r="BH59" s="202">
        <v>0</v>
      </c>
      <c r="BI59" s="201">
        <v>0</v>
      </c>
      <c r="BJ59" s="202">
        <v>0</v>
      </c>
      <c r="BK59" s="201">
        <v>0</v>
      </c>
      <c r="BL59" s="202">
        <v>0</v>
      </c>
      <c r="BM59" s="201">
        <v>0</v>
      </c>
      <c r="BN59" s="202">
        <v>0</v>
      </c>
      <c r="BO59" s="201">
        <v>0</v>
      </c>
      <c r="BP59" s="202">
        <v>0</v>
      </c>
      <c r="BQ59" s="201">
        <v>0</v>
      </c>
      <c r="BR59" s="202">
        <v>0</v>
      </c>
      <c r="BS59" s="201">
        <v>0</v>
      </c>
      <c r="BT59" s="202">
        <v>0</v>
      </c>
      <c r="BU59" s="201">
        <v>0</v>
      </c>
      <c r="BV59" s="202">
        <v>0</v>
      </c>
      <c r="BW59" s="201">
        <v>0</v>
      </c>
      <c r="BX59" s="202">
        <v>0</v>
      </c>
      <c r="BY59" s="201">
        <v>0</v>
      </c>
      <c r="BZ59" s="202">
        <v>0</v>
      </c>
      <c r="CA59" s="201">
        <v>0</v>
      </c>
      <c r="CB59" s="202">
        <v>0</v>
      </c>
      <c r="CC59" s="201">
        <v>0</v>
      </c>
      <c r="CD59" s="202">
        <v>0</v>
      </c>
      <c r="CE59" s="201">
        <v>0</v>
      </c>
      <c r="CF59" s="202">
        <v>0</v>
      </c>
      <c r="CG59" s="201">
        <v>0</v>
      </c>
      <c r="CH59" s="202">
        <v>0</v>
      </c>
      <c r="CI59" s="201">
        <v>0</v>
      </c>
      <c r="CJ59" s="202">
        <v>0</v>
      </c>
      <c r="CK59" s="201">
        <v>0</v>
      </c>
      <c r="CL59" s="202">
        <v>0</v>
      </c>
      <c r="CM59" s="201">
        <v>0</v>
      </c>
      <c r="CN59" s="202">
        <v>0</v>
      </c>
      <c r="CO59" s="201">
        <v>0</v>
      </c>
      <c r="CP59" s="202">
        <v>0</v>
      </c>
      <c r="CQ59" s="201">
        <v>0</v>
      </c>
      <c r="CR59" s="202">
        <v>0</v>
      </c>
      <c r="CS59" s="201">
        <v>0</v>
      </c>
      <c r="CT59" s="202">
        <v>0</v>
      </c>
      <c r="CU59" s="201">
        <v>0</v>
      </c>
      <c r="CV59" s="202">
        <v>0</v>
      </c>
      <c r="CW59" s="201">
        <v>0</v>
      </c>
    </row>
    <row r="60" spans="2:101" x14ac:dyDescent="0.25">
      <c r="B60" s="95">
        <v>10170</v>
      </c>
      <c r="C60" s="96" t="s">
        <v>93</v>
      </c>
      <c r="D60" s="196">
        <v>0</v>
      </c>
      <c r="E60" s="197">
        <v>0</v>
      </c>
      <c r="F60" s="198">
        <v>0</v>
      </c>
      <c r="G60" s="199">
        <v>0</v>
      </c>
      <c r="H60" s="198">
        <v>0</v>
      </c>
      <c r="I60" s="199">
        <v>0</v>
      </c>
      <c r="J60" s="198">
        <v>0</v>
      </c>
      <c r="K60" s="199">
        <v>0</v>
      </c>
      <c r="L60" s="198">
        <v>0</v>
      </c>
      <c r="M60" s="199">
        <v>0</v>
      </c>
      <c r="N60" s="198">
        <v>0</v>
      </c>
      <c r="O60" s="199">
        <v>0</v>
      </c>
      <c r="P60" s="198">
        <v>0</v>
      </c>
      <c r="Q60" s="199">
        <v>0</v>
      </c>
      <c r="R60" s="198">
        <v>0</v>
      </c>
      <c r="S60" s="199">
        <v>0</v>
      </c>
      <c r="T60" s="198">
        <v>0</v>
      </c>
      <c r="U60" s="199">
        <v>0</v>
      </c>
      <c r="V60" s="198">
        <v>0</v>
      </c>
      <c r="W60" s="199">
        <v>0</v>
      </c>
      <c r="X60" s="198">
        <v>0</v>
      </c>
      <c r="Y60" s="199">
        <v>0</v>
      </c>
      <c r="Z60" s="198">
        <v>0</v>
      </c>
      <c r="AA60" s="199">
        <v>0</v>
      </c>
      <c r="AB60" s="198">
        <v>0</v>
      </c>
      <c r="AC60" s="199">
        <v>0</v>
      </c>
      <c r="AD60" s="198">
        <v>0</v>
      </c>
      <c r="AE60" s="199">
        <v>0</v>
      </c>
      <c r="AF60" s="198">
        <v>0</v>
      </c>
      <c r="AG60" s="199">
        <v>0</v>
      </c>
      <c r="AH60" s="198">
        <v>0</v>
      </c>
      <c r="AI60" s="199">
        <v>0</v>
      </c>
      <c r="AJ60" s="198">
        <v>0</v>
      </c>
      <c r="AK60" s="199">
        <v>0</v>
      </c>
      <c r="AL60" s="198">
        <v>0</v>
      </c>
      <c r="AM60" s="199">
        <v>0</v>
      </c>
      <c r="AN60" s="198">
        <v>0</v>
      </c>
      <c r="AO60" s="199">
        <v>0</v>
      </c>
      <c r="AP60" s="198">
        <v>0</v>
      </c>
      <c r="AQ60" s="199">
        <v>0</v>
      </c>
      <c r="AR60" s="198">
        <v>0</v>
      </c>
      <c r="AS60" s="199">
        <v>0</v>
      </c>
      <c r="AT60" s="198">
        <v>0</v>
      </c>
      <c r="AU60" s="199">
        <v>0</v>
      </c>
      <c r="AV60" s="198">
        <v>0</v>
      </c>
      <c r="AW60" s="199">
        <v>0</v>
      </c>
      <c r="AX60" s="198">
        <v>0</v>
      </c>
      <c r="AY60" s="199">
        <v>0</v>
      </c>
      <c r="AZ60" s="198">
        <v>0</v>
      </c>
      <c r="BA60" s="198">
        <v>0</v>
      </c>
      <c r="BB60" s="200">
        <v>0</v>
      </c>
      <c r="BC60" s="201">
        <v>0</v>
      </c>
      <c r="BD60" s="202">
        <v>0</v>
      </c>
      <c r="BE60" s="201">
        <v>0</v>
      </c>
      <c r="BF60" s="202">
        <v>0</v>
      </c>
      <c r="BG60" s="201">
        <v>0</v>
      </c>
      <c r="BH60" s="202">
        <v>0</v>
      </c>
      <c r="BI60" s="201">
        <v>0</v>
      </c>
      <c r="BJ60" s="202">
        <v>0</v>
      </c>
      <c r="BK60" s="201">
        <v>0</v>
      </c>
      <c r="BL60" s="202">
        <v>0</v>
      </c>
      <c r="BM60" s="201">
        <v>0</v>
      </c>
      <c r="BN60" s="202">
        <v>0</v>
      </c>
      <c r="BO60" s="201">
        <v>0</v>
      </c>
      <c r="BP60" s="202">
        <v>0</v>
      </c>
      <c r="BQ60" s="201">
        <v>0</v>
      </c>
      <c r="BR60" s="202">
        <v>0</v>
      </c>
      <c r="BS60" s="201">
        <v>0</v>
      </c>
      <c r="BT60" s="202">
        <v>0</v>
      </c>
      <c r="BU60" s="201">
        <v>0</v>
      </c>
      <c r="BV60" s="202">
        <v>0</v>
      </c>
      <c r="BW60" s="201">
        <v>0</v>
      </c>
      <c r="BX60" s="202">
        <v>0</v>
      </c>
      <c r="BY60" s="201">
        <v>0</v>
      </c>
      <c r="BZ60" s="202">
        <v>0</v>
      </c>
      <c r="CA60" s="201">
        <v>0</v>
      </c>
      <c r="CB60" s="202">
        <v>0</v>
      </c>
      <c r="CC60" s="201">
        <v>0</v>
      </c>
      <c r="CD60" s="202">
        <v>0</v>
      </c>
      <c r="CE60" s="201">
        <v>0</v>
      </c>
      <c r="CF60" s="202">
        <v>0</v>
      </c>
      <c r="CG60" s="201">
        <v>0</v>
      </c>
      <c r="CH60" s="202">
        <v>0</v>
      </c>
      <c r="CI60" s="201">
        <v>0</v>
      </c>
      <c r="CJ60" s="202">
        <v>0</v>
      </c>
      <c r="CK60" s="201">
        <v>0</v>
      </c>
      <c r="CL60" s="202">
        <v>0</v>
      </c>
      <c r="CM60" s="201">
        <v>0</v>
      </c>
      <c r="CN60" s="202">
        <v>0</v>
      </c>
      <c r="CO60" s="201">
        <v>0</v>
      </c>
      <c r="CP60" s="202">
        <v>0</v>
      </c>
      <c r="CQ60" s="201">
        <v>0</v>
      </c>
      <c r="CR60" s="202">
        <v>0</v>
      </c>
      <c r="CS60" s="201">
        <v>0</v>
      </c>
      <c r="CT60" s="202">
        <v>0</v>
      </c>
      <c r="CU60" s="201">
        <v>0</v>
      </c>
      <c r="CV60" s="202">
        <v>0</v>
      </c>
      <c r="CW60" s="201">
        <v>0</v>
      </c>
    </row>
    <row r="61" spans="2:101" x14ac:dyDescent="0.25">
      <c r="B61" s="95">
        <v>10172</v>
      </c>
      <c r="C61" s="96" t="s">
        <v>94</v>
      </c>
      <c r="D61" s="196">
        <v>0</v>
      </c>
      <c r="E61" s="197">
        <v>0</v>
      </c>
      <c r="F61" s="198">
        <v>0</v>
      </c>
      <c r="G61" s="199">
        <v>0</v>
      </c>
      <c r="H61" s="198">
        <v>0</v>
      </c>
      <c r="I61" s="199">
        <v>0</v>
      </c>
      <c r="J61" s="198">
        <v>0</v>
      </c>
      <c r="K61" s="199">
        <v>0</v>
      </c>
      <c r="L61" s="198">
        <v>0</v>
      </c>
      <c r="M61" s="199">
        <v>0</v>
      </c>
      <c r="N61" s="198">
        <v>0</v>
      </c>
      <c r="O61" s="199">
        <v>0</v>
      </c>
      <c r="P61" s="198">
        <v>0</v>
      </c>
      <c r="Q61" s="199">
        <v>0</v>
      </c>
      <c r="R61" s="198">
        <v>0</v>
      </c>
      <c r="S61" s="199">
        <v>0</v>
      </c>
      <c r="T61" s="198">
        <v>0</v>
      </c>
      <c r="U61" s="199">
        <v>0</v>
      </c>
      <c r="V61" s="198">
        <v>0</v>
      </c>
      <c r="W61" s="199">
        <v>0</v>
      </c>
      <c r="X61" s="198">
        <v>0</v>
      </c>
      <c r="Y61" s="199">
        <v>0</v>
      </c>
      <c r="Z61" s="198">
        <v>0</v>
      </c>
      <c r="AA61" s="199">
        <v>0</v>
      </c>
      <c r="AB61" s="198">
        <v>0</v>
      </c>
      <c r="AC61" s="199">
        <v>0</v>
      </c>
      <c r="AD61" s="198">
        <v>0</v>
      </c>
      <c r="AE61" s="199">
        <v>0</v>
      </c>
      <c r="AF61" s="198">
        <v>0</v>
      </c>
      <c r="AG61" s="199">
        <v>0</v>
      </c>
      <c r="AH61" s="198">
        <v>0</v>
      </c>
      <c r="AI61" s="199">
        <v>0</v>
      </c>
      <c r="AJ61" s="198">
        <v>0</v>
      </c>
      <c r="AK61" s="199">
        <v>0</v>
      </c>
      <c r="AL61" s="198">
        <v>0</v>
      </c>
      <c r="AM61" s="199">
        <v>0</v>
      </c>
      <c r="AN61" s="198">
        <v>0</v>
      </c>
      <c r="AO61" s="199">
        <v>0</v>
      </c>
      <c r="AP61" s="198">
        <v>0</v>
      </c>
      <c r="AQ61" s="199">
        <v>0</v>
      </c>
      <c r="AR61" s="198">
        <v>0</v>
      </c>
      <c r="AS61" s="199">
        <v>0</v>
      </c>
      <c r="AT61" s="198">
        <v>0</v>
      </c>
      <c r="AU61" s="199">
        <v>0</v>
      </c>
      <c r="AV61" s="198">
        <v>0</v>
      </c>
      <c r="AW61" s="199">
        <v>0</v>
      </c>
      <c r="AX61" s="198">
        <v>0</v>
      </c>
      <c r="AY61" s="199">
        <v>0</v>
      </c>
      <c r="AZ61" s="198">
        <v>0</v>
      </c>
      <c r="BA61" s="198">
        <v>0</v>
      </c>
      <c r="BB61" s="200">
        <v>0</v>
      </c>
      <c r="BC61" s="201">
        <v>0</v>
      </c>
      <c r="BD61" s="202">
        <v>0</v>
      </c>
      <c r="BE61" s="201">
        <v>0</v>
      </c>
      <c r="BF61" s="202">
        <v>0</v>
      </c>
      <c r="BG61" s="201">
        <v>0</v>
      </c>
      <c r="BH61" s="202">
        <v>0</v>
      </c>
      <c r="BI61" s="201">
        <v>0</v>
      </c>
      <c r="BJ61" s="202">
        <v>0</v>
      </c>
      <c r="BK61" s="201">
        <v>0</v>
      </c>
      <c r="BL61" s="202">
        <v>0</v>
      </c>
      <c r="BM61" s="201">
        <v>0</v>
      </c>
      <c r="BN61" s="202">
        <v>0</v>
      </c>
      <c r="BO61" s="201">
        <v>0</v>
      </c>
      <c r="BP61" s="202">
        <v>0</v>
      </c>
      <c r="BQ61" s="201">
        <v>0</v>
      </c>
      <c r="BR61" s="202">
        <v>0</v>
      </c>
      <c r="BS61" s="201">
        <v>0</v>
      </c>
      <c r="BT61" s="202">
        <v>0</v>
      </c>
      <c r="BU61" s="201">
        <v>0</v>
      </c>
      <c r="BV61" s="202">
        <v>0</v>
      </c>
      <c r="BW61" s="201">
        <v>0</v>
      </c>
      <c r="BX61" s="202">
        <v>0</v>
      </c>
      <c r="BY61" s="201">
        <v>0</v>
      </c>
      <c r="BZ61" s="202">
        <v>0</v>
      </c>
      <c r="CA61" s="201">
        <v>0</v>
      </c>
      <c r="CB61" s="202">
        <v>0</v>
      </c>
      <c r="CC61" s="201">
        <v>0</v>
      </c>
      <c r="CD61" s="202">
        <v>0</v>
      </c>
      <c r="CE61" s="201">
        <v>0</v>
      </c>
      <c r="CF61" s="202">
        <v>0</v>
      </c>
      <c r="CG61" s="201">
        <v>0</v>
      </c>
      <c r="CH61" s="202">
        <v>0</v>
      </c>
      <c r="CI61" s="201">
        <v>0</v>
      </c>
      <c r="CJ61" s="202">
        <v>0</v>
      </c>
      <c r="CK61" s="201">
        <v>0</v>
      </c>
      <c r="CL61" s="202">
        <v>0</v>
      </c>
      <c r="CM61" s="201">
        <v>0</v>
      </c>
      <c r="CN61" s="202">
        <v>0</v>
      </c>
      <c r="CO61" s="201">
        <v>0</v>
      </c>
      <c r="CP61" s="202">
        <v>0</v>
      </c>
      <c r="CQ61" s="201">
        <v>0</v>
      </c>
      <c r="CR61" s="202">
        <v>0</v>
      </c>
      <c r="CS61" s="201">
        <v>0</v>
      </c>
      <c r="CT61" s="202">
        <v>0</v>
      </c>
      <c r="CU61" s="201">
        <v>0</v>
      </c>
      <c r="CV61" s="202">
        <v>0</v>
      </c>
      <c r="CW61" s="201">
        <v>0</v>
      </c>
    </row>
    <row r="62" spans="2:101" x14ac:dyDescent="0.25">
      <c r="B62" s="95">
        <v>10173</v>
      </c>
      <c r="C62" s="96" t="s">
        <v>95</v>
      </c>
      <c r="D62" s="196">
        <v>3.3563443199999997E-4</v>
      </c>
      <c r="E62" s="197">
        <v>3.4045730399999999E-4</v>
      </c>
      <c r="F62" s="198">
        <v>-108.33972410014923</v>
      </c>
      <c r="G62" s="199">
        <v>-7.9250769179687826</v>
      </c>
      <c r="H62" s="198">
        <v>-207.88519559416619</v>
      </c>
      <c r="I62" s="199">
        <v>-17.527362237120492</v>
      </c>
      <c r="J62" s="198">
        <v>74.386155551174653</v>
      </c>
      <c r="K62" s="199">
        <v>174.90088852759757</v>
      </c>
      <c r="L62" s="198">
        <v>23.885650359115896</v>
      </c>
      <c r="M62" s="199">
        <v>102.82599690200679</v>
      </c>
      <c r="N62" s="198">
        <v>138.63290752718862</v>
      </c>
      <c r="O62" s="199">
        <v>158.70434925297243</v>
      </c>
      <c r="P62" s="198">
        <v>46.930656867282813</v>
      </c>
      <c r="Q62" s="199">
        <v>58.540661745004499</v>
      </c>
      <c r="R62" s="198">
        <v>54.593726955048886</v>
      </c>
      <c r="S62" s="199">
        <v>19.299527029895305</v>
      </c>
      <c r="T62" s="198">
        <v>-602.2391959775598</v>
      </c>
      <c r="U62" s="199">
        <v>-287.16652068051746</v>
      </c>
      <c r="V62" s="198">
        <v>-14.700340603719614</v>
      </c>
      <c r="W62" s="199">
        <v>61.449554686291975</v>
      </c>
      <c r="X62" s="198">
        <v>138.45310965288127</v>
      </c>
      <c r="Y62" s="199">
        <v>495.50986899490408</v>
      </c>
      <c r="Z62" s="198">
        <v>89.196309177937991</v>
      </c>
      <c r="AA62" s="199">
        <v>139.97817999192469</v>
      </c>
      <c r="AB62" s="198">
        <v>-168.58532729350128</v>
      </c>
      <c r="AC62" s="199">
        <v>-31.619459684356002</v>
      </c>
      <c r="AD62" s="198">
        <v>-128.99465707973565</v>
      </c>
      <c r="AE62" s="199">
        <v>-21.104651833905056</v>
      </c>
      <c r="AF62" s="198">
        <v>-227.35494239719625</v>
      </c>
      <c r="AG62" s="199">
        <v>-31.794945280338091</v>
      </c>
      <c r="AH62" s="198">
        <v>60.138243675908399</v>
      </c>
      <c r="AI62" s="199">
        <v>160.56640598075913</v>
      </c>
      <c r="AJ62" s="198">
        <v>5.4137793025684466</v>
      </c>
      <c r="AK62" s="199">
        <v>90.95239118168692</v>
      </c>
      <c r="AL62" s="198">
        <v>165.92105131823908</v>
      </c>
      <c r="AM62" s="199">
        <v>169.14423054477635</v>
      </c>
      <c r="AN62" s="198">
        <v>31.438899899923772</v>
      </c>
      <c r="AO62" s="199">
        <v>43.431973349789075</v>
      </c>
      <c r="AP62" s="198">
        <v>35.831432407533519</v>
      </c>
      <c r="AQ62" s="199">
        <v>8.6946351726964597</v>
      </c>
      <c r="AR62" s="198">
        <v>-628.32844544993839</v>
      </c>
      <c r="AS62" s="199">
        <v>-306.03132663355501</v>
      </c>
      <c r="AT62" s="198">
        <v>-26.068707336747401</v>
      </c>
      <c r="AU62" s="199">
        <v>43.051820294446088</v>
      </c>
      <c r="AV62" s="198">
        <v>116.86471065634197</v>
      </c>
      <c r="AW62" s="199">
        <v>494.03260970966886</v>
      </c>
      <c r="AX62" s="198">
        <v>72.668566395109934</v>
      </c>
      <c r="AY62" s="199">
        <v>127.6276151610721</v>
      </c>
      <c r="AZ62" s="198">
        <v>-185.80872091700999</v>
      </c>
      <c r="BA62" s="198">
        <v>-47.708062589440843</v>
      </c>
      <c r="BB62" s="200">
        <v>220.01831384615372</v>
      </c>
      <c r="BC62" s="201">
        <v>0</v>
      </c>
      <c r="BD62" s="202">
        <v>282.31992319999989</v>
      </c>
      <c r="BE62" s="201">
        <v>0</v>
      </c>
      <c r="BF62" s="202">
        <v>384.70001230769191</v>
      </c>
      <c r="BG62" s="201">
        <v>0</v>
      </c>
      <c r="BH62" s="202">
        <v>426.45890559999953</v>
      </c>
      <c r="BI62" s="201">
        <v>0</v>
      </c>
      <c r="BJ62" s="202">
        <v>337.30457599999966</v>
      </c>
      <c r="BK62" s="201">
        <v>0</v>
      </c>
      <c r="BL62" s="202">
        <v>317.24439703703706</v>
      </c>
      <c r="BM62" s="201">
        <v>0</v>
      </c>
      <c r="BN62" s="202">
        <v>244.80942079999997</v>
      </c>
      <c r="BO62" s="201">
        <v>0</v>
      </c>
      <c r="BP62" s="202">
        <v>107.12937846153847</v>
      </c>
      <c r="BQ62" s="201">
        <v>0</v>
      </c>
      <c r="BR62" s="202">
        <v>435.62020923076904</v>
      </c>
      <c r="BS62" s="201">
        <v>0</v>
      </c>
      <c r="BT62" s="202">
        <v>598.76024320000022</v>
      </c>
      <c r="BU62" s="201">
        <v>0</v>
      </c>
      <c r="BV62" s="202">
        <v>489.68457481481465</v>
      </c>
      <c r="BW62" s="201">
        <v>0</v>
      </c>
      <c r="BX62" s="202">
        <v>258.30634666666691</v>
      </c>
      <c r="BY62" s="201">
        <v>0</v>
      </c>
      <c r="BZ62" s="202">
        <v>314.1802466203701</v>
      </c>
      <c r="CA62" s="201">
        <v>0</v>
      </c>
      <c r="CB62" s="202">
        <v>294.35461962500017</v>
      </c>
      <c r="CC62" s="201">
        <v>0</v>
      </c>
      <c r="CD62" s="202">
        <v>274.02835735000036</v>
      </c>
      <c r="CE62" s="201">
        <v>0</v>
      </c>
      <c r="CF62" s="202">
        <v>558.92072129807696</v>
      </c>
      <c r="CG62" s="201">
        <v>0</v>
      </c>
      <c r="CH62" s="202">
        <v>227.37420549479143</v>
      </c>
      <c r="CI62" s="201">
        <v>0</v>
      </c>
      <c r="CJ62" s="202">
        <v>235.45542968750038</v>
      </c>
      <c r="CK62" s="201">
        <v>0</v>
      </c>
      <c r="CL62" s="202">
        <v>340.22756836538463</v>
      </c>
      <c r="CM62" s="201">
        <v>0</v>
      </c>
      <c r="CN62" s="202">
        <v>117.27965694711574</v>
      </c>
      <c r="CO62" s="201">
        <v>0</v>
      </c>
      <c r="CP62" s="202">
        <v>320.15376359999959</v>
      </c>
      <c r="CQ62" s="201">
        <v>0</v>
      </c>
      <c r="CR62" s="202">
        <v>775.58376209134633</v>
      </c>
      <c r="CS62" s="201">
        <v>0</v>
      </c>
      <c r="CT62" s="202">
        <v>504.7181481018518</v>
      </c>
      <c r="CU62" s="201">
        <v>0</v>
      </c>
      <c r="CV62" s="202">
        <v>267.26094226562498</v>
      </c>
      <c r="CW62" s="201">
        <v>0</v>
      </c>
    </row>
    <row r="63" spans="2:101" x14ac:dyDescent="0.25">
      <c r="B63" s="95">
        <v>10174</v>
      </c>
      <c r="C63" s="96" t="s">
        <v>96</v>
      </c>
      <c r="D63" s="196">
        <v>0</v>
      </c>
      <c r="E63" s="197">
        <v>0</v>
      </c>
      <c r="F63" s="198">
        <v>0</v>
      </c>
      <c r="G63" s="199">
        <v>0</v>
      </c>
      <c r="H63" s="198">
        <v>0</v>
      </c>
      <c r="I63" s="199">
        <v>0</v>
      </c>
      <c r="J63" s="198">
        <v>0</v>
      </c>
      <c r="K63" s="199">
        <v>0</v>
      </c>
      <c r="L63" s="198">
        <v>0</v>
      </c>
      <c r="M63" s="199">
        <v>0</v>
      </c>
      <c r="N63" s="198">
        <v>0</v>
      </c>
      <c r="O63" s="199">
        <v>0</v>
      </c>
      <c r="P63" s="198">
        <v>0</v>
      </c>
      <c r="Q63" s="199">
        <v>0</v>
      </c>
      <c r="R63" s="198">
        <v>0</v>
      </c>
      <c r="S63" s="199">
        <v>0</v>
      </c>
      <c r="T63" s="198">
        <v>0</v>
      </c>
      <c r="U63" s="199">
        <v>0</v>
      </c>
      <c r="V63" s="198">
        <v>0</v>
      </c>
      <c r="W63" s="199">
        <v>0</v>
      </c>
      <c r="X63" s="198">
        <v>0</v>
      </c>
      <c r="Y63" s="199">
        <v>0</v>
      </c>
      <c r="Z63" s="198">
        <v>0</v>
      </c>
      <c r="AA63" s="199">
        <v>0</v>
      </c>
      <c r="AB63" s="198">
        <v>0</v>
      </c>
      <c r="AC63" s="199">
        <v>0</v>
      </c>
      <c r="AD63" s="198">
        <v>0</v>
      </c>
      <c r="AE63" s="199">
        <v>0</v>
      </c>
      <c r="AF63" s="198">
        <v>0</v>
      </c>
      <c r="AG63" s="199">
        <v>0</v>
      </c>
      <c r="AH63" s="198">
        <v>0</v>
      </c>
      <c r="AI63" s="199">
        <v>0</v>
      </c>
      <c r="AJ63" s="198">
        <v>0</v>
      </c>
      <c r="AK63" s="199">
        <v>0</v>
      </c>
      <c r="AL63" s="198">
        <v>0</v>
      </c>
      <c r="AM63" s="199">
        <v>0</v>
      </c>
      <c r="AN63" s="198">
        <v>0</v>
      </c>
      <c r="AO63" s="199">
        <v>0</v>
      </c>
      <c r="AP63" s="198">
        <v>0</v>
      </c>
      <c r="AQ63" s="199">
        <v>0</v>
      </c>
      <c r="AR63" s="198">
        <v>0</v>
      </c>
      <c r="AS63" s="199">
        <v>0</v>
      </c>
      <c r="AT63" s="198">
        <v>0</v>
      </c>
      <c r="AU63" s="199">
        <v>0</v>
      </c>
      <c r="AV63" s="198">
        <v>0</v>
      </c>
      <c r="AW63" s="199">
        <v>0</v>
      </c>
      <c r="AX63" s="198">
        <v>0</v>
      </c>
      <c r="AY63" s="199">
        <v>0</v>
      </c>
      <c r="AZ63" s="198">
        <v>0</v>
      </c>
      <c r="BA63" s="198">
        <v>0</v>
      </c>
      <c r="BB63" s="200">
        <v>0</v>
      </c>
      <c r="BC63" s="201">
        <v>0</v>
      </c>
      <c r="BD63" s="202">
        <v>0</v>
      </c>
      <c r="BE63" s="201">
        <v>0</v>
      </c>
      <c r="BF63" s="202">
        <v>0</v>
      </c>
      <c r="BG63" s="201">
        <v>0</v>
      </c>
      <c r="BH63" s="202">
        <v>0</v>
      </c>
      <c r="BI63" s="201">
        <v>0</v>
      </c>
      <c r="BJ63" s="202">
        <v>0</v>
      </c>
      <c r="BK63" s="201">
        <v>0</v>
      </c>
      <c r="BL63" s="202">
        <v>0</v>
      </c>
      <c r="BM63" s="201">
        <v>0</v>
      </c>
      <c r="BN63" s="202">
        <v>0</v>
      </c>
      <c r="BO63" s="201">
        <v>0</v>
      </c>
      <c r="BP63" s="202">
        <v>0</v>
      </c>
      <c r="BQ63" s="201">
        <v>0</v>
      </c>
      <c r="BR63" s="202">
        <v>0</v>
      </c>
      <c r="BS63" s="201">
        <v>0</v>
      </c>
      <c r="BT63" s="202">
        <v>0</v>
      </c>
      <c r="BU63" s="201">
        <v>0</v>
      </c>
      <c r="BV63" s="202">
        <v>0</v>
      </c>
      <c r="BW63" s="201">
        <v>0</v>
      </c>
      <c r="BX63" s="202">
        <v>0</v>
      </c>
      <c r="BY63" s="201">
        <v>0</v>
      </c>
      <c r="BZ63" s="202">
        <v>0</v>
      </c>
      <c r="CA63" s="201">
        <v>0</v>
      </c>
      <c r="CB63" s="202">
        <v>0</v>
      </c>
      <c r="CC63" s="201">
        <v>0</v>
      </c>
      <c r="CD63" s="202">
        <v>0</v>
      </c>
      <c r="CE63" s="201">
        <v>0</v>
      </c>
      <c r="CF63" s="202">
        <v>0</v>
      </c>
      <c r="CG63" s="201">
        <v>0</v>
      </c>
      <c r="CH63" s="202">
        <v>0</v>
      </c>
      <c r="CI63" s="201">
        <v>0</v>
      </c>
      <c r="CJ63" s="202">
        <v>0</v>
      </c>
      <c r="CK63" s="201">
        <v>0</v>
      </c>
      <c r="CL63" s="202">
        <v>0</v>
      </c>
      <c r="CM63" s="201">
        <v>0</v>
      </c>
      <c r="CN63" s="202">
        <v>0</v>
      </c>
      <c r="CO63" s="201">
        <v>0</v>
      </c>
      <c r="CP63" s="202">
        <v>0</v>
      </c>
      <c r="CQ63" s="201">
        <v>0</v>
      </c>
      <c r="CR63" s="202">
        <v>0</v>
      </c>
      <c r="CS63" s="201">
        <v>0</v>
      </c>
      <c r="CT63" s="202">
        <v>0</v>
      </c>
      <c r="CU63" s="201">
        <v>0</v>
      </c>
      <c r="CV63" s="202">
        <v>0</v>
      </c>
      <c r="CW63" s="201">
        <v>0</v>
      </c>
    </row>
    <row r="64" spans="2:101" x14ac:dyDescent="0.25">
      <c r="B64" s="95">
        <v>10177</v>
      </c>
      <c r="C64" s="96" t="s">
        <v>97</v>
      </c>
      <c r="D64" s="196">
        <v>1.1370100000000001E-4</v>
      </c>
      <c r="E64" s="197">
        <v>1.1559035700000001E-4</v>
      </c>
      <c r="F64" s="198">
        <v>27.998642090461001</v>
      </c>
      <c r="G64" s="199">
        <v>43.534486244347036</v>
      </c>
      <c r="H64" s="198">
        <v>21.799406049991461</v>
      </c>
      <c r="I64" s="199">
        <v>58.418701519233991</v>
      </c>
      <c r="J64" s="198">
        <v>75.075050901770496</v>
      </c>
      <c r="K64" s="199">
        <v>102.45905007323651</v>
      </c>
      <c r="L64" s="198">
        <v>82.877792896492963</v>
      </c>
      <c r="M64" s="199">
        <v>80.733361476712005</v>
      </c>
      <c r="N64" s="198">
        <v>97.778845312452489</v>
      </c>
      <c r="O64" s="199">
        <v>92.809997537204481</v>
      </c>
      <c r="P64" s="198">
        <v>90.275450134404508</v>
      </c>
      <c r="Q64" s="199">
        <v>73.667795694454526</v>
      </c>
      <c r="R64" s="198">
        <v>116.38382659121747</v>
      </c>
      <c r="S64" s="199">
        <v>83.335373026286547</v>
      </c>
      <c r="T64" s="198">
        <v>-148.76718675681451</v>
      </c>
      <c r="U64" s="199">
        <v>-64.134202817863482</v>
      </c>
      <c r="V64" s="198">
        <v>-116.04547220092752</v>
      </c>
      <c r="W64" s="199">
        <v>-50.564685848813497</v>
      </c>
      <c r="X64" s="198">
        <v>-168.700552941956</v>
      </c>
      <c r="Y64" s="199">
        <v>-35.543555146498015</v>
      </c>
      <c r="Z64" s="198">
        <v>-54.749266767877522</v>
      </c>
      <c r="AA64" s="199">
        <v>-6.8907988635394855</v>
      </c>
      <c r="AB64" s="198">
        <v>-61.19815434160752</v>
      </c>
      <c r="AC64" s="199">
        <v>-10.926793163065478</v>
      </c>
      <c r="AD64" s="198">
        <v>26.629633213009718</v>
      </c>
      <c r="AE64" s="199">
        <v>43.078941635829622</v>
      </c>
      <c r="AF64" s="198">
        <v>20.048766486049622</v>
      </c>
      <c r="AG64" s="199">
        <v>57.850107626275957</v>
      </c>
      <c r="AH64" s="198">
        <v>73.953767122603637</v>
      </c>
      <c r="AI64" s="199">
        <v>102.3979727722776</v>
      </c>
      <c r="AJ64" s="198">
        <v>81.878699117894271</v>
      </c>
      <c r="AK64" s="199">
        <v>80.375620605105368</v>
      </c>
      <c r="AL64" s="198">
        <v>110.53232127586107</v>
      </c>
      <c r="AM64" s="199">
        <v>99.480124737381786</v>
      </c>
      <c r="AN64" s="198">
        <v>89.669022282503349</v>
      </c>
      <c r="AO64" s="199">
        <v>73.447864029896266</v>
      </c>
      <c r="AP64" s="198">
        <v>116.45725761274387</v>
      </c>
      <c r="AQ64" s="199">
        <v>83.444850005271462</v>
      </c>
      <c r="AR64" s="198">
        <v>-152.85397500183467</v>
      </c>
      <c r="AS64" s="199">
        <v>-66.305045360855061</v>
      </c>
      <c r="AT64" s="198">
        <v>-119.44419208097139</v>
      </c>
      <c r="AU64" s="199">
        <v>-52.292015708549251</v>
      </c>
      <c r="AV64" s="198">
        <v>-172.94635294399785</v>
      </c>
      <c r="AW64" s="199">
        <v>-37.072857267791562</v>
      </c>
      <c r="AX64" s="198">
        <v>-57.282037654617525</v>
      </c>
      <c r="AY64" s="199">
        <v>-7.9654853971330359</v>
      </c>
      <c r="AZ64" s="198">
        <v>-63.690188402982095</v>
      </c>
      <c r="BA64" s="198">
        <v>-12.096949532070397</v>
      </c>
      <c r="BB64" s="200">
        <v>50.551610576923117</v>
      </c>
      <c r="BC64" s="201">
        <v>0</v>
      </c>
      <c r="BD64" s="202">
        <v>74.288024999999934</v>
      </c>
      <c r="BE64" s="201">
        <v>0</v>
      </c>
      <c r="BF64" s="202">
        <v>162.19774038461566</v>
      </c>
      <c r="BG64" s="201">
        <v>0</v>
      </c>
      <c r="BH64" s="202">
        <v>182.15312500000022</v>
      </c>
      <c r="BI64" s="201">
        <v>0</v>
      </c>
      <c r="BJ64" s="202">
        <v>132.2492500000001</v>
      </c>
      <c r="BK64" s="201">
        <v>0</v>
      </c>
      <c r="BL64" s="202">
        <v>136.22826388888882</v>
      </c>
      <c r="BM64" s="201">
        <v>0</v>
      </c>
      <c r="BN64" s="202">
        <v>111.6445750000001</v>
      </c>
      <c r="BO64" s="201">
        <v>0</v>
      </c>
      <c r="BP64" s="202">
        <v>114.39918269230769</v>
      </c>
      <c r="BQ64" s="201">
        <v>0</v>
      </c>
      <c r="BR64" s="202">
        <v>101.07781250000001</v>
      </c>
      <c r="BS64" s="201">
        <v>0</v>
      </c>
      <c r="BT64" s="202">
        <v>44.093350000000001</v>
      </c>
      <c r="BU64" s="201">
        <v>0</v>
      </c>
      <c r="BV64" s="202">
        <v>112.2140509259259</v>
      </c>
      <c r="BW64" s="201">
        <v>0</v>
      </c>
      <c r="BX64" s="202">
        <v>19.097604166666702</v>
      </c>
      <c r="BY64" s="201">
        <v>0</v>
      </c>
      <c r="BZ64" s="202">
        <v>86.614575624999873</v>
      </c>
      <c r="CA64" s="201">
        <v>0</v>
      </c>
      <c r="CB64" s="202">
        <v>78.118665299999876</v>
      </c>
      <c r="CC64" s="201">
        <v>0</v>
      </c>
      <c r="CD64" s="202">
        <v>120.518914725</v>
      </c>
      <c r="CE64" s="201">
        <v>0</v>
      </c>
      <c r="CF64" s="202">
        <v>232.61823865384616</v>
      </c>
      <c r="CG64" s="201">
        <v>0</v>
      </c>
      <c r="CH64" s="202">
        <v>146.41432804687497</v>
      </c>
      <c r="CI64" s="201">
        <v>0</v>
      </c>
      <c r="CJ64" s="202">
        <v>102.89367194711549</v>
      </c>
      <c r="CK64" s="201">
        <v>0</v>
      </c>
      <c r="CL64" s="202">
        <v>151.43827413461551</v>
      </c>
      <c r="CM64" s="201">
        <v>0</v>
      </c>
      <c r="CN64" s="202">
        <v>117.71654387019218</v>
      </c>
      <c r="CO64" s="201">
        <v>0</v>
      </c>
      <c r="CP64" s="202">
        <v>74.737435275000124</v>
      </c>
      <c r="CQ64" s="201">
        <v>0</v>
      </c>
      <c r="CR64" s="202">
        <v>73.43162978365379</v>
      </c>
      <c r="CS64" s="201">
        <v>0</v>
      </c>
      <c r="CT64" s="202">
        <v>114.09331374999999</v>
      </c>
      <c r="CU64" s="201">
        <v>0</v>
      </c>
      <c r="CV64" s="202">
        <v>21.503321249999942</v>
      </c>
      <c r="CW64" s="201">
        <v>0</v>
      </c>
    </row>
    <row r="65" spans="2:101" x14ac:dyDescent="0.25">
      <c r="B65" s="95">
        <v>10179</v>
      </c>
      <c r="C65" s="96" t="s">
        <v>98</v>
      </c>
      <c r="D65" s="196">
        <v>0</v>
      </c>
      <c r="E65" s="197">
        <v>0</v>
      </c>
      <c r="F65" s="198">
        <v>0</v>
      </c>
      <c r="G65" s="199">
        <v>0</v>
      </c>
      <c r="H65" s="198">
        <v>0</v>
      </c>
      <c r="I65" s="199">
        <v>0</v>
      </c>
      <c r="J65" s="198">
        <v>0</v>
      </c>
      <c r="K65" s="199">
        <v>0</v>
      </c>
      <c r="L65" s="198">
        <v>0</v>
      </c>
      <c r="M65" s="199">
        <v>0</v>
      </c>
      <c r="N65" s="198">
        <v>0</v>
      </c>
      <c r="O65" s="199">
        <v>0</v>
      </c>
      <c r="P65" s="198">
        <v>0</v>
      </c>
      <c r="Q65" s="199">
        <v>0</v>
      </c>
      <c r="R65" s="198">
        <v>0</v>
      </c>
      <c r="S65" s="199">
        <v>0</v>
      </c>
      <c r="T65" s="198">
        <v>0</v>
      </c>
      <c r="U65" s="199">
        <v>0</v>
      </c>
      <c r="V65" s="198">
        <v>0</v>
      </c>
      <c r="W65" s="199">
        <v>0</v>
      </c>
      <c r="X65" s="198">
        <v>0</v>
      </c>
      <c r="Y65" s="199">
        <v>0</v>
      </c>
      <c r="Z65" s="198">
        <v>0</v>
      </c>
      <c r="AA65" s="199">
        <v>0</v>
      </c>
      <c r="AB65" s="198">
        <v>0</v>
      </c>
      <c r="AC65" s="199">
        <v>0</v>
      </c>
      <c r="AD65" s="198">
        <v>0</v>
      </c>
      <c r="AE65" s="199">
        <v>0</v>
      </c>
      <c r="AF65" s="198">
        <v>0</v>
      </c>
      <c r="AG65" s="199">
        <v>0</v>
      </c>
      <c r="AH65" s="198">
        <v>0</v>
      </c>
      <c r="AI65" s="199">
        <v>0</v>
      </c>
      <c r="AJ65" s="198">
        <v>0</v>
      </c>
      <c r="AK65" s="199">
        <v>0</v>
      </c>
      <c r="AL65" s="198">
        <v>0</v>
      </c>
      <c r="AM65" s="199">
        <v>0</v>
      </c>
      <c r="AN65" s="198">
        <v>0</v>
      </c>
      <c r="AO65" s="199">
        <v>0</v>
      </c>
      <c r="AP65" s="198">
        <v>0</v>
      </c>
      <c r="AQ65" s="199">
        <v>0</v>
      </c>
      <c r="AR65" s="198">
        <v>0</v>
      </c>
      <c r="AS65" s="199">
        <v>0</v>
      </c>
      <c r="AT65" s="198">
        <v>0</v>
      </c>
      <c r="AU65" s="199">
        <v>0</v>
      </c>
      <c r="AV65" s="198">
        <v>0</v>
      </c>
      <c r="AW65" s="199">
        <v>0</v>
      </c>
      <c r="AX65" s="198">
        <v>0</v>
      </c>
      <c r="AY65" s="199">
        <v>0</v>
      </c>
      <c r="AZ65" s="198">
        <v>0</v>
      </c>
      <c r="BA65" s="198">
        <v>0</v>
      </c>
      <c r="BB65" s="200">
        <v>0</v>
      </c>
      <c r="BC65" s="201">
        <v>0</v>
      </c>
      <c r="BD65" s="202">
        <v>0</v>
      </c>
      <c r="BE65" s="201">
        <v>0</v>
      </c>
      <c r="BF65" s="202">
        <v>0</v>
      </c>
      <c r="BG65" s="201">
        <v>0</v>
      </c>
      <c r="BH65" s="202">
        <v>0</v>
      </c>
      <c r="BI65" s="201">
        <v>0</v>
      </c>
      <c r="BJ65" s="202">
        <v>0</v>
      </c>
      <c r="BK65" s="201">
        <v>0</v>
      </c>
      <c r="BL65" s="202">
        <v>0</v>
      </c>
      <c r="BM65" s="201">
        <v>0</v>
      </c>
      <c r="BN65" s="202">
        <v>0</v>
      </c>
      <c r="BO65" s="201">
        <v>0</v>
      </c>
      <c r="BP65" s="202">
        <v>0</v>
      </c>
      <c r="BQ65" s="201">
        <v>0</v>
      </c>
      <c r="BR65" s="202">
        <v>0</v>
      </c>
      <c r="BS65" s="201">
        <v>0</v>
      </c>
      <c r="BT65" s="202">
        <v>0</v>
      </c>
      <c r="BU65" s="201">
        <v>0</v>
      </c>
      <c r="BV65" s="202">
        <v>0</v>
      </c>
      <c r="BW65" s="201">
        <v>0</v>
      </c>
      <c r="BX65" s="202">
        <v>0</v>
      </c>
      <c r="BY65" s="201">
        <v>0</v>
      </c>
      <c r="BZ65" s="202">
        <v>0</v>
      </c>
      <c r="CA65" s="201">
        <v>0</v>
      </c>
      <c r="CB65" s="202">
        <v>0</v>
      </c>
      <c r="CC65" s="201">
        <v>0</v>
      </c>
      <c r="CD65" s="202">
        <v>0</v>
      </c>
      <c r="CE65" s="201">
        <v>0</v>
      </c>
      <c r="CF65" s="202">
        <v>0</v>
      </c>
      <c r="CG65" s="201">
        <v>0</v>
      </c>
      <c r="CH65" s="202">
        <v>0</v>
      </c>
      <c r="CI65" s="201">
        <v>0</v>
      </c>
      <c r="CJ65" s="202">
        <v>0</v>
      </c>
      <c r="CK65" s="201">
        <v>0</v>
      </c>
      <c r="CL65" s="202">
        <v>0</v>
      </c>
      <c r="CM65" s="201">
        <v>0</v>
      </c>
      <c r="CN65" s="202">
        <v>0</v>
      </c>
      <c r="CO65" s="201">
        <v>0</v>
      </c>
      <c r="CP65" s="202">
        <v>0</v>
      </c>
      <c r="CQ65" s="201">
        <v>0</v>
      </c>
      <c r="CR65" s="202">
        <v>0</v>
      </c>
      <c r="CS65" s="201">
        <v>0</v>
      </c>
      <c r="CT65" s="202">
        <v>0</v>
      </c>
      <c r="CU65" s="201">
        <v>0</v>
      </c>
      <c r="CV65" s="202">
        <v>0</v>
      </c>
      <c r="CW65" s="201">
        <v>0</v>
      </c>
    </row>
    <row r="66" spans="2:101" x14ac:dyDescent="0.25">
      <c r="B66" s="95">
        <v>10183</v>
      </c>
      <c r="C66" s="96" t="s">
        <v>99</v>
      </c>
      <c r="D66" s="196">
        <v>0</v>
      </c>
      <c r="E66" s="197">
        <v>0</v>
      </c>
      <c r="F66" s="198">
        <v>0</v>
      </c>
      <c r="G66" s="199">
        <v>0</v>
      </c>
      <c r="H66" s="198">
        <v>0</v>
      </c>
      <c r="I66" s="199">
        <v>0</v>
      </c>
      <c r="J66" s="198">
        <v>0</v>
      </c>
      <c r="K66" s="199">
        <v>0</v>
      </c>
      <c r="L66" s="198">
        <v>0</v>
      </c>
      <c r="M66" s="199">
        <v>0</v>
      </c>
      <c r="N66" s="198">
        <v>0</v>
      </c>
      <c r="O66" s="199">
        <v>0</v>
      </c>
      <c r="P66" s="198">
        <v>0</v>
      </c>
      <c r="Q66" s="199">
        <v>0</v>
      </c>
      <c r="R66" s="198">
        <v>0</v>
      </c>
      <c r="S66" s="199">
        <v>0</v>
      </c>
      <c r="T66" s="198">
        <v>0</v>
      </c>
      <c r="U66" s="199">
        <v>0</v>
      </c>
      <c r="V66" s="198">
        <v>0</v>
      </c>
      <c r="W66" s="199">
        <v>0</v>
      </c>
      <c r="X66" s="198">
        <v>0</v>
      </c>
      <c r="Y66" s="199">
        <v>0</v>
      </c>
      <c r="Z66" s="198">
        <v>0</v>
      </c>
      <c r="AA66" s="199">
        <v>0</v>
      </c>
      <c r="AB66" s="198">
        <v>0</v>
      </c>
      <c r="AC66" s="199">
        <v>0</v>
      </c>
      <c r="AD66" s="198">
        <v>0</v>
      </c>
      <c r="AE66" s="199">
        <v>0</v>
      </c>
      <c r="AF66" s="198">
        <v>0</v>
      </c>
      <c r="AG66" s="199">
        <v>0</v>
      </c>
      <c r="AH66" s="198">
        <v>0</v>
      </c>
      <c r="AI66" s="199">
        <v>0</v>
      </c>
      <c r="AJ66" s="198">
        <v>0</v>
      </c>
      <c r="AK66" s="199">
        <v>0</v>
      </c>
      <c r="AL66" s="198">
        <v>0</v>
      </c>
      <c r="AM66" s="199">
        <v>0</v>
      </c>
      <c r="AN66" s="198">
        <v>0</v>
      </c>
      <c r="AO66" s="199">
        <v>0</v>
      </c>
      <c r="AP66" s="198">
        <v>0</v>
      </c>
      <c r="AQ66" s="199">
        <v>0</v>
      </c>
      <c r="AR66" s="198">
        <v>0</v>
      </c>
      <c r="AS66" s="199">
        <v>0</v>
      </c>
      <c r="AT66" s="198">
        <v>0</v>
      </c>
      <c r="AU66" s="199">
        <v>0</v>
      </c>
      <c r="AV66" s="198">
        <v>0</v>
      </c>
      <c r="AW66" s="199">
        <v>0</v>
      </c>
      <c r="AX66" s="198">
        <v>0</v>
      </c>
      <c r="AY66" s="199">
        <v>0</v>
      </c>
      <c r="AZ66" s="198">
        <v>0</v>
      </c>
      <c r="BA66" s="198">
        <v>0</v>
      </c>
      <c r="BB66" s="200">
        <v>0</v>
      </c>
      <c r="BC66" s="201">
        <v>0</v>
      </c>
      <c r="BD66" s="202">
        <v>0</v>
      </c>
      <c r="BE66" s="201">
        <v>0</v>
      </c>
      <c r="BF66" s="202">
        <v>0</v>
      </c>
      <c r="BG66" s="201">
        <v>0</v>
      </c>
      <c r="BH66" s="202">
        <v>0</v>
      </c>
      <c r="BI66" s="201">
        <v>0</v>
      </c>
      <c r="BJ66" s="202">
        <v>0</v>
      </c>
      <c r="BK66" s="201">
        <v>0</v>
      </c>
      <c r="BL66" s="202">
        <v>0</v>
      </c>
      <c r="BM66" s="201">
        <v>0</v>
      </c>
      <c r="BN66" s="202">
        <v>0</v>
      </c>
      <c r="BO66" s="201">
        <v>0</v>
      </c>
      <c r="BP66" s="202">
        <v>0</v>
      </c>
      <c r="BQ66" s="201">
        <v>0</v>
      </c>
      <c r="BR66" s="202">
        <v>0</v>
      </c>
      <c r="BS66" s="201">
        <v>0</v>
      </c>
      <c r="BT66" s="202">
        <v>0</v>
      </c>
      <c r="BU66" s="201">
        <v>0</v>
      </c>
      <c r="BV66" s="202">
        <v>0</v>
      </c>
      <c r="BW66" s="201">
        <v>0</v>
      </c>
      <c r="BX66" s="202">
        <v>0</v>
      </c>
      <c r="BY66" s="201">
        <v>0</v>
      </c>
      <c r="BZ66" s="202">
        <v>0</v>
      </c>
      <c r="CA66" s="201">
        <v>0</v>
      </c>
      <c r="CB66" s="202">
        <v>0</v>
      </c>
      <c r="CC66" s="201">
        <v>0</v>
      </c>
      <c r="CD66" s="202">
        <v>0</v>
      </c>
      <c r="CE66" s="201">
        <v>0</v>
      </c>
      <c r="CF66" s="202">
        <v>0</v>
      </c>
      <c r="CG66" s="201">
        <v>0</v>
      </c>
      <c r="CH66" s="202">
        <v>0</v>
      </c>
      <c r="CI66" s="201">
        <v>0</v>
      </c>
      <c r="CJ66" s="202">
        <v>0</v>
      </c>
      <c r="CK66" s="201">
        <v>0</v>
      </c>
      <c r="CL66" s="202">
        <v>0</v>
      </c>
      <c r="CM66" s="201">
        <v>0</v>
      </c>
      <c r="CN66" s="202">
        <v>0</v>
      </c>
      <c r="CO66" s="201">
        <v>0</v>
      </c>
      <c r="CP66" s="202">
        <v>0</v>
      </c>
      <c r="CQ66" s="201">
        <v>0</v>
      </c>
      <c r="CR66" s="202">
        <v>0</v>
      </c>
      <c r="CS66" s="201">
        <v>0</v>
      </c>
      <c r="CT66" s="202">
        <v>0</v>
      </c>
      <c r="CU66" s="201">
        <v>0</v>
      </c>
      <c r="CV66" s="202">
        <v>0</v>
      </c>
      <c r="CW66" s="201">
        <v>0</v>
      </c>
    </row>
    <row r="67" spans="2:101" x14ac:dyDescent="0.25">
      <c r="B67" s="95">
        <v>10186</v>
      </c>
      <c r="C67" s="96" t="s">
        <v>100</v>
      </c>
      <c r="D67" s="196">
        <v>2.0526100000000004E-4</v>
      </c>
      <c r="E67" s="197">
        <v>2.08908E-4</v>
      </c>
      <c r="F67" s="198">
        <v>19.63912360762108</v>
      </c>
      <c r="G67" s="199">
        <v>74.364582371667041</v>
      </c>
      <c r="H67" s="198">
        <v>-69.900447966268516</v>
      </c>
      <c r="I67" s="199">
        <v>33.968895136273972</v>
      </c>
      <c r="J67" s="198">
        <v>35.119479582750557</v>
      </c>
      <c r="K67" s="199">
        <v>104.50317522917645</v>
      </c>
      <c r="L67" s="198">
        <v>69.921885599572931</v>
      </c>
      <c r="M67" s="199">
        <v>104.10921916343199</v>
      </c>
      <c r="N67" s="198">
        <v>55.571587133352558</v>
      </c>
      <c r="O67" s="199">
        <v>75.399082707224494</v>
      </c>
      <c r="P67" s="198">
        <v>107.82813653642442</v>
      </c>
      <c r="Q67" s="199">
        <v>90.781411674474498</v>
      </c>
      <c r="R67" s="198">
        <v>160.48153755551749</v>
      </c>
      <c r="S67" s="199">
        <v>114.79516484022652</v>
      </c>
      <c r="T67" s="198">
        <v>-270.77415849843447</v>
      </c>
      <c r="U67" s="199">
        <v>-88.218767577923529</v>
      </c>
      <c r="V67" s="198">
        <v>-120.75386009282767</v>
      </c>
      <c r="W67" s="199">
        <v>-18.626350990873537</v>
      </c>
      <c r="X67" s="198">
        <v>-172.10329920131602</v>
      </c>
      <c r="Y67" s="199">
        <v>50.988861552622033</v>
      </c>
      <c r="Z67" s="198">
        <v>-45.984499201777417</v>
      </c>
      <c r="AA67" s="199">
        <v>40.558489353840443</v>
      </c>
      <c r="AB67" s="198">
        <v>-49.942851934307512</v>
      </c>
      <c r="AC67" s="199">
        <v>39.11120772575449</v>
      </c>
      <c r="AD67" s="198">
        <v>15.357618690988094</v>
      </c>
      <c r="AE67" s="199">
        <v>72.594562741876089</v>
      </c>
      <c r="AF67" s="198">
        <v>-76.431966659118046</v>
      </c>
      <c r="AG67" s="199">
        <v>30.652576950072046</v>
      </c>
      <c r="AH67" s="198">
        <v>28.67971421981407</v>
      </c>
      <c r="AI67" s="199">
        <v>101.15449230534199</v>
      </c>
      <c r="AJ67" s="198">
        <v>63.691719396843915</v>
      </c>
      <c r="AK67" s="199">
        <v>100.46671179529606</v>
      </c>
      <c r="AL67" s="198">
        <v>75.410902520702066</v>
      </c>
      <c r="AM67" s="199">
        <v>85.176705515901972</v>
      </c>
      <c r="AN67" s="198">
        <v>103.763049497086</v>
      </c>
      <c r="AO67" s="199">
        <v>88.332046442486075</v>
      </c>
      <c r="AP67" s="198">
        <v>158.80897995248998</v>
      </c>
      <c r="AQ67" s="199">
        <v>113.74586329474207</v>
      </c>
      <c r="AR67" s="198">
        <v>-279.57755168936603</v>
      </c>
      <c r="AS67" s="199">
        <v>-92.719656053457982</v>
      </c>
      <c r="AT67" s="198">
        <v>-127.20208993317011</v>
      </c>
      <c r="AU67" s="199">
        <v>-21.686834136057978</v>
      </c>
      <c r="AV67" s="198">
        <v>-180.3019250064479</v>
      </c>
      <c r="AW67" s="199">
        <v>48.320708156616007</v>
      </c>
      <c r="AX67" s="198">
        <v>-51.405275103770045</v>
      </c>
      <c r="AY67" s="199">
        <v>38.398065914333991</v>
      </c>
      <c r="AZ67" s="198">
        <v>-54.923383782609896</v>
      </c>
      <c r="BA67" s="198">
        <v>36.936193046326053</v>
      </c>
      <c r="BB67" s="200">
        <v>163.90012019230753</v>
      </c>
      <c r="BC67" s="201">
        <v>0</v>
      </c>
      <c r="BD67" s="202">
        <v>157.56562500000007</v>
      </c>
      <c r="BE67" s="201">
        <v>0</v>
      </c>
      <c r="BF67" s="202">
        <v>213.62300480769241</v>
      </c>
      <c r="BG67" s="201">
        <v>0</v>
      </c>
      <c r="BH67" s="202">
        <v>210.29854999999986</v>
      </c>
      <c r="BI67" s="201">
        <v>0</v>
      </c>
      <c r="BJ67" s="202">
        <v>306.16932500000001</v>
      </c>
      <c r="BK67" s="201">
        <v>0</v>
      </c>
      <c r="BL67" s="202">
        <v>282.78249999999997</v>
      </c>
      <c r="BM67" s="201">
        <v>0</v>
      </c>
      <c r="BN67" s="202">
        <v>182.60742499999998</v>
      </c>
      <c r="BO67" s="201">
        <v>0</v>
      </c>
      <c r="BP67" s="202">
        <v>204.69817307692293</v>
      </c>
      <c r="BQ67" s="201">
        <v>0</v>
      </c>
      <c r="BR67" s="202">
        <v>171.53247596153849</v>
      </c>
      <c r="BS67" s="201">
        <v>0</v>
      </c>
      <c r="BT67" s="202">
        <v>143.16452499999983</v>
      </c>
      <c r="BU67" s="201">
        <v>0</v>
      </c>
      <c r="BV67" s="202">
        <v>168.09057870370353</v>
      </c>
      <c r="BW67" s="201">
        <v>0</v>
      </c>
      <c r="BX67" s="202">
        <v>121.46986979166665</v>
      </c>
      <c r="BY67" s="201">
        <v>0</v>
      </c>
      <c r="BZ67" s="202">
        <v>224.4859490740738</v>
      </c>
      <c r="CA67" s="201">
        <v>0</v>
      </c>
      <c r="CB67" s="202">
        <v>162.32720000000018</v>
      </c>
      <c r="CC67" s="201">
        <v>0</v>
      </c>
      <c r="CD67" s="202">
        <v>144.78239999999985</v>
      </c>
      <c r="CE67" s="201">
        <v>0</v>
      </c>
      <c r="CF67" s="202">
        <v>289.53278846153876</v>
      </c>
      <c r="CG67" s="201">
        <v>0</v>
      </c>
      <c r="CH67" s="202">
        <v>243.13205729166665</v>
      </c>
      <c r="CI67" s="201">
        <v>0</v>
      </c>
      <c r="CJ67" s="202">
        <v>224.20646634615386</v>
      </c>
      <c r="CK67" s="201">
        <v>0</v>
      </c>
      <c r="CL67" s="202">
        <v>246.53899038461557</v>
      </c>
      <c r="CM67" s="201">
        <v>0</v>
      </c>
      <c r="CN67" s="202">
        <v>208.39605769230789</v>
      </c>
      <c r="CO67" s="201">
        <v>0</v>
      </c>
      <c r="CP67" s="202">
        <v>114.52805000000005</v>
      </c>
      <c r="CQ67" s="201">
        <v>0</v>
      </c>
      <c r="CR67" s="202">
        <v>208.12144230769221</v>
      </c>
      <c r="CS67" s="201">
        <v>0</v>
      </c>
      <c r="CT67" s="202">
        <v>170.53442129629647</v>
      </c>
      <c r="CU67" s="201">
        <v>0</v>
      </c>
      <c r="CV67" s="202">
        <v>124.3595572916667</v>
      </c>
      <c r="CW67" s="201">
        <v>0</v>
      </c>
    </row>
    <row r="68" spans="2:101" x14ac:dyDescent="0.25">
      <c r="B68" s="95">
        <v>10190</v>
      </c>
      <c r="C68" s="96" t="s">
        <v>101</v>
      </c>
      <c r="D68" s="196">
        <v>0</v>
      </c>
      <c r="E68" s="197">
        <v>0</v>
      </c>
      <c r="F68" s="198">
        <v>0</v>
      </c>
      <c r="G68" s="199">
        <v>0</v>
      </c>
      <c r="H68" s="198">
        <v>0</v>
      </c>
      <c r="I68" s="199">
        <v>0</v>
      </c>
      <c r="J68" s="198">
        <v>0</v>
      </c>
      <c r="K68" s="199">
        <v>0</v>
      </c>
      <c r="L68" s="198">
        <v>0</v>
      </c>
      <c r="M68" s="199">
        <v>0</v>
      </c>
      <c r="N68" s="198">
        <v>0</v>
      </c>
      <c r="O68" s="199">
        <v>0</v>
      </c>
      <c r="P68" s="198">
        <v>0</v>
      </c>
      <c r="Q68" s="199">
        <v>0</v>
      </c>
      <c r="R68" s="198">
        <v>0</v>
      </c>
      <c r="S68" s="199">
        <v>0</v>
      </c>
      <c r="T68" s="198">
        <v>0</v>
      </c>
      <c r="U68" s="199">
        <v>0</v>
      </c>
      <c r="V68" s="198">
        <v>0</v>
      </c>
      <c r="W68" s="199">
        <v>0</v>
      </c>
      <c r="X68" s="198">
        <v>0</v>
      </c>
      <c r="Y68" s="199">
        <v>0</v>
      </c>
      <c r="Z68" s="198">
        <v>0</v>
      </c>
      <c r="AA68" s="199">
        <v>0</v>
      </c>
      <c r="AB68" s="198">
        <v>0</v>
      </c>
      <c r="AC68" s="199">
        <v>0</v>
      </c>
      <c r="AD68" s="198">
        <v>0</v>
      </c>
      <c r="AE68" s="199">
        <v>0</v>
      </c>
      <c r="AF68" s="198">
        <v>0</v>
      </c>
      <c r="AG68" s="199">
        <v>0</v>
      </c>
      <c r="AH68" s="198">
        <v>0</v>
      </c>
      <c r="AI68" s="199">
        <v>0</v>
      </c>
      <c r="AJ68" s="198">
        <v>0</v>
      </c>
      <c r="AK68" s="199">
        <v>0</v>
      </c>
      <c r="AL68" s="198">
        <v>0</v>
      </c>
      <c r="AM68" s="199">
        <v>0</v>
      </c>
      <c r="AN68" s="198">
        <v>0</v>
      </c>
      <c r="AO68" s="199">
        <v>0</v>
      </c>
      <c r="AP68" s="198">
        <v>0</v>
      </c>
      <c r="AQ68" s="199">
        <v>0</v>
      </c>
      <c r="AR68" s="198">
        <v>0</v>
      </c>
      <c r="AS68" s="199">
        <v>0</v>
      </c>
      <c r="AT68" s="198">
        <v>0</v>
      </c>
      <c r="AU68" s="199">
        <v>0</v>
      </c>
      <c r="AV68" s="198">
        <v>0</v>
      </c>
      <c r="AW68" s="199">
        <v>0</v>
      </c>
      <c r="AX68" s="198">
        <v>0</v>
      </c>
      <c r="AY68" s="199">
        <v>0</v>
      </c>
      <c r="AZ68" s="198">
        <v>0</v>
      </c>
      <c r="BA68" s="198">
        <v>0</v>
      </c>
      <c r="BB68" s="200">
        <v>0</v>
      </c>
      <c r="BC68" s="201">
        <v>0</v>
      </c>
      <c r="BD68" s="202">
        <v>0</v>
      </c>
      <c r="BE68" s="201">
        <v>0</v>
      </c>
      <c r="BF68" s="202">
        <v>0</v>
      </c>
      <c r="BG68" s="201">
        <v>0</v>
      </c>
      <c r="BH68" s="202">
        <v>0</v>
      </c>
      <c r="BI68" s="201">
        <v>0</v>
      </c>
      <c r="BJ68" s="202">
        <v>0</v>
      </c>
      <c r="BK68" s="201">
        <v>0</v>
      </c>
      <c r="BL68" s="202">
        <v>0</v>
      </c>
      <c r="BM68" s="201">
        <v>0</v>
      </c>
      <c r="BN68" s="202">
        <v>0</v>
      </c>
      <c r="BO68" s="201">
        <v>0</v>
      </c>
      <c r="BP68" s="202">
        <v>0</v>
      </c>
      <c r="BQ68" s="201">
        <v>0</v>
      </c>
      <c r="BR68" s="202">
        <v>0</v>
      </c>
      <c r="BS68" s="201">
        <v>0</v>
      </c>
      <c r="BT68" s="202">
        <v>0</v>
      </c>
      <c r="BU68" s="201">
        <v>0</v>
      </c>
      <c r="BV68" s="202">
        <v>0</v>
      </c>
      <c r="BW68" s="201">
        <v>0</v>
      </c>
      <c r="BX68" s="202">
        <v>0</v>
      </c>
      <c r="BY68" s="201">
        <v>0</v>
      </c>
      <c r="BZ68" s="202">
        <v>0</v>
      </c>
      <c r="CA68" s="201">
        <v>0</v>
      </c>
      <c r="CB68" s="202">
        <v>0</v>
      </c>
      <c r="CC68" s="201">
        <v>0</v>
      </c>
      <c r="CD68" s="202">
        <v>0</v>
      </c>
      <c r="CE68" s="201">
        <v>0</v>
      </c>
      <c r="CF68" s="202">
        <v>0</v>
      </c>
      <c r="CG68" s="201">
        <v>0</v>
      </c>
      <c r="CH68" s="202">
        <v>0</v>
      </c>
      <c r="CI68" s="201">
        <v>0</v>
      </c>
      <c r="CJ68" s="202">
        <v>0</v>
      </c>
      <c r="CK68" s="201">
        <v>0</v>
      </c>
      <c r="CL68" s="202">
        <v>0</v>
      </c>
      <c r="CM68" s="201">
        <v>0</v>
      </c>
      <c r="CN68" s="202">
        <v>0</v>
      </c>
      <c r="CO68" s="201">
        <v>0</v>
      </c>
      <c r="CP68" s="202">
        <v>0</v>
      </c>
      <c r="CQ68" s="201">
        <v>0</v>
      </c>
      <c r="CR68" s="202">
        <v>0</v>
      </c>
      <c r="CS68" s="201">
        <v>0</v>
      </c>
      <c r="CT68" s="202">
        <v>0</v>
      </c>
      <c r="CU68" s="201">
        <v>0</v>
      </c>
      <c r="CV68" s="202">
        <v>0</v>
      </c>
      <c r="CW68" s="201">
        <v>0</v>
      </c>
    </row>
    <row r="69" spans="2:101" x14ac:dyDescent="0.25">
      <c r="B69" s="95">
        <v>10191</v>
      </c>
      <c r="C69" s="96" t="s">
        <v>102</v>
      </c>
      <c r="D69" s="196">
        <v>0</v>
      </c>
      <c r="E69" s="197">
        <v>0</v>
      </c>
      <c r="F69" s="198">
        <v>0</v>
      </c>
      <c r="G69" s="199">
        <v>0</v>
      </c>
      <c r="H69" s="198">
        <v>0</v>
      </c>
      <c r="I69" s="199">
        <v>0</v>
      </c>
      <c r="J69" s="198">
        <v>0</v>
      </c>
      <c r="K69" s="199">
        <v>0</v>
      </c>
      <c r="L69" s="198">
        <v>0</v>
      </c>
      <c r="M69" s="199">
        <v>0</v>
      </c>
      <c r="N69" s="198">
        <v>0</v>
      </c>
      <c r="O69" s="199">
        <v>0</v>
      </c>
      <c r="P69" s="198">
        <v>0</v>
      </c>
      <c r="Q69" s="199">
        <v>0</v>
      </c>
      <c r="R69" s="198">
        <v>0</v>
      </c>
      <c r="S69" s="199">
        <v>0</v>
      </c>
      <c r="T69" s="198">
        <v>0</v>
      </c>
      <c r="U69" s="199">
        <v>0</v>
      </c>
      <c r="V69" s="198">
        <v>0</v>
      </c>
      <c r="W69" s="199">
        <v>0</v>
      </c>
      <c r="X69" s="198">
        <v>0</v>
      </c>
      <c r="Y69" s="199">
        <v>0</v>
      </c>
      <c r="Z69" s="198">
        <v>0</v>
      </c>
      <c r="AA69" s="199">
        <v>0</v>
      </c>
      <c r="AB69" s="198">
        <v>0</v>
      </c>
      <c r="AC69" s="199">
        <v>0</v>
      </c>
      <c r="AD69" s="198">
        <v>0</v>
      </c>
      <c r="AE69" s="199">
        <v>0</v>
      </c>
      <c r="AF69" s="198">
        <v>0</v>
      </c>
      <c r="AG69" s="199">
        <v>0</v>
      </c>
      <c r="AH69" s="198">
        <v>0</v>
      </c>
      <c r="AI69" s="199">
        <v>0</v>
      </c>
      <c r="AJ69" s="198">
        <v>0</v>
      </c>
      <c r="AK69" s="199">
        <v>0</v>
      </c>
      <c r="AL69" s="198">
        <v>0</v>
      </c>
      <c r="AM69" s="199">
        <v>0</v>
      </c>
      <c r="AN69" s="198">
        <v>0</v>
      </c>
      <c r="AO69" s="199">
        <v>0</v>
      </c>
      <c r="AP69" s="198">
        <v>0</v>
      </c>
      <c r="AQ69" s="199">
        <v>0</v>
      </c>
      <c r="AR69" s="198">
        <v>0</v>
      </c>
      <c r="AS69" s="199">
        <v>0</v>
      </c>
      <c r="AT69" s="198">
        <v>0</v>
      </c>
      <c r="AU69" s="199">
        <v>0</v>
      </c>
      <c r="AV69" s="198">
        <v>0</v>
      </c>
      <c r="AW69" s="199">
        <v>0</v>
      </c>
      <c r="AX69" s="198">
        <v>0</v>
      </c>
      <c r="AY69" s="199">
        <v>0</v>
      </c>
      <c r="AZ69" s="198">
        <v>0</v>
      </c>
      <c r="BA69" s="198">
        <v>0</v>
      </c>
      <c r="BB69" s="200">
        <v>0</v>
      </c>
      <c r="BC69" s="201">
        <v>0</v>
      </c>
      <c r="BD69" s="202">
        <v>0</v>
      </c>
      <c r="BE69" s="201">
        <v>0</v>
      </c>
      <c r="BF69" s="202">
        <v>0</v>
      </c>
      <c r="BG69" s="201">
        <v>0</v>
      </c>
      <c r="BH69" s="202">
        <v>0</v>
      </c>
      <c r="BI69" s="201">
        <v>0</v>
      </c>
      <c r="BJ69" s="202">
        <v>0</v>
      </c>
      <c r="BK69" s="201">
        <v>0</v>
      </c>
      <c r="BL69" s="202">
        <v>0</v>
      </c>
      <c r="BM69" s="201">
        <v>0</v>
      </c>
      <c r="BN69" s="202">
        <v>0</v>
      </c>
      <c r="BO69" s="201">
        <v>0</v>
      </c>
      <c r="BP69" s="202">
        <v>0</v>
      </c>
      <c r="BQ69" s="201">
        <v>0</v>
      </c>
      <c r="BR69" s="202">
        <v>0</v>
      </c>
      <c r="BS69" s="201">
        <v>0</v>
      </c>
      <c r="BT69" s="202">
        <v>0</v>
      </c>
      <c r="BU69" s="201">
        <v>0</v>
      </c>
      <c r="BV69" s="202">
        <v>0</v>
      </c>
      <c r="BW69" s="201">
        <v>0</v>
      </c>
      <c r="BX69" s="202">
        <v>0</v>
      </c>
      <c r="BY69" s="201">
        <v>0</v>
      </c>
      <c r="BZ69" s="202">
        <v>0</v>
      </c>
      <c r="CA69" s="201">
        <v>0</v>
      </c>
      <c r="CB69" s="202">
        <v>0</v>
      </c>
      <c r="CC69" s="201">
        <v>0</v>
      </c>
      <c r="CD69" s="202">
        <v>0</v>
      </c>
      <c r="CE69" s="201">
        <v>0</v>
      </c>
      <c r="CF69" s="202">
        <v>0</v>
      </c>
      <c r="CG69" s="201">
        <v>0</v>
      </c>
      <c r="CH69" s="202">
        <v>0</v>
      </c>
      <c r="CI69" s="201">
        <v>0</v>
      </c>
      <c r="CJ69" s="202">
        <v>0</v>
      </c>
      <c r="CK69" s="201">
        <v>0</v>
      </c>
      <c r="CL69" s="202">
        <v>0</v>
      </c>
      <c r="CM69" s="201">
        <v>0</v>
      </c>
      <c r="CN69" s="202">
        <v>0</v>
      </c>
      <c r="CO69" s="201">
        <v>0</v>
      </c>
      <c r="CP69" s="202">
        <v>0</v>
      </c>
      <c r="CQ69" s="201">
        <v>0</v>
      </c>
      <c r="CR69" s="202">
        <v>0</v>
      </c>
      <c r="CS69" s="201">
        <v>0</v>
      </c>
      <c r="CT69" s="202">
        <v>0</v>
      </c>
      <c r="CU69" s="201">
        <v>0</v>
      </c>
      <c r="CV69" s="202">
        <v>0</v>
      </c>
      <c r="CW69" s="201">
        <v>0</v>
      </c>
    </row>
    <row r="70" spans="2:101" x14ac:dyDescent="0.25">
      <c r="B70" s="95">
        <v>10197</v>
      </c>
      <c r="C70" s="96" t="s">
        <v>103</v>
      </c>
      <c r="D70" s="196">
        <v>2.1856800000000001E-4</v>
      </c>
      <c r="E70" s="197">
        <v>2.2145200000000002E-4</v>
      </c>
      <c r="F70" s="198">
        <v>-342.20577371775209</v>
      </c>
      <c r="G70" s="199">
        <v>-136.653215740104</v>
      </c>
      <c r="H70" s="198">
        <v>-482.19453373422817</v>
      </c>
      <c r="I70" s="199">
        <v>-260.33825367748807</v>
      </c>
      <c r="J70" s="198">
        <v>-451.01094848815603</v>
      </c>
      <c r="K70" s="199">
        <v>-226.07205701306805</v>
      </c>
      <c r="L70" s="198">
        <v>-474.97535288677614</v>
      </c>
      <c r="M70" s="199">
        <v>-256.35246987078403</v>
      </c>
      <c r="N70" s="198">
        <v>-400.22456295598005</v>
      </c>
      <c r="O70" s="199">
        <v>-218.63652248404409</v>
      </c>
      <c r="P70" s="198">
        <v>-342.49564519444408</v>
      </c>
      <c r="Q70" s="199">
        <v>-208.79460526604399</v>
      </c>
      <c r="R70" s="198">
        <v>-24.635565771460037</v>
      </c>
      <c r="S70" s="199">
        <v>-10.498592660667928</v>
      </c>
      <c r="T70" s="198">
        <v>95.349690741563947</v>
      </c>
      <c r="U70" s="199">
        <v>193.2128928021321</v>
      </c>
      <c r="V70" s="198">
        <v>232.67811281217988</v>
      </c>
      <c r="W70" s="199">
        <v>269.14836064253205</v>
      </c>
      <c r="X70" s="198">
        <v>621.46992025059205</v>
      </c>
      <c r="Y70" s="199">
        <v>824.02660010193608</v>
      </c>
      <c r="Z70" s="198">
        <v>798.37982780458026</v>
      </c>
      <c r="AA70" s="199">
        <v>681.90852233176406</v>
      </c>
      <c r="AB70" s="198">
        <v>237.26098055393999</v>
      </c>
      <c r="AC70" s="199">
        <v>359.33730153459601</v>
      </c>
      <c r="AD70" s="198">
        <v>-349.88427614702806</v>
      </c>
      <c r="AE70" s="199">
        <v>-140.84379917095595</v>
      </c>
      <c r="AF70" s="198">
        <v>-491.48439897694209</v>
      </c>
      <c r="AG70" s="199">
        <v>-266.00122389383205</v>
      </c>
      <c r="AH70" s="198">
        <v>-460.13044167343401</v>
      </c>
      <c r="AI70" s="199">
        <v>-231.62057556320201</v>
      </c>
      <c r="AJ70" s="198">
        <v>-484.01388794536405</v>
      </c>
      <c r="AK70" s="199">
        <v>-262.14242080297601</v>
      </c>
      <c r="AL70" s="198">
        <v>-382.42998644736196</v>
      </c>
      <c r="AM70" s="199">
        <v>-210.62881985856203</v>
      </c>
      <c r="AN70" s="198">
        <v>-349.98358387046602</v>
      </c>
      <c r="AO70" s="199">
        <v>-213.61905429786597</v>
      </c>
      <c r="AP70" s="198">
        <v>-29.739353799190035</v>
      </c>
      <c r="AQ70" s="199">
        <v>-13.908014554601969</v>
      </c>
      <c r="AR70" s="198">
        <v>86.439077815146135</v>
      </c>
      <c r="AS70" s="199">
        <v>188.2372941995981</v>
      </c>
      <c r="AT70" s="198">
        <v>225.42472470426995</v>
      </c>
      <c r="AU70" s="199">
        <v>265.54405804019808</v>
      </c>
      <c r="AV70" s="198">
        <v>614.57150341428814</v>
      </c>
      <c r="AW70" s="199">
        <v>822.28202590010426</v>
      </c>
      <c r="AX70" s="198">
        <v>793.48813467287016</v>
      </c>
      <c r="AY70" s="199">
        <v>680.15441274044599</v>
      </c>
      <c r="AZ70" s="198">
        <v>231.00416726890995</v>
      </c>
      <c r="BA70" s="198">
        <v>356.3314874310941</v>
      </c>
      <c r="BB70" s="200">
        <v>445.70564903846184</v>
      </c>
      <c r="BC70" s="201">
        <v>0</v>
      </c>
      <c r="BD70" s="202">
        <v>23.519824999999997</v>
      </c>
      <c r="BE70" s="201">
        <v>0</v>
      </c>
      <c r="BF70" s="202">
        <v>136.90132211538474</v>
      </c>
      <c r="BG70" s="201">
        <v>0</v>
      </c>
      <c r="BH70" s="202">
        <v>85.370950000000065</v>
      </c>
      <c r="BI70" s="201">
        <v>0</v>
      </c>
      <c r="BJ70" s="202">
        <v>80.393775000000048</v>
      </c>
      <c r="BK70" s="201">
        <v>0</v>
      </c>
      <c r="BL70" s="202">
        <v>30.721087962963011</v>
      </c>
      <c r="BM70" s="201">
        <v>0</v>
      </c>
      <c r="BN70" s="202">
        <v>0</v>
      </c>
      <c r="BO70" s="201">
        <v>0</v>
      </c>
      <c r="BP70" s="202">
        <v>151.41992788461542</v>
      </c>
      <c r="BQ70" s="201">
        <v>0</v>
      </c>
      <c r="BR70" s="202">
        <v>541.45454326923095</v>
      </c>
      <c r="BS70" s="201">
        <v>0</v>
      </c>
      <c r="BT70" s="202">
        <v>282.33572500000014</v>
      </c>
      <c r="BU70" s="201">
        <v>0</v>
      </c>
      <c r="BV70" s="202">
        <v>312.22997685185129</v>
      </c>
      <c r="BW70" s="201">
        <v>0</v>
      </c>
      <c r="BX70" s="202">
        <v>0</v>
      </c>
      <c r="BY70" s="201">
        <v>0</v>
      </c>
      <c r="BZ70" s="202">
        <v>474.99780092592596</v>
      </c>
      <c r="CA70" s="201">
        <v>0</v>
      </c>
      <c r="CB70" s="202">
        <v>24.288950000000039</v>
      </c>
      <c r="CC70" s="201">
        <v>0</v>
      </c>
      <c r="CD70" s="202">
        <v>108.07982500000006</v>
      </c>
      <c r="CE70" s="201">
        <v>0</v>
      </c>
      <c r="CF70" s="202">
        <v>112.62007211538453</v>
      </c>
      <c r="CG70" s="201">
        <v>0</v>
      </c>
      <c r="CH70" s="202">
        <v>56.967786458333372</v>
      </c>
      <c r="CI70" s="201">
        <v>0</v>
      </c>
      <c r="CJ70" s="202">
        <v>5.7524519230767721</v>
      </c>
      <c r="CK70" s="201">
        <v>0</v>
      </c>
      <c r="CL70" s="202">
        <v>0</v>
      </c>
      <c r="CM70" s="201">
        <v>0</v>
      </c>
      <c r="CN70" s="202">
        <v>154.20411057692306</v>
      </c>
      <c r="CO70" s="201">
        <v>0</v>
      </c>
      <c r="CP70" s="202">
        <v>446.05469999999963</v>
      </c>
      <c r="CQ70" s="201">
        <v>0</v>
      </c>
      <c r="CR70" s="202">
        <v>427.8361298076918</v>
      </c>
      <c r="CS70" s="201">
        <v>0</v>
      </c>
      <c r="CT70" s="202">
        <v>313.22212962962959</v>
      </c>
      <c r="CU70" s="201">
        <v>0</v>
      </c>
      <c r="CV70" s="202">
        <v>0</v>
      </c>
      <c r="CW70" s="201">
        <v>0</v>
      </c>
    </row>
    <row r="71" spans="2:101" x14ac:dyDescent="0.25">
      <c r="B71" s="95">
        <v>10202</v>
      </c>
      <c r="C71" s="96" t="s">
        <v>104</v>
      </c>
      <c r="D71" s="196">
        <v>0</v>
      </c>
      <c r="E71" s="197">
        <v>0</v>
      </c>
      <c r="F71" s="198">
        <v>0</v>
      </c>
      <c r="G71" s="199">
        <v>0</v>
      </c>
      <c r="H71" s="198">
        <v>0</v>
      </c>
      <c r="I71" s="199">
        <v>0</v>
      </c>
      <c r="J71" s="198">
        <v>0</v>
      </c>
      <c r="K71" s="199">
        <v>0</v>
      </c>
      <c r="L71" s="198">
        <v>0</v>
      </c>
      <c r="M71" s="199">
        <v>0</v>
      </c>
      <c r="N71" s="198">
        <v>0</v>
      </c>
      <c r="O71" s="199">
        <v>0</v>
      </c>
      <c r="P71" s="198">
        <v>0</v>
      </c>
      <c r="Q71" s="199">
        <v>0</v>
      </c>
      <c r="R71" s="198">
        <v>0</v>
      </c>
      <c r="S71" s="199">
        <v>0</v>
      </c>
      <c r="T71" s="198">
        <v>0</v>
      </c>
      <c r="U71" s="199">
        <v>0</v>
      </c>
      <c r="V71" s="198">
        <v>0</v>
      </c>
      <c r="W71" s="199">
        <v>0</v>
      </c>
      <c r="X71" s="198">
        <v>0</v>
      </c>
      <c r="Y71" s="199">
        <v>0</v>
      </c>
      <c r="Z71" s="198">
        <v>0</v>
      </c>
      <c r="AA71" s="199">
        <v>0</v>
      </c>
      <c r="AB71" s="198">
        <v>0</v>
      </c>
      <c r="AC71" s="199">
        <v>0</v>
      </c>
      <c r="AD71" s="198">
        <v>0</v>
      </c>
      <c r="AE71" s="199">
        <v>0</v>
      </c>
      <c r="AF71" s="198">
        <v>0</v>
      </c>
      <c r="AG71" s="199">
        <v>0</v>
      </c>
      <c r="AH71" s="198">
        <v>0</v>
      </c>
      <c r="AI71" s="199">
        <v>0</v>
      </c>
      <c r="AJ71" s="198">
        <v>0</v>
      </c>
      <c r="AK71" s="199">
        <v>0</v>
      </c>
      <c r="AL71" s="198">
        <v>0</v>
      </c>
      <c r="AM71" s="199">
        <v>0</v>
      </c>
      <c r="AN71" s="198">
        <v>0</v>
      </c>
      <c r="AO71" s="199">
        <v>0</v>
      </c>
      <c r="AP71" s="198">
        <v>0</v>
      </c>
      <c r="AQ71" s="199">
        <v>0</v>
      </c>
      <c r="AR71" s="198">
        <v>0</v>
      </c>
      <c r="AS71" s="199">
        <v>0</v>
      </c>
      <c r="AT71" s="198">
        <v>0</v>
      </c>
      <c r="AU71" s="199">
        <v>0</v>
      </c>
      <c r="AV71" s="198">
        <v>0</v>
      </c>
      <c r="AW71" s="199">
        <v>0</v>
      </c>
      <c r="AX71" s="198">
        <v>0</v>
      </c>
      <c r="AY71" s="199">
        <v>0</v>
      </c>
      <c r="AZ71" s="198">
        <v>0</v>
      </c>
      <c r="BA71" s="198">
        <v>0</v>
      </c>
      <c r="BB71" s="200">
        <v>0</v>
      </c>
      <c r="BC71" s="201">
        <v>0</v>
      </c>
      <c r="BD71" s="202">
        <v>0</v>
      </c>
      <c r="BE71" s="201">
        <v>0</v>
      </c>
      <c r="BF71" s="202">
        <v>0</v>
      </c>
      <c r="BG71" s="201">
        <v>0</v>
      </c>
      <c r="BH71" s="202">
        <v>0</v>
      </c>
      <c r="BI71" s="201">
        <v>0</v>
      </c>
      <c r="BJ71" s="202">
        <v>0</v>
      </c>
      <c r="BK71" s="201">
        <v>0</v>
      </c>
      <c r="BL71" s="202">
        <v>0</v>
      </c>
      <c r="BM71" s="201">
        <v>0</v>
      </c>
      <c r="BN71" s="202">
        <v>0</v>
      </c>
      <c r="BO71" s="201">
        <v>0</v>
      </c>
      <c r="BP71" s="202">
        <v>0</v>
      </c>
      <c r="BQ71" s="201">
        <v>0</v>
      </c>
      <c r="BR71" s="202">
        <v>0</v>
      </c>
      <c r="BS71" s="201">
        <v>0</v>
      </c>
      <c r="BT71" s="202">
        <v>0</v>
      </c>
      <c r="BU71" s="201">
        <v>0</v>
      </c>
      <c r="BV71" s="202">
        <v>0</v>
      </c>
      <c r="BW71" s="201">
        <v>0</v>
      </c>
      <c r="BX71" s="202">
        <v>0</v>
      </c>
      <c r="BY71" s="201">
        <v>0</v>
      </c>
      <c r="BZ71" s="202">
        <v>0</v>
      </c>
      <c r="CA71" s="201">
        <v>0</v>
      </c>
      <c r="CB71" s="202">
        <v>0</v>
      </c>
      <c r="CC71" s="201">
        <v>0</v>
      </c>
      <c r="CD71" s="202">
        <v>0</v>
      </c>
      <c r="CE71" s="201">
        <v>0</v>
      </c>
      <c r="CF71" s="202">
        <v>0</v>
      </c>
      <c r="CG71" s="201">
        <v>0</v>
      </c>
      <c r="CH71" s="202">
        <v>0</v>
      </c>
      <c r="CI71" s="201">
        <v>0</v>
      </c>
      <c r="CJ71" s="202">
        <v>0</v>
      </c>
      <c r="CK71" s="201">
        <v>0</v>
      </c>
      <c r="CL71" s="202">
        <v>0</v>
      </c>
      <c r="CM71" s="201">
        <v>0</v>
      </c>
      <c r="CN71" s="202">
        <v>0</v>
      </c>
      <c r="CO71" s="201">
        <v>0</v>
      </c>
      <c r="CP71" s="202">
        <v>0</v>
      </c>
      <c r="CQ71" s="201">
        <v>0</v>
      </c>
      <c r="CR71" s="202">
        <v>0</v>
      </c>
      <c r="CS71" s="201">
        <v>0</v>
      </c>
      <c r="CT71" s="202">
        <v>0</v>
      </c>
      <c r="CU71" s="201">
        <v>0</v>
      </c>
      <c r="CV71" s="202">
        <v>0</v>
      </c>
      <c r="CW71" s="201">
        <v>0</v>
      </c>
    </row>
    <row r="72" spans="2:101" x14ac:dyDescent="0.25">
      <c r="B72" s="95">
        <v>10203</v>
      </c>
      <c r="C72" s="96" t="s">
        <v>105</v>
      </c>
      <c r="D72" s="196">
        <v>6.3572897999999997E-5</v>
      </c>
      <c r="E72" s="197">
        <v>6.4855069999999993E-5</v>
      </c>
      <c r="F72" s="198">
        <v>-8.641106482952658</v>
      </c>
      <c r="G72" s="199">
        <v>-3.7758307977545975</v>
      </c>
      <c r="H72" s="198">
        <v>1.1920747910324359</v>
      </c>
      <c r="I72" s="199">
        <v>14.431879588191736</v>
      </c>
      <c r="J72" s="198">
        <v>41.469203388372591</v>
      </c>
      <c r="K72" s="199">
        <v>47.887571889009457</v>
      </c>
      <c r="L72" s="198">
        <v>59.862117361324906</v>
      </c>
      <c r="M72" s="199">
        <v>37.057277133340179</v>
      </c>
      <c r="N72" s="198">
        <v>61.856790215335849</v>
      </c>
      <c r="O72" s="199">
        <v>42.396724049191924</v>
      </c>
      <c r="P72" s="198">
        <v>46.744265701157545</v>
      </c>
      <c r="Q72" s="199">
        <v>20.166550032552458</v>
      </c>
      <c r="R72" s="198">
        <v>64.436848454257813</v>
      </c>
      <c r="S72" s="199">
        <v>30.362653733518382</v>
      </c>
      <c r="T72" s="198">
        <v>-90.21229269753573</v>
      </c>
      <c r="U72" s="199">
        <v>-50.477819811538303</v>
      </c>
      <c r="V72" s="198">
        <v>-74.305495985851422</v>
      </c>
      <c r="W72" s="199">
        <v>-43.36781208026143</v>
      </c>
      <c r="X72" s="198">
        <v>-95.858146872342886</v>
      </c>
      <c r="Y72" s="199">
        <v>-31.946107405276415</v>
      </c>
      <c r="Z72" s="198">
        <v>-32.099562112302493</v>
      </c>
      <c r="AA72" s="199">
        <v>-16.680877175589764</v>
      </c>
      <c r="AB72" s="198">
        <v>-49.189559192974002</v>
      </c>
      <c r="AC72" s="199">
        <v>-26.130529285788494</v>
      </c>
      <c r="AD72" s="198">
        <v>-12.459439311811737</v>
      </c>
      <c r="AE72" s="199">
        <v>-6.5484688103837083</v>
      </c>
      <c r="AF72" s="198">
        <v>-0.9914808609166289</v>
      </c>
      <c r="AG72" s="199">
        <v>12.518674607210386</v>
      </c>
      <c r="AH72" s="198">
        <v>40.966454275891934</v>
      </c>
      <c r="AI72" s="199">
        <v>46.670387894230537</v>
      </c>
      <c r="AJ72" s="198">
        <v>59.307461214882508</v>
      </c>
      <c r="AK72" s="199">
        <v>36.17250914692184</v>
      </c>
      <c r="AL72" s="198">
        <v>69.185055187944982</v>
      </c>
      <c r="AM72" s="199">
        <v>45.470685414752957</v>
      </c>
      <c r="AN72" s="198">
        <v>45.581786949440321</v>
      </c>
      <c r="AO72" s="199">
        <v>17.866898783443819</v>
      </c>
      <c r="AP72" s="198">
        <v>62.803935416265205</v>
      </c>
      <c r="AQ72" s="199">
        <v>28.78876847374406</v>
      </c>
      <c r="AR72" s="198">
        <v>-95.354549070369004</v>
      </c>
      <c r="AS72" s="199">
        <v>-54.556375013746411</v>
      </c>
      <c r="AT72" s="198">
        <v>-79.013502027104934</v>
      </c>
      <c r="AU72" s="199">
        <v>-47.808841367112947</v>
      </c>
      <c r="AV72" s="198">
        <v>-101.58801958331293</v>
      </c>
      <c r="AW72" s="199">
        <v>-35.722022730862868</v>
      </c>
      <c r="AX72" s="198">
        <v>-36.236301793991437</v>
      </c>
      <c r="AY72" s="199">
        <v>-20.091090673439766</v>
      </c>
      <c r="AZ72" s="198">
        <v>-53.419815170232518</v>
      </c>
      <c r="BA72" s="198">
        <v>-30.131595390502572</v>
      </c>
      <c r="BB72" s="200">
        <v>22.701921634615385</v>
      </c>
      <c r="BC72" s="201">
        <v>0</v>
      </c>
      <c r="BD72" s="202">
        <v>68.142697724999991</v>
      </c>
      <c r="BE72" s="201">
        <v>0</v>
      </c>
      <c r="BF72" s="202">
        <v>148.30849045673074</v>
      </c>
      <c r="BG72" s="201">
        <v>0</v>
      </c>
      <c r="BH72" s="202">
        <v>118.24598842500006</v>
      </c>
      <c r="BI72" s="201">
        <v>0</v>
      </c>
      <c r="BJ72" s="202">
        <v>91.106072550000022</v>
      </c>
      <c r="BK72" s="201">
        <v>0</v>
      </c>
      <c r="BL72" s="202">
        <v>83.40584770833334</v>
      </c>
      <c r="BM72" s="201">
        <v>0</v>
      </c>
      <c r="BN72" s="202">
        <v>78.196944825000017</v>
      </c>
      <c r="BO72" s="201">
        <v>0</v>
      </c>
      <c r="BP72" s="202">
        <v>117.33531526442312</v>
      </c>
      <c r="BQ72" s="201">
        <v>0</v>
      </c>
      <c r="BR72" s="202">
        <v>61.830282764423096</v>
      </c>
      <c r="BS72" s="201">
        <v>0</v>
      </c>
      <c r="BT72" s="202">
        <v>66.808550024999974</v>
      </c>
      <c r="BU72" s="201">
        <v>0</v>
      </c>
      <c r="BV72" s="202">
        <v>105.63075069444452</v>
      </c>
      <c r="BW72" s="201">
        <v>0</v>
      </c>
      <c r="BX72" s="202">
        <v>63.872298515624941</v>
      </c>
      <c r="BY72" s="201">
        <v>0</v>
      </c>
      <c r="BZ72" s="202">
        <v>43.773219907407409</v>
      </c>
      <c r="CA72" s="201">
        <v>0</v>
      </c>
      <c r="CB72" s="202">
        <v>73.485181000000111</v>
      </c>
      <c r="CC72" s="201">
        <v>0</v>
      </c>
      <c r="CD72" s="202">
        <v>129.38409225000007</v>
      </c>
      <c r="CE72" s="201">
        <v>0</v>
      </c>
      <c r="CF72" s="202">
        <v>153.06442139423069</v>
      </c>
      <c r="CG72" s="201">
        <v>0</v>
      </c>
      <c r="CH72" s="202">
        <v>63.90121263020832</v>
      </c>
      <c r="CI72" s="201">
        <v>0</v>
      </c>
      <c r="CJ72" s="202">
        <v>67.519847836538489</v>
      </c>
      <c r="CK72" s="201">
        <v>0</v>
      </c>
      <c r="CL72" s="202">
        <v>104.90747548076926</v>
      </c>
      <c r="CM72" s="201">
        <v>0</v>
      </c>
      <c r="CN72" s="202">
        <v>123.77526286057694</v>
      </c>
      <c r="CO72" s="201">
        <v>0</v>
      </c>
      <c r="CP72" s="202">
        <v>49.78800837499994</v>
      </c>
      <c r="CQ72" s="201">
        <v>0</v>
      </c>
      <c r="CR72" s="202">
        <v>87.323364423076967</v>
      </c>
      <c r="CS72" s="201">
        <v>0</v>
      </c>
      <c r="CT72" s="202">
        <v>111.62889062500001</v>
      </c>
      <c r="CU72" s="201">
        <v>0</v>
      </c>
      <c r="CV72" s="202">
        <v>67.832955859375048</v>
      </c>
      <c r="CW72" s="201">
        <v>0</v>
      </c>
    </row>
    <row r="73" spans="2:101" x14ac:dyDescent="0.25">
      <c r="B73" s="95">
        <v>10204</v>
      </c>
      <c r="C73" s="96" t="s">
        <v>106</v>
      </c>
      <c r="D73" s="196">
        <v>0</v>
      </c>
      <c r="E73" s="197">
        <v>0</v>
      </c>
      <c r="F73" s="198">
        <v>0</v>
      </c>
      <c r="G73" s="199">
        <v>0</v>
      </c>
      <c r="H73" s="198">
        <v>0</v>
      </c>
      <c r="I73" s="199">
        <v>0</v>
      </c>
      <c r="J73" s="198">
        <v>0</v>
      </c>
      <c r="K73" s="199">
        <v>0</v>
      </c>
      <c r="L73" s="198">
        <v>0</v>
      </c>
      <c r="M73" s="199">
        <v>0</v>
      </c>
      <c r="N73" s="198">
        <v>0</v>
      </c>
      <c r="O73" s="199">
        <v>0</v>
      </c>
      <c r="P73" s="198">
        <v>0</v>
      </c>
      <c r="Q73" s="199">
        <v>0</v>
      </c>
      <c r="R73" s="198">
        <v>0</v>
      </c>
      <c r="S73" s="199">
        <v>0</v>
      </c>
      <c r="T73" s="198">
        <v>0</v>
      </c>
      <c r="U73" s="199">
        <v>0</v>
      </c>
      <c r="V73" s="198">
        <v>0</v>
      </c>
      <c r="W73" s="199">
        <v>0</v>
      </c>
      <c r="X73" s="198">
        <v>0</v>
      </c>
      <c r="Y73" s="199">
        <v>0</v>
      </c>
      <c r="Z73" s="198">
        <v>0</v>
      </c>
      <c r="AA73" s="199">
        <v>0</v>
      </c>
      <c r="AB73" s="198">
        <v>0</v>
      </c>
      <c r="AC73" s="199">
        <v>0</v>
      </c>
      <c r="AD73" s="198">
        <v>0</v>
      </c>
      <c r="AE73" s="199">
        <v>0</v>
      </c>
      <c r="AF73" s="198">
        <v>0</v>
      </c>
      <c r="AG73" s="199">
        <v>0</v>
      </c>
      <c r="AH73" s="198">
        <v>0</v>
      </c>
      <c r="AI73" s="199">
        <v>0</v>
      </c>
      <c r="AJ73" s="198">
        <v>0</v>
      </c>
      <c r="AK73" s="199">
        <v>0</v>
      </c>
      <c r="AL73" s="198">
        <v>0</v>
      </c>
      <c r="AM73" s="199">
        <v>0</v>
      </c>
      <c r="AN73" s="198">
        <v>0</v>
      </c>
      <c r="AO73" s="199">
        <v>0</v>
      </c>
      <c r="AP73" s="198">
        <v>0</v>
      </c>
      <c r="AQ73" s="199">
        <v>0</v>
      </c>
      <c r="AR73" s="198">
        <v>0</v>
      </c>
      <c r="AS73" s="199">
        <v>0</v>
      </c>
      <c r="AT73" s="198">
        <v>0</v>
      </c>
      <c r="AU73" s="199">
        <v>0</v>
      </c>
      <c r="AV73" s="198">
        <v>0</v>
      </c>
      <c r="AW73" s="199">
        <v>0</v>
      </c>
      <c r="AX73" s="198">
        <v>0</v>
      </c>
      <c r="AY73" s="199">
        <v>0</v>
      </c>
      <c r="AZ73" s="198">
        <v>0</v>
      </c>
      <c r="BA73" s="198">
        <v>0</v>
      </c>
      <c r="BB73" s="200">
        <v>0</v>
      </c>
      <c r="BC73" s="201">
        <v>0</v>
      </c>
      <c r="BD73" s="202">
        <v>0</v>
      </c>
      <c r="BE73" s="201">
        <v>0</v>
      </c>
      <c r="BF73" s="202">
        <v>0</v>
      </c>
      <c r="BG73" s="201">
        <v>0</v>
      </c>
      <c r="BH73" s="202">
        <v>0</v>
      </c>
      <c r="BI73" s="201">
        <v>0</v>
      </c>
      <c r="BJ73" s="202">
        <v>0</v>
      </c>
      <c r="BK73" s="201">
        <v>0</v>
      </c>
      <c r="BL73" s="202">
        <v>0</v>
      </c>
      <c r="BM73" s="201">
        <v>0</v>
      </c>
      <c r="BN73" s="202">
        <v>0</v>
      </c>
      <c r="BO73" s="201">
        <v>0</v>
      </c>
      <c r="BP73" s="202">
        <v>0</v>
      </c>
      <c r="BQ73" s="201">
        <v>0</v>
      </c>
      <c r="BR73" s="202">
        <v>0</v>
      </c>
      <c r="BS73" s="201">
        <v>0</v>
      </c>
      <c r="BT73" s="202">
        <v>0</v>
      </c>
      <c r="BU73" s="201">
        <v>0</v>
      </c>
      <c r="BV73" s="202">
        <v>0</v>
      </c>
      <c r="BW73" s="201">
        <v>0</v>
      </c>
      <c r="BX73" s="202">
        <v>0</v>
      </c>
      <c r="BY73" s="201">
        <v>0</v>
      </c>
      <c r="BZ73" s="202">
        <v>0</v>
      </c>
      <c r="CA73" s="201">
        <v>0</v>
      </c>
      <c r="CB73" s="202">
        <v>0</v>
      </c>
      <c r="CC73" s="201">
        <v>0</v>
      </c>
      <c r="CD73" s="202">
        <v>0</v>
      </c>
      <c r="CE73" s="201">
        <v>0</v>
      </c>
      <c r="CF73" s="202">
        <v>0</v>
      </c>
      <c r="CG73" s="201">
        <v>0</v>
      </c>
      <c r="CH73" s="202">
        <v>0</v>
      </c>
      <c r="CI73" s="201">
        <v>0</v>
      </c>
      <c r="CJ73" s="202">
        <v>0</v>
      </c>
      <c r="CK73" s="201">
        <v>0</v>
      </c>
      <c r="CL73" s="202">
        <v>0</v>
      </c>
      <c r="CM73" s="201">
        <v>0</v>
      </c>
      <c r="CN73" s="202">
        <v>0</v>
      </c>
      <c r="CO73" s="201">
        <v>0</v>
      </c>
      <c r="CP73" s="202">
        <v>0</v>
      </c>
      <c r="CQ73" s="201">
        <v>0</v>
      </c>
      <c r="CR73" s="202">
        <v>0</v>
      </c>
      <c r="CS73" s="201">
        <v>0</v>
      </c>
      <c r="CT73" s="202">
        <v>0</v>
      </c>
      <c r="CU73" s="201">
        <v>0</v>
      </c>
      <c r="CV73" s="202">
        <v>0</v>
      </c>
      <c r="CW73" s="201">
        <v>0</v>
      </c>
    </row>
    <row r="74" spans="2:101" x14ac:dyDescent="0.25">
      <c r="B74" s="95">
        <v>10209</v>
      </c>
      <c r="C74" s="96" t="s">
        <v>107</v>
      </c>
      <c r="D74" s="196">
        <v>1.0228820000000001E-3</v>
      </c>
      <c r="E74" s="197">
        <v>1.0414110000000001E-3</v>
      </c>
      <c r="F74" s="198">
        <v>-77.121593738797614</v>
      </c>
      <c r="G74" s="199">
        <v>205.03996966825426</v>
      </c>
      <c r="H74" s="198">
        <v>-284.98398921559721</v>
      </c>
      <c r="I74" s="199">
        <v>135.68542831678755</v>
      </c>
      <c r="J74" s="198">
        <v>672.64296924288158</v>
      </c>
      <c r="K74" s="199">
        <v>827.79151714349268</v>
      </c>
      <c r="L74" s="198">
        <v>654.21810817662606</v>
      </c>
      <c r="M74" s="199">
        <v>673.01907010318382</v>
      </c>
      <c r="N74" s="198">
        <v>591.38828194960524</v>
      </c>
      <c r="O74" s="199">
        <v>543.64596136806892</v>
      </c>
      <c r="P74" s="198">
        <v>455.02988001846921</v>
      </c>
      <c r="Q74" s="199">
        <v>352.46249591256895</v>
      </c>
      <c r="R74" s="198">
        <v>711.80839834933499</v>
      </c>
      <c r="S74" s="199">
        <v>467.2195534635934</v>
      </c>
      <c r="T74" s="198">
        <v>-1322.938036810089</v>
      </c>
      <c r="U74" s="199">
        <v>-455.4707572667067</v>
      </c>
      <c r="V74" s="198">
        <v>-657.4242257195549</v>
      </c>
      <c r="W74" s="199">
        <v>-161.94303123460688</v>
      </c>
      <c r="X74" s="198">
        <v>-948.24599558679211</v>
      </c>
      <c r="Y74" s="199">
        <v>133.64640772596385</v>
      </c>
      <c r="Z74" s="198">
        <v>-206.74430403945439</v>
      </c>
      <c r="AA74" s="199">
        <v>159.8425624734609</v>
      </c>
      <c r="AB74" s="198">
        <v>-421.09514244731514</v>
      </c>
      <c r="AC74" s="199">
        <v>15.980925707929275</v>
      </c>
      <c r="AD74" s="198">
        <v>-150.53241148222946</v>
      </c>
      <c r="AE74" s="199">
        <v>160.92505913071724</v>
      </c>
      <c r="AF74" s="198">
        <v>-357.45751015604418</v>
      </c>
      <c r="AG74" s="199">
        <v>85.527826975373657</v>
      </c>
      <c r="AH74" s="198">
        <v>614.81900525882565</v>
      </c>
      <c r="AI74" s="199">
        <v>782.08171937115151</v>
      </c>
      <c r="AJ74" s="198">
        <v>590.59693800652258</v>
      </c>
      <c r="AK74" s="199">
        <v>630.38221234223181</v>
      </c>
      <c r="AL74" s="198">
        <v>656.87161593427152</v>
      </c>
      <c r="AM74" s="199">
        <v>565.48686899267182</v>
      </c>
      <c r="AN74" s="198">
        <v>395.10319646159894</v>
      </c>
      <c r="AO74" s="199">
        <v>304.07045965714951</v>
      </c>
      <c r="AP74" s="198">
        <v>654.37987985564223</v>
      </c>
      <c r="AQ74" s="199">
        <v>428.38797898970159</v>
      </c>
      <c r="AR74" s="198">
        <v>-1416.0981669951093</v>
      </c>
      <c r="AS74" s="199">
        <v>-517.21695620094818</v>
      </c>
      <c r="AT74" s="198">
        <v>-735.69585035945272</v>
      </c>
      <c r="AU74" s="199">
        <v>-218.17896120639847</v>
      </c>
      <c r="AV74" s="198">
        <v>-1037.7776829307163</v>
      </c>
      <c r="AW74" s="199">
        <v>84.19155123992212</v>
      </c>
      <c r="AX74" s="198">
        <v>-283.38887746090217</v>
      </c>
      <c r="AY74" s="199">
        <v>112.11848012341518</v>
      </c>
      <c r="AZ74" s="198">
        <v>-493.09677838293231</v>
      </c>
      <c r="BA74" s="198">
        <v>-37.055722039570071</v>
      </c>
      <c r="BB74" s="200">
        <v>516.02233173076922</v>
      </c>
      <c r="BC74" s="201">
        <v>0</v>
      </c>
      <c r="BD74" s="202">
        <v>221.24812500000016</v>
      </c>
      <c r="BE74" s="201">
        <v>0</v>
      </c>
      <c r="BF74" s="202">
        <v>2130.7431250000004</v>
      </c>
      <c r="BG74" s="201">
        <v>0</v>
      </c>
      <c r="BH74" s="202">
        <v>1363.0606500000004</v>
      </c>
      <c r="BI74" s="201">
        <v>0</v>
      </c>
      <c r="BJ74" s="202">
        <v>1067.6158499999999</v>
      </c>
      <c r="BK74" s="201">
        <v>0</v>
      </c>
      <c r="BL74" s="202">
        <v>1028.5991203703707</v>
      </c>
      <c r="BM74" s="201">
        <v>0</v>
      </c>
      <c r="BN74" s="202">
        <v>640.68655000000001</v>
      </c>
      <c r="BO74" s="201">
        <v>0</v>
      </c>
      <c r="BP74" s="202">
        <v>1087.8525000000011</v>
      </c>
      <c r="BQ74" s="201">
        <v>0</v>
      </c>
      <c r="BR74" s="202">
        <v>0</v>
      </c>
      <c r="BS74" s="201">
        <v>0</v>
      </c>
      <c r="BT74" s="202">
        <v>1130.6392999999989</v>
      </c>
      <c r="BU74" s="201">
        <v>0</v>
      </c>
      <c r="BV74" s="202">
        <v>1302.0526620370379</v>
      </c>
      <c r="BW74" s="201">
        <v>0</v>
      </c>
      <c r="BX74" s="202">
        <v>637.99549479166774</v>
      </c>
      <c r="BY74" s="201">
        <v>0</v>
      </c>
      <c r="BZ74" s="202">
        <v>843.17300925925974</v>
      </c>
      <c r="CA74" s="201">
        <v>0</v>
      </c>
      <c r="CB74" s="202">
        <v>275.31122500000089</v>
      </c>
      <c r="CC74" s="201">
        <v>0</v>
      </c>
      <c r="CD74" s="202">
        <v>1768.0069749999993</v>
      </c>
      <c r="CE74" s="201">
        <v>0</v>
      </c>
      <c r="CF74" s="202">
        <v>1832.4357692307713</v>
      </c>
      <c r="CG74" s="201">
        <v>0</v>
      </c>
      <c r="CH74" s="202">
        <v>752.87114583333346</v>
      </c>
      <c r="CI74" s="201">
        <v>0</v>
      </c>
      <c r="CJ74" s="202">
        <v>778.93122596153921</v>
      </c>
      <c r="CK74" s="201">
        <v>0</v>
      </c>
      <c r="CL74" s="202">
        <v>989.00963942307749</v>
      </c>
      <c r="CM74" s="201">
        <v>0</v>
      </c>
      <c r="CN74" s="202">
        <v>1134.4043509615385</v>
      </c>
      <c r="CO74" s="201">
        <v>0</v>
      </c>
      <c r="CP74" s="202">
        <v>0</v>
      </c>
      <c r="CQ74" s="201">
        <v>0</v>
      </c>
      <c r="CR74" s="202">
        <v>1475.3077163461546</v>
      </c>
      <c r="CS74" s="201">
        <v>0</v>
      </c>
      <c r="CT74" s="202">
        <v>1338.7702546296282</v>
      </c>
      <c r="CU74" s="201">
        <v>0</v>
      </c>
      <c r="CV74" s="202">
        <v>673.59049479166754</v>
      </c>
      <c r="CW74" s="201">
        <v>0</v>
      </c>
    </row>
    <row r="75" spans="2:101" x14ac:dyDescent="0.25">
      <c r="B75" s="95">
        <v>10230</v>
      </c>
      <c r="C75" s="96" t="s">
        <v>108</v>
      </c>
      <c r="D75" s="196">
        <v>9.0902000000000005E-5</v>
      </c>
      <c r="E75" s="197">
        <v>9.0958000000000006E-5</v>
      </c>
      <c r="F75" s="198">
        <v>3.3307343044220175</v>
      </c>
      <c r="G75" s="199">
        <v>11.818701473194011</v>
      </c>
      <c r="H75" s="198">
        <v>18.043680335232949</v>
      </c>
      <c r="I75" s="199">
        <v>38.015429297467982</v>
      </c>
      <c r="J75" s="198">
        <v>118.488836155291</v>
      </c>
      <c r="K75" s="199">
        <v>105.283462689223</v>
      </c>
      <c r="L75" s="198">
        <v>110.16339414848601</v>
      </c>
      <c r="M75" s="199">
        <v>92.582627365424017</v>
      </c>
      <c r="N75" s="198">
        <v>82.519100983655022</v>
      </c>
      <c r="O75" s="199">
        <v>66.221724385158993</v>
      </c>
      <c r="P75" s="198">
        <v>79.931421779559003</v>
      </c>
      <c r="Q75" s="199">
        <v>49.800288574659028</v>
      </c>
      <c r="R75" s="198">
        <v>86.072425368684961</v>
      </c>
      <c r="S75" s="199">
        <v>45.495309770323011</v>
      </c>
      <c r="T75" s="198">
        <v>-121.04451655937901</v>
      </c>
      <c r="U75" s="199">
        <v>-56.658952942976988</v>
      </c>
      <c r="V75" s="198">
        <v>-90.172986673105001</v>
      </c>
      <c r="W75" s="199">
        <v>-46.867381829876983</v>
      </c>
      <c r="X75" s="198">
        <v>-85.141946689911961</v>
      </c>
      <c r="Y75" s="199">
        <v>-7.3839882159959966</v>
      </c>
      <c r="Z75" s="198">
        <v>-10.142584632005038</v>
      </c>
      <c r="AA75" s="199">
        <v>4.0957659396710051</v>
      </c>
      <c r="AB75" s="198">
        <v>-35.688112134465001</v>
      </c>
      <c r="AC75" s="199">
        <v>-12.743793660381009</v>
      </c>
      <c r="AD75" s="198">
        <v>4.2590051310379575</v>
      </c>
      <c r="AE75" s="199">
        <v>14.35523101822602</v>
      </c>
      <c r="AF75" s="198">
        <v>20.696800815957015</v>
      </c>
      <c r="AG75" s="199">
        <v>40.016075409771972</v>
      </c>
      <c r="AH75" s="198">
        <v>123.669157646839</v>
      </c>
      <c r="AI75" s="199">
        <v>106.36403970766699</v>
      </c>
      <c r="AJ75" s="198">
        <v>112.27669764249397</v>
      </c>
      <c r="AK75" s="199">
        <v>96.557079094895983</v>
      </c>
      <c r="AL75" s="198">
        <v>96.605767159027039</v>
      </c>
      <c r="AM75" s="199">
        <v>73.993618674227022</v>
      </c>
      <c r="AN75" s="198">
        <v>83.042176853811</v>
      </c>
      <c r="AO75" s="199">
        <v>50.512416651711007</v>
      </c>
      <c r="AP75" s="198">
        <v>87.713308610864999</v>
      </c>
      <c r="AQ75" s="199">
        <v>47.506574199566998</v>
      </c>
      <c r="AR75" s="198">
        <v>-118.93860593659102</v>
      </c>
      <c r="AS75" s="199">
        <v>-55.17279990613298</v>
      </c>
      <c r="AT75" s="198">
        <v>-86.513832947045017</v>
      </c>
      <c r="AU75" s="199">
        <v>-47.109081686233004</v>
      </c>
      <c r="AV75" s="198">
        <v>-84.036783036248011</v>
      </c>
      <c r="AW75" s="199">
        <v>-4.4315390742840055</v>
      </c>
      <c r="AX75" s="198">
        <v>-7.6430706151449801</v>
      </c>
      <c r="AY75" s="199">
        <v>5.570474005858987</v>
      </c>
      <c r="AZ75" s="198">
        <v>-33.791685790485005</v>
      </c>
      <c r="BA75" s="198">
        <v>-11.477623060448993</v>
      </c>
      <c r="BB75" s="200">
        <v>64.718701923076878</v>
      </c>
      <c r="BC75" s="201">
        <v>0</v>
      </c>
      <c r="BD75" s="202">
        <v>88.625950000000088</v>
      </c>
      <c r="BE75" s="201">
        <v>0</v>
      </c>
      <c r="BF75" s="202">
        <v>126.58860576923105</v>
      </c>
      <c r="BG75" s="201">
        <v>0</v>
      </c>
      <c r="BH75" s="202">
        <v>72.623250000000112</v>
      </c>
      <c r="BI75" s="201">
        <v>0</v>
      </c>
      <c r="BJ75" s="202">
        <v>142.12012499999997</v>
      </c>
      <c r="BK75" s="201">
        <v>0</v>
      </c>
      <c r="BL75" s="202">
        <v>3.1522685185185755</v>
      </c>
      <c r="BM75" s="201">
        <v>0</v>
      </c>
      <c r="BN75" s="202">
        <v>28.284025000000153</v>
      </c>
      <c r="BO75" s="201">
        <v>0</v>
      </c>
      <c r="BP75" s="202">
        <v>142.58411057692314</v>
      </c>
      <c r="BQ75" s="201">
        <v>0</v>
      </c>
      <c r="BR75" s="202">
        <v>96.640889423076899</v>
      </c>
      <c r="BS75" s="201">
        <v>0</v>
      </c>
      <c r="BT75" s="202">
        <v>87.549349999999905</v>
      </c>
      <c r="BU75" s="201">
        <v>0</v>
      </c>
      <c r="BV75" s="202">
        <v>93.756412037037094</v>
      </c>
      <c r="BW75" s="201">
        <v>0</v>
      </c>
      <c r="BX75" s="202">
        <v>29.999375000000001</v>
      </c>
      <c r="BY75" s="201">
        <v>0</v>
      </c>
      <c r="BZ75" s="202">
        <v>99.218518518518579</v>
      </c>
      <c r="CA75" s="201">
        <v>0</v>
      </c>
      <c r="CB75" s="202">
        <v>95.117749999999916</v>
      </c>
      <c r="CC75" s="201">
        <v>0</v>
      </c>
      <c r="CD75" s="202">
        <v>83.772500000000122</v>
      </c>
      <c r="CE75" s="201">
        <v>0</v>
      </c>
      <c r="CF75" s="202">
        <v>118.05954326923086</v>
      </c>
      <c r="CG75" s="201">
        <v>0</v>
      </c>
      <c r="CH75" s="202">
        <v>106.25453124999989</v>
      </c>
      <c r="CI75" s="201">
        <v>0</v>
      </c>
      <c r="CJ75" s="202">
        <v>0</v>
      </c>
      <c r="CK75" s="201">
        <v>0</v>
      </c>
      <c r="CL75" s="202">
        <v>59.109278846153799</v>
      </c>
      <c r="CM75" s="201">
        <v>0</v>
      </c>
      <c r="CN75" s="202">
        <v>145.64560096153861</v>
      </c>
      <c r="CO75" s="201">
        <v>0</v>
      </c>
      <c r="CP75" s="202">
        <v>73.330599999999976</v>
      </c>
      <c r="CQ75" s="201">
        <v>0</v>
      </c>
      <c r="CR75" s="202">
        <v>117.81824519230777</v>
      </c>
      <c r="CS75" s="201">
        <v>0</v>
      </c>
      <c r="CT75" s="202">
        <v>96.850185185185239</v>
      </c>
      <c r="CU75" s="201">
        <v>0</v>
      </c>
      <c r="CV75" s="202">
        <v>35.876093749999924</v>
      </c>
      <c r="CW75" s="201">
        <v>0</v>
      </c>
    </row>
    <row r="76" spans="2:101" x14ac:dyDescent="0.25">
      <c r="B76" s="95">
        <v>10231</v>
      </c>
      <c r="C76" s="96" t="s">
        <v>109</v>
      </c>
      <c r="D76" s="196">
        <v>3.5575694100000002E-4</v>
      </c>
      <c r="E76" s="197">
        <v>3.65554931E-4</v>
      </c>
      <c r="F76" s="198">
        <v>63.002899362190554</v>
      </c>
      <c r="G76" s="199">
        <v>41.183166182556903</v>
      </c>
      <c r="H76" s="198">
        <v>-111.40176415750588</v>
      </c>
      <c r="I76" s="199">
        <v>-13.353085719806254</v>
      </c>
      <c r="J76" s="198">
        <v>39.568357546567036</v>
      </c>
      <c r="K76" s="199">
        <v>119.39730639899467</v>
      </c>
      <c r="L76" s="198">
        <v>63.335127340972576</v>
      </c>
      <c r="M76" s="199">
        <v>73.86508329773082</v>
      </c>
      <c r="N76" s="198">
        <v>109.95009477038221</v>
      </c>
      <c r="O76" s="199">
        <v>73.733695501906112</v>
      </c>
      <c r="P76" s="198">
        <v>-9.9135290776568503</v>
      </c>
      <c r="Q76" s="199">
        <v>-35.273572819683274</v>
      </c>
      <c r="R76" s="198">
        <v>84.389905331613477</v>
      </c>
      <c r="S76" s="199">
        <v>53.638730014565688</v>
      </c>
      <c r="T76" s="198">
        <v>-547.26631927563596</v>
      </c>
      <c r="U76" s="199">
        <v>-387.56853388222532</v>
      </c>
      <c r="V76" s="198">
        <v>-337.01617776183463</v>
      </c>
      <c r="W76" s="199">
        <v>-193.44448369491624</v>
      </c>
      <c r="X76" s="198">
        <v>-225.19405730382601</v>
      </c>
      <c r="Y76" s="199">
        <v>36.688892153140614</v>
      </c>
      <c r="Z76" s="198">
        <v>4.8438242811721235</v>
      </c>
      <c r="AA76" s="199">
        <v>65.924813472111893</v>
      </c>
      <c r="AB76" s="198">
        <v>-102.81107412001931</v>
      </c>
      <c r="AC76" s="199">
        <v>17.61977611611384</v>
      </c>
      <c r="AD76" s="198">
        <v>79.476843233195424</v>
      </c>
      <c r="AE76" s="199">
        <v>51.713380929232258</v>
      </c>
      <c r="AF76" s="198">
        <v>-166.36514478223359</v>
      </c>
      <c r="AG76" s="199">
        <v>-49.437745816238795</v>
      </c>
      <c r="AH76" s="198">
        <v>95.434788727023516</v>
      </c>
      <c r="AI76" s="199">
        <v>161.93741644340895</v>
      </c>
      <c r="AJ76" s="198">
        <v>67.609301787542648</v>
      </c>
      <c r="AK76" s="199">
        <v>77.928852001216512</v>
      </c>
      <c r="AL76" s="198">
        <v>71.61403391122515</v>
      </c>
      <c r="AM76" s="199">
        <v>58.890809005543368</v>
      </c>
      <c r="AN76" s="198">
        <v>-6.9140597642592025</v>
      </c>
      <c r="AO76" s="199">
        <v>-33.948991469842682</v>
      </c>
      <c r="AP76" s="198">
        <v>124.16078266699694</v>
      </c>
      <c r="AQ76" s="199">
        <v>27.684006430252701</v>
      </c>
      <c r="AR76" s="198">
        <v>-619.89350552926942</v>
      </c>
      <c r="AS76" s="199">
        <v>-349.44542051832229</v>
      </c>
      <c r="AT76" s="198">
        <v>-343.49856388829738</v>
      </c>
      <c r="AU76" s="199">
        <v>-196.78430536599885</v>
      </c>
      <c r="AV76" s="198">
        <v>-227.9154411828676</v>
      </c>
      <c r="AW76" s="199">
        <v>40.445134386779124</v>
      </c>
      <c r="AX76" s="198">
        <v>8.4526660454440936</v>
      </c>
      <c r="AY76" s="199">
        <v>70.118521257156047</v>
      </c>
      <c r="AZ76" s="198">
        <v>-53.52071128677737</v>
      </c>
      <c r="BA76" s="198">
        <v>-13.793823644218151</v>
      </c>
      <c r="BB76" s="200">
        <v>99.195840000000004</v>
      </c>
      <c r="BC76" s="201">
        <v>0</v>
      </c>
      <c r="BD76" s="202">
        <v>1265.1795</v>
      </c>
      <c r="BE76" s="201">
        <v>0</v>
      </c>
      <c r="BF76" s="202">
        <v>0</v>
      </c>
      <c r="BG76" s="201">
        <v>0</v>
      </c>
      <c r="BH76" s="202">
        <v>328.80248999999947</v>
      </c>
      <c r="BI76" s="201">
        <v>0</v>
      </c>
      <c r="BJ76" s="202">
        <v>208.62845999999999</v>
      </c>
      <c r="BK76" s="201">
        <v>0</v>
      </c>
      <c r="BL76" s="202">
        <v>473.19876000000056</v>
      </c>
      <c r="BM76" s="201">
        <v>0</v>
      </c>
      <c r="BN76" s="202">
        <v>324.83753999999999</v>
      </c>
      <c r="BO76" s="201">
        <v>0</v>
      </c>
      <c r="BP76" s="202">
        <v>1567.3086900000001</v>
      </c>
      <c r="BQ76" s="201">
        <v>0</v>
      </c>
      <c r="BR76" s="202">
        <v>504.77418</v>
      </c>
      <c r="BS76" s="201">
        <v>0</v>
      </c>
      <c r="BT76" s="202">
        <v>207.54711</v>
      </c>
      <c r="BU76" s="201">
        <v>0</v>
      </c>
      <c r="BV76" s="202">
        <v>662.79546000000062</v>
      </c>
      <c r="BW76" s="201">
        <v>0</v>
      </c>
      <c r="BX76" s="202">
        <v>568.35756000000049</v>
      </c>
      <c r="BY76" s="201">
        <v>0</v>
      </c>
      <c r="BZ76" s="202">
        <v>0</v>
      </c>
      <c r="CA76" s="201">
        <v>0</v>
      </c>
      <c r="CB76" s="202">
        <v>289.88732000000044</v>
      </c>
      <c r="CC76" s="201">
        <v>0</v>
      </c>
      <c r="CD76" s="202">
        <v>1086.63867</v>
      </c>
      <c r="CE76" s="201">
        <v>0</v>
      </c>
      <c r="CF76" s="202">
        <v>355.04614999999927</v>
      </c>
      <c r="CG76" s="201">
        <v>0</v>
      </c>
      <c r="CH76" s="202">
        <v>368.13641999999999</v>
      </c>
      <c r="CI76" s="201">
        <v>0</v>
      </c>
      <c r="CJ76" s="202">
        <v>502.03744999999998</v>
      </c>
      <c r="CK76" s="201">
        <v>0</v>
      </c>
      <c r="CL76" s="202">
        <v>242.64534000000037</v>
      </c>
      <c r="CM76" s="201">
        <v>0</v>
      </c>
      <c r="CN76" s="202">
        <v>1724.7710500000001</v>
      </c>
      <c r="CO76" s="201">
        <v>0</v>
      </c>
      <c r="CP76" s="202">
        <v>527.34043000000042</v>
      </c>
      <c r="CQ76" s="201">
        <v>0</v>
      </c>
      <c r="CR76" s="202">
        <v>221.07199</v>
      </c>
      <c r="CS76" s="201">
        <v>0</v>
      </c>
      <c r="CT76" s="202">
        <v>685.88627000000042</v>
      </c>
      <c r="CU76" s="201">
        <v>0</v>
      </c>
      <c r="CV76" s="202">
        <v>456.47746000000001</v>
      </c>
      <c r="CW76" s="201">
        <v>0</v>
      </c>
    </row>
    <row r="77" spans="2:101" x14ac:dyDescent="0.25">
      <c r="B77" s="95">
        <v>10234</v>
      </c>
      <c r="C77" s="96" t="s">
        <v>110</v>
      </c>
      <c r="D77" s="196">
        <v>3.8393850000000002E-4</v>
      </c>
      <c r="E77" s="197">
        <v>3.9071449999999997E-4</v>
      </c>
      <c r="F77" s="198">
        <v>57.559379191198438</v>
      </c>
      <c r="G77" s="199">
        <v>72.53711929050948</v>
      </c>
      <c r="H77" s="198">
        <v>-73.978681277652328</v>
      </c>
      <c r="I77" s="199">
        <v>42.870686139808875</v>
      </c>
      <c r="J77" s="198">
        <v>345.49396165538917</v>
      </c>
      <c r="K77" s="199">
        <v>347.33660662253004</v>
      </c>
      <c r="L77" s="198">
        <v>373.45963444983045</v>
      </c>
      <c r="M77" s="199">
        <v>280.05643376581196</v>
      </c>
      <c r="N77" s="198">
        <v>275.97043843554633</v>
      </c>
      <c r="O77" s="199">
        <v>202.23753625889822</v>
      </c>
      <c r="P77" s="198">
        <v>296.58236519109812</v>
      </c>
      <c r="Q77" s="199">
        <v>176.32192332552327</v>
      </c>
      <c r="R77" s="198">
        <v>387.40678397724861</v>
      </c>
      <c r="S77" s="199">
        <v>234.15457923745524</v>
      </c>
      <c r="T77" s="198">
        <v>-507.67191504838331</v>
      </c>
      <c r="U77" s="199">
        <v>-253.57969577981959</v>
      </c>
      <c r="V77" s="198">
        <v>-249.70242343058399</v>
      </c>
      <c r="W77" s="199">
        <v>-115.48151534889476</v>
      </c>
      <c r="X77" s="198">
        <v>-273.17592094150609</v>
      </c>
      <c r="Y77" s="199">
        <v>35.156485717726945</v>
      </c>
      <c r="Z77" s="198">
        <v>-5.897934335658829</v>
      </c>
      <c r="AA77" s="199">
        <v>40.700882591454217</v>
      </c>
      <c r="AB77" s="198">
        <v>-167.05879003276382</v>
      </c>
      <c r="AC77" s="199">
        <v>-42.627043892996781</v>
      </c>
      <c r="AD77" s="198">
        <v>25.297854211734393</v>
      </c>
      <c r="AE77" s="199">
        <v>50.321464239381669</v>
      </c>
      <c r="AF77" s="198">
        <v>-106.80707811004844</v>
      </c>
      <c r="AG77" s="199">
        <v>18.861505728593031</v>
      </c>
      <c r="AH77" s="198">
        <v>318.56922213269723</v>
      </c>
      <c r="AI77" s="199">
        <v>326.0451958542543</v>
      </c>
      <c r="AJ77" s="198">
        <v>345.97061722479862</v>
      </c>
      <c r="AK77" s="199">
        <v>258.81003303192404</v>
      </c>
      <c r="AL77" s="198">
        <v>294.89571837909432</v>
      </c>
      <c r="AM77" s="199">
        <v>205.64143909789419</v>
      </c>
      <c r="AN77" s="198">
        <v>268.84207917559024</v>
      </c>
      <c r="AO77" s="199">
        <v>154.28005564881522</v>
      </c>
      <c r="AP77" s="198">
        <v>361.95361628102881</v>
      </c>
      <c r="AQ77" s="199">
        <v>215.05070017597924</v>
      </c>
      <c r="AR77" s="198">
        <v>-548.28103469103507</v>
      </c>
      <c r="AS77" s="199">
        <v>-282.48980332169572</v>
      </c>
      <c r="AT77" s="198">
        <v>-284.90758257732369</v>
      </c>
      <c r="AU77" s="199">
        <v>-141.24828296797074</v>
      </c>
      <c r="AV77" s="198">
        <v>-310.43814384816181</v>
      </c>
      <c r="AW77" s="199">
        <v>10.97640186487898</v>
      </c>
      <c r="AX77" s="198">
        <v>-39.501073295598637</v>
      </c>
      <c r="AY77" s="199">
        <v>17.983228600202221</v>
      </c>
      <c r="AZ77" s="198">
        <v>-199.37024741118378</v>
      </c>
      <c r="BA77" s="198">
        <v>-68.197626301224687</v>
      </c>
      <c r="BB77" s="200">
        <v>74.755973557692968</v>
      </c>
      <c r="BC77" s="201">
        <v>0</v>
      </c>
      <c r="BD77" s="202">
        <v>185.17565000000002</v>
      </c>
      <c r="BE77" s="201">
        <v>0</v>
      </c>
      <c r="BF77" s="202">
        <v>156.96894230769175</v>
      </c>
      <c r="BG77" s="201">
        <v>0</v>
      </c>
      <c r="BH77" s="202">
        <v>18.677587499999326</v>
      </c>
      <c r="BI77" s="201">
        <v>0</v>
      </c>
      <c r="BJ77" s="202">
        <v>563.42096250000009</v>
      </c>
      <c r="BK77" s="201">
        <v>0</v>
      </c>
      <c r="BL77" s="202">
        <v>498.53222222222234</v>
      </c>
      <c r="BM77" s="201">
        <v>0</v>
      </c>
      <c r="BN77" s="202">
        <v>31.312875000000052</v>
      </c>
      <c r="BO77" s="201">
        <v>0</v>
      </c>
      <c r="BP77" s="202">
        <v>246.24042067307732</v>
      </c>
      <c r="BQ77" s="201">
        <v>0</v>
      </c>
      <c r="BR77" s="202">
        <v>8.9441105769231566</v>
      </c>
      <c r="BS77" s="201">
        <v>0</v>
      </c>
      <c r="BT77" s="202">
        <v>317.35838749999971</v>
      </c>
      <c r="BU77" s="201">
        <v>0</v>
      </c>
      <c r="BV77" s="202">
        <v>488.02531249999981</v>
      </c>
      <c r="BW77" s="201">
        <v>0</v>
      </c>
      <c r="BX77" s="202">
        <v>103.77440104166664</v>
      </c>
      <c r="BY77" s="201">
        <v>0</v>
      </c>
      <c r="BZ77" s="202">
        <v>196.30009259259262</v>
      </c>
      <c r="CA77" s="201">
        <v>0</v>
      </c>
      <c r="CB77" s="202">
        <v>202.90338749999992</v>
      </c>
      <c r="CC77" s="201">
        <v>0</v>
      </c>
      <c r="CD77" s="202">
        <v>0</v>
      </c>
      <c r="CE77" s="201">
        <v>0</v>
      </c>
      <c r="CF77" s="202">
        <v>167.52933894230705</v>
      </c>
      <c r="CG77" s="201">
        <v>0</v>
      </c>
      <c r="CH77" s="202">
        <v>213.2441666666669</v>
      </c>
      <c r="CI77" s="201">
        <v>0</v>
      </c>
      <c r="CJ77" s="202">
        <v>381.97182692307717</v>
      </c>
      <c r="CK77" s="201">
        <v>0</v>
      </c>
      <c r="CL77" s="202">
        <v>159.85115384615403</v>
      </c>
      <c r="CM77" s="201">
        <v>0</v>
      </c>
      <c r="CN77" s="202">
        <v>257.8553365384617</v>
      </c>
      <c r="CO77" s="201">
        <v>0</v>
      </c>
      <c r="CP77" s="202">
        <v>0</v>
      </c>
      <c r="CQ77" s="201">
        <v>0</v>
      </c>
      <c r="CR77" s="202">
        <v>455.93651442307674</v>
      </c>
      <c r="CS77" s="201">
        <v>0</v>
      </c>
      <c r="CT77" s="202">
        <v>510.11226851851802</v>
      </c>
      <c r="CU77" s="201">
        <v>0</v>
      </c>
      <c r="CV77" s="202">
        <v>117.83363281250006</v>
      </c>
      <c r="CW77" s="201">
        <v>0</v>
      </c>
    </row>
    <row r="78" spans="2:101" x14ac:dyDescent="0.25">
      <c r="B78" s="95">
        <v>10235</v>
      </c>
      <c r="C78" s="96" t="s">
        <v>111</v>
      </c>
      <c r="D78" s="196">
        <v>0</v>
      </c>
      <c r="E78" s="197">
        <v>0</v>
      </c>
      <c r="F78" s="198">
        <v>0</v>
      </c>
      <c r="G78" s="199">
        <v>0</v>
      </c>
      <c r="H78" s="198">
        <v>0</v>
      </c>
      <c r="I78" s="199">
        <v>0</v>
      </c>
      <c r="J78" s="198">
        <v>0</v>
      </c>
      <c r="K78" s="199">
        <v>0</v>
      </c>
      <c r="L78" s="198">
        <v>0</v>
      </c>
      <c r="M78" s="199">
        <v>0</v>
      </c>
      <c r="N78" s="198">
        <v>0</v>
      </c>
      <c r="O78" s="199">
        <v>0</v>
      </c>
      <c r="P78" s="198">
        <v>0</v>
      </c>
      <c r="Q78" s="199">
        <v>0</v>
      </c>
      <c r="R78" s="198">
        <v>0</v>
      </c>
      <c r="S78" s="199">
        <v>0</v>
      </c>
      <c r="T78" s="198">
        <v>0</v>
      </c>
      <c r="U78" s="199">
        <v>0</v>
      </c>
      <c r="V78" s="198">
        <v>0</v>
      </c>
      <c r="W78" s="199">
        <v>0</v>
      </c>
      <c r="X78" s="198">
        <v>0</v>
      </c>
      <c r="Y78" s="199">
        <v>0</v>
      </c>
      <c r="Z78" s="198">
        <v>0</v>
      </c>
      <c r="AA78" s="199">
        <v>0</v>
      </c>
      <c r="AB78" s="198">
        <v>0</v>
      </c>
      <c r="AC78" s="199">
        <v>0</v>
      </c>
      <c r="AD78" s="198">
        <v>0</v>
      </c>
      <c r="AE78" s="199">
        <v>0</v>
      </c>
      <c r="AF78" s="198">
        <v>0</v>
      </c>
      <c r="AG78" s="199">
        <v>0</v>
      </c>
      <c r="AH78" s="198">
        <v>0</v>
      </c>
      <c r="AI78" s="199">
        <v>0</v>
      </c>
      <c r="AJ78" s="198">
        <v>0</v>
      </c>
      <c r="AK78" s="199">
        <v>0</v>
      </c>
      <c r="AL78" s="198">
        <v>0</v>
      </c>
      <c r="AM78" s="199">
        <v>0</v>
      </c>
      <c r="AN78" s="198">
        <v>0</v>
      </c>
      <c r="AO78" s="199">
        <v>0</v>
      </c>
      <c r="AP78" s="198">
        <v>0</v>
      </c>
      <c r="AQ78" s="199">
        <v>0</v>
      </c>
      <c r="AR78" s="198">
        <v>0</v>
      </c>
      <c r="AS78" s="199">
        <v>0</v>
      </c>
      <c r="AT78" s="198">
        <v>0</v>
      </c>
      <c r="AU78" s="199">
        <v>0</v>
      </c>
      <c r="AV78" s="198">
        <v>0</v>
      </c>
      <c r="AW78" s="199">
        <v>0</v>
      </c>
      <c r="AX78" s="198">
        <v>0</v>
      </c>
      <c r="AY78" s="199">
        <v>0</v>
      </c>
      <c r="AZ78" s="198">
        <v>0</v>
      </c>
      <c r="BA78" s="198">
        <v>0</v>
      </c>
      <c r="BB78" s="200">
        <v>0</v>
      </c>
      <c r="BC78" s="201">
        <v>0</v>
      </c>
      <c r="BD78" s="202">
        <v>0</v>
      </c>
      <c r="BE78" s="201">
        <v>0</v>
      </c>
      <c r="BF78" s="202">
        <v>0</v>
      </c>
      <c r="BG78" s="201">
        <v>0</v>
      </c>
      <c r="BH78" s="202">
        <v>0</v>
      </c>
      <c r="BI78" s="201">
        <v>0</v>
      </c>
      <c r="BJ78" s="202">
        <v>0</v>
      </c>
      <c r="BK78" s="201">
        <v>0</v>
      </c>
      <c r="BL78" s="202">
        <v>0</v>
      </c>
      <c r="BM78" s="201">
        <v>0</v>
      </c>
      <c r="BN78" s="202">
        <v>0</v>
      </c>
      <c r="BO78" s="201">
        <v>0</v>
      </c>
      <c r="BP78" s="202">
        <v>0</v>
      </c>
      <c r="BQ78" s="201">
        <v>0</v>
      </c>
      <c r="BR78" s="202">
        <v>0</v>
      </c>
      <c r="BS78" s="201">
        <v>0</v>
      </c>
      <c r="BT78" s="202">
        <v>0</v>
      </c>
      <c r="BU78" s="201">
        <v>0</v>
      </c>
      <c r="BV78" s="202">
        <v>0</v>
      </c>
      <c r="BW78" s="201">
        <v>0</v>
      </c>
      <c r="BX78" s="202">
        <v>0</v>
      </c>
      <c r="BY78" s="201">
        <v>0</v>
      </c>
      <c r="BZ78" s="202">
        <v>0</v>
      </c>
      <c r="CA78" s="201">
        <v>0</v>
      </c>
      <c r="CB78" s="202">
        <v>0</v>
      </c>
      <c r="CC78" s="201">
        <v>0</v>
      </c>
      <c r="CD78" s="202">
        <v>0</v>
      </c>
      <c r="CE78" s="201">
        <v>0</v>
      </c>
      <c r="CF78" s="202">
        <v>0</v>
      </c>
      <c r="CG78" s="201">
        <v>0</v>
      </c>
      <c r="CH78" s="202">
        <v>0</v>
      </c>
      <c r="CI78" s="201">
        <v>0</v>
      </c>
      <c r="CJ78" s="202">
        <v>0</v>
      </c>
      <c r="CK78" s="201">
        <v>0</v>
      </c>
      <c r="CL78" s="202">
        <v>0</v>
      </c>
      <c r="CM78" s="201">
        <v>0</v>
      </c>
      <c r="CN78" s="202">
        <v>0</v>
      </c>
      <c r="CO78" s="201">
        <v>0</v>
      </c>
      <c r="CP78" s="202">
        <v>0</v>
      </c>
      <c r="CQ78" s="201">
        <v>0</v>
      </c>
      <c r="CR78" s="202">
        <v>0</v>
      </c>
      <c r="CS78" s="201">
        <v>0</v>
      </c>
      <c r="CT78" s="202">
        <v>0</v>
      </c>
      <c r="CU78" s="201">
        <v>0</v>
      </c>
      <c r="CV78" s="202">
        <v>0</v>
      </c>
      <c r="CW78" s="201">
        <v>0</v>
      </c>
    </row>
    <row r="79" spans="2:101" x14ac:dyDescent="0.25">
      <c r="B79" s="95">
        <v>10236</v>
      </c>
      <c r="C79" s="96" t="s">
        <v>112</v>
      </c>
      <c r="D79" s="196">
        <v>2.60845E-4</v>
      </c>
      <c r="E79" s="197">
        <v>2.6261299999999997E-4</v>
      </c>
      <c r="F79" s="198">
        <v>-61.036430916955027</v>
      </c>
      <c r="G79" s="199">
        <v>-9.0966685022849614</v>
      </c>
      <c r="H79" s="198">
        <v>65.496647758067368</v>
      </c>
      <c r="I79" s="199">
        <v>106.77723489172995</v>
      </c>
      <c r="J79" s="198">
        <v>263.78480790782237</v>
      </c>
      <c r="K79" s="199">
        <v>214.85927010759249</v>
      </c>
      <c r="L79" s="198">
        <v>199.73805365208494</v>
      </c>
      <c r="M79" s="199">
        <v>161.20592007363993</v>
      </c>
      <c r="N79" s="198">
        <v>216.49509418111248</v>
      </c>
      <c r="O79" s="199">
        <v>161.51236368855243</v>
      </c>
      <c r="P79" s="198">
        <v>114.37047952255243</v>
      </c>
      <c r="Q79" s="199">
        <v>54.148569439802458</v>
      </c>
      <c r="R79" s="198">
        <v>213.22573636503748</v>
      </c>
      <c r="S79" s="199">
        <v>107.67725260984253</v>
      </c>
      <c r="T79" s="198">
        <v>-423.77016819400245</v>
      </c>
      <c r="U79" s="199">
        <v>-208.43282472190751</v>
      </c>
      <c r="V79" s="198">
        <v>-319.98551385498757</v>
      </c>
      <c r="W79" s="199">
        <v>-153.36375269965751</v>
      </c>
      <c r="X79" s="198">
        <v>-427.54506767882003</v>
      </c>
      <c r="Y79" s="199">
        <v>-115.19442107381003</v>
      </c>
      <c r="Z79" s="198">
        <v>-223.74553075273752</v>
      </c>
      <c r="AA79" s="199">
        <v>-86.5566236641275</v>
      </c>
      <c r="AB79" s="198">
        <v>-221.25487150958759</v>
      </c>
      <c r="AC79" s="199">
        <v>-97.114511084597495</v>
      </c>
      <c r="AD79" s="198">
        <v>-65.981799819507117</v>
      </c>
      <c r="AE79" s="199">
        <v>-12.67832215198896</v>
      </c>
      <c r="AF79" s="198">
        <v>59.729621506639425</v>
      </c>
      <c r="AG79" s="199">
        <v>102.52801572304206</v>
      </c>
      <c r="AH79" s="198">
        <v>258.09244285526648</v>
      </c>
      <c r="AI79" s="199">
        <v>210.14389026132443</v>
      </c>
      <c r="AJ79" s="198">
        <v>193.83018396290902</v>
      </c>
      <c r="AK79" s="199">
        <v>156.66521396125606</v>
      </c>
      <c r="AL79" s="198">
        <v>242.33814196028462</v>
      </c>
      <c r="AM79" s="199">
        <v>173.33916300748453</v>
      </c>
      <c r="AN79" s="198">
        <v>109.65324615250846</v>
      </c>
      <c r="AO79" s="199">
        <v>50.060640158158598</v>
      </c>
      <c r="AP79" s="198">
        <v>209.6734494395775</v>
      </c>
      <c r="AQ79" s="199">
        <v>104.6139888759746</v>
      </c>
      <c r="AR79" s="198">
        <v>-430.8462063888386</v>
      </c>
      <c r="AS79" s="199">
        <v>-213.39975027297541</v>
      </c>
      <c r="AT79" s="198">
        <v>-325.56860836080762</v>
      </c>
      <c r="AU79" s="199">
        <v>-157.68625745032548</v>
      </c>
      <c r="AV79" s="198">
        <v>-434.28785732742801</v>
      </c>
      <c r="AW79" s="199">
        <v>-119.38206388547401</v>
      </c>
      <c r="AX79" s="198">
        <v>-229.18936750615745</v>
      </c>
      <c r="AY79" s="199">
        <v>-90.381368288763468</v>
      </c>
      <c r="AZ79" s="198">
        <v>-225.94258264964742</v>
      </c>
      <c r="BA79" s="198">
        <v>-101.1914964296015</v>
      </c>
      <c r="BB79" s="200">
        <v>432.59515624999989</v>
      </c>
      <c r="BC79" s="201">
        <v>0</v>
      </c>
      <c r="BD79" s="202">
        <v>335.8920500000001</v>
      </c>
      <c r="BE79" s="201">
        <v>0</v>
      </c>
      <c r="BF79" s="202">
        <v>506.0501562500005</v>
      </c>
      <c r="BG79" s="201">
        <v>0</v>
      </c>
      <c r="BH79" s="202">
        <v>475.57510000000013</v>
      </c>
      <c r="BI79" s="201">
        <v>0</v>
      </c>
      <c r="BJ79" s="202">
        <v>486.8363499999997</v>
      </c>
      <c r="BK79" s="201">
        <v>0</v>
      </c>
      <c r="BL79" s="202">
        <v>667.41413194444465</v>
      </c>
      <c r="BM79" s="201">
        <v>0</v>
      </c>
      <c r="BN79" s="202">
        <v>422.49398750000012</v>
      </c>
      <c r="BO79" s="201">
        <v>0</v>
      </c>
      <c r="BP79" s="202">
        <v>0</v>
      </c>
      <c r="BQ79" s="201">
        <v>0</v>
      </c>
      <c r="BR79" s="202">
        <v>65.245781249999851</v>
      </c>
      <c r="BS79" s="201">
        <v>0</v>
      </c>
      <c r="BT79" s="202">
        <v>171.79451249999991</v>
      </c>
      <c r="BU79" s="201">
        <v>0</v>
      </c>
      <c r="BV79" s="202">
        <v>363.12129629629601</v>
      </c>
      <c r="BW79" s="201">
        <v>0</v>
      </c>
      <c r="BX79" s="202">
        <v>81.011497395833416</v>
      </c>
      <c r="BY79" s="201">
        <v>0</v>
      </c>
      <c r="BZ79" s="202">
        <v>504.55437500000016</v>
      </c>
      <c r="CA79" s="201">
        <v>0</v>
      </c>
      <c r="CB79" s="202">
        <v>344.12202499999967</v>
      </c>
      <c r="CC79" s="201">
        <v>0</v>
      </c>
      <c r="CD79" s="202">
        <v>401.36589999999984</v>
      </c>
      <c r="CE79" s="201">
        <v>0</v>
      </c>
      <c r="CF79" s="202">
        <v>589.51906249999979</v>
      </c>
      <c r="CG79" s="201">
        <v>0</v>
      </c>
      <c r="CH79" s="202">
        <v>392.6018619791663</v>
      </c>
      <c r="CI79" s="201">
        <v>0</v>
      </c>
      <c r="CJ79" s="202">
        <v>598.35031249999963</v>
      </c>
      <c r="CK79" s="201">
        <v>0</v>
      </c>
      <c r="CL79" s="202">
        <v>507.14937499999985</v>
      </c>
      <c r="CM79" s="201">
        <v>0</v>
      </c>
      <c r="CN79" s="202">
        <v>0</v>
      </c>
      <c r="CO79" s="201">
        <v>0</v>
      </c>
      <c r="CP79" s="202">
        <v>13.176150000000099</v>
      </c>
      <c r="CQ79" s="201">
        <v>0</v>
      </c>
      <c r="CR79" s="202">
        <v>239.44687499999989</v>
      </c>
      <c r="CS79" s="201">
        <v>0</v>
      </c>
      <c r="CT79" s="202">
        <v>371.43211805555535</v>
      </c>
      <c r="CU79" s="201">
        <v>0</v>
      </c>
      <c r="CV79" s="202">
        <v>88.02946614583351</v>
      </c>
      <c r="CW79" s="201">
        <v>0</v>
      </c>
    </row>
    <row r="80" spans="2:101" x14ac:dyDescent="0.25">
      <c r="B80" s="95">
        <v>10237</v>
      </c>
      <c r="C80" s="96" t="s">
        <v>113</v>
      </c>
      <c r="D80" s="196">
        <v>8.4251750000000005E-4</v>
      </c>
      <c r="E80" s="197">
        <v>8.5641614599999989E-4</v>
      </c>
      <c r="F80" s="198">
        <v>54.165115155890419</v>
      </c>
      <c r="G80" s="199">
        <v>225.44957200179675</v>
      </c>
      <c r="H80" s="198">
        <v>93.231313241412167</v>
      </c>
      <c r="I80" s="199">
        <v>203.24887455761672</v>
      </c>
      <c r="J80" s="198">
        <v>432.77488391720681</v>
      </c>
      <c r="K80" s="199">
        <v>402.70297614660245</v>
      </c>
      <c r="L80" s="198">
        <v>333.15943612293074</v>
      </c>
      <c r="M80" s="199">
        <v>411.30026653696115</v>
      </c>
      <c r="N80" s="198">
        <v>656.60304587590713</v>
      </c>
      <c r="O80" s="199">
        <v>416.53957646775069</v>
      </c>
      <c r="P80" s="198">
        <v>446.01536454106201</v>
      </c>
      <c r="Q80" s="199">
        <v>140.8237895006684</v>
      </c>
      <c r="R80" s="198">
        <v>658.0128476378186</v>
      </c>
      <c r="S80" s="199">
        <v>437.51809259347954</v>
      </c>
      <c r="T80" s="198">
        <v>-1218.2692421302474</v>
      </c>
      <c r="U80" s="199">
        <v>-675.8687890597472</v>
      </c>
      <c r="V80" s="198">
        <v>-757.82458555485266</v>
      </c>
      <c r="W80" s="199">
        <v>-297.65478839495694</v>
      </c>
      <c r="X80" s="198">
        <v>-1204.3272803177281</v>
      </c>
      <c r="Y80" s="199">
        <v>-127.35980729785193</v>
      </c>
      <c r="Z80" s="198">
        <v>-375.8470151071736</v>
      </c>
      <c r="AA80" s="199">
        <v>-99.829953300569372</v>
      </c>
      <c r="AB80" s="198">
        <v>-316.70896123886206</v>
      </c>
      <c r="AC80" s="199">
        <v>74.797367010228228</v>
      </c>
      <c r="AD80" s="198">
        <v>58.044023299266414</v>
      </c>
      <c r="AE80" s="199">
        <v>234.04829690328236</v>
      </c>
      <c r="AF80" s="198">
        <v>94.921139739506856</v>
      </c>
      <c r="AG80" s="199">
        <v>207.34758422786209</v>
      </c>
      <c r="AH80" s="198">
        <v>436.72852830957396</v>
      </c>
      <c r="AI80" s="199">
        <v>409.55662632384013</v>
      </c>
      <c r="AJ80" s="198">
        <v>337.97593544609759</v>
      </c>
      <c r="AK80" s="199">
        <v>418.32736799256412</v>
      </c>
      <c r="AL80" s="198">
        <v>632.16045492481078</v>
      </c>
      <c r="AM80" s="199">
        <v>395.91881765906948</v>
      </c>
      <c r="AN80" s="198">
        <v>455.95652526686553</v>
      </c>
      <c r="AO80" s="199">
        <v>146.18467533076819</v>
      </c>
      <c r="AP80" s="198">
        <v>651.52340033344569</v>
      </c>
      <c r="AQ80" s="199">
        <v>481.38130754610637</v>
      </c>
      <c r="AR80" s="198">
        <v>-1287.6353718390546</v>
      </c>
      <c r="AS80" s="199">
        <v>-660.48848200961129</v>
      </c>
      <c r="AT80" s="198">
        <v>-764.88404696572786</v>
      </c>
      <c r="AU80" s="199">
        <v>-298.8025839353736</v>
      </c>
      <c r="AV80" s="198">
        <v>-1218.507116089128</v>
      </c>
      <c r="AW80" s="199">
        <v>-125.20185362742265</v>
      </c>
      <c r="AX80" s="198">
        <v>-375.36196786467576</v>
      </c>
      <c r="AY80" s="199">
        <v>-97.421482318119772</v>
      </c>
      <c r="AZ80" s="198">
        <v>-293.62615568799697</v>
      </c>
      <c r="BA80" s="198">
        <v>95.691674036629465</v>
      </c>
      <c r="BB80" s="200">
        <v>2075.15</v>
      </c>
      <c r="BC80" s="201">
        <v>0</v>
      </c>
      <c r="BD80" s="202">
        <v>1774.85</v>
      </c>
      <c r="BE80" s="201">
        <v>0</v>
      </c>
      <c r="BF80" s="202">
        <v>3511.97</v>
      </c>
      <c r="BG80" s="201">
        <v>0</v>
      </c>
      <c r="BH80" s="202">
        <v>2566.7400000000002</v>
      </c>
      <c r="BI80" s="201">
        <v>0</v>
      </c>
      <c r="BJ80" s="202">
        <v>2473.7350000000001</v>
      </c>
      <c r="BK80" s="201">
        <v>0</v>
      </c>
      <c r="BL80" s="202">
        <v>3266.89</v>
      </c>
      <c r="BM80" s="201">
        <v>0</v>
      </c>
      <c r="BN80" s="202">
        <v>2327.3249999999998</v>
      </c>
      <c r="BO80" s="201">
        <v>0</v>
      </c>
      <c r="BP80" s="202">
        <v>1853.94</v>
      </c>
      <c r="BQ80" s="201">
        <v>0</v>
      </c>
      <c r="BR80" s="202">
        <v>2107.16</v>
      </c>
      <c r="BS80" s="201">
        <v>0</v>
      </c>
      <c r="BT80" s="202">
        <v>2573.12</v>
      </c>
      <c r="BU80" s="201">
        <v>0</v>
      </c>
      <c r="BV80" s="202">
        <v>2457.3449999999998</v>
      </c>
      <c r="BW80" s="201">
        <v>0</v>
      </c>
      <c r="BX80" s="202">
        <v>1858.615</v>
      </c>
      <c r="BY80" s="201">
        <v>0</v>
      </c>
      <c r="BZ80" s="202">
        <v>2331.1255799999999</v>
      </c>
      <c r="CA80" s="201">
        <v>0</v>
      </c>
      <c r="CB80" s="202">
        <v>2023.4374899999998</v>
      </c>
      <c r="CC80" s="201">
        <v>0</v>
      </c>
      <c r="CD80" s="202">
        <v>3783.6672199999998</v>
      </c>
      <c r="CE80" s="201">
        <v>0</v>
      </c>
      <c r="CF80" s="202">
        <v>2817.01334</v>
      </c>
      <c r="CG80" s="201">
        <v>0</v>
      </c>
      <c r="CH80" s="202">
        <v>2878.36168</v>
      </c>
      <c r="CI80" s="201">
        <v>0</v>
      </c>
      <c r="CJ80" s="202">
        <v>3516.0615299999999</v>
      </c>
      <c r="CK80" s="201">
        <v>0</v>
      </c>
      <c r="CL80" s="202">
        <v>2544.7870399999997</v>
      </c>
      <c r="CM80" s="201">
        <v>0</v>
      </c>
      <c r="CN80" s="202">
        <v>2093.7487000000001</v>
      </c>
      <c r="CO80" s="201">
        <v>0</v>
      </c>
      <c r="CP80" s="202">
        <v>2328.2864099999997</v>
      </c>
      <c r="CQ80" s="201">
        <v>0</v>
      </c>
      <c r="CR80" s="202">
        <v>2795.2463699999998</v>
      </c>
      <c r="CS80" s="201">
        <v>0</v>
      </c>
      <c r="CT80" s="202">
        <v>2671.8816499999998</v>
      </c>
      <c r="CU80" s="201">
        <v>0</v>
      </c>
      <c r="CV80" s="202">
        <v>2033.8477799999998</v>
      </c>
      <c r="CW80" s="201">
        <v>0</v>
      </c>
    </row>
    <row r="81" spans="2:101" x14ac:dyDescent="0.25">
      <c r="B81" s="95">
        <v>10239</v>
      </c>
      <c r="C81" s="96" t="s">
        <v>114</v>
      </c>
      <c r="D81" s="196">
        <v>1.3183100000000001E-4</v>
      </c>
      <c r="E81" s="197">
        <v>1.3384700000000001E-4</v>
      </c>
      <c r="F81" s="198">
        <v>4.3004972073909631</v>
      </c>
      <c r="G81" s="199">
        <v>24.643228948457029</v>
      </c>
      <c r="H81" s="198">
        <v>-2.323558315613564</v>
      </c>
      <c r="I81" s="199">
        <v>44.618902877653987</v>
      </c>
      <c r="J81" s="198">
        <v>140.59773879043541</v>
      </c>
      <c r="K81" s="199">
        <v>159.30895229448151</v>
      </c>
      <c r="L81" s="198">
        <v>151.23611158158297</v>
      </c>
      <c r="M81" s="199">
        <v>119.89010139327195</v>
      </c>
      <c r="N81" s="198">
        <v>120.11299242377746</v>
      </c>
      <c r="O81" s="199">
        <v>104.35426129028949</v>
      </c>
      <c r="P81" s="198">
        <v>93.192067923489461</v>
      </c>
      <c r="Q81" s="199">
        <v>71.387903140039498</v>
      </c>
      <c r="R81" s="198">
        <v>94.881663746992444</v>
      </c>
      <c r="S81" s="199">
        <v>63.459536994031488</v>
      </c>
      <c r="T81" s="198">
        <v>-220.4317776291995</v>
      </c>
      <c r="U81" s="199">
        <v>-109.33545713961853</v>
      </c>
      <c r="V81" s="198">
        <v>-168.99748088900262</v>
      </c>
      <c r="W81" s="199">
        <v>-83.718634344068505</v>
      </c>
      <c r="X81" s="198">
        <v>-209.86292256823606</v>
      </c>
      <c r="Y81" s="199">
        <v>-62.354638017238024</v>
      </c>
      <c r="Z81" s="198">
        <v>-114.4385413094525</v>
      </c>
      <c r="AA81" s="199">
        <v>-46.133529935174522</v>
      </c>
      <c r="AB81" s="198">
        <v>-108.56188047808254</v>
      </c>
      <c r="AC81" s="199">
        <v>-43.366261435080489</v>
      </c>
      <c r="AD81" s="198">
        <v>-12.689103034433012</v>
      </c>
      <c r="AE81" s="199">
        <v>13.933992569609019</v>
      </c>
      <c r="AF81" s="198">
        <v>-17.584401009549538</v>
      </c>
      <c r="AG81" s="199">
        <v>33.122152920597998</v>
      </c>
      <c r="AH81" s="198">
        <v>128.09989248616358</v>
      </c>
      <c r="AI81" s="199">
        <v>147.93404495846545</v>
      </c>
      <c r="AJ81" s="198">
        <v>136.90156736587105</v>
      </c>
      <c r="AK81" s="199">
        <v>109.89086365426401</v>
      </c>
      <c r="AL81" s="198">
        <v>123.33159790270557</v>
      </c>
      <c r="AM81" s="199">
        <v>103.00334227950555</v>
      </c>
      <c r="AN81" s="198">
        <v>79.479200596561498</v>
      </c>
      <c r="AO81" s="199">
        <v>59.405533913911526</v>
      </c>
      <c r="AP81" s="198">
        <v>79.917680465472472</v>
      </c>
      <c r="AQ81" s="199">
        <v>53.651806446815499</v>
      </c>
      <c r="AR81" s="198">
        <v>-239.47326520883152</v>
      </c>
      <c r="AS81" s="199">
        <v>-123.32514781323448</v>
      </c>
      <c r="AT81" s="198">
        <v>-185.99533675084254</v>
      </c>
      <c r="AU81" s="199">
        <v>-97.694329172884522</v>
      </c>
      <c r="AV81" s="198">
        <v>-229.46153103633199</v>
      </c>
      <c r="AW81" s="199">
        <v>-74.932628915605989</v>
      </c>
      <c r="AX81" s="198">
        <v>-132.49662670249253</v>
      </c>
      <c r="AY81" s="199">
        <v>-58.556759552406525</v>
      </c>
      <c r="AZ81" s="198">
        <v>-124.7253020948025</v>
      </c>
      <c r="BA81" s="198">
        <v>-56.641099837528486</v>
      </c>
      <c r="BB81" s="200">
        <v>151.29254807692325</v>
      </c>
      <c r="BC81" s="201">
        <v>0</v>
      </c>
      <c r="BD81" s="202">
        <v>198.42882500000013</v>
      </c>
      <c r="BE81" s="201">
        <v>0</v>
      </c>
      <c r="BF81" s="202">
        <v>366.40019230769241</v>
      </c>
      <c r="BG81" s="201">
        <v>0</v>
      </c>
      <c r="BH81" s="202">
        <v>184.19537500000013</v>
      </c>
      <c r="BI81" s="201">
        <v>0</v>
      </c>
      <c r="BJ81" s="202">
        <v>216.42127500000004</v>
      </c>
      <c r="BK81" s="201">
        <v>0</v>
      </c>
      <c r="BL81" s="202">
        <v>217.64928240740753</v>
      </c>
      <c r="BM81" s="201">
        <v>0</v>
      </c>
      <c r="BN81" s="202">
        <v>238.8459500000001</v>
      </c>
      <c r="BO81" s="201">
        <v>0</v>
      </c>
      <c r="BP81" s="202">
        <v>198.01216346153851</v>
      </c>
      <c r="BQ81" s="201">
        <v>0</v>
      </c>
      <c r="BR81" s="202">
        <v>166.61295673076938</v>
      </c>
      <c r="BS81" s="201">
        <v>0</v>
      </c>
      <c r="BT81" s="202">
        <v>98.138950000000079</v>
      </c>
      <c r="BU81" s="201">
        <v>0</v>
      </c>
      <c r="BV81" s="202">
        <v>162.86925925925922</v>
      </c>
      <c r="BW81" s="201">
        <v>0</v>
      </c>
      <c r="BX81" s="202">
        <v>81.970911458333447</v>
      </c>
      <c r="BY81" s="201">
        <v>0</v>
      </c>
      <c r="BZ81" s="202">
        <v>195.84039351851862</v>
      </c>
      <c r="CA81" s="201">
        <v>0</v>
      </c>
      <c r="CB81" s="202">
        <v>206.32657500000019</v>
      </c>
      <c r="CC81" s="201">
        <v>0</v>
      </c>
      <c r="CD81" s="202">
        <v>315.51274999999993</v>
      </c>
      <c r="CE81" s="201">
        <v>0</v>
      </c>
      <c r="CF81" s="202">
        <v>253.09206730769236</v>
      </c>
      <c r="CG81" s="201">
        <v>0</v>
      </c>
      <c r="CH81" s="202">
        <v>240.38401041666665</v>
      </c>
      <c r="CI81" s="201">
        <v>0</v>
      </c>
      <c r="CJ81" s="202">
        <v>181.93774038461558</v>
      </c>
      <c r="CK81" s="201">
        <v>0</v>
      </c>
      <c r="CL81" s="202">
        <v>286.06913461538466</v>
      </c>
      <c r="CM81" s="201">
        <v>0</v>
      </c>
      <c r="CN81" s="202">
        <v>204.51088942307683</v>
      </c>
      <c r="CO81" s="201">
        <v>0</v>
      </c>
      <c r="CP81" s="202">
        <v>139.53625000000014</v>
      </c>
      <c r="CQ81" s="201">
        <v>0</v>
      </c>
      <c r="CR81" s="202">
        <v>133.19990384615392</v>
      </c>
      <c r="CS81" s="201">
        <v>0</v>
      </c>
      <c r="CT81" s="202">
        <v>165.93905092592598</v>
      </c>
      <c r="CU81" s="201">
        <v>0</v>
      </c>
      <c r="CV81" s="202">
        <v>86.765000000000072</v>
      </c>
      <c r="CW81" s="201">
        <v>0</v>
      </c>
    </row>
    <row r="82" spans="2:101" x14ac:dyDescent="0.25">
      <c r="B82" s="95">
        <v>10242</v>
      </c>
      <c r="C82" s="96" t="s">
        <v>115</v>
      </c>
      <c r="D82" s="196">
        <v>9.2729000000000013E-5</v>
      </c>
      <c r="E82" s="197">
        <v>9.3905000000000017E-5</v>
      </c>
      <c r="F82" s="198">
        <v>-116.29396247723105</v>
      </c>
      <c r="G82" s="199">
        <v>-50.552483370137011</v>
      </c>
      <c r="H82" s="198">
        <v>-174.52991398114656</v>
      </c>
      <c r="I82" s="199">
        <v>-84.243832538614029</v>
      </c>
      <c r="J82" s="198">
        <v>-139.97355768295554</v>
      </c>
      <c r="K82" s="199">
        <v>-58.978138334041518</v>
      </c>
      <c r="L82" s="198">
        <v>-151.98111060950305</v>
      </c>
      <c r="M82" s="199">
        <v>-78.865956210552014</v>
      </c>
      <c r="N82" s="198">
        <v>-125.63698967037752</v>
      </c>
      <c r="O82" s="199">
        <v>-60.604912371769522</v>
      </c>
      <c r="P82" s="198">
        <v>-137.51310017296953</v>
      </c>
      <c r="Q82" s="199">
        <v>-77.509224161519512</v>
      </c>
      <c r="R82" s="198">
        <v>-96.496242605192535</v>
      </c>
      <c r="S82" s="199">
        <v>-62.057475725591509</v>
      </c>
      <c r="T82" s="198">
        <v>-80.962374990920495</v>
      </c>
      <c r="U82" s="199">
        <v>5.6016348840584946</v>
      </c>
      <c r="V82" s="198">
        <v>154.15222238960249</v>
      </c>
      <c r="W82" s="199">
        <v>158.46716035650851</v>
      </c>
      <c r="X82" s="198">
        <v>219.55969376087594</v>
      </c>
      <c r="Y82" s="199">
        <v>281.44735628235799</v>
      </c>
      <c r="Z82" s="198">
        <v>207.02885891805255</v>
      </c>
      <c r="AA82" s="199">
        <v>208.01580534905452</v>
      </c>
      <c r="AB82" s="198">
        <v>9.4827398378824928</v>
      </c>
      <c r="AC82" s="199">
        <v>59.103887162400511</v>
      </c>
      <c r="AD82" s="198">
        <v>-118.63747511829504</v>
      </c>
      <c r="AE82" s="199">
        <v>-51.770352924465001</v>
      </c>
      <c r="AF82" s="198">
        <v>-177.58652388594251</v>
      </c>
      <c r="AG82" s="199">
        <v>-85.972704180230025</v>
      </c>
      <c r="AH82" s="198">
        <v>-143.00599636044751</v>
      </c>
      <c r="AI82" s="199">
        <v>-60.712100946717527</v>
      </c>
      <c r="AJ82" s="198">
        <v>-156.01030723533503</v>
      </c>
      <c r="AK82" s="199">
        <v>-81.525359891640008</v>
      </c>
      <c r="AL82" s="198">
        <v>-118.26198447911749</v>
      </c>
      <c r="AM82" s="199">
        <v>-57.36058954711752</v>
      </c>
      <c r="AN82" s="198">
        <v>-140.91121361367755</v>
      </c>
      <c r="AO82" s="199">
        <v>-79.716784543427508</v>
      </c>
      <c r="AP82" s="198">
        <v>-99.118444519412535</v>
      </c>
      <c r="AQ82" s="199">
        <v>-63.818022711467499</v>
      </c>
      <c r="AR82" s="198">
        <v>-81.748531912372499</v>
      </c>
      <c r="AS82" s="199">
        <v>5.8614686577825168</v>
      </c>
      <c r="AT82" s="198">
        <v>154.19108063686244</v>
      </c>
      <c r="AU82" s="199">
        <v>159.12572337303251</v>
      </c>
      <c r="AV82" s="198">
        <v>218.92571048782003</v>
      </c>
      <c r="AW82" s="199">
        <v>282.34102825830996</v>
      </c>
      <c r="AX82" s="198">
        <v>207.3575932721125</v>
      </c>
      <c r="AY82" s="199">
        <v>209.0061947390025</v>
      </c>
      <c r="AZ82" s="198">
        <v>9.935353061462493</v>
      </c>
      <c r="BA82" s="198">
        <v>60.107629760972507</v>
      </c>
      <c r="BB82" s="200">
        <v>97.994951923076925</v>
      </c>
      <c r="BC82" s="201">
        <v>0</v>
      </c>
      <c r="BD82" s="202">
        <v>84.605675000000062</v>
      </c>
      <c r="BE82" s="201">
        <v>0</v>
      </c>
      <c r="BF82" s="202">
        <v>59.819038461538398</v>
      </c>
      <c r="BG82" s="201">
        <v>0</v>
      </c>
      <c r="BH82" s="202">
        <v>42.435399999999973</v>
      </c>
      <c r="BI82" s="201">
        <v>0</v>
      </c>
      <c r="BJ82" s="202">
        <v>46.269475000000057</v>
      </c>
      <c r="BK82" s="201">
        <v>0</v>
      </c>
      <c r="BL82" s="202">
        <v>49.473634259259264</v>
      </c>
      <c r="BM82" s="201">
        <v>0</v>
      </c>
      <c r="BN82" s="202">
        <v>51.931249999999984</v>
      </c>
      <c r="BO82" s="201">
        <v>0</v>
      </c>
      <c r="BP82" s="202">
        <v>0</v>
      </c>
      <c r="BQ82" s="201">
        <v>0</v>
      </c>
      <c r="BR82" s="202">
        <v>206.98512019230776</v>
      </c>
      <c r="BS82" s="201">
        <v>0</v>
      </c>
      <c r="BT82" s="202">
        <v>116.55700000000022</v>
      </c>
      <c r="BU82" s="201">
        <v>0</v>
      </c>
      <c r="BV82" s="202">
        <v>297.74905092592616</v>
      </c>
      <c r="BW82" s="201">
        <v>0</v>
      </c>
      <c r="BX82" s="202">
        <v>0</v>
      </c>
      <c r="BY82" s="201">
        <v>0</v>
      </c>
      <c r="BZ82" s="202">
        <v>114.14212962962964</v>
      </c>
      <c r="CA82" s="201">
        <v>0</v>
      </c>
      <c r="CB82" s="202">
        <v>86.568825000000032</v>
      </c>
      <c r="CC82" s="201">
        <v>0</v>
      </c>
      <c r="CD82" s="202">
        <v>44.198525000000032</v>
      </c>
      <c r="CE82" s="201">
        <v>0</v>
      </c>
      <c r="CF82" s="202">
        <v>58.370576923076904</v>
      </c>
      <c r="CG82" s="201">
        <v>0</v>
      </c>
      <c r="CH82" s="202">
        <v>31.312786458333381</v>
      </c>
      <c r="CI82" s="201">
        <v>0</v>
      </c>
      <c r="CJ82" s="202">
        <v>37.8610817307692</v>
      </c>
      <c r="CK82" s="201">
        <v>0</v>
      </c>
      <c r="CL82" s="202">
        <v>62.533894230769207</v>
      </c>
      <c r="CM82" s="201">
        <v>0</v>
      </c>
      <c r="CN82" s="202">
        <v>0</v>
      </c>
      <c r="CO82" s="201">
        <v>0</v>
      </c>
      <c r="CP82" s="202">
        <v>160.68132499999987</v>
      </c>
      <c r="CQ82" s="201">
        <v>0</v>
      </c>
      <c r="CR82" s="202">
        <v>174.78747596153838</v>
      </c>
      <c r="CS82" s="201">
        <v>0</v>
      </c>
      <c r="CT82" s="202">
        <v>299.15148148148154</v>
      </c>
      <c r="CU82" s="201">
        <v>0</v>
      </c>
      <c r="CV82" s="202">
        <v>0</v>
      </c>
      <c r="CW82" s="201">
        <v>0</v>
      </c>
    </row>
    <row r="83" spans="2:101" x14ac:dyDescent="0.25">
      <c r="B83" s="95">
        <v>10244</v>
      </c>
      <c r="C83" s="96" t="s">
        <v>116</v>
      </c>
      <c r="D83" s="196">
        <v>5.5060480000000006E-4</v>
      </c>
      <c r="E83" s="197">
        <v>5.6130559999999999E-4</v>
      </c>
      <c r="F83" s="198">
        <v>-177.39932004254734</v>
      </c>
      <c r="G83" s="199">
        <v>24.462956296345613</v>
      </c>
      <c r="H83" s="198">
        <v>-135.9927055031809</v>
      </c>
      <c r="I83" s="199">
        <v>168.20098015288306</v>
      </c>
      <c r="J83" s="198">
        <v>551.91957694371831</v>
      </c>
      <c r="K83" s="199">
        <v>659.875725254195</v>
      </c>
      <c r="L83" s="198">
        <v>420.48265420528588</v>
      </c>
      <c r="M83" s="199">
        <v>484.4688371582975</v>
      </c>
      <c r="N83" s="198">
        <v>562.546066159872</v>
      </c>
      <c r="O83" s="199">
        <v>578.74496806236141</v>
      </c>
      <c r="P83" s="198">
        <v>339.65174121692132</v>
      </c>
      <c r="Q83" s="199">
        <v>320.18567034716165</v>
      </c>
      <c r="R83" s="198">
        <v>228.9362887805438</v>
      </c>
      <c r="S83" s="199">
        <v>192.5752801508352</v>
      </c>
      <c r="T83" s="198">
        <v>-978.4753291088897</v>
      </c>
      <c r="U83" s="199">
        <v>-446.46181554708477</v>
      </c>
      <c r="V83" s="198">
        <v>-587.18824162355236</v>
      </c>
      <c r="W83" s="199">
        <v>-277.42985273364479</v>
      </c>
      <c r="X83" s="198">
        <v>-842.71081778042912</v>
      </c>
      <c r="Y83" s="199">
        <v>-195.04214196951048</v>
      </c>
      <c r="Z83" s="198">
        <v>-392.65104010291208</v>
      </c>
      <c r="AA83" s="199">
        <v>-126.25658111016961</v>
      </c>
      <c r="AB83" s="198">
        <v>-384.97012111001607</v>
      </c>
      <c r="AC83" s="199">
        <v>-112.50668624573457</v>
      </c>
      <c r="AD83" s="198">
        <v>-176.59101184803851</v>
      </c>
      <c r="AE83" s="199">
        <v>27.750036535603215</v>
      </c>
      <c r="AF83" s="198">
        <v>-133.80410607797779</v>
      </c>
      <c r="AG83" s="199">
        <v>174.53677419543018</v>
      </c>
      <c r="AH83" s="198">
        <v>568.16846538580478</v>
      </c>
      <c r="AI83" s="199">
        <v>674.19911882429415</v>
      </c>
      <c r="AJ83" s="198">
        <v>432.50663058030045</v>
      </c>
      <c r="AK83" s="199">
        <v>497.05374717854727</v>
      </c>
      <c r="AL83" s="198">
        <v>644.20640896944644</v>
      </c>
      <c r="AM83" s="199">
        <v>626.46188199408641</v>
      </c>
      <c r="AN83" s="198">
        <v>351.66071390827489</v>
      </c>
      <c r="AO83" s="199">
        <v>328.05964173355528</v>
      </c>
      <c r="AP83" s="198">
        <v>237.77567357196793</v>
      </c>
      <c r="AQ83" s="199">
        <v>199.86428975037444</v>
      </c>
      <c r="AR83" s="198">
        <v>-992.6950561715712</v>
      </c>
      <c r="AS83" s="199">
        <v>-452.91372328386564</v>
      </c>
      <c r="AT83" s="198">
        <v>-590.37703867814434</v>
      </c>
      <c r="AU83" s="199">
        <v>-283.06195410818555</v>
      </c>
      <c r="AV83" s="198">
        <v>-854.54062969743404</v>
      </c>
      <c r="AW83" s="199">
        <v>-196.35927619322894</v>
      </c>
      <c r="AX83" s="198">
        <v>-394.31856466406407</v>
      </c>
      <c r="AY83" s="199">
        <v>-127.6522975597311</v>
      </c>
      <c r="AZ83" s="198">
        <v>-385.90112234035223</v>
      </c>
      <c r="BA83" s="198">
        <v>-113.30739643015694</v>
      </c>
      <c r="BB83" s="200">
        <v>326.21203192307689</v>
      </c>
      <c r="BC83" s="201">
        <v>0</v>
      </c>
      <c r="BD83" s="202">
        <v>65.671168800000117</v>
      </c>
      <c r="BE83" s="201">
        <v>0</v>
      </c>
      <c r="BF83" s="202">
        <v>1126.5251473076924</v>
      </c>
      <c r="BG83" s="201">
        <v>0</v>
      </c>
      <c r="BH83" s="202">
        <v>1048.2185292000001</v>
      </c>
      <c r="BI83" s="201">
        <v>0</v>
      </c>
      <c r="BJ83" s="202">
        <v>594.30090560000031</v>
      </c>
      <c r="BK83" s="201">
        <v>0</v>
      </c>
      <c r="BL83" s="202">
        <v>397.84999481481469</v>
      </c>
      <c r="BM83" s="201">
        <v>0</v>
      </c>
      <c r="BN83" s="202">
        <v>403.6102984000006</v>
      </c>
      <c r="BO83" s="201">
        <v>0</v>
      </c>
      <c r="BP83" s="202">
        <v>497.25614346153839</v>
      </c>
      <c r="BQ83" s="201">
        <v>0</v>
      </c>
      <c r="BR83" s="202">
        <v>468.41648423076953</v>
      </c>
      <c r="BS83" s="201">
        <v>0</v>
      </c>
      <c r="BT83" s="202">
        <v>162.72477360000036</v>
      </c>
      <c r="BU83" s="201">
        <v>0</v>
      </c>
      <c r="BV83" s="202">
        <v>252.84069000000014</v>
      </c>
      <c r="BW83" s="201">
        <v>0</v>
      </c>
      <c r="BX83" s="202">
        <v>0</v>
      </c>
      <c r="BY83" s="201">
        <v>0</v>
      </c>
      <c r="BZ83" s="202">
        <v>448.30848444444439</v>
      </c>
      <c r="CA83" s="201">
        <v>0</v>
      </c>
      <c r="CB83" s="202">
        <v>48.590785599999812</v>
      </c>
      <c r="CC83" s="201">
        <v>0</v>
      </c>
      <c r="CD83" s="202">
        <v>943.8028235999999</v>
      </c>
      <c r="CE83" s="201">
        <v>0</v>
      </c>
      <c r="CF83" s="202">
        <v>1279.1582905769228</v>
      </c>
      <c r="CG83" s="201">
        <v>0</v>
      </c>
      <c r="CH83" s="202">
        <v>353.73826458333281</v>
      </c>
      <c r="CI83" s="201">
        <v>0</v>
      </c>
      <c r="CJ83" s="202">
        <v>211.0125617307699</v>
      </c>
      <c r="CK83" s="201">
        <v>0</v>
      </c>
      <c r="CL83" s="202">
        <v>537.33568846153764</v>
      </c>
      <c r="CM83" s="201">
        <v>0</v>
      </c>
      <c r="CN83" s="202">
        <v>489.11213673076884</v>
      </c>
      <c r="CO83" s="201">
        <v>0</v>
      </c>
      <c r="CP83" s="202">
        <v>314.42945679999957</v>
      </c>
      <c r="CQ83" s="201">
        <v>0</v>
      </c>
      <c r="CR83" s="202">
        <v>282.26440538461594</v>
      </c>
      <c r="CS83" s="201">
        <v>0</v>
      </c>
      <c r="CT83" s="202">
        <v>237.6723905555553</v>
      </c>
      <c r="CU83" s="201">
        <v>0</v>
      </c>
      <c r="CV83" s="202">
        <v>0</v>
      </c>
      <c r="CW83" s="201">
        <v>0</v>
      </c>
    </row>
    <row r="84" spans="2:101" x14ac:dyDescent="0.25">
      <c r="B84" s="95">
        <v>10246</v>
      </c>
      <c r="C84" s="96" t="s">
        <v>117</v>
      </c>
      <c r="D84" s="196">
        <v>7.8193511999999989E-5</v>
      </c>
      <c r="E84" s="197">
        <v>7.9959090000000004E-5</v>
      </c>
      <c r="F84" s="198">
        <v>-6.1396866355693573</v>
      </c>
      <c r="G84" s="199">
        <v>9.4233124995398843</v>
      </c>
      <c r="H84" s="198">
        <v>17.53073428674751</v>
      </c>
      <c r="I84" s="199">
        <v>37.97751368636019</v>
      </c>
      <c r="J84" s="198">
        <v>76.716417796007775</v>
      </c>
      <c r="K84" s="199">
        <v>69.695526468305957</v>
      </c>
      <c r="L84" s="198">
        <v>69.97676031779416</v>
      </c>
      <c r="M84" s="199">
        <v>67.20152194659974</v>
      </c>
      <c r="N84" s="198">
        <v>73.919053682442211</v>
      </c>
      <c r="O84" s="199">
        <v>60.644682971182398</v>
      </c>
      <c r="P84" s="198">
        <v>49.240042616868813</v>
      </c>
      <c r="Q84" s="199">
        <v>33.094934637544391</v>
      </c>
      <c r="R84" s="198">
        <v>68.177045064298852</v>
      </c>
      <c r="S84" s="199">
        <v>45.087258563997594</v>
      </c>
      <c r="T84" s="198">
        <v>-125.58935071176872</v>
      </c>
      <c r="U84" s="199">
        <v>-51.714186600397205</v>
      </c>
      <c r="V84" s="198">
        <v>-101.22653684647639</v>
      </c>
      <c r="W84" s="199">
        <v>-43.421818190913598</v>
      </c>
      <c r="X84" s="198">
        <v>-132.52254371250305</v>
      </c>
      <c r="Y84" s="199">
        <v>-27.087972195589774</v>
      </c>
      <c r="Z84" s="198">
        <v>-72.771137673024796</v>
      </c>
      <c r="AA84" s="199">
        <v>-20.327433351996927</v>
      </c>
      <c r="AB84" s="198">
        <v>-67.831070894352507</v>
      </c>
      <c r="AC84" s="199">
        <v>-19.834913380177824</v>
      </c>
      <c r="AD84" s="198">
        <v>-4.3913290863725214</v>
      </c>
      <c r="AE84" s="199">
        <v>10.813755699513257</v>
      </c>
      <c r="AF84" s="198">
        <v>19.713532854528182</v>
      </c>
      <c r="AG84" s="199">
        <v>40.112160245815048</v>
      </c>
      <c r="AH84" s="198">
        <v>80.263492103942326</v>
      </c>
      <c r="AI84" s="199">
        <v>72.519347428490292</v>
      </c>
      <c r="AJ84" s="198">
        <v>73.336089125002346</v>
      </c>
      <c r="AK84" s="199">
        <v>70.003966539416069</v>
      </c>
      <c r="AL84" s="198">
        <v>86.602526564203117</v>
      </c>
      <c r="AM84" s="199">
        <v>67.843902395699061</v>
      </c>
      <c r="AN84" s="198">
        <v>52.204796192363389</v>
      </c>
      <c r="AO84" s="199">
        <v>35.053362929067916</v>
      </c>
      <c r="AP84" s="198">
        <v>71.552769726114562</v>
      </c>
      <c r="AQ84" s="199">
        <v>47.333087498564794</v>
      </c>
      <c r="AR84" s="198">
        <v>-126.65042125604032</v>
      </c>
      <c r="AS84" s="199">
        <v>-51.592467250308701</v>
      </c>
      <c r="AT84" s="198">
        <v>-101.6292938184485</v>
      </c>
      <c r="AU84" s="199">
        <v>-43.221323352794208</v>
      </c>
      <c r="AV84" s="198">
        <v>-133.70717716163205</v>
      </c>
      <c r="AW84" s="199">
        <v>-26.442433245132836</v>
      </c>
      <c r="AX84" s="198">
        <v>-72.521688895173995</v>
      </c>
      <c r="AY84" s="199">
        <v>-19.614163707995559</v>
      </c>
      <c r="AZ84" s="198">
        <v>-67.558144448789676</v>
      </c>
      <c r="BA84" s="198">
        <v>-19.022833483628894</v>
      </c>
      <c r="BB84" s="200">
        <v>82.12192788461536</v>
      </c>
      <c r="BC84" s="201">
        <v>0</v>
      </c>
      <c r="BD84" s="202">
        <v>111.96332729999999</v>
      </c>
      <c r="BE84" s="201">
        <v>0</v>
      </c>
      <c r="BF84" s="202">
        <v>260.9054861538462</v>
      </c>
      <c r="BG84" s="201">
        <v>0</v>
      </c>
      <c r="BH84" s="202">
        <v>147.21027480000009</v>
      </c>
      <c r="BI84" s="201">
        <v>0</v>
      </c>
      <c r="BJ84" s="202">
        <v>136.76308109999991</v>
      </c>
      <c r="BK84" s="201">
        <v>0</v>
      </c>
      <c r="BL84" s="202">
        <v>199.78443000000004</v>
      </c>
      <c r="BM84" s="201">
        <v>0</v>
      </c>
      <c r="BN84" s="202">
        <v>119.83654349999993</v>
      </c>
      <c r="BO84" s="201">
        <v>0</v>
      </c>
      <c r="BP84" s="202">
        <v>91.955545961538476</v>
      </c>
      <c r="BQ84" s="201">
        <v>0</v>
      </c>
      <c r="BR84" s="202">
        <v>108.71170442307691</v>
      </c>
      <c r="BS84" s="201">
        <v>0</v>
      </c>
      <c r="BT84" s="202">
        <v>77.701339799999914</v>
      </c>
      <c r="BU84" s="201">
        <v>0</v>
      </c>
      <c r="BV84" s="202">
        <v>106.18615499999997</v>
      </c>
      <c r="BW84" s="201">
        <v>0</v>
      </c>
      <c r="BX84" s="202">
        <v>61.162264687499999</v>
      </c>
      <c r="BY84" s="201">
        <v>0</v>
      </c>
      <c r="BZ84" s="202">
        <v>110.76839375</v>
      </c>
      <c r="CA84" s="201">
        <v>0</v>
      </c>
      <c r="CB84" s="202">
        <v>120.66256000000014</v>
      </c>
      <c r="CC84" s="201">
        <v>0</v>
      </c>
      <c r="CD84" s="202">
        <v>238.52290075000008</v>
      </c>
      <c r="CE84" s="201">
        <v>0</v>
      </c>
      <c r="CF84" s="202">
        <v>190.05497800480774</v>
      </c>
      <c r="CG84" s="201">
        <v>0</v>
      </c>
      <c r="CH84" s="202">
        <v>113.61212721354156</v>
      </c>
      <c r="CI84" s="201">
        <v>0</v>
      </c>
      <c r="CJ84" s="202">
        <v>185.42663978365383</v>
      </c>
      <c r="CK84" s="201">
        <v>0</v>
      </c>
      <c r="CL84" s="202">
        <v>152.61349831730772</v>
      </c>
      <c r="CM84" s="201">
        <v>0</v>
      </c>
      <c r="CN84" s="202">
        <v>100.40434206730777</v>
      </c>
      <c r="CO84" s="201">
        <v>0</v>
      </c>
      <c r="CP84" s="202">
        <v>99.373342124999965</v>
      </c>
      <c r="CQ84" s="201">
        <v>0</v>
      </c>
      <c r="CR84" s="202">
        <v>103.51976177884613</v>
      </c>
      <c r="CS84" s="201">
        <v>0</v>
      </c>
      <c r="CT84" s="202">
        <v>114.84134618055556</v>
      </c>
      <c r="CU84" s="201">
        <v>0</v>
      </c>
      <c r="CV84" s="202">
        <v>68.482550911458418</v>
      </c>
      <c r="CW84" s="201">
        <v>0</v>
      </c>
    </row>
    <row r="85" spans="2:101" x14ac:dyDescent="0.25">
      <c r="B85" s="95">
        <v>10247</v>
      </c>
      <c r="C85" s="96" t="s">
        <v>118</v>
      </c>
      <c r="D85" s="196">
        <v>4.9952700000000004E-4</v>
      </c>
      <c r="E85" s="197">
        <v>5.0482800000000003E-4</v>
      </c>
      <c r="F85" s="198">
        <v>37.300594768047013</v>
      </c>
      <c r="G85" s="199">
        <v>64.985031628569004</v>
      </c>
      <c r="H85" s="198">
        <v>56.593633118170509</v>
      </c>
      <c r="I85" s="199">
        <v>114.60610626571795</v>
      </c>
      <c r="J85" s="198">
        <v>322.59312729460356</v>
      </c>
      <c r="K85" s="199">
        <v>287.60032039778537</v>
      </c>
      <c r="L85" s="198">
        <v>367.15103323811098</v>
      </c>
      <c r="M85" s="199">
        <v>262.74396710642395</v>
      </c>
      <c r="N85" s="198">
        <v>398.67390273021761</v>
      </c>
      <c r="O85" s="199">
        <v>290.54263721772145</v>
      </c>
      <c r="P85" s="198">
        <v>334.25398546212159</v>
      </c>
      <c r="Q85" s="199">
        <v>150.4263070634714</v>
      </c>
      <c r="R85" s="198">
        <v>509.19938690087253</v>
      </c>
      <c r="S85" s="199">
        <v>256.37521441013547</v>
      </c>
      <c r="T85" s="198">
        <v>-709.92685340319167</v>
      </c>
      <c r="U85" s="199">
        <v>-361.33057222191457</v>
      </c>
      <c r="V85" s="198">
        <v>-521.00797057904265</v>
      </c>
      <c r="W85" s="199">
        <v>-262.97874117756447</v>
      </c>
      <c r="X85" s="198">
        <v>-743.74535261041206</v>
      </c>
      <c r="Y85" s="199">
        <v>-179.5201035362461</v>
      </c>
      <c r="Z85" s="198">
        <v>-359.79463160669246</v>
      </c>
      <c r="AA85" s="199">
        <v>-121.62819734476651</v>
      </c>
      <c r="AB85" s="198">
        <v>-282.44202590540249</v>
      </c>
      <c r="AC85" s="199">
        <v>-121.83002228156845</v>
      </c>
      <c r="AD85" s="198">
        <v>-4.2263282338921995</v>
      </c>
      <c r="AE85" s="199">
        <v>38.0604664181161</v>
      </c>
      <c r="AF85" s="198">
        <v>15.920087909562024</v>
      </c>
      <c r="AG85" s="199">
        <v>83.401497539351951</v>
      </c>
      <c r="AH85" s="198">
        <v>283.79087741417402</v>
      </c>
      <c r="AI85" s="199">
        <v>252.51405405442179</v>
      </c>
      <c r="AJ85" s="198">
        <v>323.78084773340424</v>
      </c>
      <c r="AK85" s="199">
        <v>232.10154796233579</v>
      </c>
      <c r="AL85" s="198">
        <v>422.28950131618194</v>
      </c>
      <c r="AM85" s="199">
        <v>293.82091835938195</v>
      </c>
      <c r="AN85" s="198">
        <v>297.32517400872598</v>
      </c>
      <c r="AO85" s="199">
        <v>118.32657075012595</v>
      </c>
      <c r="AP85" s="198">
        <v>472.66590541508981</v>
      </c>
      <c r="AQ85" s="199">
        <v>231.48539439982207</v>
      </c>
      <c r="AR85" s="198">
        <v>-755.30773712820587</v>
      </c>
      <c r="AS85" s="199">
        <v>-394.94016921637797</v>
      </c>
      <c r="AT85" s="198">
        <v>-559.40887893897002</v>
      </c>
      <c r="AU85" s="199">
        <v>-295.86401722297796</v>
      </c>
      <c r="AV85" s="198">
        <v>-789.98908800196818</v>
      </c>
      <c r="AW85" s="199">
        <v>-208.72220513954409</v>
      </c>
      <c r="AX85" s="198">
        <v>-401.60595315356977</v>
      </c>
      <c r="AY85" s="199">
        <v>-150.48849718650601</v>
      </c>
      <c r="AZ85" s="198">
        <v>-319.24051609400993</v>
      </c>
      <c r="BA85" s="198">
        <v>-152.89908888443401</v>
      </c>
      <c r="BB85" s="200">
        <v>231.51483173076937</v>
      </c>
      <c r="BC85" s="201">
        <v>0</v>
      </c>
      <c r="BD85" s="202">
        <v>468.11733749999973</v>
      </c>
      <c r="BE85" s="201">
        <v>0</v>
      </c>
      <c r="BF85" s="202">
        <v>1450.6997235576926</v>
      </c>
      <c r="BG85" s="201">
        <v>0</v>
      </c>
      <c r="BH85" s="202">
        <v>865.61437500000011</v>
      </c>
      <c r="BI85" s="201">
        <v>0</v>
      </c>
      <c r="BJ85" s="202">
        <v>1070.7386625000006</v>
      </c>
      <c r="BK85" s="201">
        <v>0</v>
      </c>
      <c r="BL85" s="202">
        <v>1235.2885416666659</v>
      </c>
      <c r="BM85" s="201">
        <v>0</v>
      </c>
      <c r="BN85" s="202">
        <v>579.90881249999961</v>
      </c>
      <c r="BO85" s="201">
        <v>0</v>
      </c>
      <c r="BP85" s="202">
        <v>529.90020432692324</v>
      </c>
      <c r="BQ85" s="201">
        <v>0</v>
      </c>
      <c r="BR85" s="202">
        <v>510.80765625000021</v>
      </c>
      <c r="BS85" s="201">
        <v>0</v>
      </c>
      <c r="BT85" s="202">
        <v>254.13974999999991</v>
      </c>
      <c r="BU85" s="201">
        <v>0</v>
      </c>
      <c r="BV85" s="202">
        <v>625.57718750000026</v>
      </c>
      <c r="BW85" s="201">
        <v>0</v>
      </c>
      <c r="BX85" s="202">
        <v>157.95070312499973</v>
      </c>
      <c r="BY85" s="201">
        <v>0</v>
      </c>
      <c r="BZ85" s="202">
        <v>459.6088541666669</v>
      </c>
      <c r="CA85" s="201">
        <v>0</v>
      </c>
      <c r="CB85" s="202">
        <v>514.46969999999897</v>
      </c>
      <c r="CC85" s="201">
        <v>0</v>
      </c>
      <c r="CD85" s="202">
        <v>1294.444125</v>
      </c>
      <c r="CE85" s="201">
        <v>0</v>
      </c>
      <c r="CF85" s="202">
        <v>1117.1595072115381</v>
      </c>
      <c r="CG85" s="201">
        <v>0</v>
      </c>
      <c r="CH85" s="202">
        <v>918.71812500000021</v>
      </c>
      <c r="CI85" s="201">
        <v>0</v>
      </c>
      <c r="CJ85" s="202">
        <v>1120.0730408653853</v>
      </c>
      <c r="CK85" s="201">
        <v>0</v>
      </c>
      <c r="CL85" s="202">
        <v>786.49680288461514</v>
      </c>
      <c r="CM85" s="201">
        <v>0</v>
      </c>
      <c r="CN85" s="202">
        <v>577.42626201923053</v>
      </c>
      <c r="CO85" s="201">
        <v>0</v>
      </c>
      <c r="CP85" s="202">
        <v>470.11117499999978</v>
      </c>
      <c r="CQ85" s="201">
        <v>0</v>
      </c>
      <c r="CR85" s="202">
        <v>468.53415865384676</v>
      </c>
      <c r="CS85" s="201">
        <v>0</v>
      </c>
      <c r="CT85" s="202">
        <v>715.06375000000014</v>
      </c>
      <c r="CU85" s="201">
        <v>0</v>
      </c>
      <c r="CV85" s="202">
        <v>244.04062499999995</v>
      </c>
      <c r="CW85" s="201">
        <v>0</v>
      </c>
    </row>
    <row r="86" spans="2:101" x14ac:dyDescent="0.25">
      <c r="B86" s="95">
        <v>10256</v>
      </c>
      <c r="C86" s="96" t="s">
        <v>119</v>
      </c>
      <c r="D86" s="196">
        <v>4.5234700000000008E-4</v>
      </c>
      <c r="E86" s="197">
        <v>4.5794700000000005E-4</v>
      </c>
      <c r="F86" s="198">
        <v>-158.68406665593295</v>
      </c>
      <c r="G86" s="199">
        <v>-2.1560650608909055</v>
      </c>
      <c r="H86" s="198">
        <v>-228.09910689179966</v>
      </c>
      <c r="I86" s="199">
        <v>-10.694058350402067</v>
      </c>
      <c r="J86" s="198">
        <v>198.84750566541331</v>
      </c>
      <c r="K86" s="199">
        <v>238.5358323587156</v>
      </c>
      <c r="L86" s="198">
        <v>5.6272345363708887</v>
      </c>
      <c r="M86" s="199">
        <v>191.66651002626404</v>
      </c>
      <c r="N86" s="198">
        <v>113.78491833626764</v>
      </c>
      <c r="O86" s="199">
        <v>147.22449785641149</v>
      </c>
      <c r="P86" s="198">
        <v>154.25448040481137</v>
      </c>
      <c r="Q86" s="199">
        <v>91.618327147161565</v>
      </c>
      <c r="R86" s="198">
        <v>274.66621536422252</v>
      </c>
      <c r="S86" s="199">
        <v>180.33373777206552</v>
      </c>
      <c r="T86" s="198">
        <v>-488.98433810208149</v>
      </c>
      <c r="U86" s="199">
        <v>-155.59219076298444</v>
      </c>
      <c r="V86" s="198">
        <v>-308.7876047845927</v>
      </c>
      <c r="W86" s="199">
        <v>-117.67858219763441</v>
      </c>
      <c r="X86" s="198">
        <v>-350.72999582233223</v>
      </c>
      <c r="Y86" s="199">
        <v>133.93065957139396</v>
      </c>
      <c r="Z86" s="198">
        <v>-49.243780811242289</v>
      </c>
      <c r="AA86" s="199">
        <v>115.81610189184354</v>
      </c>
      <c r="AB86" s="198">
        <v>-302.53794070855253</v>
      </c>
      <c r="AC86" s="199">
        <v>-56.543012724278384</v>
      </c>
      <c r="AD86" s="198">
        <v>-165.51472399433305</v>
      </c>
      <c r="AE86" s="199">
        <v>-5.3029405576909454</v>
      </c>
      <c r="AF86" s="198">
        <v>-236.46920881939974</v>
      </c>
      <c r="AG86" s="199">
        <v>-14.811117120002056</v>
      </c>
      <c r="AH86" s="198">
        <v>194.04433482021358</v>
      </c>
      <c r="AI86" s="199">
        <v>236.46799420311541</v>
      </c>
      <c r="AJ86" s="198">
        <v>-0.76089606282926991</v>
      </c>
      <c r="AK86" s="199">
        <v>188.99651297346398</v>
      </c>
      <c r="AL86" s="198">
        <v>161.85192681935544</v>
      </c>
      <c r="AM86" s="199">
        <v>171.2875922361554</v>
      </c>
      <c r="AN86" s="198">
        <v>150.05348783001148</v>
      </c>
      <c r="AO86" s="199">
        <v>88.818734852361544</v>
      </c>
      <c r="AP86" s="198">
        <v>272.59203958222247</v>
      </c>
      <c r="AQ86" s="199">
        <v>178.9081106964656</v>
      </c>
      <c r="AR86" s="198">
        <v>-501.69712582328157</v>
      </c>
      <c r="AS86" s="199">
        <v>-162.2167270785846</v>
      </c>
      <c r="AT86" s="198">
        <v>-319.04656217859275</v>
      </c>
      <c r="AU86" s="199">
        <v>-122.97593783323454</v>
      </c>
      <c r="AV86" s="198">
        <v>-362.49264045593208</v>
      </c>
      <c r="AW86" s="199">
        <v>130.42082374259385</v>
      </c>
      <c r="AX86" s="198">
        <v>-57.114209125242532</v>
      </c>
      <c r="AY86" s="199">
        <v>112.73678851064348</v>
      </c>
      <c r="AZ86" s="198">
        <v>-311.38856631055251</v>
      </c>
      <c r="BA86" s="198">
        <v>-60.786612731078485</v>
      </c>
      <c r="BB86" s="200">
        <v>976.06603365384592</v>
      </c>
      <c r="BC86" s="201">
        <v>0</v>
      </c>
      <c r="BD86" s="202">
        <v>19.810174999999649</v>
      </c>
      <c r="BE86" s="201">
        <v>0</v>
      </c>
      <c r="BF86" s="202">
        <v>1078.1517788461547</v>
      </c>
      <c r="BG86" s="201">
        <v>0</v>
      </c>
      <c r="BH86" s="202">
        <v>404.11770000000018</v>
      </c>
      <c r="BI86" s="201">
        <v>0</v>
      </c>
      <c r="BJ86" s="202">
        <v>0</v>
      </c>
      <c r="BK86" s="201">
        <v>0</v>
      </c>
      <c r="BL86" s="202">
        <v>937.82062500000018</v>
      </c>
      <c r="BM86" s="201">
        <v>0</v>
      </c>
      <c r="BN86" s="202">
        <v>310.45734999999956</v>
      </c>
      <c r="BO86" s="201">
        <v>0</v>
      </c>
      <c r="BP86" s="202">
        <v>194.30048076923069</v>
      </c>
      <c r="BQ86" s="201">
        <v>0</v>
      </c>
      <c r="BR86" s="202">
        <v>339.05088942307708</v>
      </c>
      <c r="BS86" s="201">
        <v>0</v>
      </c>
      <c r="BT86" s="202">
        <v>43.130850000000443</v>
      </c>
      <c r="BU86" s="201">
        <v>0</v>
      </c>
      <c r="BV86" s="202">
        <v>557.15884259259224</v>
      </c>
      <c r="BW86" s="201">
        <v>0</v>
      </c>
      <c r="BX86" s="202">
        <v>294.87755208333317</v>
      </c>
      <c r="BY86" s="201">
        <v>0</v>
      </c>
      <c r="BZ86" s="202">
        <v>1079.4815046296296</v>
      </c>
      <c r="CA86" s="201">
        <v>0</v>
      </c>
      <c r="CB86" s="202">
        <v>12.625550000000631</v>
      </c>
      <c r="CC86" s="201">
        <v>0</v>
      </c>
      <c r="CD86" s="202">
        <v>898.71634999999958</v>
      </c>
      <c r="CE86" s="201">
        <v>0</v>
      </c>
      <c r="CF86" s="202">
        <v>543.84480769230743</v>
      </c>
      <c r="CG86" s="201">
        <v>0</v>
      </c>
      <c r="CH86" s="202">
        <v>0</v>
      </c>
      <c r="CI86" s="201">
        <v>0</v>
      </c>
      <c r="CJ86" s="202">
        <v>799.77675480769244</v>
      </c>
      <c r="CK86" s="201">
        <v>0</v>
      </c>
      <c r="CL86" s="202">
        <v>429.75086538461539</v>
      </c>
      <c r="CM86" s="201">
        <v>0</v>
      </c>
      <c r="CN86" s="202">
        <v>183.16762019230791</v>
      </c>
      <c r="CO86" s="201">
        <v>0</v>
      </c>
      <c r="CP86" s="202">
        <v>201.81385000000014</v>
      </c>
      <c r="CQ86" s="201">
        <v>0</v>
      </c>
      <c r="CR86" s="202">
        <v>171.86161057692306</v>
      </c>
      <c r="CS86" s="201">
        <v>0</v>
      </c>
      <c r="CT86" s="202">
        <v>546.27594907407411</v>
      </c>
      <c r="CU86" s="201">
        <v>0</v>
      </c>
      <c r="CV86" s="202">
        <v>286.38895833333368</v>
      </c>
      <c r="CW86" s="201">
        <v>0</v>
      </c>
    </row>
    <row r="87" spans="2:101" x14ac:dyDescent="0.25">
      <c r="B87" s="95">
        <v>10258</v>
      </c>
      <c r="C87" s="96" t="s">
        <v>120</v>
      </c>
      <c r="D87" s="196">
        <v>3.2384950000000003E-4</v>
      </c>
      <c r="E87" s="197">
        <v>3.315975E-4</v>
      </c>
      <c r="F87" s="198">
        <v>-155.98045653253047</v>
      </c>
      <c r="G87" s="199">
        <v>-126.5624039492735</v>
      </c>
      <c r="H87" s="198">
        <v>21.406425754054073</v>
      </c>
      <c r="I87" s="199">
        <v>87.527860564182873</v>
      </c>
      <c r="J87" s="198">
        <v>338.8252229834647</v>
      </c>
      <c r="K87" s="199">
        <v>336.86414356393158</v>
      </c>
      <c r="L87" s="198">
        <v>424.51028656685355</v>
      </c>
      <c r="M87" s="199">
        <v>251.55339944004393</v>
      </c>
      <c r="N87" s="198">
        <v>349.74092603552396</v>
      </c>
      <c r="O87" s="199">
        <v>259.70973532954775</v>
      </c>
      <c r="P87" s="198">
        <v>266.97156507094758</v>
      </c>
      <c r="Q87" s="199">
        <v>151.23901382592263</v>
      </c>
      <c r="R87" s="198">
        <v>192.19792488164123</v>
      </c>
      <c r="S87" s="199">
        <v>43.915833722406802</v>
      </c>
      <c r="T87" s="198">
        <v>-580.39073634674264</v>
      </c>
      <c r="U87" s="199">
        <v>-360.74730776051825</v>
      </c>
      <c r="V87" s="198">
        <v>-451.66585477378635</v>
      </c>
      <c r="W87" s="199">
        <v>-279.41334841004334</v>
      </c>
      <c r="X87" s="198">
        <v>-423.88679513822211</v>
      </c>
      <c r="Y87" s="199">
        <v>-125.30333939535096</v>
      </c>
      <c r="Z87" s="198">
        <v>-165.2782448553111</v>
      </c>
      <c r="AA87" s="199">
        <v>-59.973852750880326</v>
      </c>
      <c r="AB87" s="198">
        <v>-327.88048937944626</v>
      </c>
      <c r="AC87" s="199">
        <v>-195.60862280931721</v>
      </c>
      <c r="AD87" s="198">
        <v>-220.84423216430264</v>
      </c>
      <c r="AE87" s="199">
        <v>-148.08771832591759</v>
      </c>
      <c r="AF87" s="198">
        <v>-28.952229877203937</v>
      </c>
      <c r="AG87" s="199">
        <v>50.721295530815013</v>
      </c>
      <c r="AH87" s="198">
        <v>301.23034863549856</v>
      </c>
      <c r="AI87" s="199">
        <v>291.01706747293372</v>
      </c>
      <c r="AJ87" s="198">
        <v>367.45467998781754</v>
      </c>
      <c r="AK87" s="199">
        <v>224.83582515341996</v>
      </c>
      <c r="AL87" s="198">
        <v>354.2690007551339</v>
      </c>
      <c r="AM87" s="199">
        <v>252.73597640913366</v>
      </c>
      <c r="AN87" s="198">
        <v>229.94771927281386</v>
      </c>
      <c r="AO87" s="199">
        <v>106.45865991518865</v>
      </c>
      <c r="AP87" s="198">
        <v>135.53126203183118</v>
      </c>
      <c r="AQ87" s="199">
        <v>25.541243682808734</v>
      </c>
      <c r="AR87" s="198">
        <v>-639.91447446528889</v>
      </c>
      <c r="AS87" s="199">
        <v>-403.21142473431632</v>
      </c>
      <c r="AT87" s="198">
        <v>-492.34375996105649</v>
      </c>
      <c r="AU87" s="199">
        <v>-331.72342496444128</v>
      </c>
      <c r="AV87" s="198">
        <v>-494.69527462771003</v>
      </c>
      <c r="AW87" s="199">
        <v>-149.19877671705498</v>
      </c>
      <c r="AX87" s="198">
        <v>-218.15703695118142</v>
      </c>
      <c r="AY87" s="199">
        <v>-94.556358164726419</v>
      </c>
      <c r="AZ87" s="198">
        <v>-377.53633378735617</v>
      </c>
      <c r="BA87" s="198">
        <v>-233.97886623301127</v>
      </c>
      <c r="BB87" s="200">
        <v>352.47265624999909</v>
      </c>
      <c r="BC87" s="201">
        <v>0</v>
      </c>
      <c r="BD87" s="202">
        <v>79.239550000000605</v>
      </c>
      <c r="BE87" s="201">
        <v>0</v>
      </c>
      <c r="BF87" s="202">
        <v>404.85250000000002</v>
      </c>
      <c r="BG87" s="201">
        <v>0</v>
      </c>
      <c r="BH87" s="202">
        <v>125.86892500000087</v>
      </c>
      <c r="BI87" s="201">
        <v>0</v>
      </c>
      <c r="BJ87" s="202">
        <v>335.40000000000003</v>
      </c>
      <c r="BK87" s="201">
        <v>0</v>
      </c>
      <c r="BL87" s="202">
        <v>407.57903935185243</v>
      </c>
      <c r="BM87" s="201">
        <v>0</v>
      </c>
      <c r="BN87" s="202">
        <v>207.9931749999993</v>
      </c>
      <c r="BO87" s="201">
        <v>0</v>
      </c>
      <c r="BP87" s="202">
        <v>208.48906249999968</v>
      </c>
      <c r="BQ87" s="201">
        <v>0</v>
      </c>
      <c r="BR87" s="202">
        <v>450.8117187500003</v>
      </c>
      <c r="BS87" s="201">
        <v>0</v>
      </c>
      <c r="BT87" s="202">
        <v>352.64466249999947</v>
      </c>
      <c r="BU87" s="201">
        <v>0</v>
      </c>
      <c r="BV87" s="202">
        <v>305.94822916666658</v>
      </c>
      <c r="BW87" s="201">
        <v>0</v>
      </c>
      <c r="BX87" s="202">
        <v>321.56921875000006</v>
      </c>
      <c r="BY87" s="201">
        <v>0</v>
      </c>
      <c r="BZ87" s="202">
        <v>467.86368055555533</v>
      </c>
      <c r="CA87" s="201">
        <v>0</v>
      </c>
      <c r="CB87" s="202">
        <v>92.696012500000194</v>
      </c>
      <c r="CC87" s="201">
        <v>0</v>
      </c>
      <c r="CD87" s="202">
        <v>252.37761250000091</v>
      </c>
      <c r="CE87" s="201">
        <v>0</v>
      </c>
      <c r="CF87" s="202">
        <v>310.94421875000023</v>
      </c>
      <c r="CG87" s="201">
        <v>0</v>
      </c>
      <c r="CH87" s="202">
        <v>384.04776041666668</v>
      </c>
      <c r="CI87" s="201">
        <v>0</v>
      </c>
      <c r="CJ87" s="202">
        <v>291.36687499999925</v>
      </c>
      <c r="CK87" s="201">
        <v>0</v>
      </c>
      <c r="CL87" s="202">
        <v>341.63828125000038</v>
      </c>
      <c r="CM87" s="201">
        <v>0</v>
      </c>
      <c r="CN87" s="202">
        <v>218.58734374999995</v>
      </c>
      <c r="CO87" s="201">
        <v>0</v>
      </c>
      <c r="CP87" s="202">
        <v>354.89414999999968</v>
      </c>
      <c r="CQ87" s="201">
        <v>0</v>
      </c>
      <c r="CR87" s="202">
        <v>475.10015624999966</v>
      </c>
      <c r="CS87" s="201">
        <v>0</v>
      </c>
      <c r="CT87" s="202">
        <v>311.2257175925929</v>
      </c>
      <c r="CU87" s="201">
        <v>0</v>
      </c>
      <c r="CV87" s="202">
        <v>328.62933593749977</v>
      </c>
      <c r="CW87" s="201">
        <v>0</v>
      </c>
    </row>
    <row r="88" spans="2:101" x14ac:dyDescent="0.25">
      <c r="B88" s="95">
        <v>10259</v>
      </c>
      <c r="C88" s="96" t="s">
        <v>121</v>
      </c>
      <c r="D88" s="196">
        <v>2.5854500000000005E-4</v>
      </c>
      <c r="E88" s="197">
        <v>2.6314400000000004E-4</v>
      </c>
      <c r="F88" s="198">
        <v>32.409415132744982</v>
      </c>
      <c r="G88" s="199">
        <v>40.033309469615034</v>
      </c>
      <c r="H88" s="198">
        <v>-69.219160557382665</v>
      </c>
      <c r="I88" s="199">
        <v>24.358125993529985</v>
      </c>
      <c r="J88" s="198">
        <v>134.16443879067256</v>
      </c>
      <c r="K88" s="199">
        <v>162.54098327864241</v>
      </c>
      <c r="L88" s="198">
        <v>170.42228514818481</v>
      </c>
      <c r="M88" s="199">
        <v>118.57458475604001</v>
      </c>
      <c r="N88" s="198">
        <v>128.69702131536258</v>
      </c>
      <c r="O88" s="199">
        <v>97.140215413202455</v>
      </c>
      <c r="P88" s="198">
        <v>125.28402468720242</v>
      </c>
      <c r="Q88" s="199">
        <v>73.99259198945245</v>
      </c>
      <c r="R88" s="198">
        <v>160.97419748978749</v>
      </c>
      <c r="S88" s="199">
        <v>79.810289265892521</v>
      </c>
      <c r="T88" s="198">
        <v>-363.97424091565262</v>
      </c>
      <c r="U88" s="199">
        <v>-185.25200302085756</v>
      </c>
      <c r="V88" s="198">
        <v>-208.65290474673765</v>
      </c>
      <c r="W88" s="199">
        <v>-90.881094313607534</v>
      </c>
      <c r="X88" s="198">
        <v>-198.76936774002007</v>
      </c>
      <c r="Y88" s="199">
        <v>29.31440489158993</v>
      </c>
      <c r="Z88" s="198">
        <v>-44.785787159487505</v>
      </c>
      <c r="AA88" s="199">
        <v>18.541149331722501</v>
      </c>
      <c r="AB88" s="198">
        <v>-121.9398556373376</v>
      </c>
      <c r="AC88" s="199">
        <v>-27.102486438947484</v>
      </c>
      <c r="AD88" s="198">
        <v>-4.7237057314159214</v>
      </c>
      <c r="AE88" s="199">
        <v>14.309452105368001</v>
      </c>
      <c r="AF88" s="198">
        <v>-106.15229107792405</v>
      </c>
      <c r="AG88" s="199">
        <v>-3.2029582835040404</v>
      </c>
      <c r="AH88" s="198">
        <v>99.275698784052125</v>
      </c>
      <c r="AI88" s="199">
        <v>134.65371966835599</v>
      </c>
      <c r="AJ88" s="198">
        <v>134.84509834359187</v>
      </c>
      <c r="AK88" s="199">
        <v>91.259826788927953</v>
      </c>
      <c r="AL88" s="198">
        <v>126.32269812083602</v>
      </c>
      <c r="AM88" s="199">
        <v>88.516584354435977</v>
      </c>
      <c r="AN88" s="198">
        <v>90.345023910147859</v>
      </c>
      <c r="AO88" s="199">
        <v>47.086024067348028</v>
      </c>
      <c r="AP88" s="198">
        <v>127.76000500381994</v>
      </c>
      <c r="AQ88" s="199">
        <v>55.428723017556017</v>
      </c>
      <c r="AR88" s="198">
        <v>-406.24607351918797</v>
      </c>
      <c r="AS88" s="199">
        <v>-216.03173987004391</v>
      </c>
      <c r="AT88" s="198">
        <v>-247.08556124406005</v>
      </c>
      <c r="AU88" s="199">
        <v>-119.10738501684401</v>
      </c>
      <c r="AV88" s="198">
        <v>-239.15904143286394</v>
      </c>
      <c r="AW88" s="199">
        <v>1.7581269046879517</v>
      </c>
      <c r="AX88" s="198">
        <v>-83.39161477485996</v>
      </c>
      <c r="AY88" s="199">
        <v>-7.5083569825880572</v>
      </c>
      <c r="AZ88" s="198">
        <v>-157.40071963797999</v>
      </c>
      <c r="BA88" s="198">
        <v>-55.520250919531968</v>
      </c>
      <c r="BB88" s="200">
        <v>214.64793269230748</v>
      </c>
      <c r="BC88" s="201">
        <v>0</v>
      </c>
      <c r="BD88" s="202">
        <v>346.8279500000001</v>
      </c>
      <c r="BE88" s="201">
        <v>0</v>
      </c>
      <c r="BF88" s="202">
        <v>432.07769230769247</v>
      </c>
      <c r="BG88" s="201">
        <v>0</v>
      </c>
      <c r="BH88" s="202">
        <v>274.3950999999999</v>
      </c>
      <c r="BI88" s="201">
        <v>0</v>
      </c>
      <c r="BJ88" s="202">
        <v>499.04557500000004</v>
      </c>
      <c r="BK88" s="201">
        <v>0</v>
      </c>
      <c r="BL88" s="202">
        <v>286.44048611111123</v>
      </c>
      <c r="BM88" s="201">
        <v>0</v>
      </c>
      <c r="BN88" s="202">
        <v>245.40897500000008</v>
      </c>
      <c r="BO88" s="201">
        <v>0</v>
      </c>
      <c r="BP88" s="202">
        <v>216.02925480769233</v>
      </c>
      <c r="BQ88" s="201">
        <v>0</v>
      </c>
      <c r="BR88" s="202">
        <v>262.5573798076922</v>
      </c>
      <c r="BS88" s="201">
        <v>0</v>
      </c>
      <c r="BT88" s="202">
        <v>297.76582500000001</v>
      </c>
      <c r="BU88" s="201">
        <v>0</v>
      </c>
      <c r="BV88" s="202">
        <v>351.71127314814817</v>
      </c>
      <c r="BW88" s="201">
        <v>0</v>
      </c>
      <c r="BX88" s="202">
        <v>209.19263020833336</v>
      </c>
      <c r="BY88" s="201">
        <v>0</v>
      </c>
      <c r="BZ88" s="202">
        <v>304.00837962962947</v>
      </c>
      <c r="CA88" s="201">
        <v>0</v>
      </c>
      <c r="CB88" s="202">
        <v>363.95677500000022</v>
      </c>
      <c r="CC88" s="201">
        <v>0</v>
      </c>
      <c r="CD88" s="202">
        <v>345.79072500000029</v>
      </c>
      <c r="CE88" s="201">
        <v>0</v>
      </c>
      <c r="CF88" s="202">
        <v>389.16180288461555</v>
      </c>
      <c r="CG88" s="201">
        <v>0</v>
      </c>
      <c r="CH88" s="202">
        <v>354.90455729166683</v>
      </c>
      <c r="CI88" s="201">
        <v>0</v>
      </c>
      <c r="CJ88" s="202">
        <v>222.66596153846191</v>
      </c>
      <c r="CK88" s="201">
        <v>0</v>
      </c>
      <c r="CL88" s="202">
        <v>333.15052884615375</v>
      </c>
      <c r="CM88" s="201">
        <v>0</v>
      </c>
      <c r="CN88" s="202">
        <v>228.42430288461512</v>
      </c>
      <c r="CO88" s="201">
        <v>0</v>
      </c>
      <c r="CP88" s="202">
        <v>205.90552499999987</v>
      </c>
      <c r="CQ88" s="201">
        <v>0</v>
      </c>
      <c r="CR88" s="202">
        <v>391.9185576923075</v>
      </c>
      <c r="CS88" s="201">
        <v>0</v>
      </c>
      <c r="CT88" s="202">
        <v>366.67701388888878</v>
      </c>
      <c r="CU88" s="201">
        <v>0</v>
      </c>
      <c r="CV88" s="202">
        <v>221.00877604166664</v>
      </c>
      <c r="CW88" s="201">
        <v>0</v>
      </c>
    </row>
    <row r="89" spans="2:101" x14ac:dyDescent="0.25">
      <c r="B89" s="95">
        <v>10260</v>
      </c>
      <c r="C89" s="96" t="s">
        <v>122</v>
      </c>
      <c r="D89" s="196">
        <v>0</v>
      </c>
      <c r="E89" s="197">
        <v>0</v>
      </c>
      <c r="F89" s="198">
        <v>0</v>
      </c>
      <c r="G89" s="199">
        <v>0</v>
      </c>
      <c r="H89" s="198">
        <v>0</v>
      </c>
      <c r="I89" s="199">
        <v>0</v>
      </c>
      <c r="J89" s="198">
        <v>0</v>
      </c>
      <c r="K89" s="199">
        <v>0</v>
      </c>
      <c r="L89" s="198">
        <v>0</v>
      </c>
      <c r="M89" s="199">
        <v>0</v>
      </c>
      <c r="N89" s="198">
        <v>0</v>
      </c>
      <c r="O89" s="199">
        <v>0</v>
      </c>
      <c r="P89" s="198">
        <v>0</v>
      </c>
      <c r="Q89" s="199">
        <v>0</v>
      </c>
      <c r="R89" s="198">
        <v>0</v>
      </c>
      <c r="S89" s="199">
        <v>0</v>
      </c>
      <c r="T89" s="198">
        <v>0</v>
      </c>
      <c r="U89" s="199">
        <v>0</v>
      </c>
      <c r="V89" s="198">
        <v>0</v>
      </c>
      <c r="W89" s="199">
        <v>0</v>
      </c>
      <c r="X89" s="198">
        <v>0</v>
      </c>
      <c r="Y89" s="199">
        <v>0</v>
      </c>
      <c r="Z89" s="198">
        <v>0</v>
      </c>
      <c r="AA89" s="199">
        <v>0</v>
      </c>
      <c r="AB89" s="198">
        <v>0</v>
      </c>
      <c r="AC89" s="199">
        <v>0</v>
      </c>
      <c r="AD89" s="198">
        <v>0</v>
      </c>
      <c r="AE89" s="199">
        <v>0</v>
      </c>
      <c r="AF89" s="198">
        <v>0</v>
      </c>
      <c r="AG89" s="199">
        <v>0</v>
      </c>
      <c r="AH89" s="198">
        <v>0</v>
      </c>
      <c r="AI89" s="199">
        <v>0</v>
      </c>
      <c r="AJ89" s="198">
        <v>0</v>
      </c>
      <c r="AK89" s="199">
        <v>0</v>
      </c>
      <c r="AL89" s="198">
        <v>0</v>
      </c>
      <c r="AM89" s="199">
        <v>0</v>
      </c>
      <c r="AN89" s="198">
        <v>0</v>
      </c>
      <c r="AO89" s="199">
        <v>0</v>
      </c>
      <c r="AP89" s="198">
        <v>0</v>
      </c>
      <c r="AQ89" s="199">
        <v>0</v>
      </c>
      <c r="AR89" s="198">
        <v>0</v>
      </c>
      <c r="AS89" s="199">
        <v>0</v>
      </c>
      <c r="AT89" s="198">
        <v>0</v>
      </c>
      <c r="AU89" s="199">
        <v>0</v>
      </c>
      <c r="AV89" s="198">
        <v>0</v>
      </c>
      <c r="AW89" s="199">
        <v>0</v>
      </c>
      <c r="AX89" s="198">
        <v>0</v>
      </c>
      <c r="AY89" s="199">
        <v>0</v>
      </c>
      <c r="AZ89" s="198">
        <v>0</v>
      </c>
      <c r="BA89" s="198">
        <v>0</v>
      </c>
      <c r="BB89" s="200">
        <v>0</v>
      </c>
      <c r="BC89" s="201">
        <v>0</v>
      </c>
      <c r="BD89" s="202">
        <v>0</v>
      </c>
      <c r="BE89" s="201">
        <v>0</v>
      </c>
      <c r="BF89" s="202">
        <v>0</v>
      </c>
      <c r="BG89" s="201">
        <v>0</v>
      </c>
      <c r="BH89" s="202">
        <v>0</v>
      </c>
      <c r="BI89" s="201">
        <v>0</v>
      </c>
      <c r="BJ89" s="202">
        <v>0</v>
      </c>
      <c r="BK89" s="201">
        <v>0</v>
      </c>
      <c r="BL89" s="202">
        <v>0</v>
      </c>
      <c r="BM89" s="201">
        <v>0</v>
      </c>
      <c r="BN89" s="202">
        <v>0</v>
      </c>
      <c r="BO89" s="201">
        <v>0</v>
      </c>
      <c r="BP89" s="202">
        <v>0</v>
      </c>
      <c r="BQ89" s="201">
        <v>0</v>
      </c>
      <c r="BR89" s="202">
        <v>0</v>
      </c>
      <c r="BS89" s="201">
        <v>0</v>
      </c>
      <c r="BT89" s="202">
        <v>0</v>
      </c>
      <c r="BU89" s="201">
        <v>0</v>
      </c>
      <c r="BV89" s="202">
        <v>0</v>
      </c>
      <c r="BW89" s="201">
        <v>0</v>
      </c>
      <c r="BX89" s="202">
        <v>0</v>
      </c>
      <c r="BY89" s="201">
        <v>0</v>
      </c>
      <c r="BZ89" s="202">
        <v>0</v>
      </c>
      <c r="CA89" s="201">
        <v>0</v>
      </c>
      <c r="CB89" s="202">
        <v>0</v>
      </c>
      <c r="CC89" s="201">
        <v>0</v>
      </c>
      <c r="CD89" s="202">
        <v>0</v>
      </c>
      <c r="CE89" s="201">
        <v>0</v>
      </c>
      <c r="CF89" s="202">
        <v>0</v>
      </c>
      <c r="CG89" s="201">
        <v>0</v>
      </c>
      <c r="CH89" s="202">
        <v>0</v>
      </c>
      <c r="CI89" s="201">
        <v>0</v>
      </c>
      <c r="CJ89" s="202">
        <v>0</v>
      </c>
      <c r="CK89" s="201">
        <v>0</v>
      </c>
      <c r="CL89" s="202">
        <v>0</v>
      </c>
      <c r="CM89" s="201">
        <v>0</v>
      </c>
      <c r="CN89" s="202">
        <v>0</v>
      </c>
      <c r="CO89" s="201">
        <v>0</v>
      </c>
      <c r="CP89" s="202">
        <v>0</v>
      </c>
      <c r="CQ89" s="201">
        <v>0</v>
      </c>
      <c r="CR89" s="202">
        <v>0</v>
      </c>
      <c r="CS89" s="201">
        <v>0</v>
      </c>
      <c r="CT89" s="202">
        <v>0</v>
      </c>
      <c r="CU89" s="201">
        <v>0</v>
      </c>
      <c r="CV89" s="202">
        <v>0</v>
      </c>
      <c r="CW89" s="201">
        <v>0</v>
      </c>
    </row>
    <row r="90" spans="2:101" x14ac:dyDescent="0.25">
      <c r="B90" s="95">
        <v>10273</v>
      </c>
      <c r="C90" s="96" t="s">
        <v>123</v>
      </c>
      <c r="D90" s="196">
        <v>6.0744096000000009E-5</v>
      </c>
      <c r="E90" s="197">
        <v>6.2373248000000006E-5</v>
      </c>
      <c r="F90" s="198">
        <v>-26.808428276398963</v>
      </c>
      <c r="G90" s="199">
        <v>-6.5342526710690825</v>
      </c>
      <c r="H90" s="198">
        <v>-57.794566870985641</v>
      </c>
      <c r="I90" s="199">
        <v>-15.18394572605435</v>
      </c>
      <c r="J90" s="198">
        <v>-12.750862974019658</v>
      </c>
      <c r="K90" s="199">
        <v>19.267784378501897</v>
      </c>
      <c r="L90" s="198">
        <v>-4.6715029936182999</v>
      </c>
      <c r="M90" s="199">
        <v>8.923451065949946</v>
      </c>
      <c r="N90" s="198">
        <v>-6.4057372252725564</v>
      </c>
      <c r="O90" s="199">
        <v>11.302841385641223</v>
      </c>
      <c r="P90" s="198">
        <v>-18.026265517667614</v>
      </c>
      <c r="Q90" s="199">
        <v>-2.5356337324627578</v>
      </c>
      <c r="R90" s="198">
        <v>21.809450884520864</v>
      </c>
      <c r="S90" s="199">
        <v>17.217034111834717</v>
      </c>
      <c r="T90" s="198">
        <v>-61.564526451891808</v>
      </c>
      <c r="U90" s="199">
        <v>-31.782037566723677</v>
      </c>
      <c r="V90" s="198">
        <v>-1.4681026831010775</v>
      </c>
      <c r="W90" s="199">
        <v>8.6549784529451035</v>
      </c>
      <c r="X90" s="198">
        <v>37.883958067799419</v>
      </c>
      <c r="Y90" s="199">
        <v>75.747919281273795</v>
      </c>
      <c r="Z90" s="198">
        <v>78.737888592311762</v>
      </c>
      <c r="AA90" s="199">
        <v>69.239584163182613</v>
      </c>
      <c r="AB90" s="198">
        <v>32.293562776609683</v>
      </c>
      <c r="AC90" s="199">
        <v>33.98390519583932</v>
      </c>
      <c r="AD90" s="198">
        <v>-25.903037388486293</v>
      </c>
      <c r="AE90" s="199">
        <v>-5.6967609869981475</v>
      </c>
      <c r="AF90" s="198">
        <v>-57.681951445763012</v>
      </c>
      <c r="AG90" s="199">
        <v>-14.334783266906387</v>
      </c>
      <c r="AH90" s="198">
        <v>-10.95179886190523</v>
      </c>
      <c r="AI90" s="199">
        <v>21.420416879074718</v>
      </c>
      <c r="AJ90" s="198">
        <v>-2.6072001859375571</v>
      </c>
      <c r="AK90" s="199">
        <v>10.737116539749369</v>
      </c>
      <c r="AL90" s="198">
        <v>2.4158159475829315</v>
      </c>
      <c r="AM90" s="199">
        <v>16.504649282674091</v>
      </c>
      <c r="AN90" s="198">
        <v>-16.821853857528431</v>
      </c>
      <c r="AO90" s="199">
        <v>-1.4088523548659715</v>
      </c>
      <c r="AP90" s="198">
        <v>24.064093726021436</v>
      </c>
      <c r="AQ90" s="199">
        <v>18.827130767401155</v>
      </c>
      <c r="AR90" s="198">
        <v>-61.224270813743303</v>
      </c>
      <c r="AS90" s="199">
        <v>-31.374282658858014</v>
      </c>
      <c r="AT90" s="198">
        <v>0.75985651543645261</v>
      </c>
      <c r="AU90" s="199">
        <v>10.246228791836339</v>
      </c>
      <c r="AV90" s="198">
        <v>41.835792840192511</v>
      </c>
      <c r="AW90" s="199">
        <v>79.80915459195927</v>
      </c>
      <c r="AX90" s="198">
        <v>83.778594010802848</v>
      </c>
      <c r="AY90" s="199">
        <v>72.923733464723909</v>
      </c>
      <c r="AZ90" s="198">
        <v>35.47720901567584</v>
      </c>
      <c r="BA90" s="198">
        <v>36.409433009061054</v>
      </c>
      <c r="BB90" s="200">
        <v>88.50304211538473</v>
      </c>
      <c r="BC90" s="201">
        <v>0</v>
      </c>
      <c r="BD90" s="202">
        <v>53.28847439999997</v>
      </c>
      <c r="BE90" s="201">
        <v>0</v>
      </c>
      <c r="BF90" s="202">
        <v>95.924526923076982</v>
      </c>
      <c r="BG90" s="201">
        <v>0</v>
      </c>
      <c r="BH90" s="202">
        <v>86.102125199999989</v>
      </c>
      <c r="BI90" s="201">
        <v>0</v>
      </c>
      <c r="BJ90" s="202">
        <v>84.703556699999979</v>
      </c>
      <c r="BK90" s="201">
        <v>0</v>
      </c>
      <c r="BL90" s="202">
        <v>79.238512499999985</v>
      </c>
      <c r="BM90" s="201">
        <v>0</v>
      </c>
      <c r="BN90" s="202">
        <v>160.22570760000011</v>
      </c>
      <c r="BO90" s="201">
        <v>0</v>
      </c>
      <c r="BP90" s="202">
        <v>120.51647394230775</v>
      </c>
      <c r="BQ90" s="201">
        <v>0</v>
      </c>
      <c r="BR90" s="202">
        <v>86.216832692307719</v>
      </c>
      <c r="BS90" s="201">
        <v>0</v>
      </c>
      <c r="BT90" s="202">
        <v>41.887446299999894</v>
      </c>
      <c r="BU90" s="201">
        <v>0</v>
      </c>
      <c r="BV90" s="202">
        <v>125.83428666666661</v>
      </c>
      <c r="BW90" s="201">
        <v>0</v>
      </c>
      <c r="BX90" s="202">
        <v>103.08809437499993</v>
      </c>
      <c r="BY90" s="201">
        <v>0</v>
      </c>
      <c r="BZ90" s="202">
        <v>107.3382929629629</v>
      </c>
      <c r="CA90" s="201">
        <v>0</v>
      </c>
      <c r="CB90" s="202">
        <v>57.014453999999979</v>
      </c>
      <c r="CC90" s="201">
        <v>0</v>
      </c>
      <c r="CD90" s="202">
        <v>80.800820799999983</v>
      </c>
      <c r="CE90" s="201">
        <v>0</v>
      </c>
      <c r="CF90" s="202">
        <v>111.03917730769236</v>
      </c>
      <c r="CG90" s="201">
        <v>0</v>
      </c>
      <c r="CH90" s="202">
        <v>95.631249583333371</v>
      </c>
      <c r="CI90" s="201">
        <v>0</v>
      </c>
      <c r="CJ90" s="202">
        <v>69.361492307692302</v>
      </c>
      <c r="CK90" s="201">
        <v>0</v>
      </c>
      <c r="CL90" s="202">
        <v>184.8150419230769</v>
      </c>
      <c r="CM90" s="201">
        <v>0</v>
      </c>
      <c r="CN90" s="202">
        <v>126.84086961538459</v>
      </c>
      <c r="CO90" s="201">
        <v>0</v>
      </c>
      <c r="CP90" s="202">
        <v>68.893661200000068</v>
      </c>
      <c r="CQ90" s="201">
        <v>0</v>
      </c>
      <c r="CR90" s="202">
        <v>72.425505384615462</v>
      </c>
      <c r="CS90" s="201">
        <v>0</v>
      </c>
      <c r="CT90" s="202">
        <v>131.0587496296296</v>
      </c>
      <c r="CU90" s="201">
        <v>0</v>
      </c>
      <c r="CV90" s="202">
        <v>107.84694083333332</v>
      </c>
      <c r="CW90" s="201">
        <v>0</v>
      </c>
    </row>
    <row r="91" spans="2:101" x14ac:dyDescent="0.25">
      <c r="B91" s="95">
        <v>10278</v>
      </c>
      <c r="C91" s="96" t="s">
        <v>124</v>
      </c>
      <c r="D91" s="196">
        <v>3.8733458400000003E-4</v>
      </c>
      <c r="E91" s="197">
        <v>3.9977519399999998E-4</v>
      </c>
      <c r="F91" s="198">
        <v>35.162921535794382</v>
      </c>
      <c r="G91" s="199">
        <v>28.096803247839052</v>
      </c>
      <c r="H91" s="198">
        <v>119.87353101840287</v>
      </c>
      <c r="I91" s="199">
        <v>113.72482093584138</v>
      </c>
      <c r="J91" s="198">
        <v>439.37133131364453</v>
      </c>
      <c r="K91" s="199">
        <v>339.11161879441175</v>
      </c>
      <c r="L91" s="198">
        <v>379.95148621669949</v>
      </c>
      <c r="M91" s="199">
        <v>254.07470701995794</v>
      </c>
      <c r="N91" s="198">
        <v>362.81020965304521</v>
      </c>
      <c r="O91" s="199">
        <v>226.08688222718669</v>
      </c>
      <c r="P91" s="198">
        <v>331.90004736299147</v>
      </c>
      <c r="Q91" s="199">
        <v>159.43386820672077</v>
      </c>
      <c r="R91" s="198">
        <v>341.41736008074173</v>
      </c>
      <c r="S91" s="199">
        <v>126.58045246325301</v>
      </c>
      <c r="T91" s="198">
        <v>-663.57480655909114</v>
      </c>
      <c r="U91" s="199">
        <v>-394.46305558451036</v>
      </c>
      <c r="V91" s="198">
        <v>-406.73034838178484</v>
      </c>
      <c r="W91" s="199">
        <v>-244.75395123912537</v>
      </c>
      <c r="X91" s="198">
        <v>-454.57341721240169</v>
      </c>
      <c r="Y91" s="199">
        <v>-113.12860441116841</v>
      </c>
      <c r="Z91" s="198">
        <v>-132.97406276862353</v>
      </c>
      <c r="AA91" s="199">
        <v>-58.625668956188569</v>
      </c>
      <c r="AB91" s="198">
        <v>-124.90810026331783</v>
      </c>
      <c r="AC91" s="199">
        <v>-51.581821406935006</v>
      </c>
      <c r="AD91" s="198">
        <v>5.8433172491385559</v>
      </c>
      <c r="AE91" s="199">
        <v>10.198900374991716</v>
      </c>
      <c r="AF91" s="198">
        <v>99.055219413042039</v>
      </c>
      <c r="AG91" s="199">
        <v>95.160989039596132</v>
      </c>
      <c r="AH91" s="198">
        <v>431.34259735162613</v>
      </c>
      <c r="AI91" s="199">
        <v>322.9002615480656</v>
      </c>
      <c r="AJ91" s="198">
        <v>363.22365536117928</v>
      </c>
      <c r="AK91" s="199">
        <v>241.91869553864839</v>
      </c>
      <c r="AL91" s="198">
        <v>400.00223368335389</v>
      </c>
      <c r="AM91" s="199">
        <v>238.54016516010765</v>
      </c>
      <c r="AN91" s="198">
        <v>319.28641365210183</v>
      </c>
      <c r="AO91" s="199">
        <v>138.67625307661146</v>
      </c>
      <c r="AP91" s="198">
        <v>323.04294686068687</v>
      </c>
      <c r="AQ91" s="199">
        <v>113.20213690641735</v>
      </c>
      <c r="AR91" s="198">
        <v>-711.06981753690138</v>
      </c>
      <c r="AS91" s="199">
        <v>-430.20972288572773</v>
      </c>
      <c r="AT91" s="198">
        <v>-437.0918472085832</v>
      </c>
      <c r="AU91" s="199">
        <v>-282.11356132307208</v>
      </c>
      <c r="AV91" s="198">
        <v>-498.41931403974286</v>
      </c>
      <c r="AW91" s="199">
        <v>-136.77450540806637</v>
      </c>
      <c r="AX91" s="198">
        <v>-164.02240304311115</v>
      </c>
      <c r="AY91" s="199">
        <v>-82.982667744776052</v>
      </c>
      <c r="AZ91" s="198">
        <v>-151.57420500437084</v>
      </c>
      <c r="BA91" s="198">
        <v>-77.370793562291325</v>
      </c>
      <c r="BB91" s="200">
        <v>82.878953461538345</v>
      </c>
      <c r="BC91" s="201">
        <v>0</v>
      </c>
      <c r="BD91" s="202">
        <v>799.28891939999937</v>
      </c>
      <c r="BE91" s="201">
        <v>0</v>
      </c>
      <c r="BF91" s="202">
        <v>739.30264278846096</v>
      </c>
      <c r="BG91" s="201">
        <v>0</v>
      </c>
      <c r="BH91" s="202">
        <v>228.59094579999982</v>
      </c>
      <c r="BI91" s="201">
        <v>0</v>
      </c>
      <c r="BJ91" s="202">
        <v>384.76928759999993</v>
      </c>
      <c r="BK91" s="201">
        <v>0</v>
      </c>
      <c r="BL91" s="202">
        <v>356.03195592592607</v>
      </c>
      <c r="BM91" s="201">
        <v>0</v>
      </c>
      <c r="BN91" s="202">
        <v>170.65037410000036</v>
      </c>
      <c r="BO91" s="201">
        <v>0</v>
      </c>
      <c r="BP91" s="202">
        <v>248.05779250000055</v>
      </c>
      <c r="BQ91" s="201">
        <v>0</v>
      </c>
      <c r="BR91" s="202">
        <v>295.70657124999991</v>
      </c>
      <c r="BS91" s="201">
        <v>0</v>
      </c>
      <c r="BT91" s="202">
        <v>177.44043829999984</v>
      </c>
      <c r="BU91" s="201">
        <v>0</v>
      </c>
      <c r="BV91" s="202">
        <v>305.09704537037038</v>
      </c>
      <c r="BW91" s="201">
        <v>0</v>
      </c>
      <c r="BX91" s="202">
        <v>177.59712218750028</v>
      </c>
      <c r="BY91" s="201">
        <v>0</v>
      </c>
      <c r="BZ91" s="202">
        <v>205.38397157407451</v>
      </c>
      <c r="CA91" s="201">
        <v>0</v>
      </c>
      <c r="CB91" s="202">
        <v>827.34837640000023</v>
      </c>
      <c r="CC91" s="201">
        <v>0</v>
      </c>
      <c r="CD91" s="202">
        <v>581.7292779500001</v>
      </c>
      <c r="CE91" s="201">
        <v>0</v>
      </c>
      <c r="CF91" s="202">
        <v>415.74909463942316</v>
      </c>
      <c r="CG91" s="201">
        <v>0</v>
      </c>
      <c r="CH91" s="202">
        <v>230.92698151041668</v>
      </c>
      <c r="CI91" s="201">
        <v>0</v>
      </c>
      <c r="CJ91" s="202">
        <v>230.85509622596174</v>
      </c>
      <c r="CK91" s="201">
        <v>0</v>
      </c>
      <c r="CL91" s="202">
        <v>306.97205509615372</v>
      </c>
      <c r="CM91" s="201">
        <v>0</v>
      </c>
      <c r="CN91" s="202">
        <v>259.67879269230798</v>
      </c>
      <c r="CO91" s="201">
        <v>0</v>
      </c>
      <c r="CP91" s="202">
        <v>191.54044557499981</v>
      </c>
      <c r="CQ91" s="201">
        <v>0</v>
      </c>
      <c r="CR91" s="202">
        <v>303.13339983173069</v>
      </c>
      <c r="CS91" s="201">
        <v>0</v>
      </c>
      <c r="CT91" s="202">
        <v>317.5973667361111</v>
      </c>
      <c r="CU91" s="201">
        <v>0</v>
      </c>
      <c r="CV91" s="202">
        <v>183.01301065104195</v>
      </c>
      <c r="CW91" s="201">
        <v>0</v>
      </c>
    </row>
    <row r="92" spans="2:101" x14ac:dyDescent="0.25">
      <c r="B92" s="95">
        <v>10279</v>
      </c>
      <c r="C92" s="96" t="s">
        <v>125</v>
      </c>
      <c r="D92" s="196">
        <v>0</v>
      </c>
      <c r="E92" s="197">
        <v>0</v>
      </c>
      <c r="F92" s="198">
        <v>0</v>
      </c>
      <c r="G92" s="199">
        <v>0</v>
      </c>
      <c r="H92" s="198">
        <v>0</v>
      </c>
      <c r="I92" s="199">
        <v>0</v>
      </c>
      <c r="J92" s="198">
        <v>0</v>
      </c>
      <c r="K92" s="199">
        <v>0</v>
      </c>
      <c r="L92" s="198">
        <v>0</v>
      </c>
      <c r="M92" s="199">
        <v>0</v>
      </c>
      <c r="N92" s="198">
        <v>0</v>
      </c>
      <c r="O92" s="199">
        <v>0</v>
      </c>
      <c r="P92" s="198">
        <v>0</v>
      </c>
      <c r="Q92" s="199">
        <v>0</v>
      </c>
      <c r="R92" s="198">
        <v>0</v>
      </c>
      <c r="S92" s="199">
        <v>0</v>
      </c>
      <c r="T92" s="198">
        <v>0</v>
      </c>
      <c r="U92" s="199">
        <v>0</v>
      </c>
      <c r="V92" s="198">
        <v>0</v>
      </c>
      <c r="W92" s="199">
        <v>0</v>
      </c>
      <c r="X92" s="198">
        <v>0</v>
      </c>
      <c r="Y92" s="199">
        <v>0</v>
      </c>
      <c r="Z92" s="198">
        <v>0</v>
      </c>
      <c r="AA92" s="199">
        <v>0</v>
      </c>
      <c r="AB92" s="198">
        <v>0</v>
      </c>
      <c r="AC92" s="199">
        <v>0</v>
      </c>
      <c r="AD92" s="198">
        <v>0</v>
      </c>
      <c r="AE92" s="199">
        <v>0</v>
      </c>
      <c r="AF92" s="198">
        <v>0</v>
      </c>
      <c r="AG92" s="199">
        <v>0</v>
      </c>
      <c r="AH92" s="198">
        <v>0</v>
      </c>
      <c r="AI92" s="199">
        <v>0</v>
      </c>
      <c r="AJ92" s="198">
        <v>0</v>
      </c>
      <c r="AK92" s="199">
        <v>0</v>
      </c>
      <c r="AL92" s="198">
        <v>0</v>
      </c>
      <c r="AM92" s="199">
        <v>0</v>
      </c>
      <c r="AN92" s="198">
        <v>0</v>
      </c>
      <c r="AO92" s="199">
        <v>0</v>
      </c>
      <c r="AP92" s="198">
        <v>0</v>
      </c>
      <c r="AQ92" s="199">
        <v>0</v>
      </c>
      <c r="AR92" s="198">
        <v>0</v>
      </c>
      <c r="AS92" s="199">
        <v>0</v>
      </c>
      <c r="AT92" s="198">
        <v>0</v>
      </c>
      <c r="AU92" s="199">
        <v>0</v>
      </c>
      <c r="AV92" s="198">
        <v>0</v>
      </c>
      <c r="AW92" s="199">
        <v>0</v>
      </c>
      <c r="AX92" s="198">
        <v>0</v>
      </c>
      <c r="AY92" s="199">
        <v>0</v>
      </c>
      <c r="AZ92" s="198">
        <v>0</v>
      </c>
      <c r="BA92" s="198">
        <v>0</v>
      </c>
      <c r="BB92" s="200">
        <v>0</v>
      </c>
      <c r="BC92" s="201">
        <v>0</v>
      </c>
      <c r="BD92" s="202">
        <v>0</v>
      </c>
      <c r="BE92" s="201">
        <v>0</v>
      </c>
      <c r="BF92" s="202">
        <v>0</v>
      </c>
      <c r="BG92" s="201">
        <v>0</v>
      </c>
      <c r="BH92" s="202">
        <v>0</v>
      </c>
      <c r="BI92" s="201">
        <v>0</v>
      </c>
      <c r="BJ92" s="202">
        <v>0</v>
      </c>
      <c r="BK92" s="201">
        <v>0</v>
      </c>
      <c r="BL92" s="202">
        <v>0</v>
      </c>
      <c r="BM92" s="201">
        <v>0</v>
      </c>
      <c r="BN92" s="202">
        <v>0</v>
      </c>
      <c r="BO92" s="201">
        <v>0</v>
      </c>
      <c r="BP92" s="202">
        <v>0</v>
      </c>
      <c r="BQ92" s="201">
        <v>0</v>
      </c>
      <c r="BR92" s="202">
        <v>0</v>
      </c>
      <c r="BS92" s="201">
        <v>0</v>
      </c>
      <c r="BT92" s="202">
        <v>0</v>
      </c>
      <c r="BU92" s="201">
        <v>0</v>
      </c>
      <c r="BV92" s="202">
        <v>0</v>
      </c>
      <c r="BW92" s="201">
        <v>0</v>
      </c>
      <c r="BX92" s="202">
        <v>0</v>
      </c>
      <c r="BY92" s="201">
        <v>0</v>
      </c>
      <c r="BZ92" s="202">
        <v>0</v>
      </c>
      <c r="CA92" s="201">
        <v>0</v>
      </c>
      <c r="CB92" s="202">
        <v>0</v>
      </c>
      <c r="CC92" s="201">
        <v>0</v>
      </c>
      <c r="CD92" s="202">
        <v>0</v>
      </c>
      <c r="CE92" s="201">
        <v>0</v>
      </c>
      <c r="CF92" s="202">
        <v>0</v>
      </c>
      <c r="CG92" s="201">
        <v>0</v>
      </c>
      <c r="CH92" s="202">
        <v>0</v>
      </c>
      <c r="CI92" s="201">
        <v>0</v>
      </c>
      <c r="CJ92" s="202">
        <v>0</v>
      </c>
      <c r="CK92" s="201">
        <v>0</v>
      </c>
      <c r="CL92" s="202">
        <v>0</v>
      </c>
      <c r="CM92" s="201">
        <v>0</v>
      </c>
      <c r="CN92" s="202">
        <v>0</v>
      </c>
      <c r="CO92" s="201">
        <v>0</v>
      </c>
      <c r="CP92" s="202">
        <v>0</v>
      </c>
      <c r="CQ92" s="201">
        <v>0</v>
      </c>
      <c r="CR92" s="202">
        <v>0</v>
      </c>
      <c r="CS92" s="201">
        <v>0</v>
      </c>
      <c r="CT92" s="202">
        <v>0</v>
      </c>
      <c r="CU92" s="201">
        <v>0</v>
      </c>
      <c r="CV92" s="202">
        <v>0</v>
      </c>
      <c r="CW92" s="201">
        <v>0</v>
      </c>
    </row>
    <row r="93" spans="2:101" x14ac:dyDescent="0.25">
      <c r="B93" s="95">
        <v>10284</v>
      </c>
      <c r="C93" s="96" t="s">
        <v>126</v>
      </c>
      <c r="D93" s="196">
        <v>7.2273138000000008E-5</v>
      </c>
      <c r="E93" s="197">
        <v>7.3637053000000005E-5</v>
      </c>
      <c r="F93" s="198">
        <v>-12.490533598709989</v>
      </c>
      <c r="G93" s="199">
        <v>8.3492079420526899</v>
      </c>
      <c r="H93" s="198">
        <v>5.5228177384284223</v>
      </c>
      <c r="I93" s="199">
        <v>33.504986561615873</v>
      </c>
      <c r="J93" s="198">
        <v>49.437780824543516</v>
      </c>
      <c r="K93" s="199">
        <v>48.705910005924238</v>
      </c>
      <c r="L93" s="198">
        <v>51.810957585399201</v>
      </c>
      <c r="M93" s="199">
        <v>57.350264802295044</v>
      </c>
      <c r="N93" s="198">
        <v>57.469264182254442</v>
      </c>
      <c r="O93" s="199">
        <v>51.49530245107502</v>
      </c>
      <c r="P93" s="198">
        <v>30.709606962768571</v>
      </c>
      <c r="Q93" s="199">
        <v>25.60290891917553</v>
      </c>
      <c r="R93" s="198">
        <v>53.380309288260015</v>
      </c>
      <c r="S93" s="199">
        <v>34.760955745765152</v>
      </c>
      <c r="T93" s="198">
        <v>-126.3229522674452</v>
      </c>
      <c r="U93" s="199">
        <v>-54.390457981687554</v>
      </c>
      <c r="V93" s="198">
        <v>-102.91812763270401</v>
      </c>
      <c r="W93" s="199">
        <v>-44.924929589238666</v>
      </c>
      <c r="X93" s="198">
        <v>-137.23114176388435</v>
      </c>
      <c r="Y93" s="199">
        <v>-37.225889064411938</v>
      </c>
      <c r="Z93" s="198">
        <v>-83.43211995862309</v>
      </c>
      <c r="AA93" s="199">
        <v>-27.989081686813254</v>
      </c>
      <c r="AB93" s="198">
        <v>-73.924081401749831</v>
      </c>
      <c r="AC93" s="199">
        <v>-28.603577845210246</v>
      </c>
      <c r="AD93" s="198">
        <v>-12.047017389710678</v>
      </c>
      <c r="AE93" s="199">
        <v>8.9438135510226804</v>
      </c>
      <c r="AF93" s="198">
        <v>6.269090766761896</v>
      </c>
      <c r="AG93" s="199">
        <v>34.611047429349988</v>
      </c>
      <c r="AH93" s="198">
        <v>51.03265188962726</v>
      </c>
      <c r="AI93" s="199">
        <v>50.078988494514356</v>
      </c>
      <c r="AJ93" s="198">
        <v>53.430970395397793</v>
      </c>
      <c r="AK93" s="199">
        <v>58.906120794666535</v>
      </c>
      <c r="AL93" s="198">
        <v>67.675785644298145</v>
      </c>
      <c r="AM93" s="199">
        <v>57.151780936881323</v>
      </c>
      <c r="AN93" s="198">
        <v>31.956021191847462</v>
      </c>
      <c r="AO93" s="199">
        <v>26.535071294575143</v>
      </c>
      <c r="AP93" s="198">
        <v>55.057327249830259</v>
      </c>
      <c r="AQ93" s="199">
        <v>35.863176122771037</v>
      </c>
      <c r="AR93" s="198">
        <v>-128.06247010780422</v>
      </c>
      <c r="AS93" s="199">
        <v>-54.945439218703903</v>
      </c>
      <c r="AT93" s="198">
        <v>-104.17748978468391</v>
      </c>
      <c r="AU93" s="199">
        <v>-45.339747973199266</v>
      </c>
      <c r="AV93" s="198">
        <v>-139.15779453536408</v>
      </c>
      <c r="AW93" s="199">
        <v>-37.475667026052619</v>
      </c>
      <c r="AX93" s="198">
        <v>-84.318978582987242</v>
      </c>
      <c r="AY93" s="199">
        <v>-28.087780013513147</v>
      </c>
      <c r="AZ93" s="198">
        <v>-74.655767605151937</v>
      </c>
      <c r="BA93" s="198">
        <v>-28.690894822241425</v>
      </c>
      <c r="BB93" s="200">
        <v>60.54038451923072</v>
      </c>
      <c r="BC93" s="201">
        <v>0</v>
      </c>
      <c r="BD93" s="202">
        <v>67.814272499999973</v>
      </c>
      <c r="BE93" s="201">
        <v>0</v>
      </c>
      <c r="BF93" s="202">
        <v>228.03935293269237</v>
      </c>
      <c r="BG93" s="201">
        <v>0</v>
      </c>
      <c r="BH93" s="202">
        <v>131.26180169999998</v>
      </c>
      <c r="BI93" s="201">
        <v>0</v>
      </c>
      <c r="BJ93" s="202">
        <v>122.63994404999997</v>
      </c>
      <c r="BK93" s="201">
        <v>0</v>
      </c>
      <c r="BL93" s="202">
        <v>165.00356638888888</v>
      </c>
      <c r="BM93" s="201">
        <v>0</v>
      </c>
      <c r="BN93" s="202">
        <v>96.694708049999932</v>
      </c>
      <c r="BO93" s="201">
        <v>0</v>
      </c>
      <c r="BP93" s="202">
        <v>30.354777980769235</v>
      </c>
      <c r="BQ93" s="201">
        <v>0</v>
      </c>
      <c r="BR93" s="202">
        <v>57.378524278846164</v>
      </c>
      <c r="BS93" s="201">
        <v>0</v>
      </c>
      <c r="BT93" s="202">
        <v>38.259155100000029</v>
      </c>
      <c r="BU93" s="201">
        <v>0</v>
      </c>
      <c r="BV93" s="202">
        <v>78.596587777777728</v>
      </c>
      <c r="BW93" s="201">
        <v>0</v>
      </c>
      <c r="BX93" s="202">
        <v>32.850913906249993</v>
      </c>
      <c r="BY93" s="201">
        <v>0</v>
      </c>
      <c r="BZ93" s="202">
        <v>81.776562291666636</v>
      </c>
      <c r="CA93" s="201">
        <v>0</v>
      </c>
      <c r="CB93" s="202">
        <v>70.822770700000021</v>
      </c>
      <c r="CC93" s="201">
        <v>0</v>
      </c>
      <c r="CD93" s="202">
        <v>204.57734560000009</v>
      </c>
      <c r="CE93" s="201">
        <v>0</v>
      </c>
      <c r="CF93" s="202">
        <v>164.86381423076926</v>
      </c>
      <c r="CG93" s="201">
        <v>0</v>
      </c>
      <c r="CH93" s="202">
        <v>98.196574947916801</v>
      </c>
      <c r="CI93" s="201">
        <v>0</v>
      </c>
      <c r="CJ93" s="202">
        <v>148.11861557692308</v>
      </c>
      <c r="CK93" s="201">
        <v>0</v>
      </c>
      <c r="CL93" s="202">
        <v>121.26102627403858</v>
      </c>
      <c r="CM93" s="201">
        <v>0</v>
      </c>
      <c r="CN93" s="202">
        <v>32.712416778846126</v>
      </c>
      <c r="CO93" s="201">
        <v>0</v>
      </c>
      <c r="CP93" s="202">
        <v>44.739625874999959</v>
      </c>
      <c r="CQ93" s="201">
        <v>0</v>
      </c>
      <c r="CR93" s="202">
        <v>55.642375697115362</v>
      </c>
      <c r="CS93" s="201">
        <v>0</v>
      </c>
      <c r="CT93" s="202">
        <v>81.821915949074082</v>
      </c>
      <c r="CU93" s="201">
        <v>0</v>
      </c>
      <c r="CV93" s="202">
        <v>35.077150859374974</v>
      </c>
      <c r="CW93" s="201">
        <v>0</v>
      </c>
    </row>
    <row r="94" spans="2:101" x14ac:dyDescent="0.25">
      <c r="B94" s="95">
        <v>10285</v>
      </c>
      <c r="C94" s="96" t="s">
        <v>127</v>
      </c>
      <c r="D94" s="196">
        <v>5.7844062999999996E-5</v>
      </c>
      <c r="E94" s="197">
        <v>5.9394198999999999E-5</v>
      </c>
      <c r="F94" s="198">
        <v>-31.802370882536053</v>
      </c>
      <c r="G94" s="199">
        <v>-13.69678412424382</v>
      </c>
      <c r="H94" s="198">
        <v>-0.28626541733321165</v>
      </c>
      <c r="I94" s="199">
        <v>18.225309366922321</v>
      </c>
      <c r="J94" s="198">
        <v>74.456028904579981</v>
      </c>
      <c r="K94" s="199">
        <v>72.314253787801746</v>
      </c>
      <c r="L94" s="198">
        <v>63.022488640872716</v>
      </c>
      <c r="M94" s="199">
        <v>60.04281151727362</v>
      </c>
      <c r="N94" s="198">
        <v>30.003572196766754</v>
      </c>
      <c r="O94" s="199">
        <v>29.624117788402902</v>
      </c>
      <c r="P94" s="198">
        <v>-7.3394227804934884</v>
      </c>
      <c r="Q94" s="199">
        <v>-0.98074732866531522</v>
      </c>
      <c r="R94" s="198">
        <v>6.6886586809674533</v>
      </c>
      <c r="S94" s="199">
        <v>-1.2530937709110854</v>
      </c>
      <c r="T94" s="198">
        <v>-102.98883622038736</v>
      </c>
      <c r="U94" s="199">
        <v>-51.357175961327528</v>
      </c>
      <c r="V94" s="198">
        <v>-70.593973071618223</v>
      </c>
      <c r="W94" s="199">
        <v>-34.881828142632401</v>
      </c>
      <c r="X94" s="198">
        <v>-77.796388885703635</v>
      </c>
      <c r="Y94" s="199">
        <v>-13.432086954377597</v>
      </c>
      <c r="Z94" s="198">
        <v>-34.981789792091043</v>
      </c>
      <c r="AA94" s="199">
        <v>-9.3788833479135594</v>
      </c>
      <c r="AB94" s="198">
        <v>-48.164304301093004</v>
      </c>
      <c r="AC94" s="199">
        <v>-19.361420780457077</v>
      </c>
      <c r="AD94" s="198">
        <v>-38.738493930978564</v>
      </c>
      <c r="AE94" s="199">
        <v>-18.111874028213037</v>
      </c>
      <c r="AF94" s="198">
        <v>-5.6170784304121621</v>
      </c>
      <c r="AG94" s="199">
        <v>14.303217251609373</v>
      </c>
      <c r="AH94" s="198">
        <v>71.436918212120133</v>
      </c>
      <c r="AI94" s="199">
        <v>69.134690295350097</v>
      </c>
      <c r="AJ94" s="198">
        <v>58.780153938508136</v>
      </c>
      <c r="AK94" s="199">
        <v>57.451213290788068</v>
      </c>
      <c r="AL94" s="198">
        <v>32.928258186698166</v>
      </c>
      <c r="AM94" s="199">
        <v>30.119660223823796</v>
      </c>
      <c r="AN94" s="198">
        <v>-12.783550940123876</v>
      </c>
      <c r="AO94" s="199">
        <v>-5.87410998778891</v>
      </c>
      <c r="AP94" s="198">
        <v>1.0297390277520262</v>
      </c>
      <c r="AQ94" s="199">
        <v>-5.1648386050079385</v>
      </c>
      <c r="AR94" s="198">
        <v>-111.32419344099274</v>
      </c>
      <c r="AS94" s="199">
        <v>-57.289903358448754</v>
      </c>
      <c r="AT94" s="198">
        <v>-77.373530790551342</v>
      </c>
      <c r="AU94" s="199">
        <v>-40.645132386422844</v>
      </c>
      <c r="AV94" s="198">
        <v>-85.738501718630445</v>
      </c>
      <c r="AW94" s="199">
        <v>-18.066665762647705</v>
      </c>
      <c r="AX94" s="198">
        <v>-41.667427051389382</v>
      </c>
      <c r="AY94" s="199">
        <v>-14.013885027763523</v>
      </c>
      <c r="AZ94" s="198">
        <v>-54.450921413382616</v>
      </c>
      <c r="BA94" s="198">
        <v>-24.600788023739376</v>
      </c>
      <c r="BB94" s="200">
        <v>50.174303173076908</v>
      </c>
      <c r="BC94" s="201">
        <v>0</v>
      </c>
      <c r="BD94" s="202">
        <v>143.13506180000002</v>
      </c>
      <c r="BE94" s="201">
        <v>0</v>
      </c>
      <c r="BF94" s="202">
        <v>235.17173968749992</v>
      </c>
      <c r="BG94" s="201">
        <v>0</v>
      </c>
      <c r="BH94" s="202">
        <v>183.64298892499988</v>
      </c>
      <c r="BI94" s="201">
        <v>0</v>
      </c>
      <c r="BJ94" s="202">
        <v>85.213263200000043</v>
      </c>
      <c r="BK94" s="201">
        <v>0</v>
      </c>
      <c r="BL94" s="202">
        <v>104.3331385416666</v>
      </c>
      <c r="BM94" s="201">
        <v>0</v>
      </c>
      <c r="BN94" s="202">
        <v>74.96203767499992</v>
      </c>
      <c r="BO94" s="201">
        <v>0</v>
      </c>
      <c r="BP94" s="202">
        <v>136.80917062499992</v>
      </c>
      <c r="BQ94" s="201">
        <v>0</v>
      </c>
      <c r="BR94" s="202">
        <v>68.105602235576953</v>
      </c>
      <c r="BS94" s="201">
        <v>0</v>
      </c>
      <c r="BT94" s="202">
        <v>55.741283674999998</v>
      </c>
      <c r="BU94" s="201">
        <v>0</v>
      </c>
      <c r="BV94" s="202">
        <v>86.73103453703699</v>
      </c>
      <c r="BW94" s="201">
        <v>0</v>
      </c>
      <c r="BX94" s="202">
        <v>52.800489244791663</v>
      </c>
      <c r="BY94" s="201">
        <v>0</v>
      </c>
      <c r="BZ94" s="202">
        <v>67.668068472222231</v>
      </c>
      <c r="CA94" s="201">
        <v>0</v>
      </c>
      <c r="CB94" s="202">
        <v>153.0692852</v>
      </c>
      <c r="CC94" s="201">
        <v>0</v>
      </c>
      <c r="CD94" s="202">
        <v>219.05030537500002</v>
      </c>
      <c r="CE94" s="201">
        <v>0</v>
      </c>
      <c r="CF94" s="202">
        <v>218.63394288461544</v>
      </c>
      <c r="CG94" s="201">
        <v>0</v>
      </c>
      <c r="CH94" s="202">
        <v>70.656468072916667</v>
      </c>
      <c r="CI94" s="201">
        <v>0</v>
      </c>
      <c r="CJ94" s="202">
        <v>96.830584062499995</v>
      </c>
      <c r="CK94" s="201">
        <v>0</v>
      </c>
      <c r="CL94" s="202">
        <v>93.714054807692293</v>
      </c>
      <c r="CM94" s="201">
        <v>0</v>
      </c>
      <c r="CN94" s="202">
        <v>144.80170762019225</v>
      </c>
      <c r="CO94" s="201">
        <v>0</v>
      </c>
      <c r="CP94" s="202">
        <v>57.922218024999985</v>
      </c>
      <c r="CQ94" s="201">
        <v>0</v>
      </c>
      <c r="CR94" s="202">
        <v>75.828014735576843</v>
      </c>
      <c r="CS94" s="201">
        <v>0</v>
      </c>
      <c r="CT94" s="202">
        <v>91.675843402777801</v>
      </c>
      <c r="CU94" s="201">
        <v>0</v>
      </c>
      <c r="CV94" s="202">
        <v>56.54016059895833</v>
      </c>
      <c r="CW94" s="201">
        <v>0</v>
      </c>
    </row>
    <row r="95" spans="2:101" x14ac:dyDescent="0.25">
      <c r="B95" s="95">
        <v>10286</v>
      </c>
      <c r="C95" s="96" t="s">
        <v>128</v>
      </c>
      <c r="D95" s="196">
        <v>0</v>
      </c>
      <c r="E95" s="197">
        <v>0</v>
      </c>
      <c r="F95" s="198">
        <v>0</v>
      </c>
      <c r="G95" s="199">
        <v>0</v>
      </c>
      <c r="H95" s="198">
        <v>0</v>
      </c>
      <c r="I95" s="199">
        <v>0</v>
      </c>
      <c r="J95" s="198">
        <v>0</v>
      </c>
      <c r="K95" s="199">
        <v>0</v>
      </c>
      <c r="L95" s="198">
        <v>0</v>
      </c>
      <c r="M95" s="199">
        <v>0</v>
      </c>
      <c r="N95" s="198">
        <v>0</v>
      </c>
      <c r="O95" s="199">
        <v>0</v>
      </c>
      <c r="P95" s="198">
        <v>0</v>
      </c>
      <c r="Q95" s="199">
        <v>0</v>
      </c>
      <c r="R95" s="198">
        <v>0</v>
      </c>
      <c r="S95" s="199">
        <v>0</v>
      </c>
      <c r="T95" s="198">
        <v>0</v>
      </c>
      <c r="U95" s="199">
        <v>0</v>
      </c>
      <c r="V95" s="198">
        <v>0</v>
      </c>
      <c r="W95" s="199">
        <v>0</v>
      </c>
      <c r="X95" s="198">
        <v>0</v>
      </c>
      <c r="Y95" s="199">
        <v>0</v>
      </c>
      <c r="Z95" s="198">
        <v>0</v>
      </c>
      <c r="AA95" s="199">
        <v>0</v>
      </c>
      <c r="AB95" s="198">
        <v>0</v>
      </c>
      <c r="AC95" s="199">
        <v>0</v>
      </c>
      <c r="AD95" s="198">
        <v>0</v>
      </c>
      <c r="AE95" s="199">
        <v>0</v>
      </c>
      <c r="AF95" s="198">
        <v>0</v>
      </c>
      <c r="AG95" s="199">
        <v>0</v>
      </c>
      <c r="AH95" s="198">
        <v>0</v>
      </c>
      <c r="AI95" s="199">
        <v>0</v>
      </c>
      <c r="AJ95" s="198">
        <v>0</v>
      </c>
      <c r="AK95" s="199">
        <v>0</v>
      </c>
      <c r="AL95" s="198">
        <v>0</v>
      </c>
      <c r="AM95" s="199">
        <v>0</v>
      </c>
      <c r="AN95" s="198">
        <v>0</v>
      </c>
      <c r="AO95" s="199">
        <v>0</v>
      </c>
      <c r="AP95" s="198">
        <v>0</v>
      </c>
      <c r="AQ95" s="199">
        <v>0</v>
      </c>
      <c r="AR95" s="198">
        <v>0</v>
      </c>
      <c r="AS95" s="199">
        <v>0</v>
      </c>
      <c r="AT95" s="198">
        <v>0</v>
      </c>
      <c r="AU95" s="199">
        <v>0</v>
      </c>
      <c r="AV95" s="198">
        <v>0</v>
      </c>
      <c r="AW95" s="199">
        <v>0</v>
      </c>
      <c r="AX95" s="198">
        <v>0</v>
      </c>
      <c r="AY95" s="199">
        <v>0</v>
      </c>
      <c r="AZ95" s="198">
        <v>0</v>
      </c>
      <c r="BA95" s="198">
        <v>0</v>
      </c>
      <c r="BB95" s="200">
        <v>0</v>
      </c>
      <c r="BC95" s="201">
        <v>0</v>
      </c>
      <c r="BD95" s="202">
        <v>0</v>
      </c>
      <c r="BE95" s="201">
        <v>0</v>
      </c>
      <c r="BF95" s="202">
        <v>0</v>
      </c>
      <c r="BG95" s="201">
        <v>0</v>
      </c>
      <c r="BH95" s="202">
        <v>0</v>
      </c>
      <c r="BI95" s="201">
        <v>0</v>
      </c>
      <c r="BJ95" s="202">
        <v>0</v>
      </c>
      <c r="BK95" s="201">
        <v>0</v>
      </c>
      <c r="BL95" s="202">
        <v>0</v>
      </c>
      <c r="BM95" s="201">
        <v>0</v>
      </c>
      <c r="BN95" s="202">
        <v>0</v>
      </c>
      <c r="BO95" s="201">
        <v>0</v>
      </c>
      <c r="BP95" s="202">
        <v>0</v>
      </c>
      <c r="BQ95" s="201">
        <v>0</v>
      </c>
      <c r="BR95" s="202">
        <v>0</v>
      </c>
      <c r="BS95" s="201">
        <v>0</v>
      </c>
      <c r="BT95" s="202">
        <v>0</v>
      </c>
      <c r="BU95" s="201">
        <v>0</v>
      </c>
      <c r="BV95" s="202">
        <v>0</v>
      </c>
      <c r="BW95" s="201">
        <v>0</v>
      </c>
      <c r="BX95" s="202">
        <v>0</v>
      </c>
      <c r="BY95" s="201">
        <v>0</v>
      </c>
      <c r="BZ95" s="202">
        <v>0</v>
      </c>
      <c r="CA95" s="201">
        <v>0</v>
      </c>
      <c r="CB95" s="202">
        <v>0</v>
      </c>
      <c r="CC95" s="201">
        <v>0</v>
      </c>
      <c r="CD95" s="202">
        <v>0</v>
      </c>
      <c r="CE95" s="201">
        <v>0</v>
      </c>
      <c r="CF95" s="202">
        <v>0</v>
      </c>
      <c r="CG95" s="201">
        <v>0</v>
      </c>
      <c r="CH95" s="202">
        <v>0</v>
      </c>
      <c r="CI95" s="201">
        <v>0</v>
      </c>
      <c r="CJ95" s="202">
        <v>0</v>
      </c>
      <c r="CK95" s="201">
        <v>0</v>
      </c>
      <c r="CL95" s="202">
        <v>0</v>
      </c>
      <c r="CM95" s="201">
        <v>0</v>
      </c>
      <c r="CN95" s="202">
        <v>0</v>
      </c>
      <c r="CO95" s="201">
        <v>0</v>
      </c>
      <c r="CP95" s="202">
        <v>0</v>
      </c>
      <c r="CQ95" s="201">
        <v>0</v>
      </c>
      <c r="CR95" s="202">
        <v>0</v>
      </c>
      <c r="CS95" s="201">
        <v>0</v>
      </c>
      <c r="CT95" s="202">
        <v>0</v>
      </c>
      <c r="CU95" s="201">
        <v>0</v>
      </c>
      <c r="CV95" s="202">
        <v>0</v>
      </c>
      <c r="CW95" s="201">
        <v>0</v>
      </c>
    </row>
    <row r="96" spans="2:101" x14ac:dyDescent="0.25">
      <c r="B96" s="95">
        <v>10288</v>
      </c>
      <c r="C96" s="96" t="s">
        <v>129</v>
      </c>
      <c r="D96" s="196">
        <v>1.7496478999999999E-4</v>
      </c>
      <c r="E96" s="197">
        <v>1.7793622E-4</v>
      </c>
      <c r="F96" s="198">
        <v>25.31498226776521</v>
      </c>
      <c r="G96" s="199">
        <v>29.869269361061182</v>
      </c>
      <c r="H96" s="198">
        <v>63.366603760244772</v>
      </c>
      <c r="I96" s="199">
        <v>66.587736744388863</v>
      </c>
      <c r="J96" s="198">
        <v>146.43551972468919</v>
      </c>
      <c r="K96" s="199">
        <v>129.22305027465327</v>
      </c>
      <c r="L96" s="198">
        <v>191.44917609064237</v>
      </c>
      <c r="M96" s="199">
        <v>145.57522791259447</v>
      </c>
      <c r="N96" s="198">
        <v>161.41413379589002</v>
      </c>
      <c r="O96" s="199">
        <v>114.22959950507605</v>
      </c>
      <c r="P96" s="198">
        <v>130.90108332206395</v>
      </c>
      <c r="Q96" s="199">
        <v>59.482320896553581</v>
      </c>
      <c r="R96" s="198">
        <v>187.22902413647932</v>
      </c>
      <c r="S96" s="199">
        <v>93.929860802612851</v>
      </c>
      <c r="T96" s="198">
        <v>-243.99594581657786</v>
      </c>
      <c r="U96" s="199">
        <v>-114.39696643441557</v>
      </c>
      <c r="V96" s="198">
        <v>-164.75613658026018</v>
      </c>
      <c r="W96" s="199">
        <v>-81.569464627816146</v>
      </c>
      <c r="X96" s="198">
        <v>-237.25995643474124</v>
      </c>
      <c r="Y96" s="199">
        <v>-47.339396035351399</v>
      </c>
      <c r="Z96" s="198">
        <v>-93.374868963100752</v>
      </c>
      <c r="AA96" s="199">
        <v>-26.172307071615723</v>
      </c>
      <c r="AB96" s="198">
        <v>-79.866535601277405</v>
      </c>
      <c r="AC96" s="199">
        <v>-27.450588127207226</v>
      </c>
      <c r="AD96" s="198">
        <v>34.133583341543385</v>
      </c>
      <c r="AE96" s="199">
        <v>35.371254869890429</v>
      </c>
      <c r="AF96" s="198">
        <v>72.495597968061062</v>
      </c>
      <c r="AG96" s="199">
        <v>73.049252608379447</v>
      </c>
      <c r="AH96" s="198">
        <v>156.90569444309054</v>
      </c>
      <c r="AI96" s="199">
        <v>136.81778123206502</v>
      </c>
      <c r="AJ96" s="198">
        <v>202.64635609957446</v>
      </c>
      <c r="AK96" s="199">
        <v>153.4850287805406</v>
      </c>
      <c r="AL96" s="198">
        <v>192.71802382268751</v>
      </c>
      <c r="AM96" s="199">
        <v>131.65708645905545</v>
      </c>
      <c r="AN96" s="198">
        <v>141.43981344321796</v>
      </c>
      <c r="AO96" s="199">
        <v>65.560826762529004</v>
      </c>
      <c r="AP96" s="198">
        <v>198.68889533310283</v>
      </c>
      <c r="AQ96" s="199">
        <v>100.62871442383606</v>
      </c>
      <c r="AR96" s="198">
        <v>-240.14039090816814</v>
      </c>
      <c r="AS96" s="199">
        <v>-110.95490835817689</v>
      </c>
      <c r="AT96" s="198">
        <v>-159.06860294585903</v>
      </c>
      <c r="AU96" s="199">
        <v>-78.056042430885952</v>
      </c>
      <c r="AV96" s="198">
        <v>-233.10340470426229</v>
      </c>
      <c r="AW96" s="199">
        <v>-42.943672302185554</v>
      </c>
      <c r="AX96" s="198">
        <v>-86.439639648488026</v>
      </c>
      <c r="AY96" s="199">
        <v>-21.753296807097701</v>
      </c>
      <c r="AZ96" s="198">
        <v>-72.995536131768603</v>
      </c>
      <c r="BA96" s="198">
        <v>-22.760357431565378</v>
      </c>
      <c r="BB96" s="200">
        <v>165.45567499999999</v>
      </c>
      <c r="BC96" s="201">
        <v>0</v>
      </c>
      <c r="BD96" s="202">
        <v>146.48083449999959</v>
      </c>
      <c r="BE96" s="201">
        <v>0</v>
      </c>
      <c r="BF96" s="202">
        <v>629.19707812500019</v>
      </c>
      <c r="BG96" s="201">
        <v>0</v>
      </c>
      <c r="BH96" s="202">
        <v>248.99562187500004</v>
      </c>
      <c r="BI96" s="201">
        <v>0</v>
      </c>
      <c r="BJ96" s="202">
        <v>316.55936812499982</v>
      </c>
      <c r="BK96" s="201">
        <v>0</v>
      </c>
      <c r="BL96" s="202">
        <v>304.31338437499983</v>
      </c>
      <c r="BM96" s="201">
        <v>0</v>
      </c>
      <c r="BN96" s="202">
        <v>196.39031912499996</v>
      </c>
      <c r="BO96" s="201">
        <v>0</v>
      </c>
      <c r="BP96" s="202">
        <v>192.01899062500001</v>
      </c>
      <c r="BQ96" s="201">
        <v>0</v>
      </c>
      <c r="BR96" s="202">
        <v>186.71284843749996</v>
      </c>
      <c r="BS96" s="201">
        <v>0</v>
      </c>
      <c r="BT96" s="202">
        <v>156.26085475000002</v>
      </c>
      <c r="BU96" s="201">
        <v>0</v>
      </c>
      <c r="BV96" s="202">
        <v>216.62601608796308</v>
      </c>
      <c r="BW96" s="201">
        <v>0</v>
      </c>
      <c r="BX96" s="202">
        <v>139.42548411458341</v>
      </c>
      <c r="BY96" s="201">
        <v>0</v>
      </c>
      <c r="BZ96" s="202">
        <v>223.14477523148165</v>
      </c>
      <c r="CA96" s="201">
        <v>0</v>
      </c>
      <c r="CB96" s="202">
        <v>153.93012575000014</v>
      </c>
      <c r="CC96" s="201">
        <v>0</v>
      </c>
      <c r="CD96" s="202">
        <v>571.12854000000016</v>
      </c>
      <c r="CE96" s="201">
        <v>0</v>
      </c>
      <c r="CF96" s="202">
        <v>336.55826370192307</v>
      </c>
      <c r="CG96" s="201">
        <v>0</v>
      </c>
      <c r="CH96" s="202">
        <v>254.97493411458325</v>
      </c>
      <c r="CI96" s="201">
        <v>0</v>
      </c>
      <c r="CJ96" s="202">
        <v>256.95751562499976</v>
      </c>
      <c r="CK96" s="201">
        <v>0</v>
      </c>
      <c r="CL96" s="202">
        <v>261.37321298076932</v>
      </c>
      <c r="CM96" s="201">
        <v>0</v>
      </c>
      <c r="CN96" s="202">
        <v>201.14456442307701</v>
      </c>
      <c r="CO96" s="201">
        <v>0</v>
      </c>
      <c r="CP96" s="202">
        <v>148.4228729999999</v>
      </c>
      <c r="CQ96" s="201">
        <v>0</v>
      </c>
      <c r="CR96" s="202">
        <v>209.67251682692313</v>
      </c>
      <c r="CS96" s="201">
        <v>0</v>
      </c>
      <c r="CT96" s="202">
        <v>225.67410462962965</v>
      </c>
      <c r="CU96" s="201">
        <v>0</v>
      </c>
      <c r="CV96" s="202">
        <v>145.46159583333338</v>
      </c>
      <c r="CW96" s="201">
        <v>0</v>
      </c>
    </row>
    <row r="97" spans="2:101" x14ac:dyDescent="0.25">
      <c r="B97" s="95">
        <v>10291</v>
      </c>
      <c r="C97" s="96" t="s">
        <v>130</v>
      </c>
      <c r="D97" s="196">
        <v>6.1989599999999999E-4</v>
      </c>
      <c r="E97" s="197">
        <v>6.3013799999999992E-4</v>
      </c>
      <c r="F97" s="198">
        <v>88.701600284855957</v>
      </c>
      <c r="G97" s="199">
        <v>29.230049413512315</v>
      </c>
      <c r="H97" s="198">
        <v>-134.50423001991612</v>
      </c>
      <c r="I97" s="199">
        <v>-19.677006557136046</v>
      </c>
      <c r="J97" s="198">
        <v>120.88607365426826</v>
      </c>
      <c r="K97" s="199">
        <v>244.21415973860405</v>
      </c>
      <c r="L97" s="198">
        <v>52.24008717112752</v>
      </c>
      <c r="M97" s="199">
        <v>19.960238799551806</v>
      </c>
      <c r="N97" s="198">
        <v>156.47068997694012</v>
      </c>
      <c r="O97" s="199">
        <v>67.596408772331998</v>
      </c>
      <c r="P97" s="198">
        <v>229.72320122353179</v>
      </c>
      <c r="Q97" s="199">
        <v>126.13170521833192</v>
      </c>
      <c r="R97" s="198">
        <v>548.96532525737996</v>
      </c>
      <c r="S97" s="199">
        <v>201.15732126140412</v>
      </c>
      <c r="T97" s="198">
        <v>-630.59155886089195</v>
      </c>
      <c r="U97" s="199">
        <v>-341.62962486699581</v>
      </c>
      <c r="V97" s="198">
        <v>-400.81913125554019</v>
      </c>
      <c r="W97" s="199">
        <v>-111.11094420819593</v>
      </c>
      <c r="X97" s="198">
        <v>-236.26412550537569</v>
      </c>
      <c r="Y97" s="199">
        <v>167.92423340539193</v>
      </c>
      <c r="Z97" s="198">
        <v>133.98509634725997</v>
      </c>
      <c r="AA97" s="199">
        <v>238.85682495850799</v>
      </c>
      <c r="AB97" s="198">
        <v>-49.291106288819933</v>
      </c>
      <c r="AC97" s="199">
        <v>28.661856704412056</v>
      </c>
      <c r="AD97" s="198">
        <v>76.711808967018214</v>
      </c>
      <c r="AE97" s="199">
        <v>26.98931763168628</v>
      </c>
      <c r="AF97" s="198">
        <v>-223.92686495607296</v>
      </c>
      <c r="AG97" s="199">
        <v>47.668849553892066</v>
      </c>
      <c r="AH97" s="198">
        <v>185.90259716202925</v>
      </c>
      <c r="AI97" s="199">
        <v>162.62254050473703</v>
      </c>
      <c r="AJ97" s="198">
        <v>36.599633700233973</v>
      </c>
      <c r="AK97" s="199">
        <v>15.577503679056099</v>
      </c>
      <c r="AL97" s="198">
        <v>216.91036570169743</v>
      </c>
      <c r="AM97" s="199">
        <v>101.1827326088972</v>
      </c>
      <c r="AN97" s="198">
        <v>218.65202712512087</v>
      </c>
      <c r="AO97" s="199">
        <v>124.26305638202109</v>
      </c>
      <c r="AP97" s="198">
        <v>543.96944715751488</v>
      </c>
      <c r="AQ97" s="199">
        <v>201.20641419563719</v>
      </c>
      <c r="AR97" s="198">
        <v>-719.74780317170075</v>
      </c>
      <c r="AS97" s="199">
        <v>-285.69507980706271</v>
      </c>
      <c r="AT97" s="198">
        <v>-356.61973907149468</v>
      </c>
      <c r="AU97" s="199">
        <v>-178.915501508163</v>
      </c>
      <c r="AV97" s="198">
        <v>-255.3718297763275</v>
      </c>
      <c r="AW97" s="199">
        <v>167.34360000207613</v>
      </c>
      <c r="AX97" s="198">
        <v>121.13394885940521</v>
      </c>
      <c r="AY97" s="199">
        <v>239.48562913524918</v>
      </c>
      <c r="AZ97" s="198">
        <v>-63.157098877334789</v>
      </c>
      <c r="BA97" s="198">
        <v>26.118625356261255</v>
      </c>
      <c r="BB97" s="200">
        <v>776.0558653846158</v>
      </c>
      <c r="BC97" s="201">
        <v>0</v>
      </c>
      <c r="BD97" s="202">
        <v>541.93605000000082</v>
      </c>
      <c r="BE97" s="201">
        <v>0</v>
      </c>
      <c r="BF97" s="202">
        <v>811.51874999999927</v>
      </c>
      <c r="BG97" s="201">
        <v>0</v>
      </c>
      <c r="BH97" s="202">
        <v>647.8998000000006</v>
      </c>
      <c r="BI97" s="201">
        <v>0</v>
      </c>
      <c r="BJ97" s="202">
        <v>831.88484999999991</v>
      </c>
      <c r="BK97" s="201">
        <v>0</v>
      </c>
      <c r="BL97" s="202">
        <v>886.76638888888897</v>
      </c>
      <c r="BM97" s="201">
        <v>0</v>
      </c>
      <c r="BN97" s="202">
        <v>599.3329500000001</v>
      </c>
      <c r="BO97" s="201">
        <v>0</v>
      </c>
      <c r="BP97" s="202">
        <v>700.83865384615387</v>
      </c>
      <c r="BQ97" s="201">
        <v>0</v>
      </c>
      <c r="BR97" s="202">
        <v>846.90245192307702</v>
      </c>
      <c r="BS97" s="201">
        <v>0</v>
      </c>
      <c r="BT97" s="202">
        <v>436.95554999999973</v>
      </c>
      <c r="BU97" s="201">
        <v>0</v>
      </c>
      <c r="BV97" s="202">
        <v>821.68916666666644</v>
      </c>
      <c r="BW97" s="201">
        <v>0</v>
      </c>
      <c r="BX97" s="202">
        <v>278.02937500000047</v>
      </c>
      <c r="BY97" s="201">
        <v>0</v>
      </c>
      <c r="BZ97" s="202">
        <v>973.7523611111111</v>
      </c>
      <c r="CA97" s="201">
        <v>0</v>
      </c>
      <c r="CB97" s="202">
        <v>749.06220000000053</v>
      </c>
      <c r="CC97" s="201">
        <v>0</v>
      </c>
      <c r="CD97" s="202">
        <v>416.33174999999937</v>
      </c>
      <c r="CE97" s="201">
        <v>0</v>
      </c>
      <c r="CF97" s="202">
        <v>883.04596153846205</v>
      </c>
      <c r="CG97" s="201">
        <v>0</v>
      </c>
      <c r="CH97" s="202">
        <v>654.2423437499998</v>
      </c>
      <c r="CI97" s="201">
        <v>0</v>
      </c>
      <c r="CJ97" s="202">
        <v>730.7710096153852</v>
      </c>
      <c r="CK97" s="201">
        <v>0</v>
      </c>
      <c r="CL97" s="202">
        <v>808.07610576923094</v>
      </c>
      <c r="CM97" s="201">
        <v>0</v>
      </c>
      <c r="CN97" s="202">
        <v>878.04706730769215</v>
      </c>
      <c r="CO97" s="201">
        <v>0</v>
      </c>
      <c r="CP97" s="202">
        <v>535.07249999999988</v>
      </c>
      <c r="CQ97" s="201">
        <v>0</v>
      </c>
      <c r="CR97" s="202">
        <v>676.40697115384614</v>
      </c>
      <c r="CS97" s="201">
        <v>0</v>
      </c>
      <c r="CT97" s="202">
        <v>845.03569444444349</v>
      </c>
      <c r="CU97" s="201">
        <v>0</v>
      </c>
      <c r="CV97" s="202">
        <v>294.52265624999944</v>
      </c>
      <c r="CW97" s="201">
        <v>0</v>
      </c>
    </row>
    <row r="98" spans="2:101" x14ac:dyDescent="0.25">
      <c r="B98" s="95">
        <v>10294</v>
      </c>
      <c r="C98" s="96" t="s">
        <v>131</v>
      </c>
      <c r="D98" s="196">
        <v>0</v>
      </c>
      <c r="E98" s="197">
        <v>0</v>
      </c>
      <c r="F98" s="198">
        <v>0</v>
      </c>
      <c r="G98" s="199">
        <v>0</v>
      </c>
      <c r="H98" s="198">
        <v>0</v>
      </c>
      <c r="I98" s="199">
        <v>0</v>
      </c>
      <c r="J98" s="198">
        <v>0</v>
      </c>
      <c r="K98" s="199">
        <v>0</v>
      </c>
      <c r="L98" s="198">
        <v>0</v>
      </c>
      <c r="M98" s="199">
        <v>0</v>
      </c>
      <c r="N98" s="198">
        <v>0</v>
      </c>
      <c r="O98" s="199">
        <v>0</v>
      </c>
      <c r="P98" s="198">
        <v>0</v>
      </c>
      <c r="Q98" s="199">
        <v>0</v>
      </c>
      <c r="R98" s="198">
        <v>0</v>
      </c>
      <c r="S98" s="199">
        <v>0</v>
      </c>
      <c r="T98" s="198">
        <v>0</v>
      </c>
      <c r="U98" s="199">
        <v>0</v>
      </c>
      <c r="V98" s="198">
        <v>0</v>
      </c>
      <c r="W98" s="199">
        <v>0</v>
      </c>
      <c r="X98" s="198">
        <v>0</v>
      </c>
      <c r="Y98" s="199">
        <v>0</v>
      </c>
      <c r="Z98" s="198">
        <v>0</v>
      </c>
      <c r="AA98" s="199">
        <v>0</v>
      </c>
      <c r="AB98" s="198">
        <v>0</v>
      </c>
      <c r="AC98" s="199">
        <v>0</v>
      </c>
      <c r="AD98" s="198">
        <v>0</v>
      </c>
      <c r="AE98" s="199">
        <v>0</v>
      </c>
      <c r="AF98" s="198">
        <v>0</v>
      </c>
      <c r="AG98" s="199">
        <v>0</v>
      </c>
      <c r="AH98" s="198">
        <v>0</v>
      </c>
      <c r="AI98" s="199">
        <v>0</v>
      </c>
      <c r="AJ98" s="198">
        <v>0</v>
      </c>
      <c r="AK98" s="199">
        <v>0</v>
      </c>
      <c r="AL98" s="198">
        <v>0</v>
      </c>
      <c r="AM98" s="199">
        <v>0</v>
      </c>
      <c r="AN98" s="198">
        <v>0</v>
      </c>
      <c r="AO98" s="199">
        <v>0</v>
      </c>
      <c r="AP98" s="198">
        <v>0</v>
      </c>
      <c r="AQ98" s="199">
        <v>0</v>
      </c>
      <c r="AR98" s="198">
        <v>0</v>
      </c>
      <c r="AS98" s="199">
        <v>0</v>
      </c>
      <c r="AT98" s="198">
        <v>0</v>
      </c>
      <c r="AU98" s="199">
        <v>0</v>
      </c>
      <c r="AV98" s="198">
        <v>0</v>
      </c>
      <c r="AW98" s="199">
        <v>0</v>
      </c>
      <c r="AX98" s="198">
        <v>0</v>
      </c>
      <c r="AY98" s="199">
        <v>0</v>
      </c>
      <c r="AZ98" s="198">
        <v>0</v>
      </c>
      <c r="BA98" s="198">
        <v>0</v>
      </c>
      <c r="BB98" s="200">
        <v>0</v>
      </c>
      <c r="BC98" s="201">
        <v>0</v>
      </c>
      <c r="BD98" s="202">
        <v>0</v>
      </c>
      <c r="BE98" s="201">
        <v>0</v>
      </c>
      <c r="BF98" s="202">
        <v>0</v>
      </c>
      <c r="BG98" s="201">
        <v>0</v>
      </c>
      <c r="BH98" s="202">
        <v>0</v>
      </c>
      <c r="BI98" s="201">
        <v>0</v>
      </c>
      <c r="BJ98" s="202">
        <v>0</v>
      </c>
      <c r="BK98" s="201">
        <v>0</v>
      </c>
      <c r="BL98" s="202">
        <v>0</v>
      </c>
      <c r="BM98" s="201">
        <v>0</v>
      </c>
      <c r="BN98" s="202">
        <v>0</v>
      </c>
      <c r="BO98" s="201">
        <v>0</v>
      </c>
      <c r="BP98" s="202">
        <v>0</v>
      </c>
      <c r="BQ98" s="201">
        <v>0</v>
      </c>
      <c r="BR98" s="202">
        <v>0</v>
      </c>
      <c r="BS98" s="201">
        <v>0</v>
      </c>
      <c r="BT98" s="202">
        <v>0</v>
      </c>
      <c r="BU98" s="201">
        <v>0</v>
      </c>
      <c r="BV98" s="202">
        <v>0</v>
      </c>
      <c r="BW98" s="201">
        <v>0</v>
      </c>
      <c r="BX98" s="202">
        <v>0</v>
      </c>
      <c r="BY98" s="201">
        <v>0</v>
      </c>
      <c r="BZ98" s="202">
        <v>0</v>
      </c>
      <c r="CA98" s="201">
        <v>0</v>
      </c>
      <c r="CB98" s="202">
        <v>0</v>
      </c>
      <c r="CC98" s="201">
        <v>0</v>
      </c>
      <c r="CD98" s="202">
        <v>0</v>
      </c>
      <c r="CE98" s="201">
        <v>0</v>
      </c>
      <c r="CF98" s="202">
        <v>0</v>
      </c>
      <c r="CG98" s="201">
        <v>0</v>
      </c>
      <c r="CH98" s="202">
        <v>0</v>
      </c>
      <c r="CI98" s="201">
        <v>0</v>
      </c>
      <c r="CJ98" s="202">
        <v>0</v>
      </c>
      <c r="CK98" s="201">
        <v>0</v>
      </c>
      <c r="CL98" s="202">
        <v>0</v>
      </c>
      <c r="CM98" s="201">
        <v>0</v>
      </c>
      <c r="CN98" s="202">
        <v>0</v>
      </c>
      <c r="CO98" s="201">
        <v>0</v>
      </c>
      <c r="CP98" s="202">
        <v>0</v>
      </c>
      <c r="CQ98" s="201">
        <v>0</v>
      </c>
      <c r="CR98" s="202">
        <v>0</v>
      </c>
      <c r="CS98" s="201">
        <v>0</v>
      </c>
      <c r="CT98" s="202">
        <v>0</v>
      </c>
      <c r="CU98" s="201">
        <v>0</v>
      </c>
      <c r="CV98" s="202">
        <v>0</v>
      </c>
      <c r="CW98" s="201">
        <v>0</v>
      </c>
    </row>
    <row r="99" spans="2:101" x14ac:dyDescent="0.25">
      <c r="B99" s="95">
        <v>10304</v>
      </c>
      <c r="C99" s="96" t="s">
        <v>132</v>
      </c>
      <c r="D99" s="196">
        <v>0</v>
      </c>
      <c r="E99" s="197">
        <v>0</v>
      </c>
      <c r="F99" s="198">
        <v>0</v>
      </c>
      <c r="G99" s="199">
        <v>0</v>
      </c>
      <c r="H99" s="198">
        <v>0</v>
      </c>
      <c r="I99" s="199">
        <v>0</v>
      </c>
      <c r="J99" s="198">
        <v>0</v>
      </c>
      <c r="K99" s="199">
        <v>0</v>
      </c>
      <c r="L99" s="198">
        <v>0</v>
      </c>
      <c r="M99" s="199">
        <v>0</v>
      </c>
      <c r="N99" s="198">
        <v>0</v>
      </c>
      <c r="O99" s="199">
        <v>0</v>
      </c>
      <c r="P99" s="198">
        <v>0</v>
      </c>
      <c r="Q99" s="199">
        <v>0</v>
      </c>
      <c r="R99" s="198">
        <v>0</v>
      </c>
      <c r="S99" s="199">
        <v>0</v>
      </c>
      <c r="T99" s="198">
        <v>0</v>
      </c>
      <c r="U99" s="199">
        <v>0</v>
      </c>
      <c r="V99" s="198">
        <v>0</v>
      </c>
      <c r="W99" s="199">
        <v>0</v>
      </c>
      <c r="X99" s="198">
        <v>0</v>
      </c>
      <c r="Y99" s="199">
        <v>0</v>
      </c>
      <c r="Z99" s="198">
        <v>0</v>
      </c>
      <c r="AA99" s="199">
        <v>0</v>
      </c>
      <c r="AB99" s="198">
        <v>0</v>
      </c>
      <c r="AC99" s="199">
        <v>0</v>
      </c>
      <c r="AD99" s="198">
        <v>0</v>
      </c>
      <c r="AE99" s="199">
        <v>0</v>
      </c>
      <c r="AF99" s="198">
        <v>0</v>
      </c>
      <c r="AG99" s="199">
        <v>0</v>
      </c>
      <c r="AH99" s="198">
        <v>0</v>
      </c>
      <c r="AI99" s="199">
        <v>0</v>
      </c>
      <c r="AJ99" s="198">
        <v>0</v>
      </c>
      <c r="AK99" s="199">
        <v>0</v>
      </c>
      <c r="AL99" s="198">
        <v>0</v>
      </c>
      <c r="AM99" s="199">
        <v>0</v>
      </c>
      <c r="AN99" s="198">
        <v>0</v>
      </c>
      <c r="AO99" s="199">
        <v>0</v>
      </c>
      <c r="AP99" s="198">
        <v>0</v>
      </c>
      <c r="AQ99" s="199">
        <v>0</v>
      </c>
      <c r="AR99" s="198">
        <v>0</v>
      </c>
      <c r="AS99" s="199">
        <v>0</v>
      </c>
      <c r="AT99" s="198">
        <v>0</v>
      </c>
      <c r="AU99" s="199">
        <v>0</v>
      </c>
      <c r="AV99" s="198">
        <v>0</v>
      </c>
      <c r="AW99" s="199">
        <v>0</v>
      </c>
      <c r="AX99" s="198">
        <v>0</v>
      </c>
      <c r="AY99" s="199">
        <v>0</v>
      </c>
      <c r="AZ99" s="198">
        <v>0</v>
      </c>
      <c r="BA99" s="198">
        <v>0</v>
      </c>
      <c r="BB99" s="200">
        <v>0</v>
      </c>
      <c r="BC99" s="201">
        <v>0</v>
      </c>
      <c r="BD99" s="202">
        <v>0</v>
      </c>
      <c r="BE99" s="201">
        <v>0</v>
      </c>
      <c r="BF99" s="202">
        <v>0</v>
      </c>
      <c r="BG99" s="201">
        <v>0</v>
      </c>
      <c r="BH99" s="202">
        <v>0</v>
      </c>
      <c r="BI99" s="201">
        <v>0</v>
      </c>
      <c r="BJ99" s="202">
        <v>0</v>
      </c>
      <c r="BK99" s="201">
        <v>0</v>
      </c>
      <c r="BL99" s="202">
        <v>0</v>
      </c>
      <c r="BM99" s="201">
        <v>0</v>
      </c>
      <c r="BN99" s="202">
        <v>0</v>
      </c>
      <c r="BO99" s="201">
        <v>0</v>
      </c>
      <c r="BP99" s="202">
        <v>0</v>
      </c>
      <c r="BQ99" s="201">
        <v>0</v>
      </c>
      <c r="BR99" s="202">
        <v>0</v>
      </c>
      <c r="BS99" s="201">
        <v>0</v>
      </c>
      <c r="BT99" s="202">
        <v>0</v>
      </c>
      <c r="BU99" s="201">
        <v>0</v>
      </c>
      <c r="BV99" s="202">
        <v>0</v>
      </c>
      <c r="BW99" s="201">
        <v>0</v>
      </c>
      <c r="BX99" s="202">
        <v>0</v>
      </c>
      <c r="BY99" s="201">
        <v>0</v>
      </c>
      <c r="BZ99" s="202">
        <v>0</v>
      </c>
      <c r="CA99" s="201">
        <v>0</v>
      </c>
      <c r="CB99" s="202">
        <v>0</v>
      </c>
      <c r="CC99" s="201">
        <v>0</v>
      </c>
      <c r="CD99" s="202">
        <v>0</v>
      </c>
      <c r="CE99" s="201">
        <v>0</v>
      </c>
      <c r="CF99" s="202">
        <v>0</v>
      </c>
      <c r="CG99" s="201">
        <v>0</v>
      </c>
      <c r="CH99" s="202">
        <v>0</v>
      </c>
      <c r="CI99" s="201">
        <v>0</v>
      </c>
      <c r="CJ99" s="202">
        <v>0</v>
      </c>
      <c r="CK99" s="201">
        <v>0</v>
      </c>
      <c r="CL99" s="202">
        <v>0</v>
      </c>
      <c r="CM99" s="201">
        <v>0</v>
      </c>
      <c r="CN99" s="202">
        <v>0</v>
      </c>
      <c r="CO99" s="201">
        <v>0</v>
      </c>
      <c r="CP99" s="202">
        <v>0</v>
      </c>
      <c r="CQ99" s="201">
        <v>0</v>
      </c>
      <c r="CR99" s="202">
        <v>0</v>
      </c>
      <c r="CS99" s="201">
        <v>0</v>
      </c>
      <c r="CT99" s="202">
        <v>0</v>
      </c>
      <c r="CU99" s="201">
        <v>0</v>
      </c>
      <c r="CV99" s="202">
        <v>0</v>
      </c>
      <c r="CW99" s="201">
        <v>0</v>
      </c>
    </row>
    <row r="100" spans="2:101" x14ac:dyDescent="0.25">
      <c r="B100" s="95">
        <v>10306</v>
      </c>
      <c r="C100" s="96" t="s">
        <v>133</v>
      </c>
      <c r="D100" s="196">
        <v>0</v>
      </c>
      <c r="E100" s="197">
        <v>0</v>
      </c>
      <c r="F100" s="198">
        <v>0</v>
      </c>
      <c r="G100" s="199">
        <v>0</v>
      </c>
      <c r="H100" s="198">
        <v>0</v>
      </c>
      <c r="I100" s="199">
        <v>0</v>
      </c>
      <c r="J100" s="198">
        <v>0</v>
      </c>
      <c r="K100" s="199">
        <v>0</v>
      </c>
      <c r="L100" s="198">
        <v>0</v>
      </c>
      <c r="M100" s="199">
        <v>0</v>
      </c>
      <c r="N100" s="198">
        <v>0</v>
      </c>
      <c r="O100" s="199">
        <v>0</v>
      </c>
      <c r="P100" s="198">
        <v>0</v>
      </c>
      <c r="Q100" s="199">
        <v>0</v>
      </c>
      <c r="R100" s="198">
        <v>0</v>
      </c>
      <c r="S100" s="199">
        <v>0</v>
      </c>
      <c r="T100" s="198">
        <v>0</v>
      </c>
      <c r="U100" s="199">
        <v>0</v>
      </c>
      <c r="V100" s="198">
        <v>0</v>
      </c>
      <c r="W100" s="199">
        <v>0</v>
      </c>
      <c r="X100" s="198">
        <v>0</v>
      </c>
      <c r="Y100" s="199">
        <v>0</v>
      </c>
      <c r="Z100" s="198">
        <v>0</v>
      </c>
      <c r="AA100" s="199">
        <v>0</v>
      </c>
      <c r="AB100" s="198">
        <v>0</v>
      </c>
      <c r="AC100" s="199">
        <v>0</v>
      </c>
      <c r="AD100" s="198">
        <v>0</v>
      </c>
      <c r="AE100" s="199">
        <v>0</v>
      </c>
      <c r="AF100" s="198">
        <v>0</v>
      </c>
      <c r="AG100" s="199">
        <v>0</v>
      </c>
      <c r="AH100" s="198">
        <v>0</v>
      </c>
      <c r="AI100" s="199">
        <v>0</v>
      </c>
      <c r="AJ100" s="198">
        <v>0</v>
      </c>
      <c r="AK100" s="199">
        <v>0</v>
      </c>
      <c r="AL100" s="198">
        <v>0</v>
      </c>
      <c r="AM100" s="199">
        <v>0</v>
      </c>
      <c r="AN100" s="198">
        <v>0</v>
      </c>
      <c r="AO100" s="199">
        <v>0</v>
      </c>
      <c r="AP100" s="198">
        <v>0</v>
      </c>
      <c r="AQ100" s="199">
        <v>0</v>
      </c>
      <c r="AR100" s="198">
        <v>0</v>
      </c>
      <c r="AS100" s="199">
        <v>0</v>
      </c>
      <c r="AT100" s="198">
        <v>0</v>
      </c>
      <c r="AU100" s="199">
        <v>0</v>
      </c>
      <c r="AV100" s="198">
        <v>0</v>
      </c>
      <c r="AW100" s="199">
        <v>0</v>
      </c>
      <c r="AX100" s="198">
        <v>0</v>
      </c>
      <c r="AY100" s="199">
        <v>0</v>
      </c>
      <c r="AZ100" s="198">
        <v>0</v>
      </c>
      <c r="BA100" s="198">
        <v>0</v>
      </c>
      <c r="BB100" s="200">
        <v>0</v>
      </c>
      <c r="BC100" s="201">
        <v>0</v>
      </c>
      <c r="BD100" s="202">
        <v>0</v>
      </c>
      <c r="BE100" s="201">
        <v>0</v>
      </c>
      <c r="BF100" s="202">
        <v>0</v>
      </c>
      <c r="BG100" s="201">
        <v>0</v>
      </c>
      <c r="BH100" s="202">
        <v>0</v>
      </c>
      <c r="BI100" s="201">
        <v>0</v>
      </c>
      <c r="BJ100" s="202">
        <v>0</v>
      </c>
      <c r="BK100" s="201">
        <v>0</v>
      </c>
      <c r="BL100" s="202">
        <v>0</v>
      </c>
      <c r="BM100" s="201">
        <v>0</v>
      </c>
      <c r="BN100" s="202">
        <v>0</v>
      </c>
      <c r="BO100" s="201">
        <v>0</v>
      </c>
      <c r="BP100" s="202">
        <v>0</v>
      </c>
      <c r="BQ100" s="201">
        <v>0</v>
      </c>
      <c r="BR100" s="202">
        <v>0</v>
      </c>
      <c r="BS100" s="201">
        <v>0</v>
      </c>
      <c r="BT100" s="202">
        <v>0</v>
      </c>
      <c r="BU100" s="201">
        <v>0</v>
      </c>
      <c r="BV100" s="202">
        <v>0</v>
      </c>
      <c r="BW100" s="201">
        <v>0</v>
      </c>
      <c r="BX100" s="202">
        <v>0</v>
      </c>
      <c r="BY100" s="201">
        <v>0</v>
      </c>
      <c r="BZ100" s="202">
        <v>0</v>
      </c>
      <c r="CA100" s="201">
        <v>0</v>
      </c>
      <c r="CB100" s="202">
        <v>0</v>
      </c>
      <c r="CC100" s="201">
        <v>0</v>
      </c>
      <c r="CD100" s="202">
        <v>0</v>
      </c>
      <c r="CE100" s="201">
        <v>0</v>
      </c>
      <c r="CF100" s="202">
        <v>0</v>
      </c>
      <c r="CG100" s="201">
        <v>0</v>
      </c>
      <c r="CH100" s="202">
        <v>0</v>
      </c>
      <c r="CI100" s="201">
        <v>0</v>
      </c>
      <c r="CJ100" s="202">
        <v>0</v>
      </c>
      <c r="CK100" s="201">
        <v>0</v>
      </c>
      <c r="CL100" s="202">
        <v>0</v>
      </c>
      <c r="CM100" s="201">
        <v>0</v>
      </c>
      <c r="CN100" s="202">
        <v>0</v>
      </c>
      <c r="CO100" s="201">
        <v>0</v>
      </c>
      <c r="CP100" s="202">
        <v>0</v>
      </c>
      <c r="CQ100" s="201">
        <v>0</v>
      </c>
      <c r="CR100" s="202">
        <v>0</v>
      </c>
      <c r="CS100" s="201">
        <v>0</v>
      </c>
      <c r="CT100" s="202">
        <v>0</v>
      </c>
      <c r="CU100" s="201">
        <v>0</v>
      </c>
      <c r="CV100" s="202">
        <v>0</v>
      </c>
      <c r="CW100" s="201">
        <v>0</v>
      </c>
    </row>
    <row r="101" spans="2:101" x14ac:dyDescent="0.25">
      <c r="B101" s="95">
        <v>10307</v>
      </c>
      <c r="C101" s="96" t="s">
        <v>134</v>
      </c>
      <c r="D101" s="196">
        <v>0</v>
      </c>
      <c r="E101" s="197">
        <v>0</v>
      </c>
      <c r="F101" s="198">
        <v>0</v>
      </c>
      <c r="G101" s="199">
        <v>0</v>
      </c>
      <c r="H101" s="198">
        <v>0</v>
      </c>
      <c r="I101" s="199">
        <v>0</v>
      </c>
      <c r="J101" s="198">
        <v>0</v>
      </c>
      <c r="K101" s="199">
        <v>0</v>
      </c>
      <c r="L101" s="198">
        <v>0</v>
      </c>
      <c r="M101" s="199">
        <v>0</v>
      </c>
      <c r="N101" s="198">
        <v>0</v>
      </c>
      <c r="O101" s="199">
        <v>0</v>
      </c>
      <c r="P101" s="198">
        <v>0</v>
      </c>
      <c r="Q101" s="199">
        <v>0</v>
      </c>
      <c r="R101" s="198">
        <v>0</v>
      </c>
      <c r="S101" s="199">
        <v>0</v>
      </c>
      <c r="T101" s="198">
        <v>0</v>
      </c>
      <c r="U101" s="199">
        <v>0</v>
      </c>
      <c r="V101" s="198">
        <v>0</v>
      </c>
      <c r="W101" s="199">
        <v>0</v>
      </c>
      <c r="X101" s="198">
        <v>0</v>
      </c>
      <c r="Y101" s="199">
        <v>0</v>
      </c>
      <c r="Z101" s="198">
        <v>0</v>
      </c>
      <c r="AA101" s="199">
        <v>0</v>
      </c>
      <c r="AB101" s="198">
        <v>0</v>
      </c>
      <c r="AC101" s="199">
        <v>0</v>
      </c>
      <c r="AD101" s="198">
        <v>0</v>
      </c>
      <c r="AE101" s="199">
        <v>0</v>
      </c>
      <c r="AF101" s="198">
        <v>0</v>
      </c>
      <c r="AG101" s="199">
        <v>0</v>
      </c>
      <c r="AH101" s="198">
        <v>0</v>
      </c>
      <c r="AI101" s="199">
        <v>0</v>
      </c>
      <c r="AJ101" s="198">
        <v>0</v>
      </c>
      <c r="AK101" s="199">
        <v>0</v>
      </c>
      <c r="AL101" s="198">
        <v>0</v>
      </c>
      <c r="AM101" s="199">
        <v>0</v>
      </c>
      <c r="AN101" s="198">
        <v>0</v>
      </c>
      <c r="AO101" s="199">
        <v>0</v>
      </c>
      <c r="AP101" s="198">
        <v>0</v>
      </c>
      <c r="AQ101" s="199">
        <v>0</v>
      </c>
      <c r="AR101" s="198">
        <v>0</v>
      </c>
      <c r="AS101" s="199">
        <v>0</v>
      </c>
      <c r="AT101" s="198">
        <v>0</v>
      </c>
      <c r="AU101" s="199">
        <v>0</v>
      </c>
      <c r="AV101" s="198">
        <v>0</v>
      </c>
      <c r="AW101" s="199">
        <v>0</v>
      </c>
      <c r="AX101" s="198">
        <v>0</v>
      </c>
      <c r="AY101" s="199">
        <v>0</v>
      </c>
      <c r="AZ101" s="198">
        <v>0</v>
      </c>
      <c r="BA101" s="198">
        <v>0</v>
      </c>
      <c r="BB101" s="200">
        <v>0</v>
      </c>
      <c r="BC101" s="201">
        <v>0</v>
      </c>
      <c r="BD101" s="202">
        <v>0</v>
      </c>
      <c r="BE101" s="201">
        <v>0</v>
      </c>
      <c r="BF101" s="202">
        <v>0</v>
      </c>
      <c r="BG101" s="201">
        <v>0</v>
      </c>
      <c r="BH101" s="202">
        <v>0</v>
      </c>
      <c r="BI101" s="201">
        <v>0</v>
      </c>
      <c r="BJ101" s="202">
        <v>0</v>
      </c>
      <c r="BK101" s="201">
        <v>0</v>
      </c>
      <c r="BL101" s="202">
        <v>0</v>
      </c>
      <c r="BM101" s="201">
        <v>0</v>
      </c>
      <c r="BN101" s="202">
        <v>0</v>
      </c>
      <c r="BO101" s="201">
        <v>0</v>
      </c>
      <c r="BP101" s="202">
        <v>0</v>
      </c>
      <c r="BQ101" s="201">
        <v>0</v>
      </c>
      <c r="BR101" s="202">
        <v>0</v>
      </c>
      <c r="BS101" s="201">
        <v>0</v>
      </c>
      <c r="BT101" s="202">
        <v>0</v>
      </c>
      <c r="BU101" s="201">
        <v>0</v>
      </c>
      <c r="BV101" s="202">
        <v>0</v>
      </c>
      <c r="BW101" s="201">
        <v>0</v>
      </c>
      <c r="BX101" s="202">
        <v>0</v>
      </c>
      <c r="BY101" s="201">
        <v>0</v>
      </c>
      <c r="BZ101" s="202">
        <v>0</v>
      </c>
      <c r="CA101" s="201">
        <v>0</v>
      </c>
      <c r="CB101" s="202">
        <v>0</v>
      </c>
      <c r="CC101" s="201">
        <v>0</v>
      </c>
      <c r="CD101" s="202">
        <v>0</v>
      </c>
      <c r="CE101" s="201">
        <v>0</v>
      </c>
      <c r="CF101" s="202">
        <v>0</v>
      </c>
      <c r="CG101" s="201">
        <v>0</v>
      </c>
      <c r="CH101" s="202">
        <v>0</v>
      </c>
      <c r="CI101" s="201">
        <v>0</v>
      </c>
      <c r="CJ101" s="202">
        <v>0</v>
      </c>
      <c r="CK101" s="201">
        <v>0</v>
      </c>
      <c r="CL101" s="202">
        <v>0</v>
      </c>
      <c r="CM101" s="201">
        <v>0</v>
      </c>
      <c r="CN101" s="202">
        <v>0</v>
      </c>
      <c r="CO101" s="201">
        <v>0</v>
      </c>
      <c r="CP101" s="202">
        <v>0</v>
      </c>
      <c r="CQ101" s="201">
        <v>0</v>
      </c>
      <c r="CR101" s="202">
        <v>0</v>
      </c>
      <c r="CS101" s="201">
        <v>0</v>
      </c>
      <c r="CT101" s="202">
        <v>0</v>
      </c>
      <c r="CU101" s="201">
        <v>0</v>
      </c>
      <c r="CV101" s="202">
        <v>0</v>
      </c>
      <c r="CW101" s="201">
        <v>0</v>
      </c>
    </row>
    <row r="102" spans="2:101" x14ac:dyDescent="0.25">
      <c r="B102" s="95">
        <v>10326</v>
      </c>
      <c r="C102" s="96" t="s">
        <v>135</v>
      </c>
      <c r="D102" s="196">
        <v>0</v>
      </c>
      <c r="E102" s="197">
        <v>0</v>
      </c>
      <c r="F102" s="198">
        <v>0</v>
      </c>
      <c r="G102" s="199">
        <v>0</v>
      </c>
      <c r="H102" s="198">
        <v>0</v>
      </c>
      <c r="I102" s="199">
        <v>0</v>
      </c>
      <c r="J102" s="198">
        <v>0</v>
      </c>
      <c r="K102" s="199">
        <v>0</v>
      </c>
      <c r="L102" s="198">
        <v>0</v>
      </c>
      <c r="M102" s="199">
        <v>0</v>
      </c>
      <c r="N102" s="198">
        <v>0</v>
      </c>
      <c r="O102" s="199">
        <v>0</v>
      </c>
      <c r="P102" s="198">
        <v>0</v>
      </c>
      <c r="Q102" s="199">
        <v>0</v>
      </c>
      <c r="R102" s="198">
        <v>0</v>
      </c>
      <c r="S102" s="199">
        <v>0</v>
      </c>
      <c r="T102" s="198">
        <v>0</v>
      </c>
      <c r="U102" s="199">
        <v>0</v>
      </c>
      <c r="V102" s="198">
        <v>0</v>
      </c>
      <c r="W102" s="199">
        <v>0</v>
      </c>
      <c r="X102" s="198">
        <v>0</v>
      </c>
      <c r="Y102" s="199">
        <v>0</v>
      </c>
      <c r="Z102" s="198">
        <v>0</v>
      </c>
      <c r="AA102" s="199">
        <v>0</v>
      </c>
      <c r="AB102" s="198">
        <v>0</v>
      </c>
      <c r="AC102" s="199">
        <v>0</v>
      </c>
      <c r="AD102" s="198">
        <v>0</v>
      </c>
      <c r="AE102" s="199">
        <v>0</v>
      </c>
      <c r="AF102" s="198">
        <v>0</v>
      </c>
      <c r="AG102" s="199">
        <v>0</v>
      </c>
      <c r="AH102" s="198">
        <v>0</v>
      </c>
      <c r="AI102" s="199">
        <v>0</v>
      </c>
      <c r="AJ102" s="198">
        <v>0</v>
      </c>
      <c r="AK102" s="199">
        <v>0</v>
      </c>
      <c r="AL102" s="198">
        <v>0</v>
      </c>
      <c r="AM102" s="199">
        <v>0</v>
      </c>
      <c r="AN102" s="198">
        <v>0</v>
      </c>
      <c r="AO102" s="199">
        <v>0</v>
      </c>
      <c r="AP102" s="198">
        <v>0</v>
      </c>
      <c r="AQ102" s="199">
        <v>0</v>
      </c>
      <c r="AR102" s="198">
        <v>0</v>
      </c>
      <c r="AS102" s="199">
        <v>0</v>
      </c>
      <c r="AT102" s="198">
        <v>0</v>
      </c>
      <c r="AU102" s="199">
        <v>0</v>
      </c>
      <c r="AV102" s="198">
        <v>0</v>
      </c>
      <c r="AW102" s="199">
        <v>0</v>
      </c>
      <c r="AX102" s="198">
        <v>0</v>
      </c>
      <c r="AY102" s="199">
        <v>0</v>
      </c>
      <c r="AZ102" s="198">
        <v>0</v>
      </c>
      <c r="BA102" s="198">
        <v>0</v>
      </c>
      <c r="BB102" s="200">
        <v>0</v>
      </c>
      <c r="BC102" s="201">
        <v>0</v>
      </c>
      <c r="BD102" s="202">
        <v>0</v>
      </c>
      <c r="BE102" s="201">
        <v>0</v>
      </c>
      <c r="BF102" s="202">
        <v>0</v>
      </c>
      <c r="BG102" s="201">
        <v>0</v>
      </c>
      <c r="BH102" s="202">
        <v>0</v>
      </c>
      <c r="BI102" s="201">
        <v>0</v>
      </c>
      <c r="BJ102" s="202">
        <v>0</v>
      </c>
      <c r="BK102" s="201">
        <v>0</v>
      </c>
      <c r="BL102" s="202">
        <v>0</v>
      </c>
      <c r="BM102" s="201">
        <v>0</v>
      </c>
      <c r="BN102" s="202">
        <v>0</v>
      </c>
      <c r="BO102" s="201">
        <v>0</v>
      </c>
      <c r="BP102" s="202">
        <v>0</v>
      </c>
      <c r="BQ102" s="201">
        <v>0</v>
      </c>
      <c r="BR102" s="202">
        <v>0</v>
      </c>
      <c r="BS102" s="201">
        <v>0</v>
      </c>
      <c r="BT102" s="202">
        <v>0</v>
      </c>
      <c r="BU102" s="201">
        <v>0</v>
      </c>
      <c r="BV102" s="202">
        <v>0</v>
      </c>
      <c r="BW102" s="201">
        <v>0</v>
      </c>
      <c r="BX102" s="202">
        <v>0</v>
      </c>
      <c r="BY102" s="201">
        <v>0</v>
      </c>
      <c r="BZ102" s="202">
        <v>0</v>
      </c>
      <c r="CA102" s="201">
        <v>0</v>
      </c>
      <c r="CB102" s="202">
        <v>0</v>
      </c>
      <c r="CC102" s="201">
        <v>0</v>
      </c>
      <c r="CD102" s="202">
        <v>0</v>
      </c>
      <c r="CE102" s="201">
        <v>0</v>
      </c>
      <c r="CF102" s="202">
        <v>0</v>
      </c>
      <c r="CG102" s="201">
        <v>0</v>
      </c>
      <c r="CH102" s="202">
        <v>0</v>
      </c>
      <c r="CI102" s="201">
        <v>0</v>
      </c>
      <c r="CJ102" s="202">
        <v>0</v>
      </c>
      <c r="CK102" s="201">
        <v>0</v>
      </c>
      <c r="CL102" s="202">
        <v>0</v>
      </c>
      <c r="CM102" s="201">
        <v>0</v>
      </c>
      <c r="CN102" s="202">
        <v>0</v>
      </c>
      <c r="CO102" s="201">
        <v>0</v>
      </c>
      <c r="CP102" s="202">
        <v>0</v>
      </c>
      <c r="CQ102" s="201">
        <v>0</v>
      </c>
      <c r="CR102" s="202">
        <v>0</v>
      </c>
      <c r="CS102" s="201">
        <v>0</v>
      </c>
      <c r="CT102" s="202">
        <v>0</v>
      </c>
      <c r="CU102" s="201">
        <v>0</v>
      </c>
      <c r="CV102" s="202">
        <v>0</v>
      </c>
      <c r="CW102" s="201">
        <v>0</v>
      </c>
    </row>
    <row r="103" spans="2:101" x14ac:dyDescent="0.25">
      <c r="B103" s="95">
        <v>10331</v>
      </c>
      <c r="C103" s="96" t="s">
        <v>136</v>
      </c>
      <c r="D103" s="196">
        <v>3.2797100000000004E-4</v>
      </c>
      <c r="E103" s="197">
        <v>3.3040700000000001E-4</v>
      </c>
      <c r="F103" s="198">
        <v>-296.84623257006911</v>
      </c>
      <c r="G103" s="199">
        <v>-63.743104576962899</v>
      </c>
      <c r="H103" s="198">
        <v>-663.8443245798037</v>
      </c>
      <c r="I103" s="199">
        <v>-333.49787377758599</v>
      </c>
      <c r="J103" s="198">
        <v>-596.78449706269464</v>
      </c>
      <c r="K103" s="199">
        <v>-290.60075560540849</v>
      </c>
      <c r="L103" s="198">
        <v>-579.2456456553972</v>
      </c>
      <c r="M103" s="199">
        <v>-315.82191113104801</v>
      </c>
      <c r="N103" s="198">
        <v>-456.39060353787255</v>
      </c>
      <c r="O103" s="199">
        <v>-232.75492135008056</v>
      </c>
      <c r="P103" s="198">
        <v>-437.33515950888051</v>
      </c>
      <c r="Q103" s="199">
        <v>-244.12761198533053</v>
      </c>
      <c r="R103" s="198">
        <v>-21.748445517557542</v>
      </c>
      <c r="S103" s="199">
        <v>19.196670421141501</v>
      </c>
      <c r="T103" s="198">
        <v>68.942708685770455</v>
      </c>
      <c r="U103" s="199">
        <v>325.0754944064916</v>
      </c>
      <c r="V103" s="198">
        <v>485.93678963614752</v>
      </c>
      <c r="W103" s="199">
        <v>555.41552876904143</v>
      </c>
      <c r="X103" s="198">
        <v>608.647029389924</v>
      </c>
      <c r="Y103" s="199">
        <v>910.7044558290421</v>
      </c>
      <c r="Z103" s="198">
        <v>600.93777774269756</v>
      </c>
      <c r="AA103" s="199">
        <v>664.73585688829553</v>
      </c>
      <c r="AB103" s="198">
        <v>270.72504931186751</v>
      </c>
      <c r="AC103" s="199">
        <v>463.69990482674956</v>
      </c>
      <c r="AD103" s="198">
        <v>-297.49261161227298</v>
      </c>
      <c r="AE103" s="199">
        <v>-63.091514368070918</v>
      </c>
      <c r="AF103" s="198">
        <v>-666.04296366830943</v>
      </c>
      <c r="AG103" s="199">
        <v>-333.82980289236201</v>
      </c>
      <c r="AH103" s="198">
        <v>-598.91377218035643</v>
      </c>
      <c r="AI103" s="199">
        <v>-290.96231030309445</v>
      </c>
      <c r="AJ103" s="198">
        <v>-581.24689866604911</v>
      </c>
      <c r="AK103" s="199">
        <v>-316.36781589901591</v>
      </c>
      <c r="AL103" s="198">
        <v>-419.00228012365437</v>
      </c>
      <c r="AM103" s="199">
        <v>-213.41854488285449</v>
      </c>
      <c r="AN103" s="198">
        <v>-437.83008877891854</v>
      </c>
      <c r="AO103" s="199">
        <v>-243.93656563356845</v>
      </c>
      <c r="AP103" s="198">
        <v>-20.602179482727607</v>
      </c>
      <c r="AQ103" s="199">
        <v>20.279583093255589</v>
      </c>
      <c r="AR103" s="198">
        <v>65.148010777048668</v>
      </c>
      <c r="AS103" s="199">
        <v>324.03088150920559</v>
      </c>
      <c r="AT103" s="198">
        <v>483.73432171975753</v>
      </c>
      <c r="AU103" s="199">
        <v>555.31422501755583</v>
      </c>
      <c r="AV103" s="198">
        <v>605.14568332430815</v>
      </c>
      <c r="AW103" s="199">
        <v>910.99465849351418</v>
      </c>
      <c r="AX103" s="198">
        <v>599.38342247610785</v>
      </c>
      <c r="AY103" s="199">
        <v>665.2735427674736</v>
      </c>
      <c r="AZ103" s="198">
        <v>269.33880527499747</v>
      </c>
      <c r="BA103" s="198">
        <v>464.35388592379161</v>
      </c>
      <c r="BB103" s="200">
        <v>435.13901442307719</v>
      </c>
      <c r="BC103" s="201">
        <v>0</v>
      </c>
      <c r="BD103" s="202">
        <v>0</v>
      </c>
      <c r="BE103" s="201">
        <v>0</v>
      </c>
      <c r="BF103" s="202">
        <v>85.38771634615388</v>
      </c>
      <c r="BG103" s="201">
        <v>0</v>
      </c>
      <c r="BH103" s="202">
        <v>0</v>
      </c>
      <c r="BI103" s="201">
        <v>0</v>
      </c>
      <c r="BJ103" s="202">
        <v>121.55132500000023</v>
      </c>
      <c r="BK103" s="201">
        <v>0</v>
      </c>
      <c r="BL103" s="202">
        <v>102.42458333333333</v>
      </c>
      <c r="BM103" s="201">
        <v>0</v>
      </c>
      <c r="BN103" s="202">
        <v>206.91667500000031</v>
      </c>
      <c r="BO103" s="201">
        <v>0</v>
      </c>
      <c r="BP103" s="202">
        <v>160.39423076923146</v>
      </c>
      <c r="BQ103" s="201">
        <v>0</v>
      </c>
      <c r="BR103" s="202">
        <v>268.17067307692264</v>
      </c>
      <c r="BS103" s="201">
        <v>0</v>
      </c>
      <c r="BT103" s="202">
        <v>545.45137500000033</v>
      </c>
      <c r="BU103" s="201">
        <v>0</v>
      </c>
      <c r="BV103" s="202">
        <v>668.07805555555569</v>
      </c>
      <c r="BW103" s="201">
        <v>0</v>
      </c>
      <c r="BX103" s="202">
        <v>212.36942708333351</v>
      </c>
      <c r="BY103" s="201">
        <v>0</v>
      </c>
      <c r="BZ103" s="202">
        <v>501.88574074074057</v>
      </c>
      <c r="CA103" s="201">
        <v>0</v>
      </c>
      <c r="CB103" s="202">
        <v>0</v>
      </c>
      <c r="CC103" s="201">
        <v>0</v>
      </c>
      <c r="CD103" s="202">
        <v>39.000500000000009</v>
      </c>
      <c r="CE103" s="201">
        <v>0</v>
      </c>
      <c r="CF103" s="202">
        <v>0</v>
      </c>
      <c r="CG103" s="201">
        <v>0</v>
      </c>
      <c r="CH103" s="202">
        <v>74.891432291666874</v>
      </c>
      <c r="CI103" s="201">
        <v>0</v>
      </c>
      <c r="CJ103" s="202">
        <v>63.16625000000014</v>
      </c>
      <c r="CK103" s="201">
        <v>0</v>
      </c>
      <c r="CL103" s="202">
        <v>281.2401442307692</v>
      </c>
      <c r="CM103" s="201">
        <v>0</v>
      </c>
      <c r="CN103" s="202">
        <v>167.23033653846167</v>
      </c>
      <c r="CO103" s="201">
        <v>0</v>
      </c>
      <c r="CP103" s="202">
        <v>113.72129999999986</v>
      </c>
      <c r="CQ103" s="201">
        <v>0</v>
      </c>
      <c r="CR103" s="202">
        <v>737.18026442307689</v>
      </c>
      <c r="CS103" s="201">
        <v>0</v>
      </c>
      <c r="CT103" s="202">
        <v>674.8674074074072</v>
      </c>
      <c r="CU103" s="201">
        <v>0</v>
      </c>
      <c r="CV103" s="202">
        <v>218.11125000000055</v>
      </c>
      <c r="CW103" s="201">
        <v>0</v>
      </c>
    </row>
    <row r="104" spans="2:101" x14ac:dyDescent="0.25">
      <c r="B104" s="95">
        <v>10333</v>
      </c>
      <c r="C104" s="96" t="s">
        <v>137</v>
      </c>
      <c r="D104" s="196">
        <v>1.6387150000000001E-4</v>
      </c>
      <c r="E104" s="197">
        <v>1.6689400000000001E-4</v>
      </c>
      <c r="F104" s="198">
        <v>-6.965670467788537</v>
      </c>
      <c r="G104" s="199">
        <v>9.6648557805605204</v>
      </c>
      <c r="H104" s="198">
        <v>-29.481627554232791</v>
      </c>
      <c r="I104" s="199">
        <v>32.255231739731009</v>
      </c>
      <c r="J104" s="198">
        <v>126.72856200371575</v>
      </c>
      <c r="K104" s="199">
        <v>141.3937086240347</v>
      </c>
      <c r="L104" s="198">
        <v>126.29736755949951</v>
      </c>
      <c r="M104" s="199">
        <v>97.514968770907956</v>
      </c>
      <c r="N104" s="198">
        <v>110.81958077597876</v>
      </c>
      <c r="O104" s="199">
        <v>90.204129401746712</v>
      </c>
      <c r="P104" s="198">
        <v>89.748024201546713</v>
      </c>
      <c r="Q104" s="199">
        <v>57.543172207621751</v>
      </c>
      <c r="R104" s="198">
        <v>121.97901028392619</v>
      </c>
      <c r="S104" s="199">
        <v>67.556160479609787</v>
      </c>
      <c r="T104" s="198">
        <v>-194.39121799636175</v>
      </c>
      <c r="U104" s="199">
        <v>-87.369460764615255</v>
      </c>
      <c r="V104" s="198">
        <v>-113.53661919569136</v>
      </c>
      <c r="W104" s="199">
        <v>-43.718233765040267</v>
      </c>
      <c r="X104" s="198">
        <v>-117.94142024285402</v>
      </c>
      <c r="Y104" s="199">
        <v>36.535202518892966</v>
      </c>
      <c r="Z104" s="198">
        <v>-2.6119450201162544</v>
      </c>
      <c r="AA104" s="199">
        <v>35.541891666550725</v>
      </c>
      <c r="AB104" s="198">
        <v>-89.624277544311227</v>
      </c>
      <c r="AC104" s="199">
        <v>-20.38817916505824</v>
      </c>
      <c r="AD104" s="198">
        <v>-8.4401589776660284</v>
      </c>
      <c r="AE104" s="199">
        <v>9.0418340816179725</v>
      </c>
      <c r="AF104" s="198">
        <v>-31.55054232229908</v>
      </c>
      <c r="AG104" s="199">
        <v>31.760218693995931</v>
      </c>
      <c r="AH104" s="198">
        <v>127.12852018592693</v>
      </c>
      <c r="AI104" s="199">
        <v>142.61486171773097</v>
      </c>
      <c r="AJ104" s="198">
        <v>126.72014551734199</v>
      </c>
      <c r="AK104" s="199">
        <v>98.015794258927997</v>
      </c>
      <c r="AL104" s="198">
        <v>130.40588287021106</v>
      </c>
      <c r="AM104" s="199">
        <v>100.37023810381095</v>
      </c>
      <c r="AN104" s="198">
        <v>89.82822253952294</v>
      </c>
      <c r="AO104" s="199">
        <v>57.583359134223002</v>
      </c>
      <c r="AP104" s="198">
        <v>122.87042000694493</v>
      </c>
      <c r="AQ104" s="199">
        <v>67.930075254431017</v>
      </c>
      <c r="AR104" s="198">
        <v>-199.25983643606298</v>
      </c>
      <c r="AS104" s="199">
        <v>-89.836191945669015</v>
      </c>
      <c r="AT104" s="198">
        <v>-116.88034540968512</v>
      </c>
      <c r="AU104" s="199">
        <v>-45.269991904968975</v>
      </c>
      <c r="AV104" s="198">
        <v>-121.50027366786411</v>
      </c>
      <c r="AW104" s="199">
        <v>36.292597087187964</v>
      </c>
      <c r="AX104" s="198">
        <v>-4.0716537529850028</v>
      </c>
      <c r="AY104" s="199">
        <v>35.361386756786978</v>
      </c>
      <c r="AZ104" s="198">
        <v>-92.410833353605071</v>
      </c>
      <c r="BA104" s="198">
        <v>-21.51395955265702</v>
      </c>
      <c r="BB104" s="200">
        <v>125.74406249999996</v>
      </c>
      <c r="BC104" s="201">
        <v>0</v>
      </c>
      <c r="BD104" s="202">
        <v>188.06645</v>
      </c>
      <c r="BE104" s="201">
        <v>0</v>
      </c>
      <c r="BF104" s="202">
        <v>307.42796874999988</v>
      </c>
      <c r="BG104" s="201">
        <v>0</v>
      </c>
      <c r="BH104" s="202">
        <v>239.33032500000019</v>
      </c>
      <c r="BI104" s="201">
        <v>0</v>
      </c>
      <c r="BJ104" s="202">
        <v>75.650899999999865</v>
      </c>
      <c r="BK104" s="201">
        <v>0</v>
      </c>
      <c r="BL104" s="202">
        <v>219.09980324074067</v>
      </c>
      <c r="BM104" s="201">
        <v>0</v>
      </c>
      <c r="BN104" s="202">
        <v>212.73573749999997</v>
      </c>
      <c r="BO104" s="201">
        <v>0</v>
      </c>
      <c r="BP104" s="202">
        <v>248.10484374999999</v>
      </c>
      <c r="BQ104" s="201">
        <v>0</v>
      </c>
      <c r="BR104" s="202">
        <v>197.00281249999992</v>
      </c>
      <c r="BS104" s="201">
        <v>0</v>
      </c>
      <c r="BT104" s="202">
        <v>163.55478749999986</v>
      </c>
      <c r="BU104" s="201">
        <v>0</v>
      </c>
      <c r="BV104" s="202">
        <v>255.21603009259272</v>
      </c>
      <c r="BW104" s="201">
        <v>0</v>
      </c>
      <c r="BX104" s="202">
        <v>65.883424479166635</v>
      </c>
      <c r="BY104" s="201">
        <v>0</v>
      </c>
      <c r="BZ104" s="202">
        <v>176.76223379629624</v>
      </c>
      <c r="CA104" s="201">
        <v>0</v>
      </c>
      <c r="CB104" s="202">
        <v>197.97033750000003</v>
      </c>
      <c r="CC104" s="201">
        <v>0</v>
      </c>
      <c r="CD104" s="202">
        <v>250.12195</v>
      </c>
      <c r="CE104" s="201">
        <v>0</v>
      </c>
      <c r="CF104" s="202">
        <v>316.99062499999957</v>
      </c>
      <c r="CG104" s="201">
        <v>0</v>
      </c>
      <c r="CH104" s="202">
        <v>97.940611979166249</v>
      </c>
      <c r="CI104" s="201">
        <v>0</v>
      </c>
      <c r="CJ104" s="202">
        <v>178.24953125000002</v>
      </c>
      <c r="CK104" s="201">
        <v>0</v>
      </c>
      <c r="CL104" s="202">
        <v>268.10015624999994</v>
      </c>
      <c r="CM104" s="201">
        <v>0</v>
      </c>
      <c r="CN104" s="202">
        <v>255.39703125000005</v>
      </c>
      <c r="CO104" s="201">
        <v>0</v>
      </c>
      <c r="CP104" s="202">
        <v>156.52991249999997</v>
      </c>
      <c r="CQ104" s="201">
        <v>0</v>
      </c>
      <c r="CR104" s="202">
        <v>221.17671875000002</v>
      </c>
      <c r="CS104" s="201">
        <v>0</v>
      </c>
      <c r="CT104" s="202">
        <v>262.01951388888904</v>
      </c>
      <c r="CU104" s="201">
        <v>0</v>
      </c>
      <c r="CV104" s="202">
        <v>69.725026041666666</v>
      </c>
      <c r="CW104" s="201">
        <v>0</v>
      </c>
    </row>
    <row r="105" spans="2:101" x14ac:dyDescent="0.25">
      <c r="B105" s="95">
        <v>10338</v>
      </c>
      <c r="C105" s="96" t="s">
        <v>138</v>
      </c>
      <c r="D105" s="196">
        <v>9.4949999999999997E-6</v>
      </c>
      <c r="E105" s="197">
        <v>9.5070000000000006E-6</v>
      </c>
      <c r="F105" s="198">
        <v>-5.7517785943049988</v>
      </c>
      <c r="G105" s="199">
        <v>-1.4233328557349978</v>
      </c>
      <c r="H105" s="198">
        <v>-7.7194070629575</v>
      </c>
      <c r="I105" s="199">
        <v>-0.81416274417000178</v>
      </c>
      <c r="J105" s="198">
        <v>1.0757475401475016</v>
      </c>
      <c r="K105" s="199">
        <v>7.569311430817498</v>
      </c>
      <c r="L105" s="198">
        <v>2.0890686715349944</v>
      </c>
      <c r="M105" s="199">
        <v>5.3375889524400009</v>
      </c>
      <c r="N105" s="198">
        <v>1.763694482737501</v>
      </c>
      <c r="O105" s="199">
        <v>4.2363528149774954</v>
      </c>
      <c r="P105" s="198">
        <v>-2.6170585710225018</v>
      </c>
      <c r="Q105" s="199">
        <v>1.0180325287275014</v>
      </c>
      <c r="R105" s="198">
        <v>4.0933752589125003</v>
      </c>
      <c r="S105" s="199">
        <v>2.9225495655675022</v>
      </c>
      <c r="T105" s="198">
        <v>-4.3152052969274992</v>
      </c>
      <c r="U105" s="199">
        <v>8.4330086317502259E-2</v>
      </c>
      <c r="V105" s="198">
        <v>6.4461864096375008</v>
      </c>
      <c r="W105" s="199">
        <v>8.1821161410675032</v>
      </c>
      <c r="X105" s="198">
        <v>8.5137457417800011</v>
      </c>
      <c r="Y105" s="199">
        <v>12.185362688490002</v>
      </c>
      <c r="Z105" s="198">
        <v>8.2673021443875037</v>
      </c>
      <c r="AA105" s="199">
        <v>9.0383131866975006</v>
      </c>
      <c r="AB105" s="198">
        <v>-0.70385792696249949</v>
      </c>
      <c r="AC105" s="199">
        <v>2.6908922563275017</v>
      </c>
      <c r="AD105" s="198">
        <v>-5.120563417172999</v>
      </c>
      <c r="AE105" s="199">
        <v>-1.0107558103709993</v>
      </c>
      <c r="AF105" s="198">
        <v>-8.2190012456595003</v>
      </c>
      <c r="AG105" s="199">
        <v>0.71676213703799818</v>
      </c>
      <c r="AH105" s="198">
        <v>3.0596564311934982</v>
      </c>
      <c r="AI105" s="199">
        <v>6.6169586490554977</v>
      </c>
      <c r="AJ105" s="198">
        <v>2.6676344202509972</v>
      </c>
      <c r="AK105" s="199">
        <v>5.7903321801839986</v>
      </c>
      <c r="AL105" s="198">
        <v>3.4544401004955034</v>
      </c>
      <c r="AM105" s="199">
        <v>5.2268583812954974</v>
      </c>
      <c r="AN105" s="198">
        <v>-2.0267131979684994</v>
      </c>
      <c r="AO105" s="199">
        <v>1.4700164023815023</v>
      </c>
      <c r="AP105" s="198">
        <v>4.7218180965224974</v>
      </c>
      <c r="AQ105" s="199">
        <v>3.3490048004055</v>
      </c>
      <c r="AR105" s="198">
        <v>-5.0517287349014985</v>
      </c>
      <c r="AS105" s="199">
        <v>1.8410214513555012</v>
      </c>
      <c r="AT105" s="198">
        <v>8.6556957795074982</v>
      </c>
      <c r="AU105" s="199">
        <v>7.0053233147055014</v>
      </c>
      <c r="AV105" s="198">
        <v>9.1280415247079958</v>
      </c>
      <c r="AW105" s="199">
        <v>12.599255361714</v>
      </c>
      <c r="AX105" s="198">
        <v>8.8970372908574973</v>
      </c>
      <c r="AY105" s="199">
        <v>9.447547058023499</v>
      </c>
      <c r="AZ105" s="198">
        <v>-9.1590853252497481E-2</v>
      </c>
      <c r="BA105" s="198">
        <v>3.1189945277415019</v>
      </c>
      <c r="BB105" s="200">
        <v>9.1776201923076979</v>
      </c>
      <c r="BC105" s="201">
        <v>0</v>
      </c>
      <c r="BD105" s="202">
        <v>6.1996500000000072</v>
      </c>
      <c r="BE105" s="201">
        <v>0</v>
      </c>
      <c r="BF105" s="202">
        <v>12.114591346153842</v>
      </c>
      <c r="BG105" s="201">
        <v>0</v>
      </c>
      <c r="BH105" s="202">
        <v>9.5982000000000092</v>
      </c>
      <c r="BI105" s="201">
        <v>0</v>
      </c>
      <c r="BJ105" s="202">
        <v>7.7634000000000007</v>
      </c>
      <c r="BK105" s="201">
        <v>0</v>
      </c>
      <c r="BL105" s="202">
        <v>17.518055555555552</v>
      </c>
      <c r="BM105" s="201">
        <v>0</v>
      </c>
      <c r="BN105" s="202">
        <v>5.56754999999999</v>
      </c>
      <c r="BO105" s="201">
        <v>0</v>
      </c>
      <c r="BP105" s="202">
        <v>14.133245192307696</v>
      </c>
      <c r="BQ105" s="201">
        <v>0</v>
      </c>
      <c r="BR105" s="202">
        <v>20.005096153846146</v>
      </c>
      <c r="BS105" s="201">
        <v>0</v>
      </c>
      <c r="BT105" s="202">
        <v>14.208824999999999</v>
      </c>
      <c r="BU105" s="201">
        <v>0</v>
      </c>
      <c r="BV105" s="202">
        <v>16.981319444444456</v>
      </c>
      <c r="BW105" s="201">
        <v>0</v>
      </c>
      <c r="BX105" s="202">
        <v>0</v>
      </c>
      <c r="BY105" s="201">
        <v>0</v>
      </c>
      <c r="BZ105" s="202">
        <v>11.725416666666662</v>
      </c>
      <c r="CA105" s="201">
        <v>0</v>
      </c>
      <c r="CB105" s="202">
        <v>9.4435499999999948</v>
      </c>
      <c r="CC105" s="201">
        <v>0</v>
      </c>
      <c r="CD105" s="202">
        <v>5.8981500000000109</v>
      </c>
      <c r="CE105" s="201">
        <v>0</v>
      </c>
      <c r="CF105" s="202">
        <v>13.537500000000012</v>
      </c>
      <c r="CG105" s="201">
        <v>0</v>
      </c>
      <c r="CH105" s="202">
        <v>5.1589843749999771</v>
      </c>
      <c r="CI105" s="201">
        <v>0</v>
      </c>
      <c r="CJ105" s="202">
        <v>15.935913461538453</v>
      </c>
      <c r="CK105" s="201">
        <v>0</v>
      </c>
      <c r="CL105" s="202">
        <v>8.5218750000000032</v>
      </c>
      <c r="CM105" s="201">
        <v>0</v>
      </c>
      <c r="CN105" s="202">
        <v>17.884543269230754</v>
      </c>
      <c r="CO105" s="201">
        <v>0</v>
      </c>
      <c r="CP105" s="202">
        <v>12.604575000000004</v>
      </c>
      <c r="CQ105" s="201">
        <v>0</v>
      </c>
      <c r="CR105" s="202">
        <v>19.192788461538473</v>
      </c>
      <c r="CS105" s="201">
        <v>0</v>
      </c>
      <c r="CT105" s="202">
        <v>17.531388888888884</v>
      </c>
      <c r="CU105" s="201">
        <v>0</v>
      </c>
      <c r="CV105" s="202">
        <v>0</v>
      </c>
      <c r="CW105" s="201">
        <v>0</v>
      </c>
    </row>
    <row r="106" spans="2:101" x14ac:dyDescent="0.25">
      <c r="B106" s="95">
        <v>10342</v>
      </c>
      <c r="C106" s="96" t="s">
        <v>139</v>
      </c>
      <c r="D106" s="196">
        <v>0</v>
      </c>
      <c r="E106" s="197">
        <v>0</v>
      </c>
      <c r="F106" s="198">
        <v>0</v>
      </c>
      <c r="G106" s="199">
        <v>0</v>
      </c>
      <c r="H106" s="198">
        <v>0</v>
      </c>
      <c r="I106" s="199">
        <v>0</v>
      </c>
      <c r="J106" s="198">
        <v>0</v>
      </c>
      <c r="K106" s="199">
        <v>0</v>
      </c>
      <c r="L106" s="198">
        <v>0</v>
      </c>
      <c r="M106" s="199">
        <v>0</v>
      </c>
      <c r="N106" s="198">
        <v>0</v>
      </c>
      <c r="O106" s="199">
        <v>0</v>
      </c>
      <c r="P106" s="198">
        <v>0</v>
      </c>
      <c r="Q106" s="199">
        <v>0</v>
      </c>
      <c r="R106" s="198">
        <v>0</v>
      </c>
      <c r="S106" s="199">
        <v>0</v>
      </c>
      <c r="T106" s="198">
        <v>0</v>
      </c>
      <c r="U106" s="199">
        <v>0</v>
      </c>
      <c r="V106" s="198">
        <v>0</v>
      </c>
      <c r="W106" s="199">
        <v>0</v>
      </c>
      <c r="X106" s="198">
        <v>0</v>
      </c>
      <c r="Y106" s="199">
        <v>0</v>
      </c>
      <c r="Z106" s="198">
        <v>0</v>
      </c>
      <c r="AA106" s="199">
        <v>0</v>
      </c>
      <c r="AB106" s="198">
        <v>0</v>
      </c>
      <c r="AC106" s="199">
        <v>0</v>
      </c>
      <c r="AD106" s="198">
        <v>0</v>
      </c>
      <c r="AE106" s="199">
        <v>0</v>
      </c>
      <c r="AF106" s="198">
        <v>0</v>
      </c>
      <c r="AG106" s="199">
        <v>0</v>
      </c>
      <c r="AH106" s="198">
        <v>0</v>
      </c>
      <c r="AI106" s="199">
        <v>0</v>
      </c>
      <c r="AJ106" s="198">
        <v>0</v>
      </c>
      <c r="AK106" s="199">
        <v>0</v>
      </c>
      <c r="AL106" s="198">
        <v>0</v>
      </c>
      <c r="AM106" s="199">
        <v>0</v>
      </c>
      <c r="AN106" s="198">
        <v>0</v>
      </c>
      <c r="AO106" s="199">
        <v>0</v>
      </c>
      <c r="AP106" s="198">
        <v>0</v>
      </c>
      <c r="AQ106" s="199">
        <v>0</v>
      </c>
      <c r="AR106" s="198">
        <v>0</v>
      </c>
      <c r="AS106" s="199">
        <v>0</v>
      </c>
      <c r="AT106" s="198">
        <v>0</v>
      </c>
      <c r="AU106" s="199">
        <v>0</v>
      </c>
      <c r="AV106" s="198">
        <v>0</v>
      </c>
      <c r="AW106" s="199">
        <v>0</v>
      </c>
      <c r="AX106" s="198">
        <v>0</v>
      </c>
      <c r="AY106" s="199">
        <v>0</v>
      </c>
      <c r="AZ106" s="198">
        <v>0</v>
      </c>
      <c r="BA106" s="198">
        <v>0</v>
      </c>
      <c r="BB106" s="200">
        <v>0</v>
      </c>
      <c r="BC106" s="201">
        <v>0</v>
      </c>
      <c r="BD106" s="202">
        <v>0</v>
      </c>
      <c r="BE106" s="201">
        <v>0</v>
      </c>
      <c r="BF106" s="202">
        <v>0</v>
      </c>
      <c r="BG106" s="201">
        <v>0</v>
      </c>
      <c r="BH106" s="202">
        <v>0</v>
      </c>
      <c r="BI106" s="201">
        <v>0</v>
      </c>
      <c r="BJ106" s="202">
        <v>0</v>
      </c>
      <c r="BK106" s="201">
        <v>0</v>
      </c>
      <c r="BL106" s="202">
        <v>0</v>
      </c>
      <c r="BM106" s="201">
        <v>0</v>
      </c>
      <c r="BN106" s="202">
        <v>0</v>
      </c>
      <c r="BO106" s="201">
        <v>0</v>
      </c>
      <c r="BP106" s="202">
        <v>0</v>
      </c>
      <c r="BQ106" s="201">
        <v>0</v>
      </c>
      <c r="BR106" s="202">
        <v>0</v>
      </c>
      <c r="BS106" s="201">
        <v>0</v>
      </c>
      <c r="BT106" s="202">
        <v>0</v>
      </c>
      <c r="BU106" s="201">
        <v>0</v>
      </c>
      <c r="BV106" s="202">
        <v>0</v>
      </c>
      <c r="BW106" s="201">
        <v>0</v>
      </c>
      <c r="BX106" s="202">
        <v>0</v>
      </c>
      <c r="BY106" s="201">
        <v>0</v>
      </c>
      <c r="BZ106" s="202">
        <v>0</v>
      </c>
      <c r="CA106" s="201">
        <v>0</v>
      </c>
      <c r="CB106" s="202">
        <v>0</v>
      </c>
      <c r="CC106" s="201">
        <v>0</v>
      </c>
      <c r="CD106" s="202">
        <v>0</v>
      </c>
      <c r="CE106" s="201">
        <v>0</v>
      </c>
      <c r="CF106" s="202">
        <v>0</v>
      </c>
      <c r="CG106" s="201">
        <v>0</v>
      </c>
      <c r="CH106" s="202">
        <v>0</v>
      </c>
      <c r="CI106" s="201">
        <v>0</v>
      </c>
      <c r="CJ106" s="202">
        <v>0</v>
      </c>
      <c r="CK106" s="201">
        <v>0</v>
      </c>
      <c r="CL106" s="202">
        <v>0</v>
      </c>
      <c r="CM106" s="201">
        <v>0</v>
      </c>
      <c r="CN106" s="202">
        <v>0</v>
      </c>
      <c r="CO106" s="201">
        <v>0</v>
      </c>
      <c r="CP106" s="202">
        <v>0</v>
      </c>
      <c r="CQ106" s="201">
        <v>0</v>
      </c>
      <c r="CR106" s="202">
        <v>0</v>
      </c>
      <c r="CS106" s="201">
        <v>0</v>
      </c>
      <c r="CT106" s="202">
        <v>0</v>
      </c>
      <c r="CU106" s="201">
        <v>0</v>
      </c>
      <c r="CV106" s="202">
        <v>0</v>
      </c>
      <c r="CW106" s="201">
        <v>0</v>
      </c>
    </row>
    <row r="107" spans="2:101" x14ac:dyDescent="0.25">
      <c r="B107" s="95">
        <v>10343</v>
      </c>
      <c r="C107" s="96" t="s">
        <v>140</v>
      </c>
      <c r="D107" s="196">
        <v>2.365495E-4</v>
      </c>
      <c r="E107" s="197">
        <v>2.3603799999999997E-4</v>
      </c>
      <c r="F107" s="198">
        <v>79.265194832169556</v>
      </c>
      <c r="G107" s="199">
        <v>152.74436102762658</v>
      </c>
      <c r="H107" s="198">
        <v>-90.881250088895783</v>
      </c>
      <c r="I107" s="199">
        <v>43.622459775982968</v>
      </c>
      <c r="J107" s="198">
        <v>-76.822054376185221</v>
      </c>
      <c r="K107" s="199">
        <v>57.077555882481747</v>
      </c>
      <c r="L107" s="198">
        <v>-49.292390342046502</v>
      </c>
      <c r="M107" s="199">
        <v>76.338827602443985</v>
      </c>
      <c r="N107" s="198">
        <v>32.684920957273761</v>
      </c>
      <c r="O107" s="199">
        <v>108.75560992169777</v>
      </c>
      <c r="P107" s="198">
        <v>74.918841103097733</v>
      </c>
      <c r="Q107" s="199">
        <v>117.2959479930728</v>
      </c>
      <c r="R107" s="198">
        <v>138.06683126889129</v>
      </c>
      <c r="S107" s="199">
        <v>135.8977102759568</v>
      </c>
      <c r="T107" s="198">
        <v>-215.84427508589278</v>
      </c>
      <c r="U107" s="199">
        <v>7.3330715880318618</v>
      </c>
      <c r="V107" s="198">
        <v>-149.33374557803623</v>
      </c>
      <c r="W107" s="199">
        <v>31.274178373506704</v>
      </c>
      <c r="X107" s="198">
        <v>-177.27561593942195</v>
      </c>
      <c r="Y107" s="199">
        <v>132.55152290004906</v>
      </c>
      <c r="Z107" s="198">
        <v>39.704859575438796</v>
      </c>
      <c r="AA107" s="199">
        <v>172.85083835246979</v>
      </c>
      <c r="AB107" s="198">
        <v>-59.845640619696212</v>
      </c>
      <c r="AC107" s="199">
        <v>85.569142653832756</v>
      </c>
      <c r="AD107" s="198">
        <v>82.728241656918058</v>
      </c>
      <c r="AE107" s="199">
        <v>154.9765244689861</v>
      </c>
      <c r="AF107" s="198">
        <v>-87.199358051222987</v>
      </c>
      <c r="AG107" s="199">
        <v>46.168229214491973</v>
      </c>
      <c r="AH107" s="198">
        <v>-73.162334607020853</v>
      </c>
      <c r="AI107" s="199">
        <v>59.636893205086992</v>
      </c>
      <c r="AJ107" s="198">
        <v>-45.697450381066027</v>
      </c>
      <c r="AK107" s="199">
        <v>78.974922519856023</v>
      </c>
      <c r="AL107" s="198">
        <v>63.185449330047106</v>
      </c>
      <c r="AM107" s="199">
        <v>124.676942197247</v>
      </c>
      <c r="AN107" s="198">
        <v>78.305732076671021</v>
      </c>
      <c r="AO107" s="199">
        <v>119.66896412857105</v>
      </c>
      <c r="AP107" s="198">
        <v>141.12075031576495</v>
      </c>
      <c r="AQ107" s="199">
        <v>138.07206339098707</v>
      </c>
      <c r="AR107" s="198">
        <v>-211.87002104225081</v>
      </c>
      <c r="AS107" s="199">
        <v>10.070583403287173</v>
      </c>
      <c r="AT107" s="198">
        <v>-145.56481621874499</v>
      </c>
      <c r="AU107" s="199">
        <v>33.684027597187033</v>
      </c>
      <c r="AV107" s="198">
        <v>-173.352547436728</v>
      </c>
      <c r="AW107" s="199">
        <v>134.997465203876</v>
      </c>
      <c r="AX107" s="198">
        <v>43.347730207155081</v>
      </c>
      <c r="AY107" s="199">
        <v>175.11843333719904</v>
      </c>
      <c r="AZ107" s="198">
        <v>-56.366559636584874</v>
      </c>
      <c r="BA107" s="198">
        <v>87.940563334811031</v>
      </c>
      <c r="BB107" s="200">
        <v>0</v>
      </c>
      <c r="BC107" s="201">
        <v>0</v>
      </c>
      <c r="BD107" s="202">
        <v>0</v>
      </c>
      <c r="BE107" s="201">
        <v>0</v>
      </c>
      <c r="BF107" s="202">
        <v>101.18558894230769</v>
      </c>
      <c r="BG107" s="201">
        <v>0</v>
      </c>
      <c r="BH107" s="202">
        <v>0</v>
      </c>
      <c r="BI107" s="201">
        <v>0</v>
      </c>
      <c r="BJ107" s="202">
        <v>0</v>
      </c>
      <c r="BK107" s="201">
        <v>0</v>
      </c>
      <c r="BL107" s="202">
        <v>41.694583333333291</v>
      </c>
      <c r="BM107" s="201">
        <v>0</v>
      </c>
      <c r="BN107" s="202">
        <v>0</v>
      </c>
      <c r="BO107" s="201">
        <v>0</v>
      </c>
      <c r="BP107" s="202">
        <v>0</v>
      </c>
      <c r="BQ107" s="201">
        <v>0</v>
      </c>
      <c r="BR107" s="202">
        <v>178.92108173076895</v>
      </c>
      <c r="BS107" s="201">
        <v>0</v>
      </c>
      <c r="BT107" s="202">
        <v>0</v>
      </c>
      <c r="BU107" s="201">
        <v>0</v>
      </c>
      <c r="BV107" s="202">
        <v>61.433726851852171</v>
      </c>
      <c r="BW107" s="201">
        <v>0</v>
      </c>
      <c r="BX107" s="202">
        <v>0</v>
      </c>
      <c r="BY107" s="201">
        <v>0</v>
      </c>
      <c r="BZ107" s="202">
        <v>0</v>
      </c>
      <c r="CA107" s="201">
        <v>0</v>
      </c>
      <c r="CB107" s="202">
        <v>0</v>
      </c>
      <c r="CC107" s="201">
        <v>0</v>
      </c>
      <c r="CD107" s="202">
        <v>32.052212499999861</v>
      </c>
      <c r="CE107" s="201">
        <v>0</v>
      </c>
      <c r="CF107" s="202">
        <v>0</v>
      </c>
      <c r="CG107" s="201">
        <v>0</v>
      </c>
      <c r="CH107" s="202">
        <v>0</v>
      </c>
      <c r="CI107" s="201">
        <v>0</v>
      </c>
      <c r="CJ107" s="202">
        <v>0</v>
      </c>
      <c r="CK107" s="201">
        <v>0</v>
      </c>
      <c r="CL107" s="202">
        <v>0</v>
      </c>
      <c r="CM107" s="201">
        <v>0</v>
      </c>
      <c r="CN107" s="202">
        <v>0</v>
      </c>
      <c r="CO107" s="201">
        <v>0</v>
      </c>
      <c r="CP107" s="202">
        <v>115.1715125000002</v>
      </c>
      <c r="CQ107" s="201">
        <v>0</v>
      </c>
      <c r="CR107" s="202">
        <v>22.572475961538739</v>
      </c>
      <c r="CS107" s="201">
        <v>0</v>
      </c>
      <c r="CT107" s="202">
        <v>64.851620370370256</v>
      </c>
      <c r="CU107" s="201">
        <v>0</v>
      </c>
      <c r="CV107" s="202">
        <v>0</v>
      </c>
      <c r="CW107" s="201">
        <v>0</v>
      </c>
    </row>
    <row r="108" spans="2:101" x14ac:dyDescent="0.25">
      <c r="B108" s="95">
        <v>10349</v>
      </c>
      <c r="C108" s="96" t="s">
        <v>141</v>
      </c>
      <c r="D108" s="196">
        <v>0</v>
      </c>
      <c r="E108" s="197">
        <v>0</v>
      </c>
      <c r="F108" s="198">
        <v>0</v>
      </c>
      <c r="G108" s="199">
        <v>0</v>
      </c>
      <c r="H108" s="198">
        <v>0</v>
      </c>
      <c r="I108" s="199">
        <v>0</v>
      </c>
      <c r="J108" s="198">
        <v>0</v>
      </c>
      <c r="K108" s="199">
        <v>0</v>
      </c>
      <c r="L108" s="198">
        <v>0</v>
      </c>
      <c r="M108" s="199">
        <v>0</v>
      </c>
      <c r="N108" s="198">
        <v>0</v>
      </c>
      <c r="O108" s="199">
        <v>0</v>
      </c>
      <c r="P108" s="198">
        <v>0</v>
      </c>
      <c r="Q108" s="199">
        <v>0</v>
      </c>
      <c r="R108" s="198">
        <v>0</v>
      </c>
      <c r="S108" s="199">
        <v>0</v>
      </c>
      <c r="T108" s="198">
        <v>0</v>
      </c>
      <c r="U108" s="199">
        <v>0</v>
      </c>
      <c r="V108" s="198">
        <v>0</v>
      </c>
      <c r="W108" s="199">
        <v>0</v>
      </c>
      <c r="X108" s="198">
        <v>0</v>
      </c>
      <c r="Y108" s="199">
        <v>0</v>
      </c>
      <c r="Z108" s="198">
        <v>0</v>
      </c>
      <c r="AA108" s="199">
        <v>0</v>
      </c>
      <c r="AB108" s="198">
        <v>0</v>
      </c>
      <c r="AC108" s="199">
        <v>0</v>
      </c>
      <c r="AD108" s="198">
        <v>0</v>
      </c>
      <c r="AE108" s="199">
        <v>0</v>
      </c>
      <c r="AF108" s="198">
        <v>0</v>
      </c>
      <c r="AG108" s="199">
        <v>0</v>
      </c>
      <c r="AH108" s="198">
        <v>0</v>
      </c>
      <c r="AI108" s="199">
        <v>0</v>
      </c>
      <c r="AJ108" s="198">
        <v>0</v>
      </c>
      <c r="AK108" s="199">
        <v>0</v>
      </c>
      <c r="AL108" s="198">
        <v>0</v>
      </c>
      <c r="AM108" s="199">
        <v>0</v>
      </c>
      <c r="AN108" s="198">
        <v>0</v>
      </c>
      <c r="AO108" s="199">
        <v>0</v>
      </c>
      <c r="AP108" s="198">
        <v>0</v>
      </c>
      <c r="AQ108" s="199">
        <v>0</v>
      </c>
      <c r="AR108" s="198">
        <v>0</v>
      </c>
      <c r="AS108" s="199">
        <v>0</v>
      </c>
      <c r="AT108" s="198">
        <v>0</v>
      </c>
      <c r="AU108" s="199">
        <v>0</v>
      </c>
      <c r="AV108" s="198">
        <v>0</v>
      </c>
      <c r="AW108" s="199">
        <v>0</v>
      </c>
      <c r="AX108" s="198">
        <v>0</v>
      </c>
      <c r="AY108" s="199">
        <v>0</v>
      </c>
      <c r="AZ108" s="198">
        <v>0</v>
      </c>
      <c r="BA108" s="198">
        <v>0</v>
      </c>
      <c r="BB108" s="200">
        <v>0</v>
      </c>
      <c r="BC108" s="201">
        <v>0</v>
      </c>
      <c r="BD108" s="202">
        <v>0</v>
      </c>
      <c r="BE108" s="201">
        <v>0</v>
      </c>
      <c r="BF108" s="202">
        <v>0</v>
      </c>
      <c r="BG108" s="201">
        <v>0</v>
      </c>
      <c r="BH108" s="202">
        <v>0</v>
      </c>
      <c r="BI108" s="201">
        <v>0</v>
      </c>
      <c r="BJ108" s="202">
        <v>0</v>
      </c>
      <c r="BK108" s="201">
        <v>0</v>
      </c>
      <c r="BL108" s="202">
        <v>0</v>
      </c>
      <c r="BM108" s="201">
        <v>0</v>
      </c>
      <c r="BN108" s="202">
        <v>0</v>
      </c>
      <c r="BO108" s="201">
        <v>0</v>
      </c>
      <c r="BP108" s="202">
        <v>0</v>
      </c>
      <c r="BQ108" s="201">
        <v>0</v>
      </c>
      <c r="BR108" s="202">
        <v>0</v>
      </c>
      <c r="BS108" s="201">
        <v>0</v>
      </c>
      <c r="BT108" s="202">
        <v>0</v>
      </c>
      <c r="BU108" s="201">
        <v>0</v>
      </c>
      <c r="BV108" s="202">
        <v>0</v>
      </c>
      <c r="BW108" s="201">
        <v>0</v>
      </c>
      <c r="BX108" s="202">
        <v>0</v>
      </c>
      <c r="BY108" s="201">
        <v>0</v>
      </c>
      <c r="BZ108" s="202">
        <v>0</v>
      </c>
      <c r="CA108" s="201">
        <v>0</v>
      </c>
      <c r="CB108" s="202">
        <v>0</v>
      </c>
      <c r="CC108" s="201">
        <v>0</v>
      </c>
      <c r="CD108" s="202">
        <v>0</v>
      </c>
      <c r="CE108" s="201">
        <v>0</v>
      </c>
      <c r="CF108" s="202">
        <v>0</v>
      </c>
      <c r="CG108" s="201">
        <v>0</v>
      </c>
      <c r="CH108" s="202">
        <v>0</v>
      </c>
      <c r="CI108" s="201">
        <v>0</v>
      </c>
      <c r="CJ108" s="202">
        <v>0</v>
      </c>
      <c r="CK108" s="201">
        <v>0</v>
      </c>
      <c r="CL108" s="202">
        <v>0</v>
      </c>
      <c r="CM108" s="201">
        <v>0</v>
      </c>
      <c r="CN108" s="202">
        <v>0</v>
      </c>
      <c r="CO108" s="201">
        <v>0</v>
      </c>
      <c r="CP108" s="202">
        <v>0</v>
      </c>
      <c r="CQ108" s="201">
        <v>0</v>
      </c>
      <c r="CR108" s="202">
        <v>0</v>
      </c>
      <c r="CS108" s="201">
        <v>0</v>
      </c>
      <c r="CT108" s="202">
        <v>0</v>
      </c>
      <c r="CU108" s="201">
        <v>0</v>
      </c>
      <c r="CV108" s="202">
        <v>0</v>
      </c>
      <c r="CW108" s="201">
        <v>0</v>
      </c>
    </row>
    <row r="109" spans="2:101" x14ac:dyDescent="0.25">
      <c r="B109" s="95">
        <v>10352</v>
      </c>
      <c r="C109" s="96" t="s">
        <v>142</v>
      </c>
      <c r="D109" s="196">
        <v>1.31808E-4</v>
      </c>
      <c r="E109" s="197">
        <v>1.3333799999999999E-4</v>
      </c>
      <c r="F109" s="198">
        <v>-2.5118743821120004</v>
      </c>
      <c r="G109" s="199">
        <v>-5.9600137218239793</v>
      </c>
      <c r="H109" s="198">
        <v>15.212837201231922</v>
      </c>
      <c r="I109" s="199">
        <v>19.35551518867198</v>
      </c>
      <c r="J109" s="198">
        <v>123.45513924926399</v>
      </c>
      <c r="K109" s="199">
        <v>90.236625126191967</v>
      </c>
      <c r="L109" s="198">
        <v>113.3068238965439</v>
      </c>
      <c r="M109" s="199">
        <v>74.500353540096015</v>
      </c>
      <c r="N109" s="198">
        <v>106.15017859512001</v>
      </c>
      <c r="O109" s="199">
        <v>56.040927007535984</v>
      </c>
      <c r="P109" s="198">
        <v>84.95727762513593</v>
      </c>
      <c r="Q109" s="199">
        <v>23.558708215536008</v>
      </c>
      <c r="R109" s="198">
        <v>116.97710830823996</v>
      </c>
      <c r="S109" s="199">
        <v>43.183519460592002</v>
      </c>
      <c r="T109" s="198">
        <v>-187.22380270641605</v>
      </c>
      <c r="U109" s="199">
        <v>-111.42776642260797</v>
      </c>
      <c r="V109" s="198">
        <v>-104.40616134792003</v>
      </c>
      <c r="W109" s="199">
        <v>-72.199444760207996</v>
      </c>
      <c r="X109" s="198">
        <v>-172.38118031884804</v>
      </c>
      <c r="Y109" s="199">
        <v>-44.028057307583992</v>
      </c>
      <c r="Z109" s="198">
        <v>-60.102711173519999</v>
      </c>
      <c r="AA109" s="199">
        <v>-31.335917355216015</v>
      </c>
      <c r="AB109" s="198">
        <v>-47.87488236935998</v>
      </c>
      <c r="AC109" s="199">
        <v>-30.309970788624003</v>
      </c>
      <c r="AD109" s="198">
        <v>-4.4421042977819889</v>
      </c>
      <c r="AE109" s="199">
        <v>-7.0846404379139676</v>
      </c>
      <c r="AF109" s="198">
        <v>12.308078906726987</v>
      </c>
      <c r="AG109" s="199">
        <v>17.60032754269201</v>
      </c>
      <c r="AH109" s="198">
        <v>120.56548785762899</v>
      </c>
      <c r="AI109" s="199">
        <v>88.478885451536954</v>
      </c>
      <c r="AJ109" s="198">
        <v>110.47879685783394</v>
      </c>
      <c r="AK109" s="199">
        <v>72.632575077455968</v>
      </c>
      <c r="AL109" s="198">
        <v>119.51174159249705</v>
      </c>
      <c r="AM109" s="199">
        <v>62.412602579696973</v>
      </c>
      <c r="AN109" s="198">
        <v>83.052602689520967</v>
      </c>
      <c r="AO109" s="199">
        <v>22.150447106420998</v>
      </c>
      <c r="AP109" s="198">
        <v>116.067990103515</v>
      </c>
      <c r="AQ109" s="199">
        <v>42.357851902437012</v>
      </c>
      <c r="AR109" s="198">
        <v>-191.08821104810099</v>
      </c>
      <c r="AS109" s="199">
        <v>-113.75097238026297</v>
      </c>
      <c r="AT109" s="198">
        <v>-107.30409168949502</v>
      </c>
      <c r="AU109" s="199">
        <v>-73.909730121363012</v>
      </c>
      <c r="AV109" s="198">
        <v>-176.05658299552803</v>
      </c>
      <c r="AW109" s="199">
        <v>-45.54435147152401</v>
      </c>
      <c r="AX109" s="198">
        <v>-62.613714998594986</v>
      </c>
      <c r="AY109" s="199">
        <v>-32.650743761151006</v>
      </c>
      <c r="AZ109" s="198">
        <v>-50.173390471334983</v>
      </c>
      <c r="BA109" s="198">
        <v>-31.670871183338996</v>
      </c>
      <c r="BB109" s="200">
        <v>178.92216346153845</v>
      </c>
      <c r="BC109" s="201">
        <v>0</v>
      </c>
      <c r="BD109" s="202">
        <v>174.26925000000017</v>
      </c>
      <c r="BE109" s="201">
        <v>0</v>
      </c>
      <c r="BF109" s="202">
        <v>453.09086538461554</v>
      </c>
      <c r="BG109" s="201">
        <v>0</v>
      </c>
      <c r="BH109" s="202">
        <v>180.43560000000011</v>
      </c>
      <c r="BI109" s="201">
        <v>0</v>
      </c>
      <c r="BJ109" s="202">
        <v>201.72525000000007</v>
      </c>
      <c r="BK109" s="201">
        <v>0</v>
      </c>
      <c r="BL109" s="202">
        <v>155.30513888888908</v>
      </c>
      <c r="BM109" s="201">
        <v>0</v>
      </c>
      <c r="BN109" s="202">
        <v>151.50555</v>
      </c>
      <c r="BO109" s="201">
        <v>0</v>
      </c>
      <c r="BP109" s="202">
        <v>174.54374999999993</v>
      </c>
      <c r="BQ109" s="201">
        <v>0</v>
      </c>
      <c r="BR109" s="202">
        <v>93.293942307692276</v>
      </c>
      <c r="BS109" s="201">
        <v>0</v>
      </c>
      <c r="BT109" s="202">
        <v>75.214949999999988</v>
      </c>
      <c r="BU109" s="201">
        <v>0</v>
      </c>
      <c r="BV109" s="202">
        <v>178.08861111111108</v>
      </c>
      <c r="BW109" s="201">
        <v>0</v>
      </c>
      <c r="BX109" s="202">
        <v>57.168593749999935</v>
      </c>
      <c r="BY109" s="201">
        <v>0</v>
      </c>
      <c r="BZ109" s="202">
        <v>217.5691666666668</v>
      </c>
      <c r="CA109" s="201">
        <v>0</v>
      </c>
      <c r="CB109" s="202">
        <v>178.27275000000006</v>
      </c>
      <c r="CC109" s="201">
        <v>0</v>
      </c>
      <c r="CD109" s="202">
        <v>401.13929999999993</v>
      </c>
      <c r="CE109" s="201">
        <v>0</v>
      </c>
      <c r="CF109" s="202">
        <v>239.09048076923077</v>
      </c>
      <c r="CG109" s="201">
        <v>0</v>
      </c>
      <c r="CH109" s="202">
        <v>154.47765625000008</v>
      </c>
      <c r="CI109" s="201">
        <v>0</v>
      </c>
      <c r="CJ109" s="202">
        <v>117.92336538461521</v>
      </c>
      <c r="CK109" s="201">
        <v>0</v>
      </c>
      <c r="CL109" s="202">
        <v>195.1375961538462</v>
      </c>
      <c r="CM109" s="201">
        <v>0</v>
      </c>
      <c r="CN109" s="202">
        <v>178.77634615384613</v>
      </c>
      <c r="CO109" s="201">
        <v>0</v>
      </c>
      <c r="CP109" s="202">
        <v>61.458599999999969</v>
      </c>
      <c r="CQ109" s="201">
        <v>0</v>
      </c>
      <c r="CR109" s="202">
        <v>113.65442307692317</v>
      </c>
      <c r="CS109" s="201">
        <v>0</v>
      </c>
      <c r="CT109" s="202">
        <v>182.28430555555562</v>
      </c>
      <c r="CU109" s="201">
        <v>0</v>
      </c>
      <c r="CV109" s="202">
        <v>60.872031250000035</v>
      </c>
      <c r="CW109" s="201">
        <v>0</v>
      </c>
    </row>
    <row r="110" spans="2:101" x14ac:dyDescent="0.25">
      <c r="B110" s="95">
        <v>10354</v>
      </c>
      <c r="C110" s="96" t="s">
        <v>143</v>
      </c>
      <c r="D110" s="196">
        <v>0</v>
      </c>
      <c r="E110" s="197">
        <v>0</v>
      </c>
      <c r="F110" s="198">
        <v>0</v>
      </c>
      <c r="G110" s="199">
        <v>0</v>
      </c>
      <c r="H110" s="198">
        <v>0</v>
      </c>
      <c r="I110" s="199">
        <v>0</v>
      </c>
      <c r="J110" s="198">
        <v>0</v>
      </c>
      <c r="K110" s="199">
        <v>0</v>
      </c>
      <c r="L110" s="198">
        <v>0</v>
      </c>
      <c r="M110" s="199">
        <v>0</v>
      </c>
      <c r="N110" s="198">
        <v>0</v>
      </c>
      <c r="O110" s="199">
        <v>0</v>
      </c>
      <c r="P110" s="198">
        <v>0</v>
      </c>
      <c r="Q110" s="199">
        <v>0</v>
      </c>
      <c r="R110" s="198">
        <v>0</v>
      </c>
      <c r="S110" s="199">
        <v>0</v>
      </c>
      <c r="T110" s="198">
        <v>0</v>
      </c>
      <c r="U110" s="199">
        <v>0</v>
      </c>
      <c r="V110" s="198">
        <v>0</v>
      </c>
      <c r="W110" s="199">
        <v>0</v>
      </c>
      <c r="X110" s="198">
        <v>0</v>
      </c>
      <c r="Y110" s="199">
        <v>0</v>
      </c>
      <c r="Z110" s="198">
        <v>0</v>
      </c>
      <c r="AA110" s="199">
        <v>0</v>
      </c>
      <c r="AB110" s="198">
        <v>0</v>
      </c>
      <c r="AC110" s="199">
        <v>0</v>
      </c>
      <c r="AD110" s="198">
        <v>0</v>
      </c>
      <c r="AE110" s="199">
        <v>0</v>
      </c>
      <c r="AF110" s="198">
        <v>0</v>
      </c>
      <c r="AG110" s="199">
        <v>0</v>
      </c>
      <c r="AH110" s="198">
        <v>0</v>
      </c>
      <c r="AI110" s="199">
        <v>0</v>
      </c>
      <c r="AJ110" s="198">
        <v>0</v>
      </c>
      <c r="AK110" s="199">
        <v>0</v>
      </c>
      <c r="AL110" s="198">
        <v>0</v>
      </c>
      <c r="AM110" s="199">
        <v>0</v>
      </c>
      <c r="AN110" s="198">
        <v>0</v>
      </c>
      <c r="AO110" s="199">
        <v>0</v>
      </c>
      <c r="AP110" s="198">
        <v>0</v>
      </c>
      <c r="AQ110" s="199">
        <v>0</v>
      </c>
      <c r="AR110" s="198">
        <v>0</v>
      </c>
      <c r="AS110" s="199">
        <v>0</v>
      </c>
      <c r="AT110" s="198">
        <v>0</v>
      </c>
      <c r="AU110" s="199">
        <v>0</v>
      </c>
      <c r="AV110" s="198">
        <v>0</v>
      </c>
      <c r="AW110" s="199">
        <v>0</v>
      </c>
      <c r="AX110" s="198">
        <v>0</v>
      </c>
      <c r="AY110" s="199">
        <v>0</v>
      </c>
      <c r="AZ110" s="198">
        <v>0</v>
      </c>
      <c r="BA110" s="198">
        <v>0</v>
      </c>
      <c r="BB110" s="200">
        <v>0</v>
      </c>
      <c r="BC110" s="201">
        <v>0</v>
      </c>
      <c r="BD110" s="202">
        <v>0</v>
      </c>
      <c r="BE110" s="201">
        <v>0</v>
      </c>
      <c r="BF110" s="202">
        <v>0</v>
      </c>
      <c r="BG110" s="201">
        <v>0</v>
      </c>
      <c r="BH110" s="202">
        <v>0</v>
      </c>
      <c r="BI110" s="201">
        <v>0</v>
      </c>
      <c r="BJ110" s="202">
        <v>0</v>
      </c>
      <c r="BK110" s="201">
        <v>0</v>
      </c>
      <c r="BL110" s="202">
        <v>0</v>
      </c>
      <c r="BM110" s="201">
        <v>0</v>
      </c>
      <c r="BN110" s="202">
        <v>0</v>
      </c>
      <c r="BO110" s="201">
        <v>0</v>
      </c>
      <c r="BP110" s="202">
        <v>0</v>
      </c>
      <c r="BQ110" s="201">
        <v>0</v>
      </c>
      <c r="BR110" s="202">
        <v>0</v>
      </c>
      <c r="BS110" s="201">
        <v>0</v>
      </c>
      <c r="BT110" s="202">
        <v>0</v>
      </c>
      <c r="BU110" s="201">
        <v>0</v>
      </c>
      <c r="BV110" s="202">
        <v>0</v>
      </c>
      <c r="BW110" s="201">
        <v>0</v>
      </c>
      <c r="BX110" s="202">
        <v>0</v>
      </c>
      <c r="BY110" s="201">
        <v>0</v>
      </c>
      <c r="BZ110" s="202">
        <v>0</v>
      </c>
      <c r="CA110" s="201">
        <v>0</v>
      </c>
      <c r="CB110" s="202">
        <v>0</v>
      </c>
      <c r="CC110" s="201">
        <v>0</v>
      </c>
      <c r="CD110" s="202">
        <v>0</v>
      </c>
      <c r="CE110" s="201">
        <v>0</v>
      </c>
      <c r="CF110" s="202">
        <v>0</v>
      </c>
      <c r="CG110" s="201">
        <v>0</v>
      </c>
      <c r="CH110" s="202">
        <v>0</v>
      </c>
      <c r="CI110" s="201">
        <v>0</v>
      </c>
      <c r="CJ110" s="202">
        <v>0</v>
      </c>
      <c r="CK110" s="201">
        <v>0</v>
      </c>
      <c r="CL110" s="202">
        <v>0</v>
      </c>
      <c r="CM110" s="201">
        <v>0</v>
      </c>
      <c r="CN110" s="202">
        <v>0</v>
      </c>
      <c r="CO110" s="201">
        <v>0</v>
      </c>
      <c r="CP110" s="202">
        <v>0</v>
      </c>
      <c r="CQ110" s="201">
        <v>0</v>
      </c>
      <c r="CR110" s="202">
        <v>0</v>
      </c>
      <c r="CS110" s="201">
        <v>0</v>
      </c>
      <c r="CT110" s="202">
        <v>0</v>
      </c>
      <c r="CU110" s="201">
        <v>0</v>
      </c>
      <c r="CV110" s="202">
        <v>0</v>
      </c>
      <c r="CW110" s="201">
        <v>0</v>
      </c>
    </row>
    <row r="111" spans="2:101" x14ac:dyDescent="0.25">
      <c r="B111" s="95">
        <v>10360</v>
      </c>
      <c r="C111" s="96" t="s">
        <v>144</v>
      </c>
      <c r="D111" s="196">
        <v>4.0621499999999997E-5</v>
      </c>
      <c r="E111" s="197">
        <v>4.1651999999999994E-5</v>
      </c>
      <c r="F111" s="198">
        <v>-37.627967261038492</v>
      </c>
      <c r="G111" s="199">
        <v>-13.166899312189496</v>
      </c>
      <c r="H111" s="198">
        <v>-64.578842719107755</v>
      </c>
      <c r="I111" s="199">
        <v>-27.948299000768998</v>
      </c>
      <c r="J111" s="198">
        <v>-49.020341447909253</v>
      </c>
      <c r="K111" s="199">
        <v>-13.080060362090251</v>
      </c>
      <c r="L111" s="198">
        <v>-44.762244877750497</v>
      </c>
      <c r="M111" s="199">
        <v>-19.968331183092001</v>
      </c>
      <c r="N111" s="198">
        <v>-36.386530182146231</v>
      </c>
      <c r="O111" s="199">
        <v>-14.271681440378259</v>
      </c>
      <c r="P111" s="198">
        <v>-43.960221540578253</v>
      </c>
      <c r="Q111" s="199">
        <v>-19.510868447003247</v>
      </c>
      <c r="R111" s="198">
        <v>-8.8341993354487602</v>
      </c>
      <c r="S111" s="199">
        <v>-4.8367106690152468</v>
      </c>
      <c r="T111" s="198">
        <v>-12.944165471736744</v>
      </c>
      <c r="U111" s="199">
        <v>11.789400824259761</v>
      </c>
      <c r="V111" s="198">
        <v>68.79820943118375</v>
      </c>
      <c r="W111" s="199">
        <v>78.030613661334741</v>
      </c>
      <c r="X111" s="198">
        <v>75.004200934146013</v>
      </c>
      <c r="Y111" s="199">
        <v>98.316397947393014</v>
      </c>
      <c r="Z111" s="198">
        <v>71.70354644425872</v>
      </c>
      <c r="AA111" s="199">
        <v>79.040259922425747</v>
      </c>
      <c r="AB111" s="198">
        <v>13.220982892563752</v>
      </c>
      <c r="AC111" s="199">
        <v>30.907546520316743</v>
      </c>
      <c r="AD111" s="198">
        <v>-39.683985174827988</v>
      </c>
      <c r="AE111" s="199">
        <v>-14.234050541555986</v>
      </c>
      <c r="AF111" s="198">
        <v>-70.363468158641993</v>
      </c>
      <c r="AG111" s="199">
        <v>-26.358877327032005</v>
      </c>
      <c r="AH111" s="198">
        <v>-48.044034179333984</v>
      </c>
      <c r="AI111" s="199">
        <v>-18.235510495901998</v>
      </c>
      <c r="AJ111" s="198">
        <v>-47.351486206764015</v>
      </c>
      <c r="AK111" s="199">
        <v>-21.581806500576004</v>
      </c>
      <c r="AL111" s="198">
        <v>-33.637713796061973</v>
      </c>
      <c r="AM111" s="199">
        <v>-13.060418327261996</v>
      </c>
      <c r="AN111" s="198">
        <v>-46.003075129566</v>
      </c>
      <c r="AO111" s="199">
        <v>-20.722779546965992</v>
      </c>
      <c r="AP111" s="198">
        <v>-10.148135655690009</v>
      </c>
      <c r="AQ111" s="199">
        <v>-5.7057398773019958</v>
      </c>
      <c r="AR111" s="198">
        <v>-22.052468207753979</v>
      </c>
      <c r="AS111" s="199">
        <v>15.722938046898028</v>
      </c>
      <c r="AT111" s="198">
        <v>74.399612818769995</v>
      </c>
      <c r="AU111" s="199">
        <v>68.326229697498007</v>
      </c>
      <c r="AV111" s="198">
        <v>71.822717543088018</v>
      </c>
      <c r="AW111" s="199">
        <v>97.010573760504002</v>
      </c>
      <c r="AX111" s="198">
        <v>69.242128397370024</v>
      </c>
      <c r="AY111" s="199">
        <v>77.942862372546017</v>
      </c>
      <c r="AZ111" s="198">
        <v>10.953597847410013</v>
      </c>
      <c r="BA111" s="198">
        <v>29.737044077994</v>
      </c>
      <c r="BB111" s="200">
        <v>29.893629807692296</v>
      </c>
      <c r="BC111" s="201">
        <v>0</v>
      </c>
      <c r="BD111" s="202">
        <v>29.414700000000014</v>
      </c>
      <c r="BE111" s="201">
        <v>0</v>
      </c>
      <c r="BF111" s="202">
        <v>46.591117788461524</v>
      </c>
      <c r="BG111" s="201">
        <v>0</v>
      </c>
      <c r="BH111" s="202">
        <v>41.523412500000013</v>
      </c>
      <c r="BI111" s="201">
        <v>0</v>
      </c>
      <c r="BJ111" s="202">
        <v>33.004124999999995</v>
      </c>
      <c r="BK111" s="201">
        <v>0</v>
      </c>
      <c r="BL111" s="202">
        <v>43.711562499999985</v>
      </c>
      <c r="BM111" s="201">
        <v>0</v>
      </c>
      <c r="BN111" s="202">
        <v>26.989650000000033</v>
      </c>
      <c r="BO111" s="201">
        <v>0</v>
      </c>
      <c r="BP111" s="202">
        <v>0.9594951923077466</v>
      </c>
      <c r="BQ111" s="201">
        <v>0</v>
      </c>
      <c r="BR111" s="202">
        <v>113.9410817307693</v>
      </c>
      <c r="BS111" s="201">
        <v>0</v>
      </c>
      <c r="BT111" s="202">
        <v>49.281412500000023</v>
      </c>
      <c r="BU111" s="201">
        <v>0</v>
      </c>
      <c r="BV111" s="202">
        <v>59.806145833333417</v>
      </c>
      <c r="BW111" s="201">
        <v>0</v>
      </c>
      <c r="BX111" s="202">
        <v>0</v>
      </c>
      <c r="BY111" s="201">
        <v>0</v>
      </c>
      <c r="BZ111" s="202">
        <v>39.133645833333297</v>
      </c>
      <c r="CA111" s="201">
        <v>0</v>
      </c>
      <c r="CB111" s="202">
        <v>39.037050000000001</v>
      </c>
      <c r="CC111" s="201">
        <v>0</v>
      </c>
      <c r="CD111" s="202">
        <v>30.434512500000004</v>
      </c>
      <c r="CE111" s="201">
        <v>0</v>
      </c>
      <c r="CF111" s="202">
        <v>52.52365384615387</v>
      </c>
      <c r="CG111" s="201">
        <v>0</v>
      </c>
      <c r="CH111" s="202">
        <v>26.162226562500031</v>
      </c>
      <c r="CI111" s="201">
        <v>0</v>
      </c>
      <c r="CJ111" s="202">
        <v>39.11289663461541</v>
      </c>
      <c r="CK111" s="201">
        <v>0</v>
      </c>
      <c r="CL111" s="202">
        <v>36.624483173076932</v>
      </c>
      <c r="CM111" s="201">
        <v>0</v>
      </c>
      <c r="CN111" s="202">
        <v>16.758930288461478</v>
      </c>
      <c r="CO111" s="201">
        <v>0</v>
      </c>
      <c r="CP111" s="202">
        <v>74.180250000000044</v>
      </c>
      <c r="CQ111" s="201">
        <v>0</v>
      </c>
      <c r="CR111" s="202">
        <v>74.004987980769229</v>
      </c>
      <c r="CS111" s="201">
        <v>0</v>
      </c>
      <c r="CT111" s="202">
        <v>61.770312499999953</v>
      </c>
      <c r="CU111" s="201">
        <v>0</v>
      </c>
      <c r="CV111" s="202">
        <v>0</v>
      </c>
      <c r="CW111" s="201">
        <v>0</v>
      </c>
    </row>
    <row r="112" spans="2:101" x14ac:dyDescent="0.25">
      <c r="B112" s="95">
        <v>10363</v>
      </c>
      <c r="C112" s="96" t="s">
        <v>145</v>
      </c>
      <c r="D112" s="196">
        <v>0</v>
      </c>
      <c r="E112" s="197">
        <v>0</v>
      </c>
      <c r="F112" s="198">
        <v>0</v>
      </c>
      <c r="G112" s="199">
        <v>0</v>
      </c>
      <c r="H112" s="198">
        <v>0</v>
      </c>
      <c r="I112" s="199">
        <v>0</v>
      </c>
      <c r="J112" s="198">
        <v>0</v>
      </c>
      <c r="K112" s="199">
        <v>0</v>
      </c>
      <c r="L112" s="198">
        <v>0</v>
      </c>
      <c r="M112" s="199">
        <v>0</v>
      </c>
      <c r="N112" s="198">
        <v>0</v>
      </c>
      <c r="O112" s="199">
        <v>0</v>
      </c>
      <c r="P112" s="198">
        <v>0</v>
      </c>
      <c r="Q112" s="199">
        <v>0</v>
      </c>
      <c r="R112" s="198">
        <v>0</v>
      </c>
      <c r="S112" s="199">
        <v>0</v>
      </c>
      <c r="T112" s="198">
        <v>0</v>
      </c>
      <c r="U112" s="199">
        <v>0</v>
      </c>
      <c r="V112" s="198">
        <v>0</v>
      </c>
      <c r="W112" s="199">
        <v>0</v>
      </c>
      <c r="X112" s="198">
        <v>0</v>
      </c>
      <c r="Y112" s="199">
        <v>0</v>
      </c>
      <c r="Z112" s="198">
        <v>0</v>
      </c>
      <c r="AA112" s="199">
        <v>0</v>
      </c>
      <c r="AB112" s="198">
        <v>0</v>
      </c>
      <c r="AC112" s="199">
        <v>0</v>
      </c>
      <c r="AD112" s="198">
        <v>0</v>
      </c>
      <c r="AE112" s="199">
        <v>0</v>
      </c>
      <c r="AF112" s="198">
        <v>0</v>
      </c>
      <c r="AG112" s="199">
        <v>0</v>
      </c>
      <c r="AH112" s="198">
        <v>0</v>
      </c>
      <c r="AI112" s="199">
        <v>0</v>
      </c>
      <c r="AJ112" s="198">
        <v>0</v>
      </c>
      <c r="AK112" s="199">
        <v>0</v>
      </c>
      <c r="AL112" s="198">
        <v>0</v>
      </c>
      <c r="AM112" s="199">
        <v>0</v>
      </c>
      <c r="AN112" s="198">
        <v>0</v>
      </c>
      <c r="AO112" s="199">
        <v>0</v>
      </c>
      <c r="AP112" s="198">
        <v>0</v>
      </c>
      <c r="AQ112" s="199">
        <v>0</v>
      </c>
      <c r="AR112" s="198">
        <v>0</v>
      </c>
      <c r="AS112" s="199">
        <v>0</v>
      </c>
      <c r="AT112" s="198">
        <v>0</v>
      </c>
      <c r="AU112" s="199">
        <v>0</v>
      </c>
      <c r="AV112" s="198">
        <v>0</v>
      </c>
      <c r="AW112" s="199">
        <v>0</v>
      </c>
      <c r="AX112" s="198">
        <v>0</v>
      </c>
      <c r="AY112" s="199">
        <v>0</v>
      </c>
      <c r="AZ112" s="198">
        <v>0</v>
      </c>
      <c r="BA112" s="198">
        <v>0</v>
      </c>
      <c r="BB112" s="200">
        <v>0</v>
      </c>
      <c r="BC112" s="201">
        <v>0</v>
      </c>
      <c r="BD112" s="202">
        <v>0</v>
      </c>
      <c r="BE112" s="201">
        <v>0</v>
      </c>
      <c r="BF112" s="202">
        <v>0</v>
      </c>
      <c r="BG112" s="201">
        <v>0</v>
      </c>
      <c r="BH112" s="202">
        <v>0</v>
      </c>
      <c r="BI112" s="201">
        <v>0</v>
      </c>
      <c r="BJ112" s="202">
        <v>0</v>
      </c>
      <c r="BK112" s="201">
        <v>0</v>
      </c>
      <c r="BL112" s="202">
        <v>0</v>
      </c>
      <c r="BM112" s="201">
        <v>0</v>
      </c>
      <c r="BN112" s="202">
        <v>0</v>
      </c>
      <c r="BO112" s="201">
        <v>0</v>
      </c>
      <c r="BP112" s="202">
        <v>0</v>
      </c>
      <c r="BQ112" s="201">
        <v>0</v>
      </c>
      <c r="BR112" s="202">
        <v>0</v>
      </c>
      <c r="BS112" s="201">
        <v>0</v>
      </c>
      <c r="BT112" s="202">
        <v>0</v>
      </c>
      <c r="BU112" s="201">
        <v>0</v>
      </c>
      <c r="BV112" s="202">
        <v>0</v>
      </c>
      <c r="BW112" s="201">
        <v>0</v>
      </c>
      <c r="BX112" s="202">
        <v>0</v>
      </c>
      <c r="BY112" s="201">
        <v>0</v>
      </c>
      <c r="BZ112" s="202">
        <v>0</v>
      </c>
      <c r="CA112" s="201">
        <v>0</v>
      </c>
      <c r="CB112" s="202">
        <v>0</v>
      </c>
      <c r="CC112" s="201">
        <v>0</v>
      </c>
      <c r="CD112" s="202">
        <v>0</v>
      </c>
      <c r="CE112" s="201">
        <v>0</v>
      </c>
      <c r="CF112" s="202">
        <v>0</v>
      </c>
      <c r="CG112" s="201">
        <v>0</v>
      </c>
      <c r="CH112" s="202">
        <v>0</v>
      </c>
      <c r="CI112" s="201">
        <v>0</v>
      </c>
      <c r="CJ112" s="202">
        <v>0</v>
      </c>
      <c r="CK112" s="201">
        <v>0</v>
      </c>
      <c r="CL112" s="202">
        <v>0</v>
      </c>
      <c r="CM112" s="201">
        <v>0</v>
      </c>
      <c r="CN112" s="202">
        <v>0</v>
      </c>
      <c r="CO112" s="201">
        <v>0</v>
      </c>
      <c r="CP112" s="202">
        <v>0</v>
      </c>
      <c r="CQ112" s="201">
        <v>0</v>
      </c>
      <c r="CR112" s="202">
        <v>0</v>
      </c>
      <c r="CS112" s="201">
        <v>0</v>
      </c>
      <c r="CT112" s="202">
        <v>0</v>
      </c>
      <c r="CU112" s="201">
        <v>0</v>
      </c>
      <c r="CV112" s="202">
        <v>0</v>
      </c>
      <c r="CW112" s="201">
        <v>0</v>
      </c>
    </row>
    <row r="113" spans="2:101" x14ac:dyDescent="0.25">
      <c r="B113" s="95">
        <v>10369</v>
      </c>
      <c r="C113" s="96" t="s">
        <v>146</v>
      </c>
      <c r="D113" s="196">
        <v>1.5306900000000003E-4</v>
      </c>
      <c r="E113" s="197">
        <v>1.55169E-4</v>
      </c>
      <c r="F113" s="198">
        <v>-141.03467679849109</v>
      </c>
      <c r="G113" s="199">
        <v>-56.644133598157019</v>
      </c>
      <c r="H113" s="198">
        <v>-248.69368600103658</v>
      </c>
      <c r="I113" s="199">
        <v>-117.73888153105406</v>
      </c>
      <c r="J113" s="198">
        <v>-151.44553053998555</v>
      </c>
      <c r="K113" s="199">
        <v>-57.63342596063157</v>
      </c>
      <c r="L113" s="198">
        <v>-161.90513081588313</v>
      </c>
      <c r="M113" s="199">
        <v>-71.232862704472069</v>
      </c>
      <c r="N113" s="198">
        <v>-125.94882353152754</v>
      </c>
      <c r="O113" s="199">
        <v>-55.601322313239528</v>
      </c>
      <c r="P113" s="198">
        <v>-94.605692666439623</v>
      </c>
      <c r="Q113" s="199">
        <v>-52.01681613798953</v>
      </c>
      <c r="R113" s="198">
        <v>1.1628458437574045</v>
      </c>
      <c r="S113" s="199">
        <v>-0.36857321518148639</v>
      </c>
      <c r="T113" s="198">
        <v>9.5273510631494904</v>
      </c>
      <c r="U113" s="199">
        <v>95.825852083468547</v>
      </c>
      <c r="V113" s="198">
        <v>82.019327219252474</v>
      </c>
      <c r="W113" s="199">
        <v>111.59254513291849</v>
      </c>
      <c r="X113" s="198">
        <v>230.20415558383598</v>
      </c>
      <c r="Y113" s="199">
        <v>336.91384147703803</v>
      </c>
      <c r="Z113" s="198">
        <v>340.78007708470244</v>
      </c>
      <c r="AA113" s="199">
        <v>317.92274166662457</v>
      </c>
      <c r="AB113" s="198">
        <v>39.119465476332472</v>
      </c>
      <c r="AC113" s="199">
        <v>103.77957858913049</v>
      </c>
      <c r="AD113" s="198">
        <v>-147.25327080039102</v>
      </c>
      <c r="AE113" s="199">
        <v>-60.169150659456974</v>
      </c>
      <c r="AF113" s="198">
        <v>-256.04966797388647</v>
      </c>
      <c r="AG113" s="199">
        <v>-122.31252731965401</v>
      </c>
      <c r="AH113" s="198">
        <v>-158.75722460693547</v>
      </c>
      <c r="AI113" s="199">
        <v>-62.217162768981481</v>
      </c>
      <c r="AJ113" s="198">
        <v>-168.34377479058307</v>
      </c>
      <c r="AK113" s="199">
        <v>-75.408147849271998</v>
      </c>
      <c r="AL113" s="198">
        <v>-113.53569577850142</v>
      </c>
      <c r="AM113" s="199">
        <v>-50.046850884901517</v>
      </c>
      <c r="AN113" s="198">
        <v>-99.90144238198954</v>
      </c>
      <c r="AO113" s="199">
        <v>-55.436198248539476</v>
      </c>
      <c r="AP113" s="198">
        <v>-2.7852875744925227</v>
      </c>
      <c r="AQ113" s="199">
        <v>-3.0217771185314546</v>
      </c>
      <c r="AR113" s="198">
        <v>2.2586494176995258</v>
      </c>
      <c r="AS113" s="199">
        <v>91.63169096511858</v>
      </c>
      <c r="AT113" s="198">
        <v>75.855436946502536</v>
      </c>
      <c r="AU113" s="199">
        <v>108.31108051956856</v>
      </c>
      <c r="AV113" s="198">
        <v>223.52317759623605</v>
      </c>
      <c r="AW113" s="199">
        <v>334.11654929123802</v>
      </c>
      <c r="AX113" s="198">
        <v>335.55470771695252</v>
      </c>
      <c r="AY113" s="199">
        <v>315.47068914867447</v>
      </c>
      <c r="AZ113" s="198">
        <v>33.613033375582546</v>
      </c>
      <c r="BA113" s="198">
        <v>100.71971608658055</v>
      </c>
      <c r="BB113" s="200">
        <v>126.3163461538462</v>
      </c>
      <c r="BC113" s="201">
        <v>0</v>
      </c>
      <c r="BD113" s="202">
        <v>7.8203999999999407</v>
      </c>
      <c r="BE113" s="201">
        <v>0</v>
      </c>
      <c r="BF113" s="202">
        <v>158.4034375</v>
      </c>
      <c r="BG113" s="201">
        <v>0</v>
      </c>
      <c r="BH113" s="202">
        <v>98.855049999999963</v>
      </c>
      <c r="BI113" s="201">
        <v>0</v>
      </c>
      <c r="BJ113" s="202">
        <v>145.984475</v>
      </c>
      <c r="BK113" s="201">
        <v>0</v>
      </c>
      <c r="BL113" s="202">
        <v>164.02004629629644</v>
      </c>
      <c r="BM113" s="201">
        <v>0</v>
      </c>
      <c r="BN113" s="202">
        <v>20.923700000000018</v>
      </c>
      <c r="BO113" s="201">
        <v>0</v>
      </c>
      <c r="BP113" s="202">
        <v>191.60766826923091</v>
      </c>
      <c r="BQ113" s="201">
        <v>0</v>
      </c>
      <c r="BR113" s="202">
        <v>95.869543269230604</v>
      </c>
      <c r="BS113" s="201">
        <v>0</v>
      </c>
      <c r="BT113" s="202">
        <v>171.89287500000009</v>
      </c>
      <c r="BU113" s="201">
        <v>0</v>
      </c>
      <c r="BV113" s="202">
        <v>315.61557870370387</v>
      </c>
      <c r="BW113" s="201">
        <v>0</v>
      </c>
      <c r="BX113" s="202">
        <v>92.300104166666685</v>
      </c>
      <c r="BY113" s="201">
        <v>0</v>
      </c>
      <c r="BZ113" s="202">
        <v>154.11537037037047</v>
      </c>
      <c r="CA113" s="201">
        <v>0</v>
      </c>
      <c r="CB113" s="202">
        <v>7.8203999999999407</v>
      </c>
      <c r="CC113" s="201">
        <v>0</v>
      </c>
      <c r="CD113" s="202">
        <v>121.72037499999993</v>
      </c>
      <c r="CE113" s="201">
        <v>0</v>
      </c>
      <c r="CF113" s="202">
        <v>134.55632211538463</v>
      </c>
      <c r="CG113" s="201">
        <v>0</v>
      </c>
      <c r="CH113" s="202">
        <v>113.55622395833323</v>
      </c>
      <c r="CI113" s="201">
        <v>0</v>
      </c>
      <c r="CJ113" s="202">
        <v>133.86776442307703</v>
      </c>
      <c r="CK113" s="201">
        <v>0</v>
      </c>
      <c r="CL113" s="202">
        <v>54.608245192307876</v>
      </c>
      <c r="CM113" s="201">
        <v>0</v>
      </c>
      <c r="CN113" s="202">
        <v>192.91209134615409</v>
      </c>
      <c r="CO113" s="201">
        <v>0</v>
      </c>
      <c r="CP113" s="202">
        <v>36.012724999999961</v>
      </c>
      <c r="CQ113" s="201">
        <v>0</v>
      </c>
      <c r="CR113" s="202">
        <v>253.72812500000006</v>
      </c>
      <c r="CS113" s="201">
        <v>0</v>
      </c>
      <c r="CT113" s="202">
        <v>316.33453703703691</v>
      </c>
      <c r="CU113" s="201">
        <v>0</v>
      </c>
      <c r="CV113" s="202">
        <v>93.229609375000123</v>
      </c>
      <c r="CW113" s="201">
        <v>0</v>
      </c>
    </row>
    <row r="114" spans="2:101" x14ac:dyDescent="0.25">
      <c r="B114" s="95">
        <v>10370</v>
      </c>
      <c r="C114" s="96" t="s">
        <v>147</v>
      </c>
      <c r="D114" s="196">
        <v>0</v>
      </c>
      <c r="E114" s="197">
        <v>0</v>
      </c>
      <c r="F114" s="198">
        <v>0</v>
      </c>
      <c r="G114" s="199">
        <v>0</v>
      </c>
      <c r="H114" s="198">
        <v>0</v>
      </c>
      <c r="I114" s="199">
        <v>0</v>
      </c>
      <c r="J114" s="198">
        <v>0</v>
      </c>
      <c r="K114" s="199">
        <v>0</v>
      </c>
      <c r="L114" s="198">
        <v>0</v>
      </c>
      <c r="M114" s="199">
        <v>0</v>
      </c>
      <c r="N114" s="198">
        <v>0</v>
      </c>
      <c r="O114" s="199">
        <v>0</v>
      </c>
      <c r="P114" s="198">
        <v>0</v>
      </c>
      <c r="Q114" s="199">
        <v>0</v>
      </c>
      <c r="R114" s="198">
        <v>0</v>
      </c>
      <c r="S114" s="199">
        <v>0</v>
      </c>
      <c r="T114" s="198">
        <v>0</v>
      </c>
      <c r="U114" s="199">
        <v>0</v>
      </c>
      <c r="V114" s="198">
        <v>0</v>
      </c>
      <c r="W114" s="199">
        <v>0</v>
      </c>
      <c r="X114" s="198">
        <v>0</v>
      </c>
      <c r="Y114" s="199">
        <v>0</v>
      </c>
      <c r="Z114" s="198">
        <v>0</v>
      </c>
      <c r="AA114" s="199">
        <v>0</v>
      </c>
      <c r="AB114" s="198">
        <v>0</v>
      </c>
      <c r="AC114" s="199">
        <v>0</v>
      </c>
      <c r="AD114" s="198">
        <v>0</v>
      </c>
      <c r="AE114" s="199">
        <v>0</v>
      </c>
      <c r="AF114" s="198">
        <v>0</v>
      </c>
      <c r="AG114" s="199">
        <v>0</v>
      </c>
      <c r="AH114" s="198">
        <v>0</v>
      </c>
      <c r="AI114" s="199">
        <v>0</v>
      </c>
      <c r="AJ114" s="198">
        <v>0</v>
      </c>
      <c r="AK114" s="199">
        <v>0</v>
      </c>
      <c r="AL114" s="198">
        <v>0</v>
      </c>
      <c r="AM114" s="199">
        <v>0</v>
      </c>
      <c r="AN114" s="198">
        <v>0</v>
      </c>
      <c r="AO114" s="199">
        <v>0</v>
      </c>
      <c r="AP114" s="198">
        <v>0</v>
      </c>
      <c r="AQ114" s="199">
        <v>0</v>
      </c>
      <c r="AR114" s="198">
        <v>0</v>
      </c>
      <c r="AS114" s="199">
        <v>0</v>
      </c>
      <c r="AT114" s="198">
        <v>0</v>
      </c>
      <c r="AU114" s="199">
        <v>0</v>
      </c>
      <c r="AV114" s="198">
        <v>0</v>
      </c>
      <c r="AW114" s="199">
        <v>0</v>
      </c>
      <c r="AX114" s="198">
        <v>0</v>
      </c>
      <c r="AY114" s="199">
        <v>0</v>
      </c>
      <c r="AZ114" s="198">
        <v>0</v>
      </c>
      <c r="BA114" s="198">
        <v>0</v>
      </c>
      <c r="BB114" s="200">
        <v>0</v>
      </c>
      <c r="BC114" s="201">
        <v>0</v>
      </c>
      <c r="BD114" s="202">
        <v>0</v>
      </c>
      <c r="BE114" s="201">
        <v>0</v>
      </c>
      <c r="BF114" s="202">
        <v>0</v>
      </c>
      <c r="BG114" s="201">
        <v>0</v>
      </c>
      <c r="BH114" s="202">
        <v>0</v>
      </c>
      <c r="BI114" s="201">
        <v>0</v>
      </c>
      <c r="BJ114" s="202">
        <v>0</v>
      </c>
      <c r="BK114" s="201">
        <v>0</v>
      </c>
      <c r="BL114" s="202">
        <v>0</v>
      </c>
      <c r="BM114" s="201">
        <v>0</v>
      </c>
      <c r="BN114" s="202">
        <v>0</v>
      </c>
      <c r="BO114" s="201">
        <v>0</v>
      </c>
      <c r="BP114" s="202">
        <v>0</v>
      </c>
      <c r="BQ114" s="201">
        <v>0</v>
      </c>
      <c r="BR114" s="202">
        <v>0</v>
      </c>
      <c r="BS114" s="201">
        <v>0</v>
      </c>
      <c r="BT114" s="202">
        <v>0</v>
      </c>
      <c r="BU114" s="201">
        <v>0</v>
      </c>
      <c r="BV114" s="202">
        <v>0</v>
      </c>
      <c r="BW114" s="201">
        <v>0</v>
      </c>
      <c r="BX114" s="202">
        <v>0</v>
      </c>
      <c r="BY114" s="201">
        <v>0</v>
      </c>
      <c r="BZ114" s="202">
        <v>0</v>
      </c>
      <c r="CA114" s="201">
        <v>0</v>
      </c>
      <c r="CB114" s="202">
        <v>0</v>
      </c>
      <c r="CC114" s="201">
        <v>0</v>
      </c>
      <c r="CD114" s="202">
        <v>0</v>
      </c>
      <c r="CE114" s="201">
        <v>0</v>
      </c>
      <c r="CF114" s="202">
        <v>0</v>
      </c>
      <c r="CG114" s="201">
        <v>0</v>
      </c>
      <c r="CH114" s="202">
        <v>0</v>
      </c>
      <c r="CI114" s="201">
        <v>0</v>
      </c>
      <c r="CJ114" s="202">
        <v>0</v>
      </c>
      <c r="CK114" s="201">
        <v>0</v>
      </c>
      <c r="CL114" s="202">
        <v>0</v>
      </c>
      <c r="CM114" s="201">
        <v>0</v>
      </c>
      <c r="CN114" s="202">
        <v>0</v>
      </c>
      <c r="CO114" s="201">
        <v>0</v>
      </c>
      <c r="CP114" s="202">
        <v>0</v>
      </c>
      <c r="CQ114" s="201">
        <v>0</v>
      </c>
      <c r="CR114" s="202">
        <v>0</v>
      </c>
      <c r="CS114" s="201">
        <v>0</v>
      </c>
      <c r="CT114" s="202">
        <v>0</v>
      </c>
      <c r="CU114" s="201">
        <v>0</v>
      </c>
      <c r="CV114" s="202">
        <v>0</v>
      </c>
      <c r="CW114" s="201">
        <v>0</v>
      </c>
    </row>
    <row r="115" spans="2:101" x14ac:dyDescent="0.25">
      <c r="B115" s="95">
        <v>10371</v>
      </c>
      <c r="C115" s="96" t="s">
        <v>148</v>
      </c>
      <c r="D115" s="196">
        <v>0</v>
      </c>
      <c r="E115" s="197">
        <v>0</v>
      </c>
      <c r="F115" s="198">
        <v>0</v>
      </c>
      <c r="G115" s="199">
        <v>0</v>
      </c>
      <c r="H115" s="198">
        <v>0</v>
      </c>
      <c r="I115" s="199">
        <v>0</v>
      </c>
      <c r="J115" s="198">
        <v>0</v>
      </c>
      <c r="K115" s="199">
        <v>0</v>
      </c>
      <c r="L115" s="198">
        <v>0</v>
      </c>
      <c r="M115" s="199">
        <v>0</v>
      </c>
      <c r="N115" s="198">
        <v>0</v>
      </c>
      <c r="O115" s="199">
        <v>0</v>
      </c>
      <c r="P115" s="198">
        <v>0</v>
      </c>
      <c r="Q115" s="199">
        <v>0</v>
      </c>
      <c r="R115" s="198">
        <v>0</v>
      </c>
      <c r="S115" s="199">
        <v>0</v>
      </c>
      <c r="T115" s="198">
        <v>0</v>
      </c>
      <c r="U115" s="199">
        <v>0</v>
      </c>
      <c r="V115" s="198">
        <v>0</v>
      </c>
      <c r="W115" s="199">
        <v>0</v>
      </c>
      <c r="X115" s="198">
        <v>0</v>
      </c>
      <c r="Y115" s="199">
        <v>0</v>
      </c>
      <c r="Z115" s="198">
        <v>0</v>
      </c>
      <c r="AA115" s="199">
        <v>0</v>
      </c>
      <c r="AB115" s="198">
        <v>0</v>
      </c>
      <c r="AC115" s="199">
        <v>0</v>
      </c>
      <c r="AD115" s="198">
        <v>0</v>
      </c>
      <c r="AE115" s="199">
        <v>0</v>
      </c>
      <c r="AF115" s="198">
        <v>0</v>
      </c>
      <c r="AG115" s="199">
        <v>0</v>
      </c>
      <c r="AH115" s="198">
        <v>0</v>
      </c>
      <c r="AI115" s="199">
        <v>0</v>
      </c>
      <c r="AJ115" s="198">
        <v>0</v>
      </c>
      <c r="AK115" s="199">
        <v>0</v>
      </c>
      <c r="AL115" s="198">
        <v>0</v>
      </c>
      <c r="AM115" s="199">
        <v>0</v>
      </c>
      <c r="AN115" s="198">
        <v>0</v>
      </c>
      <c r="AO115" s="199">
        <v>0</v>
      </c>
      <c r="AP115" s="198">
        <v>0</v>
      </c>
      <c r="AQ115" s="199">
        <v>0</v>
      </c>
      <c r="AR115" s="198">
        <v>0</v>
      </c>
      <c r="AS115" s="199">
        <v>0</v>
      </c>
      <c r="AT115" s="198">
        <v>0</v>
      </c>
      <c r="AU115" s="199">
        <v>0</v>
      </c>
      <c r="AV115" s="198">
        <v>0</v>
      </c>
      <c r="AW115" s="199">
        <v>0</v>
      </c>
      <c r="AX115" s="198">
        <v>0</v>
      </c>
      <c r="AY115" s="199">
        <v>0</v>
      </c>
      <c r="AZ115" s="198">
        <v>0</v>
      </c>
      <c r="BA115" s="198">
        <v>0</v>
      </c>
      <c r="BB115" s="200">
        <v>0</v>
      </c>
      <c r="BC115" s="201">
        <v>0</v>
      </c>
      <c r="BD115" s="202">
        <v>0</v>
      </c>
      <c r="BE115" s="201">
        <v>0</v>
      </c>
      <c r="BF115" s="202">
        <v>0</v>
      </c>
      <c r="BG115" s="201">
        <v>0</v>
      </c>
      <c r="BH115" s="202">
        <v>0</v>
      </c>
      <c r="BI115" s="201">
        <v>0</v>
      </c>
      <c r="BJ115" s="202">
        <v>0</v>
      </c>
      <c r="BK115" s="201">
        <v>0</v>
      </c>
      <c r="BL115" s="202">
        <v>0</v>
      </c>
      <c r="BM115" s="201">
        <v>0</v>
      </c>
      <c r="BN115" s="202">
        <v>0</v>
      </c>
      <c r="BO115" s="201">
        <v>0</v>
      </c>
      <c r="BP115" s="202">
        <v>0</v>
      </c>
      <c r="BQ115" s="201">
        <v>0</v>
      </c>
      <c r="BR115" s="202">
        <v>0</v>
      </c>
      <c r="BS115" s="201">
        <v>0</v>
      </c>
      <c r="BT115" s="202">
        <v>0</v>
      </c>
      <c r="BU115" s="201">
        <v>0</v>
      </c>
      <c r="BV115" s="202">
        <v>0</v>
      </c>
      <c r="BW115" s="201">
        <v>0</v>
      </c>
      <c r="BX115" s="202">
        <v>0</v>
      </c>
      <c r="BY115" s="201">
        <v>0</v>
      </c>
      <c r="BZ115" s="202">
        <v>0</v>
      </c>
      <c r="CA115" s="201">
        <v>0</v>
      </c>
      <c r="CB115" s="202">
        <v>0</v>
      </c>
      <c r="CC115" s="201">
        <v>0</v>
      </c>
      <c r="CD115" s="202">
        <v>0</v>
      </c>
      <c r="CE115" s="201">
        <v>0</v>
      </c>
      <c r="CF115" s="202">
        <v>0</v>
      </c>
      <c r="CG115" s="201">
        <v>0</v>
      </c>
      <c r="CH115" s="202">
        <v>0</v>
      </c>
      <c r="CI115" s="201">
        <v>0</v>
      </c>
      <c r="CJ115" s="202">
        <v>0</v>
      </c>
      <c r="CK115" s="201">
        <v>0</v>
      </c>
      <c r="CL115" s="202">
        <v>0</v>
      </c>
      <c r="CM115" s="201">
        <v>0</v>
      </c>
      <c r="CN115" s="202">
        <v>0</v>
      </c>
      <c r="CO115" s="201">
        <v>0</v>
      </c>
      <c r="CP115" s="202">
        <v>0</v>
      </c>
      <c r="CQ115" s="201">
        <v>0</v>
      </c>
      <c r="CR115" s="202">
        <v>0</v>
      </c>
      <c r="CS115" s="201">
        <v>0</v>
      </c>
      <c r="CT115" s="202">
        <v>0</v>
      </c>
      <c r="CU115" s="201">
        <v>0</v>
      </c>
      <c r="CV115" s="202">
        <v>0</v>
      </c>
      <c r="CW115" s="201">
        <v>0</v>
      </c>
    </row>
    <row r="116" spans="2:101" x14ac:dyDescent="0.25">
      <c r="B116" s="95">
        <v>10376</v>
      </c>
      <c r="C116" s="96" t="s">
        <v>149</v>
      </c>
      <c r="D116" s="196">
        <v>0</v>
      </c>
      <c r="E116" s="197">
        <v>0</v>
      </c>
      <c r="F116" s="198">
        <v>0</v>
      </c>
      <c r="G116" s="199">
        <v>0</v>
      </c>
      <c r="H116" s="198">
        <v>0</v>
      </c>
      <c r="I116" s="199">
        <v>0</v>
      </c>
      <c r="J116" s="198">
        <v>0</v>
      </c>
      <c r="K116" s="199">
        <v>0</v>
      </c>
      <c r="L116" s="198">
        <v>0</v>
      </c>
      <c r="M116" s="199">
        <v>0</v>
      </c>
      <c r="N116" s="198">
        <v>0</v>
      </c>
      <c r="O116" s="199">
        <v>0</v>
      </c>
      <c r="P116" s="198">
        <v>0</v>
      </c>
      <c r="Q116" s="199">
        <v>0</v>
      </c>
      <c r="R116" s="198">
        <v>0</v>
      </c>
      <c r="S116" s="199">
        <v>0</v>
      </c>
      <c r="T116" s="198">
        <v>0</v>
      </c>
      <c r="U116" s="199">
        <v>0</v>
      </c>
      <c r="V116" s="198">
        <v>0</v>
      </c>
      <c r="W116" s="199">
        <v>0</v>
      </c>
      <c r="X116" s="198">
        <v>0</v>
      </c>
      <c r="Y116" s="199">
        <v>0</v>
      </c>
      <c r="Z116" s="198">
        <v>0</v>
      </c>
      <c r="AA116" s="199">
        <v>0</v>
      </c>
      <c r="AB116" s="198">
        <v>0</v>
      </c>
      <c r="AC116" s="199">
        <v>0</v>
      </c>
      <c r="AD116" s="198">
        <v>0</v>
      </c>
      <c r="AE116" s="199">
        <v>0</v>
      </c>
      <c r="AF116" s="198">
        <v>0</v>
      </c>
      <c r="AG116" s="199">
        <v>0</v>
      </c>
      <c r="AH116" s="198">
        <v>0</v>
      </c>
      <c r="AI116" s="199">
        <v>0</v>
      </c>
      <c r="AJ116" s="198">
        <v>0</v>
      </c>
      <c r="AK116" s="199">
        <v>0</v>
      </c>
      <c r="AL116" s="198">
        <v>0</v>
      </c>
      <c r="AM116" s="199">
        <v>0</v>
      </c>
      <c r="AN116" s="198">
        <v>0</v>
      </c>
      <c r="AO116" s="199">
        <v>0</v>
      </c>
      <c r="AP116" s="198">
        <v>0</v>
      </c>
      <c r="AQ116" s="199">
        <v>0</v>
      </c>
      <c r="AR116" s="198">
        <v>0</v>
      </c>
      <c r="AS116" s="199">
        <v>0</v>
      </c>
      <c r="AT116" s="198">
        <v>0</v>
      </c>
      <c r="AU116" s="199">
        <v>0</v>
      </c>
      <c r="AV116" s="198">
        <v>0</v>
      </c>
      <c r="AW116" s="199">
        <v>0</v>
      </c>
      <c r="AX116" s="198">
        <v>0</v>
      </c>
      <c r="AY116" s="199">
        <v>0</v>
      </c>
      <c r="AZ116" s="198">
        <v>0</v>
      </c>
      <c r="BA116" s="198">
        <v>0</v>
      </c>
      <c r="BB116" s="200">
        <v>0</v>
      </c>
      <c r="BC116" s="201">
        <v>0</v>
      </c>
      <c r="BD116" s="202">
        <v>0</v>
      </c>
      <c r="BE116" s="201">
        <v>0</v>
      </c>
      <c r="BF116" s="202">
        <v>0</v>
      </c>
      <c r="BG116" s="201">
        <v>0</v>
      </c>
      <c r="BH116" s="202">
        <v>0</v>
      </c>
      <c r="BI116" s="201">
        <v>0</v>
      </c>
      <c r="BJ116" s="202">
        <v>0</v>
      </c>
      <c r="BK116" s="201">
        <v>0</v>
      </c>
      <c r="BL116" s="202">
        <v>0</v>
      </c>
      <c r="BM116" s="201">
        <v>0</v>
      </c>
      <c r="BN116" s="202">
        <v>0</v>
      </c>
      <c r="BO116" s="201">
        <v>0</v>
      </c>
      <c r="BP116" s="202">
        <v>0</v>
      </c>
      <c r="BQ116" s="201">
        <v>0</v>
      </c>
      <c r="BR116" s="202">
        <v>0</v>
      </c>
      <c r="BS116" s="201">
        <v>0</v>
      </c>
      <c r="BT116" s="202">
        <v>0</v>
      </c>
      <c r="BU116" s="201">
        <v>0</v>
      </c>
      <c r="BV116" s="202">
        <v>0</v>
      </c>
      <c r="BW116" s="201">
        <v>0</v>
      </c>
      <c r="BX116" s="202">
        <v>0</v>
      </c>
      <c r="BY116" s="201">
        <v>0</v>
      </c>
      <c r="BZ116" s="202">
        <v>0</v>
      </c>
      <c r="CA116" s="201">
        <v>0</v>
      </c>
      <c r="CB116" s="202">
        <v>0</v>
      </c>
      <c r="CC116" s="201">
        <v>0</v>
      </c>
      <c r="CD116" s="202">
        <v>0</v>
      </c>
      <c r="CE116" s="201">
        <v>0</v>
      </c>
      <c r="CF116" s="202">
        <v>0</v>
      </c>
      <c r="CG116" s="201">
        <v>0</v>
      </c>
      <c r="CH116" s="202">
        <v>0</v>
      </c>
      <c r="CI116" s="201">
        <v>0</v>
      </c>
      <c r="CJ116" s="202">
        <v>0</v>
      </c>
      <c r="CK116" s="201">
        <v>0</v>
      </c>
      <c r="CL116" s="202">
        <v>0</v>
      </c>
      <c r="CM116" s="201">
        <v>0</v>
      </c>
      <c r="CN116" s="202">
        <v>0</v>
      </c>
      <c r="CO116" s="201">
        <v>0</v>
      </c>
      <c r="CP116" s="202">
        <v>0</v>
      </c>
      <c r="CQ116" s="201">
        <v>0</v>
      </c>
      <c r="CR116" s="202">
        <v>0</v>
      </c>
      <c r="CS116" s="201">
        <v>0</v>
      </c>
      <c r="CT116" s="202">
        <v>0</v>
      </c>
      <c r="CU116" s="201">
        <v>0</v>
      </c>
      <c r="CV116" s="202">
        <v>0</v>
      </c>
      <c r="CW116" s="201">
        <v>0</v>
      </c>
    </row>
    <row r="117" spans="2:101" x14ac:dyDescent="0.25">
      <c r="B117" s="95">
        <v>10378</v>
      </c>
      <c r="C117" s="96" t="s">
        <v>150</v>
      </c>
      <c r="D117" s="196">
        <v>0</v>
      </c>
      <c r="E117" s="197">
        <v>0</v>
      </c>
      <c r="F117" s="198">
        <v>0</v>
      </c>
      <c r="G117" s="199">
        <v>0</v>
      </c>
      <c r="H117" s="198">
        <v>0</v>
      </c>
      <c r="I117" s="199">
        <v>0</v>
      </c>
      <c r="J117" s="198">
        <v>0</v>
      </c>
      <c r="K117" s="199">
        <v>0</v>
      </c>
      <c r="L117" s="198">
        <v>0</v>
      </c>
      <c r="M117" s="199">
        <v>0</v>
      </c>
      <c r="N117" s="198">
        <v>0</v>
      </c>
      <c r="O117" s="199">
        <v>0</v>
      </c>
      <c r="P117" s="198">
        <v>0</v>
      </c>
      <c r="Q117" s="199">
        <v>0</v>
      </c>
      <c r="R117" s="198">
        <v>0</v>
      </c>
      <c r="S117" s="199">
        <v>0</v>
      </c>
      <c r="T117" s="198">
        <v>0</v>
      </c>
      <c r="U117" s="199">
        <v>0</v>
      </c>
      <c r="V117" s="198">
        <v>0</v>
      </c>
      <c r="W117" s="199">
        <v>0</v>
      </c>
      <c r="X117" s="198">
        <v>0</v>
      </c>
      <c r="Y117" s="199">
        <v>0</v>
      </c>
      <c r="Z117" s="198">
        <v>0</v>
      </c>
      <c r="AA117" s="199">
        <v>0</v>
      </c>
      <c r="AB117" s="198">
        <v>0</v>
      </c>
      <c r="AC117" s="199">
        <v>0</v>
      </c>
      <c r="AD117" s="198">
        <v>0</v>
      </c>
      <c r="AE117" s="199">
        <v>0</v>
      </c>
      <c r="AF117" s="198">
        <v>0</v>
      </c>
      <c r="AG117" s="199">
        <v>0</v>
      </c>
      <c r="AH117" s="198">
        <v>0</v>
      </c>
      <c r="AI117" s="199">
        <v>0</v>
      </c>
      <c r="AJ117" s="198">
        <v>0</v>
      </c>
      <c r="AK117" s="199">
        <v>0</v>
      </c>
      <c r="AL117" s="198">
        <v>0</v>
      </c>
      <c r="AM117" s="199">
        <v>0</v>
      </c>
      <c r="AN117" s="198">
        <v>0</v>
      </c>
      <c r="AO117" s="199">
        <v>0</v>
      </c>
      <c r="AP117" s="198">
        <v>0</v>
      </c>
      <c r="AQ117" s="199">
        <v>0</v>
      </c>
      <c r="AR117" s="198">
        <v>0</v>
      </c>
      <c r="AS117" s="199">
        <v>0</v>
      </c>
      <c r="AT117" s="198">
        <v>0</v>
      </c>
      <c r="AU117" s="199">
        <v>0</v>
      </c>
      <c r="AV117" s="198">
        <v>0</v>
      </c>
      <c r="AW117" s="199">
        <v>0</v>
      </c>
      <c r="AX117" s="198">
        <v>0</v>
      </c>
      <c r="AY117" s="199">
        <v>0</v>
      </c>
      <c r="AZ117" s="198">
        <v>0</v>
      </c>
      <c r="BA117" s="198">
        <v>0</v>
      </c>
      <c r="BB117" s="200">
        <v>0</v>
      </c>
      <c r="BC117" s="201">
        <v>0</v>
      </c>
      <c r="BD117" s="202">
        <v>0</v>
      </c>
      <c r="BE117" s="201">
        <v>0</v>
      </c>
      <c r="BF117" s="202">
        <v>0</v>
      </c>
      <c r="BG117" s="201">
        <v>0</v>
      </c>
      <c r="BH117" s="202">
        <v>0</v>
      </c>
      <c r="BI117" s="201">
        <v>0</v>
      </c>
      <c r="BJ117" s="202">
        <v>0</v>
      </c>
      <c r="BK117" s="201">
        <v>0</v>
      </c>
      <c r="BL117" s="202">
        <v>0</v>
      </c>
      <c r="BM117" s="201">
        <v>0</v>
      </c>
      <c r="BN117" s="202">
        <v>0</v>
      </c>
      <c r="BO117" s="201">
        <v>0</v>
      </c>
      <c r="BP117" s="202">
        <v>0</v>
      </c>
      <c r="BQ117" s="201">
        <v>0</v>
      </c>
      <c r="BR117" s="202">
        <v>0</v>
      </c>
      <c r="BS117" s="201">
        <v>0</v>
      </c>
      <c r="BT117" s="202">
        <v>0</v>
      </c>
      <c r="BU117" s="201">
        <v>0</v>
      </c>
      <c r="BV117" s="202">
        <v>0</v>
      </c>
      <c r="BW117" s="201">
        <v>0</v>
      </c>
      <c r="BX117" s="202">
        <v>0</v>
      </c>
      <c r="BY117" s="201">
        <v>0</v>
      </c>
      <c r="BZ117" s="202">
        <v>0</v>
      </c>
      <c r="CA117" s="201">
        <v>0</v>
      </c>
      <c r="CB117" s="202">
        <v>0</v>
      </c>
      <c r="CC117" s="201">
        <v>0</v>
      </c>
      <c r="CD117" s="202">
        <v>0</v>
      </c>
      <c r="CE117" s="201">
        <v>0</v>
      </c>
      <c r="CF117" s="202">
        <v>0</v>
      </c>
      <c r="CG117" s="201">
        <v>0</v>
      </c>
      <c r="CH117" s="202">
        <v>0</v>
      </c>
      <c r="CI117" s="201">
        <v>0</v>
      </c>
      <c r="CJ117" s="202">
        <v>0</v>
      </c>
      <c r="CK117" s="201">
        <v>0</v>
      </c>
      <c r="CL117" s="202">
        <v>0</v>
      </c>
      <c r="CM117" s="201">
        <v>0</v>
      </c>
      <c r="CN117" s="202">
        <v>0</v>
      </c>
      <c r="CO117" s="201">
        <v>0</v>
      </c>
      <c r="CP117" s="202">
        <v>0</v>
      </c>
      <c r="CQ117" s="201">
        <v>0</v>
      </c>
      <c r="CR117" s="202">
        <v>0</v>
      </c>
      <c r="CS117" s="201">
        <v>0</v>
      </c>
      <c r="CT117" s="202">
        <v>0</v>
      </c>
      <c r="CU117" s="201">
        <v>0</v>
      </c>
      <c r="CV117" s="202">
        <v>0</v>
      </c>
      <c r="CW117" s="201">
        <v>0</v>
      </c>
    </row>
    <row r="118" spans="2:101" x14ac:dyDescent="0.25">
      <c r="B118" s="95">
        <v>10379</v>
      </c>
      <c r="C118" s="96" t="s">
        <v>151</v>
      </c>
      <c r="D118" s="196">
        <v>0</v>
      </c>
      <c r="E118" s="197">
        <v>0</v>
      </c>
      <c r="F118" s="198">
        <v>0</v>
      </c>
      <c r="G118" s="199">
        <v>0</v>
      </c>
      <c r="H118" s="198">
        <v>0</v>
      </c>
      <c r="I118" s="199">
        <v>0</v>
      </c>
      <c r="J118" s="198">
        <v>0</v>
      </c>
      <c r="K118" s="199">
        <v>0</v>
      </c>
      <c r="L118" s="198">
        <v>0</v>
      </c>
      <c r="M118" s="199">
        <v>0</v>
      </c>
      <c r="N118" s="198">
        <v>0</v>
      </c>
      <c r="O118" s="199">
        <v>0</v>
      </c>
      <c r="P118" s="198">
        <v>0</v>
      </c>
      <c r="Q118" s="199">
        <v>0</v>
      </c>
      <c r="R118" s="198">
        <v>0</v>
      </c>
      <c r="S118" s="199">
        <v>0</v>
      </c>
      <c r="T118" s="198">
        <v>0</v>
      </c>
      <c r="U118" s="199">
        <v>0</v>
      </c>
      <c r="V118" s="198">
        <v>0</v>
      </c>
      <c r="W118" s="199">
        <v>0</v>
      </c>
      <c r="X118" s="198">
        <v>0</v>
      </c>
      <c r="Y118" s="199">
        <v>0</v>
      </c>
      <c r="Z118" s="198">
        <v>0</v>
      </c>
      <c r="AA118" s="199">
        <v>0</v>
      </c>
      <c r="AB118" s="198">
        <v>0</v>
      </c>
      <c r="AC118" s="199">
        <v>0</v>
      </c>
      <c r="AD118" s="198">
        <v>0</v>
      </c>
      <c r="AE118" s="199">
        <v>0</v>
      </c>
      <c r="AF118" s="198">
        <v>0</v>
      </c>
      <c r="AG118" s="199">
        <v>0</v>
      </c>
      <c r="AH118" s="198">
        <v>0</v>
      </c>
      <c r="AI118" s="199">
        <v>0</v>
      </c>
      <c r="AJ118" s="198">
        <v>0</v>
      </c>
      <c r="AK118" s="199">
        <v>0</v>
      </c>
      <c r="AL118" s="198">
        <v>0</v>
      </c>
      <c r="AM118" s="199">
        <v>0</v>
      </c>
      <c r="AN118" s="198">
        <v>0</v>
      </c>
      <c r="AO118" s="199">
        <v>0</v>
      </c>
      <c r="AP118" s="198">
        <v>0</v>
      </c>
      <c r="AQ118" s="199">
        <v>0</v>
      </c>
      <c r="AR118" s="198">
        <v>0</v>
      </c>
      <c r="AS118" s="199">
        <v>0</v>
      </c>
      <c r="AT118" s="198">
        <v>0</v>
      </c>
      <c r="AU118" s="199">
        <v>0</v>
      </c>
      <c r="AV118" s="198">
        <v>0</v>
      </c>
      <c r="AW118" s="199">
        <v>0</v>
      </c>
      <c r="AX118" s="198">
        <v>0</v>
      </c>
      <c r="AY118" s="199">
        <v>0</v>
      </c>
      <c r="AZ118" s="198">
        <v>0</v>
      </c>
      <c r="BA118" s="198">
        <v>0</v>
      </c>
      <c r="BB118" s="200">
        <v>0</v>
      </c>
      <c r="BC118" s="201">
        <v>0</v>
      </c>
      <c r="BD118" s="202">
        <v>0</v>
      </c>
      <c r="BE118" s="201">
        <v>0</v>
      </c>
      <c r="BF118" s="202">
        <v>0</v>
      </c>
      <c r="BG118" s="201">
        <v>0</v>
      </c>
      <c r="BH118" s="202">
        <v>0</v>
      </c>
      <c r="BI118" s="201">
        <v>0</v>
      </c>
      <c r="BJ118" s="202">
        <v>0</v>
      </c>
      <c r="BK118" s="201">
        <v>0</v>
      </c>
      <c r="BL118" s="202">
        <v>0</v>
      </c>
      <c r="BM118" s="201">
        <v>0</v>
      </c>
      <c r="BN118" s="202">
        <v>0</v>
      </c>
      <c r="BO118" s="201">
        <v>0</v>
      </c>
      <c r="BP118" s="202">
        <v>0</v>
      </c>
      <c r="BQ118" s="201">
        <v>0</v>
      </c>
      <c r="BR118" s="202">
        <v>0</v>
      </c>
      <c r="BS118" s="201">
        <v>0</v>
      </c>
      <c r="BT118" s="202">
        <v>0</v>
      </c>
      <c r="BU118" s="201">
        <v>0</v>
      </c>
      <c r="BV118" s="202">
        <v>0</v>
      </c>
      <c r="BW118" s="201">
        <v>0</v>
      </c>
      <c r="BX118" s="202">
        <v>0</v>
      </c>
      <c r="BY118" s="201">
        <v>0</v>
      </c>
      <c r="BZ118" s="202">
        <v>0</v>
      </c>
      <c r="CA118" s="201">
        <v>0</v>
      </c>
      <c r="CB118" s="202">
        <v>0</v>
      </c>
      <c r="CC118" s="201">
        <v>0</v>
      </c>
      <c r="CD118" s="202">
        <v>0</v>
      </c>
      <c r="CE118" s="201">
        <v>0</v>
      </c>
      <c r="CF118" s="202">
        <v>0</v>
      </c>
      <c r="CG118" s="201">
        <v>0</v>
      </c>
      <c r="CH118" s="202">
        <v>0</v>
      </c>
      <c r="CI118" s="201">
        <v>0</v>
      </c>
      <c r="CJ118" s="202">
        <v>0</v>
      </c>
      <c r="CK118" s="201">
        <v>0</v>
      </c>
      <c r="CL118" s="202">
        <v>0</v>
      </c>
      <c r="CM118" s="201">
        <v>0</v>
      </c>
      <c r="CN118" s="202">
        <v>0</v>
      </c>
      <c r="CO118" s="201">
        <v>0</v>
      </c>
      <c r="CP118" s="202">
        <v>0</v>
      </c>
      <c r="CQ118" s="201">
        <v>0</v>
      </c>
      <c r="CR118" s="202">
        <v>0</v>
      </c>
      <c r="CS118" s="201">
        <v>0</v>
      </c>
      <c r="CT118" s="202">
        <v>0</v>
      </c>
      <c r="CU118" s="201">
        <v>0</v>
      </c>
      <c r="CV118" s="202">
        <v>0</v>
      </c>
      <c r="CW118" s="201">
        <v>0</v>
      </c>
    </row>
    <row r="119" spans="2:101" x14ac:dyDescent="0.25">
      <c r="B119" s="95">
        <v>10388</v>
      </c>
      <c r="C119" s="96" t="s">
        <v>152</v>
      </c>
      <c r="D119" s="196">
        <v>9.5067600000000002E-4</v>
      </c>
      <c r="E119" s="197">
        <v>1.0412631540000002E-3</v>
      </c>
      <c r="F119" s="198">
        <v>-347.86817207156389</v>
      </c>
      <c r="G119" s="199">
        <v>64.758564872172059</v>
      </c>
      <c r="H119" s="198">
        <v>-600.15397620054625</v>
      </c>
      <c r="I119" s="199">
        <v>-52.022956058616252</v>
      </c>
      <c r="J119" s="198">
        <v>-66.356574662741906</v>
      </c>
      <c r="K119" s="199">
        <v>251.7729904690737</v>
      </c>
      <c r="L119" s="198">
        <v>809.78987052766797</v>
      </c>
      <c r="M119" s="199">
        <v>875.3938315629116</v>
      </c>
      <c r="N119" s="198">
        <v>1240.2884935998902</v>
      </c>
      <c r="O119" s="199">
        <v>1078.295474389842</v>
      </c>
      <c r="P119" s="198">
        <v>-169.15581054295833</v>
      </c>
      <c r="Q119" s="199">
        <v>-61.636067509158018</v>
      </c>
      <c r="R119" s="198">
        <v>813.76828397702991</v>
      </c>
      <c r="S119" s="199">
        <v>542.01380957087383</v>
      </c>
      <c r="T119" s="198">
        <v>-1057.183626614202</v>
      </c>
      <c r="U119" s="199">
        <v>-143.95831759452543</v>
      </c>
      <c r="V119" s="198">
        <v>-291.25018078899041</v>
      </c>
      <c r="W119" s="199">
        <v>214.12519712327389</v>
      </c>
      <c r="X119" s="198">
        <v>58.263480904943712</v>
      </c>
      <c r="Y119" s="199">
        <v>1062.5834108249521</v>
      </c>
      <c r="Z119" s="198">
        <v>22.71547879281017</v>
      </c>
      <c r="AA119" s="199">
        <v>536.81733805969816</v>
      </c>
      <c r="AB119" s="198">
        <v>-316.42561947266989</v>
      </c>
      <c r="AC119" s="199">
        <v>188.8353082313219</v>
      </c>
      <c r="AD119" s="198">
        <v>-172.85744911708443</v>
      </c>
      <c r="AE119" s="199">
        <v>225.95201417331023</v>
      </c>
      <c r="AF119" s="198">
        <v>-310.99329374806422</v>
      </c>
      <c r="AG119" s="199">
        <v>194.89626535645053</v>
      </c>
      <c r="AH119" s="198">
        <v>379.24623543169281</v>
      </c>
      <c r="AI119" s="199">
        <v>570.69252910884995</v>
      </c>
      <c r="AJ119" s="198">
        <v>1650.1404965594677</v>
      </c>
      <c r="AK119" s="199">
        <v>1544.9733371748121</v>
      </c>
      <c r="AL119" s="198">
        <v>2293.9011398404614</v>
      </c>
      <c r="AM119" s="199">
        <v>1810.4681674602393</v>
      </c>
      <c r="AN119" s="198">
        <v>173.25707753288702</v>
      </c>
      <c r="AO119" s="199">
        <v>144.81563286679537</v>
      </c>
      <c r="AP119" s="198">
        <v>1223.6872243648679</v>
      </c>
      <c r="AQ119" s="199">
        <v>831.08804590888019</v>
      </c>
      <c r="AR119" s="198">
        <v>-906.59635961755123</v>
      </c>
      <c r="AS119" s="199">
        <v>36.558926691101185</v>
      </c>
      <c r="AT119" s="198">
        <v>-102.40460368593637</v>
      </c>
      <c r="AU119" s="199">
        <v>352.57840046079428</v>
      </c>
      <c r="AV119" s="198">
        <v>429.05136259071929</v>
      </c>
      <c r="AW119" s="199">
        <v>1456.7780472994659</v>
      </c>
      <c r="AX119" s="198">
        <v>220.35505889201318</v>
      </c>
      <c r="AY119" s="199">
        <v>719.79949083674342</v>
      </c>
      <c r="AZ119" s="198">
        <v>-142.14852251457654</v>
      </c>
      <c r="BA119" s="198">
        <v>344.33625268547291</v>
      </c>
      <c r="BB119" s="200">
        <v>768.27331730769174</v>
      </c>
      <c r="BC119" s="201">
        <v>0</v>
      </c>
      <c r="BD119" s="202">
        <v>895.45979999999986</v>
      </c>
      <c r="BE119" s="201">
        <v>0</v>
      </c>
      <c r="BF119" s="202">
        <v>1725.3206249999994</v>
      </c>
      <c r="BG119" s="201">
        <v>0</v>
      </c>
      <c r="BH119" s="202">
        <v>1788.0194999999997</v>
      </c>
      <c r="BI119" s="201">
        <v>0</v>
      </c>
      <c r="BJ119" s="202">
        <v>2268.0466499999998</v>
      </c>
      <c r="BK119" s="201">
        <v>0</v>
      </c>
      <c r="BL119" s="202">
        <v>842.52333333333274</v>
      </c>
      <c r="BM119" s="201">
        <v>0</v>
      </c>
      <c r="BN119" s="202">
        <v>938.0225999999999</v>
      </c>
      <c r="BO119" s="201">
        <v>0</v>
      </c>
      <c r="BP119" s="202">
        <v>0</v>
      </c>
      <c r="BQ119" s="201">
        <v>0</v>
      </c>
      <c r="BR119" s="202">
        <v>1294.1607692307707</v>
      </c>
      <c r="BS119" s="201">
        <v>0</v>
      </c>
      <c r="BT119" s="202">
        <v>810.32205000000238</v>
      </c>
      <c r="BU119" s="201">
        <v>0</v>
      </c>
      <c r="BV119" s="202">
        <v>780.22055555555539</v>
      </c>
      <c r="BW119" s="201">
        <v>0</v>
      </c>
      <c r="BX119" s="202">
        <v>363.08812500000022</v>
      </c>
      <c r="BY119" s="201">
        <v>0</v>
      </c>
      <c r="BZ119" s="202">
        <v>1304.4459387499996</v>
      </c>
      <c r="CA119" s="201">
        <v>0</v>
      </c>
      <c r="CB119" s="202">
        <v>1234.1960293500013</v>
      </c>
      <c r="CC119" s="201">
        <v>0</v>
      </c>
      <c r="CD119" s="202">
        <v>1843.4191099500015</v>
      </c>
      <c r="CE119" s="201">
        <v>0</v>
      </c>
      <c r="CF119" s="202">
        <v>3011.2559649519235</v>
      </c>
      <c r="CG119" s="201">
        <v>0</v>
      </c>
      <c r="CH119" s="202">
        <v>2629.5310610156257</v>
      </c>
      <c r="CI119" s="201">
        <v>0</v>
      </c>
      <c r="CJ119" s="202">
        <v>850.30550978365534</v>
      </c>
      <c r="CK119" s="201">
        <v>0</v>
      </c>
      <c r="CL119" s="202">
        <v>1650.1134147836542</v>
      </c>
      <c r="CM119" s="201">
        <v>0</v>
      </c>
      <c r="CN119" s="202">
        <v>0</v>
      </c>
      <c r="CO119" s="201">
        <v>0</v>
      </c>
      <c r="CP119" s="202">
        <v>1231.9625015999993</v>
      </c>
      <c r="CQ119" s="201">
        <v>0</v>
      </c>
      <c r="CR119" s="202">
        <v>1526.5142011298094</v>
      </c>
      <c r="CS119" s="201">
        <v>0</v>
      </c>
      <c r="CT119" s="202">
        <v>954.05995499999938</v>
      </c>
      <c r="CU119" s="201">
        <v>0</v>
      </c>
      <c r="CV119" s="202">
        <v>518.87275523437381</v>
      </c>
      <c r="CW119" s="201">
        <v>0</v>
      </c>
    </row>
    <row r="120" spans="2:101" x14ac:dyDescent="0.25">
      <c r="B120" s="95">
        <v>10391</v>
      </c>
      <c r="C120" s="96" t="s">
        <v>153</v>
      </c>
      <c r="D120" s="196">
        <v>1.5125019000000002E-4</v>
      </c>
      <c r="E120" s="197">
        <v>1.5269066800000002E-4</v>
      </c>
      <c r="F120" s="198">
        <v>-77.283229233445496</v>
      </c>
      <c r="G120" s="199">
        <v>-22.606132221365062</v>
      </c>
      <c r="H120" s="198">
        <v>-152.4539400143513</v>
      </c>
      <c r="I120" s="199">
        <v>-53.037972113547532</v>
      </c>
      <c r="J120" s="198">
        <v>-76.841811408600194</v>
      </c>
      <c r="K120" s="199">
        <v>-1.2724506109195939</v>
      </c>
      <c r="L120" s="198">
        <v>-67.881195034395446</v>
      </c>
      <c r="M120" s="199">
        <v>-15.945925675560728</v>
      </c>
      <c r="N120" s="198">
        <v>-38.496384301116585</v>
      </c>
      <c r="O120" s="199">
        <v>0.51911485133033108</v>
      </c>
      <c r="P120" s="198">
        <v>-61.46918814680172</v>
      </c>
      <c r="Q120" s="199">
        <v>-32.548283483042148</v>
      </c>
      <c r="R120" s="198">
        <v>29.367171354303732</v>
      </c>
      <c r="S120" s="199">
        <v>4.269611228509933</v>
      </c>
      <c r="T120" s="198">
        <v>-180.41726750172629</v>
      </c>
      <c r="U120" s="199">
        <v>-67.231586911928588</v>
      </c>
      <c r="V120" s="198">
        <v>16.539537276481123</v>
      </c>
      <c r="W120" s="199">
        <v>57.006761242540946</v>
      </c>
      <c r="X120" s="198">
        <v>-14.06244262010371</v>
      </c>
      <c r="Y120" s="199">
        <v>126.23987267815929</v>
      </c>
      <c r="Z120" s="198">
        <v>45.362419347110794</v>
      </c>
      <c r="AA120" s="199">
        <v>79.08613159942098</v>
      </c>
      <c r="AB120" s="198">
        <v>-40.241518418207939</v>
      </c>
      <c r="AC120" s="199">
        <v>13.808704366589089</v>
      </c>
      <c r="AD120" s="198">
        <v>-78.196360548049697</v>
      </c>
      <c r="AE120" s="199">
        <v>-20.727973238711414</v>
      </c>
      <c r="AF120" s="198">
        <v>-152.45509210020217</v>
      </c>
      <c r="AG120" s="199">
        <v>-52.792382457486148</v>
      </c>
      <c r="AH120" s="198">
        <v>-74.479171703920159</v>
      </c>
      <c r="AI120" s="199">
        <v>-2.4622482681664355</v>
      </c>
      <c r="AJ120" s="198">
        <v>-68.891758686151562</v>
      </c>
      <c r="AK120" s="199">
        <v>-13.816783994375553</v>
      </c>
      <c r="AL120" s="198">
        <v>-17.873375440331881</v>
      </c>
      <c r="AM120" s="199">
        <v>11.10546544840731</v>
      </c>
      <c r="AN120" s="198">
        <v>-58.91721886629508</v>
      </c>
      <c r="AO120" s="199">
        <v>-34.065426935261591</v>
      </c>
      <c r="AP120" s="198">
        <v>29.646966820535287</v>
      </c>
      <c r="AQ120" s="199">
        <v>6.5243915925909617</v>
      </c>
      <c r="AR120" s="198">
        <v>-180.75389775221888</v>
      </c>
      <c r="AS120" s="199">
        <v>-67.337702859661164</v>
      </c>
      <c r="AT120" s="198">
        <v>20.138732519114381</v>
      </c>
      <c r="AU120" s="199">
        <v>56.321151258184138</v>
      </c>
      <c r="AV120" s="198">
        <v>-14.507864365056948</v>
      </c>
      <c r="AW120" s="199">
        <v>129.6691408598561</v>
      </c>
      <c r="AX120" s="198">
        <v>47.275362028511857</v>
      </c>
      <c r="AY120" s="199">
        <v>80.273867132748762</v>
      </c>
      <c r="AZ120" s="198">
        <v>-38.780423974571846</v>
      </c>
      <c r="BA120" s="198">
        <v>14.309013156747021</v>
      </c>
      <c r="BB120" s="200">
        <v>66.134507451923028</v>
      </c>
      <c r="BC120" s="201">
        <v>0</v>
      </c>
      <c r="BD120" s="202">
        <v>38.832675000000059</v>
      </c>
      <c r="BE120" s="201">
        <v>0</v>
      </c>
      <c r="BF120" s="202">
        <v>136.43021033653864</v>
      </c>
      <c r="BG120" s="201">
        <v>0</v>
      </c>
      <c r="BH120" s="202">
        <v>106.78807125000012</v>
      </c>
      <c r="BI120" s="201">
        <v>0</v>
      </c>
      <c r="BJ120" s="202">
        <v>37.259108250000047</v>
      </c>
      <c r="BK120" s="201">
        <v>0</v>
      </c>
      <c r="BL120" s="202">
        <v>33.713691666666513</v>
      </c>
      <c r="BM120" s="201">
        <v>0</v>
      </c>
      <c r="BN120" s="202">
        <v>0</v>
      </c>
      <c r="BO120" s="201">
        <v>0</v>
      </c>
      <c r="BP120" s="202">
        <v>108.24128437499995</v>
      </c>
      <c r="BQ120" s="201">
        <v>0</v>
      </c>
      <c r="BR120" s="202">
        <v>153.54218149038482</v>
      </c>
      <c r="BS120" s="201">
        <v>0</v>
      </c>
      <c r="BT120" s="202">
        <v>154.98289275000008</v>
      </c>
      <c r="BU120" s="201">
        <v>0</v>
      </c>
      <c r="BV120" s="202">
        <v>176.25263541666669</v>
      </c>
      <c r="BW120" s="201">
        <v>0</v>
      </c>
      <c r="BX120" s="202">
        <v>0</v>
      </c>
      <c r="BY120" s="201">
        <v>0</v>
      </c>
      <c r="BZ120" s="202">
        <v>108.953341574074</v>
      </c>
      <c r="CA120" s="201">
        <v>0</v>
      </c>
      <c r="CB120" s="202">
        <v>44.044934499999997</v>
      </c>
      <c r="CC120" s="201">
        <v>0</v>
      </c>
      <c r="CD120" s="202">
        <v>94.803310100000019</v>
      </c>
      <c r="CE120" s="201">
        <v>0</v>
      </c>
      <c r="CF120" s="202">
        <v>160.86306721153838</v>
      </c>
      <c r="CG120" s="201">
        <v>0</v>
      </c>
      <c r="CH120" s="202">
        <v>0</v>
      </c>
      <c r="CI120" s="201">
        <v>0</v>
      </c>
      <c r="CJ120" s="202">
        <v>1.2058672115383222</v>
      </c>
      <c r="CK120" s="201">
        <v>0</v>
      </c>
      <c r="CL120" s="202">
        <v>9.8323357692306832</v>
      </c>
      <c r="CM120" s="201">
        <v>0</v>
      </c>
      <c r="CN120" s="202">
        <v>114.34824913461537</v>
      </c>
      <c r="CO120" s="201">
        <v>0</v>
      </c>
      <c r="CP120" s="202">
        <v>100.49528750000002</v>
      </c>
      <c r="CQ120" s="201">
        <v>0</v>
      </c>
      <c r="CR120" s="202">
        <v>223.05797096153827</v>
      </c>
      <c r="CS120" s="201">
        <v>0</v>
      </c>
      <c r="CT120" s="202">
        <v>182.97257722222233</v>
      </c>
      <c r="CU120" s="201">
        <v>0</v>
      </c>
      <c r="CV120" s="202">
        <v>0</v>
      </c>
      <c r="CW120" s="201">
        <v>0</v>
      </c>
    </row>
    <row r="121" spans="2:101" x14ac:dyDescent="0.25">
      <c r="B121" s="95">
        <v>10406</v>
      </c>
      <c r="C121" s="96" t="s">
        <v>154</v>
      </c>
      <c r="D121" s="196">
        <v>0</v>
      </c>
      <c r="E121" s="197">
        <v>0</v>
      </c>
      <c r="F121" s="198">
        <v>0</v>
      </c>
      <c r="G121" s="199">
        <v>0</v>
      </c>
      <c r="H121" s="198">
        <v>0</v>
      </c>
      <c r="I121" s="199">
        <v>0</v>
      </c>
      <c r="J121" s="198">
        <v>0</v>
      </c>
      <c r="K121" s="199">
        <v>0</v>
      </c>
      <c r="L121" s="198">
        <v>0</v>
      </c>
      <c r="M121" s="199">
        <v>0</v>
      </c>
      <c r="N121" s="198">
        <v>0</v>
      </c>
      <c r="O121" s="199">
        <v>0</v>
      </c>
      <c r="P121" s="198">
        <v>0</v>
      </c>
      <c r="Q121" s="199">
        <v>0</v>
      </c>
      <c r="R121" s="198">
        <v>0</v>
      </c>
      <c r="S121" s="199">
        <v>0</v>
      </c>
      <c r="T121" s="198">
        <v>0</v>
      </c>
      <c r="U121" s="199">
        <v>0</v>
      </c>
      <c r="V121" s="198">
        <v>0</v>
      </c>
      <c r="W121" s="199">
        <v>0</v>
      </c>
      <c r="X121" s="198">
        <v>0</v>
      </c>
      <c r="Y121" s="199">
        <v>0</v>
      </c>
      <c r="Z121" s="198">
        <v>0</v>
      </c>
      <c r="AA121" s="199">
        <v>0</v>
      </c>
      <c r="AB121" s="198">
        <v>0</v>
      </c>
      <c r="AC121" s="199">
        <v>0</v>
      </c>
      <c r="AD121" s="198">
        <v>0</v>
      </c>
      <c r="AE121" s="199">
        <v>0</v>
      </c>
      <c r="AF121" s="198">
        <v>0</v>
      </c>
      <c r="AG121" s="199">
        <v>0</v>
      </c>
      <c r="AH121" s="198">
        <v>0</v>
      </c>
      <c r="AI121" s="199">
        <v>0</v>
      </c>
      <c r="AJ121" s="198">
        <v>0</v>
      </c>
      <c r="AK121" s="199">
        <v>0</v>
      </c>
      <c r="AL121" s="198">
        <v>0</v>
      </c>
      <c r="AM121" s="199">
        <v>0</v>
      </c>
      <c r="AN121" s="198">
        <v>0</v>
      </c>
      <c r="AO121" s="199">
        <v>0</v>
      </c>
      <c r="AP121" s="198">
        <v>0</v>
      </c>
      <c r="AQ121" s="199">
        <v>0</v>
      </c>
      <c r="AR121" s="198">
        <v>0</v>
      </c>
      <c r="AS121" s="199">
        <v>0</v>
      </c>
      <c r="AT121" s="198">
        <v>0</v>
      </c>
      <c r="AU121" s="199">
        <v>0</v>
      </c>
      <c r="AV121" s="198">
        <v>0</v>
      </c>
      <c r="AW121" s="199">
        <v>0</v>
      </c>
      <c r="AX121" s="198">
        <v>0</v>
      </c>
      <c r="AY121" s="199">
        <v>0</v>
      </c>
      <c r="AZ121" s="198">
        <v>0</v>
      </c>
      <c r="BA121" s="198">
        <v>0</v>
      </c>
      <c r="BB121" s="200">
        <v>0</v>
      </c>
      <c r="BC121" s="201">
        <v>0</v>
      </c>
      <c r="BD121" s="202">
        <v>0</v>
      </c>
      <c r="BE121" s="201">
        <v>0</v>
      </c>
      <c r="BF121" s="202">
        <v>0</v>
      </c>
      <c r="BG121" s="201">
        <v>0</v>
      </c>
      <c r="BH121" s="202">
        <v>0</v>
      </c>
      <c r="BI121" s="201">
        <v>0</v>
      </c>
      <c r="BJ121" s="202">
        <v>0</v>
      </c>
      <c r="BK121" s="201">
        <v>0</v>
      </c>
      <c r="BL121" s="202">
        <v>0</v>
      </c>
      <c r="BM121" s="201">
        <v>0</v>
      </c>
      <c r="BN121" s="202">
        <v>0</v>
      </c>
      <c r="BO121" s="201">
        <v>0</v>
      </c>
      <c r="BP121" s="202">
        <v>0</v>
      </c>
      <c r="BQ121" s="201">
        <v>0</v>
      </c>
      <c r="BR121" s="202">
        <v>0</v>
      </c>
      <c r="BS121" s="201">
        <v>0</v>
      </c>
      <c r="BT121" s="202">
        <v>0</v>
      </c>
      <c r="BU121" s="201">
        <v>0</v>
      </c>
      <c r="BV121" s="202">
        <v>0</v>
      </c>
      <c r="BW121" s="201">
        <v>0</v>
      </c>
      <c r="BX121" s="202">
        <v>0</v>
      </c>
      <c r="BY121" s="201">
        <v>0</v>
      </c>
      <c r="BZ121" s="202">
        <v>0</v>
      </c>
      <c r="CA121" s="201">
        <v>0</v>
      </c>
      <c r="CB121" s="202">
        <v>0</v>
      </c>
      <c r="CC121" s="201">
        <v>0</v>
      </c>
      <c r="CD121" s="202">
        <v>0</v>
      </c>
      <c r="CE121" s="201">
        <v>0</v>
      </c>
      <c r="CF121" s="202">
        <v>0</v>
      </c>
      <c r="CG121" s="201">
        <v>0</v>
      </c>
      <c r="CH121" s="202">
        <v>0</v>
      </c>
      <c r="CI121" s="201">
        <v>0</v>
      </c>
      <c r="CJ121" s="202">
        <v>0</v>
      </c>
      <c r="CK121" s="201">
        <v>0</v>
      </c>
      <c r="CL121" s="202">
        <v>0</v>
      </c>
      <c r="CM121" s="201">
        <v>0</v>
      </c>
      <c r="CN121" s="202">
        <v>0</v>
      </c>
      <c r="CO121" s="201">
        <v>0</v>
      </c>
      <c r="CP121" s="202">
        <v>0</v>
      </c>
      <c r="CQ121" s="201">
        <v>0</v>
      </c>
      <c r="CR121" s="202">
        <v>0</v>
      </c>
      <c r="CS121" s="201">
        <v>0</v>
      </c>
      <c r="CT121" s="202">
        <v>0</v>
      </c>
      <c r="CU121" s="201">
        <v>0</v>
      </c>
      <c r="CV121" s="202">
        <v>0</v>
      </c>
      <c r="CW121" s="201">
        <v>0</v>
      </c>
    </row>
    <row r="122" spans="2:101" x14ac:dyDescent="0.25">
      <c r="B122" s="95">
        <v>10408</v>
      </c>
      <c r="C122" s="96" t="s">
        <v>155</v>
      </c>
      <c r="D122" s="196">
        <v>0</v>
      </c>
      <c r="E122" s="197">
        <v>0</v>
      </c>
      <c r="F122" s="198">
        <v>0</v>
      </c>
      <c r="G122" s="199">
        <v>0</v>
      </c>
      <c r="H122" s="198">
        <v>0</v>
      </c>
      <c r="I122" s="199">
        <v>0</v>
      </c>
      <c r="J122" s="198">
        <v>0</v>
      </c>
      <c r="K122" s="199">
        <v>0</v>
      </c>
      <c r="L122" s="198">
        <v>0</v>
      </c>
      <c r="M122" s="199">
        <v>0</v>
      </c>
      <c r="N122" s="198">
        <v>0</v>
      </c>
      <c r="O122" s="199">
        <v>0</v>
      </c>
      <c r="P122" s="198">
        <v>0</v>
      </c>
      <c r="Q122" s="199">
        <v>0</v>
      </c>
      <c r="R122" s="198">
        <v>0</v>
      </c>
      <c r="S122" s="199">
        <v>0</v>
      </c>
      <c r="T122" s="198">
        <v>0</v>
      </c>
      <c r="U122" s="199">
        <v>0</v>
      </c>
      <c r="V122" s="198">
        <v>0</v>
      </c>
      <c r="W122" s="199">
        <v>0</v>
      </c>
      <c r="X122" s="198">
        <v>0</v>
      </c>
      <c r="Y122" s="199">
        <v>0</v>
      </c>
      <c r="Z122" s="198">
        <v>0</v>
      </c>
      <c r="AA122" s="199">
        <v>0</v>
      </c>
      <c r="AB122" s="198">
        <v>0</v>
      </c>
      <c r="AC122" s="199">
        <v>0</v>
      </c>
      <c r="AD122" s="198">
        <v>0</v>
      </c>
      <c r="AE122" s="199">
        <v>0</v>
      </c>
      <c r="AF122" s="198">
        <v>0</v>
      </c>
      <c r="AG122" s="199">
        <v>0</v>
      </c>
      <c r="AH122" s="198">
        <v>0</v>
      </c>
      <c r="AI122" s="199">
        <v>0</v>
      </c>
      <c r="AJ122" s="198">
        <v>0</v>
      </c>
      <c r="AK122" s="199">
        <v>0</v>
      </c>
      <c r="AL122" s="198">
        <v>0</v>
      </c>
      <c r="AM122" s="199">
        <v>0</v>
      </c>
      <c r="AN122" s="198">
        <v>0</v>
      </c>
      <c r="AO122" s="199">
        <v>0</v>
      </c>
      <c r="AP122" s="198">
        <v>0</v>
      </c>
      <c r="AQ122" s="199">
        <v>0</v>
      </c>
      <c r="AR122" s="198">
        <v>0</v>
      </c>
      <c r="AS122" s="199">
        <v>0</v>
      </c>
      <c r="AT122" s="198">
        <v>0</v>
      </c>
      <c r="AU122" s="199">
        <v>0</v>
      </c>
      <c r="AV122" s="198">
        <v>0</v>
      </c>
      <c r="AW122" s="199">
        <v>0</v>
      </c>
      <c r="AX122" s="198">
        <v>0</v>
      </c>
      <c r="AY122" s="199">
        <v>0</v>
      </c>
      <c r="AZ122" s="198">
        <v>0</v>
      </c>
      <c r="BA122" s="198">
        <v>0</v>
      </c>
      <c r="BB122" s="200">
        <v>0</v>
      </c>
      <c r="BC122" s="201">
        <v>0</v>
      </c>
      <c r="BD122" s="202">
        <v>0</v>
      </c>
      <c r="BE122" s="201">
        <v>0</v>
      </c>
      <c r="BF122" s="202">
        <v>0</v>
      </c>
      <c r="BG122" s="201">
        <v>0</v>
      </c>
      <c r="BH122" s="202">
        <v>0</v>
      </c>
      <c r="BI122" s="201">
        <v>0</v>
      </c>
      <c r="BJ122" s="202">
        <v>0</v>
      </c>
      <c r="BK122" s="201">
        <v>0</v>
      </c>
      <c r="BL122" s="202">
        <v>0</v>
      </c>
      <c r="BM122" s="201">
        <v>0</v>
      </c>
      <c r="BN122" s="202">
        <v>0</v>
      </c>
      <c r="BO122" s="201">
        <v>0</v>
      </c>
      <c r="BP122" s="202">
        <v>0</v>
      </c>
      <c r="BQ122" s="201">
        <v>0</v>
      </c>
      <c r="BR122" s="202">
        <v>0</v>
      </c>
      <c r="BS122" s="201">
        <v>0</v>
      </c>
      <c r="BT122" s="202">
        <v>0</v>
      </c>
      <c r="BU122" s="201">
        <v>0</v>
      </c>
      <c r="BV122" s="202">
        <v>0</v>
      </c>
      <c r="BW122" s="201">
        <v>0</v>
      </c>
      <c r="BX122" s="202">
        <v>0</v>
      </c>
      <c r="BY122" s="201">
        <v>0</v>
      </c>
      <c r="BZ122" s="202">
        <v>0</v>
      </c>
      <c r="CA122" s="201">
        <v>0</v>
      </c>
      <c r="CB122" s="202">
        <v>0</v>
      </c>
      <c r="CC122" s="201">
        <v>0</v>
      </c>
      <c r="CD122" s="202">
        <v>0</v>
      </c>
      <c r="CE122" s="201">
        <v>0</v>
      </c>
      <c r="CF122" s="202">
        <v>0</v>
      </c>
      <c r="CG122" s="201">
        <v>0</v>
      </c>
      <c r="CH122" s="202">
        <v>0</v>
      </c>
      <c r="CI122" s="201">
        <v>0</v>
      </c>
      <c r="CJ122" s="202">
        <v>0</v>
      </c>
      <c r="CK122" s="201">
        <v>0</v>
      </c>
      <c r="CL122" s="202">
        <v>0</v>
      </c>
      <c r="CM122" s="201">
        <v>0</v>
      </c>
      <c r="CN122" s="202">
        <v>0</v>
      </c>
      <c r="CO122" s="201">
        <v>0</v>
      </c>
      <c r="CP122" s="202">
        <v>0</v>
      </c>
      <c r="CQ122" s="201">
        <v>0</v>
      </c>
      <c r="CR122" s="202">
        <v>0</v>
      </c>
      <c r="CS122" s="201">
        <v>0</v>
      </c>
      <c r="CT122" s="202">
        <v>0</v>
      </c>
      <c r="CU122" s="201">
        <v>0</v>
      </c>
      <c r="CV122" s="202">
        <v>0</v>
      </c>
      <c r="CW122" s="201">
        <v>0</v>
      </c>
    </row>
    <row r="123" spans="2:101" x14ac:dyDescent="0.25">
      <c r="B123" s="95">
        <v>10409</v>
      </c>
      <c r="C123" s="96" t="s">
        <v>156</v>
      </c>
      <c r="D123" s="196">
        <v>0</v>
      </c>
      <c r="E123" s="197">
        <v>0</v>
      </c>
      <c r="F123" s="198">
        <v>0</v>
      </c>
      <c r="G123" s="199">
        <v>0</v>
      </c>
      <c r="H123" s="198">
        <v>0</v>
      </c>
      <c r="I123" s="199">
        <v>0</v>
      </c>
      <c r="J123" s="198">
        <v>0</v>
      </c>
      <c r="K123" s="199">
        <v>0</v>
      </c>
      <c r="L123" s="198">
        <v>0</v>
      </c>
      <c r="M123" s="199">
        <v>0</v>
      </c>
      <c r="N123" s="198">
        <v>0</v>
      </c>
      <c r="O123" s="199">
        <v>0</v>
      </c>
      <c r="P123" s="198">
        <v>0</v>
      </c>
      <c r="Q123" s="199">
        <v>0</v>
      </c>
      <c r="R123" s="198">
        <v>0</v>
      </c>
      <c r="S123" s="199">
        <v>0</v>
      </c>
      <c r="T123" s="198">
        <v>0</v>
      </c>
      <c r="U123" s="199">
        <v>0</v>
      </c>
      <c r="V123" s="198">
        <v>0</v>
      </c>
      <c r="W123" s="199">
        <v>0</v>
      </c>
      <c r="X123" s="198">
        <v>0</v>
      </c>
      <c r="Y123" s="199">
        <v>0</v>
      </c>
      <c r="Z123" s="198">
        <v>0</v>
      </c>
      <c r="AA123" s="199">
        <v>0</v>
      </c>
      <c r="AB123" s="198">
        <v>0</v>
      </c>
      <c r="AC123" s="199">
        <v>0</v>
      </c>
      <c r="AD123" s="198">
        <v>0</v>
      </c>
      <c r="AE123" s="199">
        <v>0</v>
      </c>
      <c r="AF123" s="198">
        <v>0</v>
      </c>
      <c r="AG123" s="199">
        <v>0</v>
      </c>
      <c r="AH123" s="198">
        <v>0</v>
      </c>
      <c r="AI123" s="199">
        <v>0</v>
      </c>
      <c r="AJ123" s="198">
        <v>0</v>
      </c>
      <c r="AK123" s="199">
        <v>0</v>
      </c>
      <c r="AL123" s="198">
        <v>0</v>
      </c>
      <c r="AM123" s="199">
        <v>0</v>
      </c>
      <c r="AN123" s="198">
        <v>0</v>
      </c>
      <c r="AO123" s="199">
        <v>0</v>
      </c>
      <c r="AP123" s="198">
        <v>0</v>
      </c>
      <c r="AQ123" s="199">
        <v>0</v>
      </c>
      <c r="AR123" s="198">
        <v>0</v>
      </c>
      <c r="AS123" s="199">
        <v>0</v>
      </c>
      <c r="AT123" s="198">
        <v>0</v>
      </c>
      <c r="AU123" s="199">
        <v>0</v>
      </c>
      <c r="AV123" s="198">
        <v>0</v>
      </c>
      <c r="AW123" s="199">
        <v>0</v>
      </c>
      <c r="AX123" s="198">
        <v>0</v>
      </c>
      <c r="AY123" s="199">
        <v>0</v>
      </c>
      <c r="AZ123" s="198">
        <v>0</v>
      </c>
      <c r="BA123" s="198">
        <v>0</v>
      </c>
      <c r="BB123" s="200">
        <v>0</v>
      </c>
      <c r="BC123" s="201">
        <v>0</v>
      </c>
      <c r="BD123" s="202">
        <v>0</v>
      </c>
      <c r="BE123" s="201">
        <v>0</v>
      </c>
      <c r="BF123" s="202">
        <v>0</v>
      </c>
      <c r="BG123" s="201">
        <v>0</v>
      </c>
      <c r="BH123" s="202">
        <v>0</v>
      </c>
      <c r="BI123" s="201">
        <v>0</v>
      </c>
      <c r="BJ123" s="202">
        <v>0</v>
      </c>
      <c r="BK123" s="201">
        <v>0</v>
      </c>
      <c r="BL123" s="202">
        <v>0</v>
      </c>
      <c r="BM123" s="201">
        <v>0</v>
      </c>
      <c r="BN123" s="202">
        <v>0</v>
      </c>
      <c r="BO123" s="201">
        <v>0</v>
      </c>
      <c r="BP123" s="202">
        <v>0</v>
      </c>
      <c r="BQ123" s="201">
        <v>0</v>
      </c>
      <c r="BR123" s="202">
        <v>0</v>
      </c>
      <c r="BS123" s="201">
        <v>0</v>
      </c>
      <c r="BT123" s="202">
        <v>0</v>
      </c>
      <c r="BU123" s="201">
        <v>0</v>
      </c>
      <c r="BV123" s="202">
        <v>0</v>
      </c>
      <c r="BW123" s="201">
        <v>0</v>
      </c>
      <c r="BX123" s="202">
        <v>0</v>
      </c>
      <c r="BY123" s="201">
        <v>0</v>
      </c>
      <c r="BZ123" s="202">
        <v>0</v>
      </c>
      <c r="CA123" s="201">
        <v>0</v>
      </c>
      <c r="CB123" s="202">
        <v>0</v>
      </c>
      <c r="CC123" s="201">
        <v>0</v>
      </c>
      <c r="CD123" s="202">
        <v>0</v>
      </c>
      <c r="CE123" s="201">
        <v>0</v>
      </c>
      <c r="CF123" s="202">
        <v>0</v>
      </c>
      <c r="CG123" s="201">
        <v>0</v>
      </c>
      <c r="CH123" s="202">
        <v>0</v>
      </c>
      <c r="CI123" s="201">
        <v>0</v>
      </c>
      <c r="CJ123" s="202">
        <v>0</v>
      </c>
      <c r="CK123" s="201">
        <v>0</v>
      </c>
      <c r="CL123" s="202">
        <v>0</v>
      </c>
      <c r="CM123" s="201">
        <v>0</v>
      </c>
      <c r="CN123" s="202">
        <v>0</v>
      </c>
      <c r="CO123" s="201">
        <v>0</v>
      </c>
      <c r="CP123" s="202">
        <v>0</v>
      </c>
      <c r="CQ123" s="201">
        <v>0</v>
      </c>
      <c r="CR123" s="202">
        <v>0</v>
      </c>
      <c r="CS123" s="201">
        <v>0</v>
      </c>
      <c r="CT123" s="202">
        <v>0</v>
      </c>
      <c r="CU123" s="201">
        <v>0</v>
      </c>
      <c r="CV123" s="202">
        <v>0</v>
      </c>
      <c r="CW123" s="201">
        <v>0</v>
      </c>
    </row>
    <row r="124" spans="2:101" x14ac:dyDescent="0.25">
      <c r="B124" s="95">
        <v>10426</v>
      </c>
      <c r="C124" s="96" t="s">
        <v>157</v>
      </c>
      <c r="D124" s="196">
        <v>0</v>
      </c>
      <c r="E124" s="197">
        <v>0</v>
      </c>
      <c r="F124" s="198">
        <v>0</v>
      </c>
      <c r="G124" s="199">
        <v>0</v>
      </c>
      <c r="H124" s="198">
        <v>0</v>
      </c>
      <c r="I124" s="199">
        <v>0</v>
      </c>
      <c r="J124" s="198">
        <v>0</v>
      </c>
      <c r="K124" s="199">
        <v>0</v>
      </c>
      <c r="L124" s="198">
        <v>0</v>
      </c>
      <c r="M124" s="199">
        <v>0</v>
      </c>
      <c r="N124" s="198">
        <v>0</v>
      </c>
      <c r="O124" s="199">
        <v>0</v>
      </c>
      <c r="P124" s="198">
        <v>0</v>
      </c>
      <c r="Q124" s="199">
        <v>0</v>
      </c>
      <c r="R124" s="198">
        <v>0</v>
      </c>
      <c r="S124" s="199">
        <v>0</v>
      </c>
      <c r="T124" s="198">
        <v>0</v>
      </c>
      <c r="U124" s="199">
        <v>0</v>
      </c>
      <c r="V124" s="198">
        <v>0</v>
      </c>
      <c r="W124" s="199">
        <v>0</v>
      </c>
      <c r="X124" s="198">
        <v>0</v>
      </c>
      <c r="Y124" s="199">
        <v>0</v>
      </c>
      <c r="Z124" s="198">
        <v>0</v>
      </c>
      <c r="AA124" s="199">
        <v>0</v>
      </c>
      <c r="AB124" s="198">
        <v>0</v>
      </c>
      <c r="AC124" s="199">
        <v>0</v>
      </c>
      <c r="AD124" s="198">
        <v>0</v>
      </c>
      <c r="AE124" s="199">
        <v>0</v>
      </c>
      <c r="AF124" s="198">
        <v>0</v>
      </c>
      <c r="AG124" s="199">
        <v>0</v>
      </c>
      <c r="AH124" s="198">
        <v>0</v>
      </c>
      <c r="AI124" s="199">
        <v>0</v>
      </c>
      <c r="AJ124" s="198">
        <v>0</v>
      </c>
      <c r="AK124" s="199">
        <v>0</v>
      </c>
      <c r="AL124" s="198">
        <v>0</v>
      </c>
      <c r="AM124" s="199">
        <v>0</v>
      </c>
      <c r="AN124" s="198">
        <v>0</v>
      </c>
      <c r="AO124" s="199">
        <v>0</v>
      </c>
      <c r="AP124" s="198">
        <v>0</v>
      </c>
      <c r="AQ124" s="199">
        <v>0</v>
      </c>
      <c r="AR124" s="198">
        <v>0</v>
      </c>
      <c r="AS124" s="199">
        <v>0</v>
      </c>
      <c r="AT124" s="198">
        <v>0</v>
      </c>
      <c r="AU124" s="199">
        <v>0</v>
      </c>
      <c r="AV124" s="198">
        <v>0</v>
      </c>
      <c r="AW124" s="199">
        <v>0</v>
      </c>
      <c r="AX124" s="198">
        <v>0</v>
      </c>
      <c r="AY124" s="199">
        <v>0</v>
      </c>
      <c r="AZ124" s="198">
        <v>0</v>
      </c>
      <c r="BA124" s="198">
        <v>0</v>
      </c>
      <c r="BB124" s="200">
        <v>0</v>
      </c>
      <c r="BC124" s="201">
        <v>0</v>
      </c>
      <c r="BD124" s="202">
        <v>0</v>
      </c>
      <c r="BE124" s="201">
        <v>0</v>
      </c>
      <c r="BF124" s="202">
        <v>0</v>
      </c>
      <c r="BG124" s="201">
        <v>0</v>
      </c>
      <c r="BH124" s="202">
        <v>0</v>
      </c>
      <c r="BI124" s="201">
        <v>0</v>
      </c>
      <c r="BJ124" s="202">
        <v>0</v>
      </c>
      <c r="BK124" s="201">
        <v>0</v>
      </c>
      <c r="BL124" s="202">
        <v>0</v>
      </c>
      <c r="BM124" s="201">
        <v>0</v>
      </c>
      <c r="BN124" s="202">
        <v>0</v>
      </c>
      <c r="BO124" s="201">
        <v>0</v>
      </c>
      <c r="BP124" s="202">
        <v>0</v>
      </c>
      <c r="BQ124" s="201">
        <v>0</v>
      </c>
      <c r="BR124" s="202">
        <v>0</v>
      </c>
      <c r="BS124" s="201">
        <v>0</v>
      </c>
      <c r="BT124" s="202">
        <v>0</v>
      </c>
      <c r="BU124" s="201">
        <v>0</v>
      </c>
      <c r="BV124" s="202">
        <v>0</v>
      </c>
      <c r="BW124" s="201">
        <v>0</v>
      </c>
      <c r="BX124" s="202">
        <v>0</v>
      </c>
      <c r="BY124" s="201">
        <v>0</v>
      </c>
      <c r="BZ124" s="202">
        <v>0</v>
      </c>
      <c r="CA124" s="201">
        <v>0</v>
      </c>
      <c r="CB124" s="202">
        <v>0</v>
      </c>
      <c r="CC124" s="201">
        <v>0</v>
      </c>
      <c r="CD124" s="202">
        <v>0</v>
      </c>
      <c r="CE124" s="201">
        <v>0</v>
      </c>
      <c r="CF124" s="202">
        <v>0</v>
      </c>
      <c r="CG124" s="201">
        <v>0</v>
      </c>
      <c r="CH124" s="202">
        <v>0</v>
      </c>
      <c r="CI124" s="201">
        <v>0</v>
      </c>
      <c r="CJ124" s="202">
        <v>0</v>
      </c>
      <c r="CK124" s="201">
        <v>0</v>
      </c>
      <c r="CL124" s="202">
        <v>0</v>
      </c>
      <c r="CM124" s="201">
        <v>0</v>
      </c>
      <c r="CN124" s="202">
        <v>0</v>
      </c>
      <c r="CO124" s="201">
        <v>0</v>
      </c>
      <c r="CP124" s="202">
        <v>0</v>
      </c>
      <c r="CQ124" s="201">
        <v>0</v>
      </c>
      <c r="CR124" s="202">
        <v>0</v>
      </c>
      <c r="CS124" s="201">
        <v>0</v>
      </c>
      <c r="CT124" s="202">
        <v>0</v>
      </c>
      <c r="CU124" s="201">
        <v>0</v>
      </c>
      <c r="CV124" s="202">
        <v>0</v>
      </c>
      <c r="CW124" s="201">
        <v>0</v>
      </c>
    </row>
    <row r="125" spans="2:101" x14ac:dyDescent="0.25">
      <c r="B125" s="95">
        <v>10434</v>
      </c>
      <c r="C125" s="96" t="s">
        <v>158</v>
      </c>
      <c r="D125" s="196">
        <v>0</v>
      </c>
      <c r="E125" s="197">
        <v>0</v>
      </c>
      <c r="F125" s="198">
        <v>0</v>
      </c>
      <c r="G125" s="199">
        <v>0</v>
      </c>
      <c r="H125" s="198">
        <v>0</v>
      </c>
      <c r="I125" s="199">
        <v>0</v>
      </c>
      <c r="J125" s="198">
        <v>0</v>
      </c>
      <c r="K125" s="199">
        <v>0</v>
      </c>
      <c r="L125" s="198">
        <v>0</v>
      </c>
      <c r="M125" s="199">
        <v>0</v>
      </c>
      <c r="N125" s="198">
        <v>0</v>
      </c>
      <c r="O125" s="199">
        <v>0</v>
      </c>
      <c r="P125" s="198">
        <v>0</v>
      </c>
      <c r="Q125" s="199">
        <v>0</v>
      </c>
      <c r="R125" s="198">
        <v>0</v>
      </c>
      <c r="S125" s="199">
        <v>0</v>
      </c>
      <c r="T125" s="198">
        <v>0</v>
      </c>
      <c r="U125" s="199">
        <v>0</v>
      </c>
      <c r="V125" s="198">
        <v>0</v>
      </c>
      <c r="W125" s="199">
        <v>0</v>
      </c>
      <c r="X125" s="198">
        <v>0</v>
      </c>
      <c r="Y125" s="199">
        <v>0</v>
      </c>
      <c r="Z125" s="198">
        <v>0</v>
      </c>
      <c r="AA125" s="199">
        <v>0</v>
      </c>
      <c r="AB125" s="198">
        <v>0</v>
      </c>
      <c r="AC125" s="199">
        <v>0</v>
      </c>
      <c r="AD125" s="198">
        <v>0</v>
      </c>
      <c r="AE125" s="199">
        <v>0</v>
      </c>
      <c r="AF125" s="198">
        <v>0</v>
      </c>
      <c r="AG125" s="199">
        <v>0</v>
      </c>
      <c r="AH125" s="198">
        <v>0</v>
      </c>
      <c r="AI125" s="199">
        <v>0</v>
      </c>
      <c r="AJ125" s="198">
        <v>0</v>
      </c>
      <c r="AK125" s="199">
        <v>0</v>
      </c>
      <c r="AL125" s="198">
        <v>0</v>
      </c>
      <c r="AM125" s="199">
        <v>0</v>
      </c>
      <c r="AN125" s="198">
        <v>0</v>
      </c>
      <c r="AO125" s="199">
        <v>0</v>
      </c>
      <c r="AP125" s="198">
        <v>0</v>
      </c>
      <c r="AQ125" s="199">
        <v>0</v>
      </c>
      <c r="AR125" s="198">
        <v>0</v>
      </c>
      <c r="AS125" s="199">
        <v>0</v>
      </c>
      <c r="AT125" s="198">
        <v>0</v>
      </c>
      <c r="AU125" s="199">
        <v>0</v>
      </c>
      <c r="AV125" s="198">
        <v>0</v>
      </c>
      <c r="AW125" s="199">
        <v>0</v>
      </c>
      <c r="AX125" s="198">
        <v>0</v>
      </c>
      <c r="AY125" s="199">
        <v>0</v>
      </c>
      <c r="AZ125" s="198">
        <v>0</v>
      </c>
      <c r="BA125" s="198">
        <v>0</v>
      </c>
      <c r="BB125" s="200">
        <v>0</v>
      </c>
      <c r="BC125" s="201">
        <v>0</v>
      </c>
      <c r="BD125" s="202">
        <v>0</v>
      </c>
      <c r="BE125" s="201">
        <v>0</v>
      </c>
      <c r="BF125" s="202">
        <v>0</v>
      </c>
      <c r="BG125" s="201">
        <v>0</v>
      </c>
      <c r="BH125" s="202">
        <v>0</v>
      </c>
      <c r="BI125" s="201">
        <v>0</v>
      </c>
      <c r="BJ125" s="202">
        <v>0</v>
      </c>
      <c r="BK125" s="201">
        <v>0</v>
      </c>
      <c r="BL125" s="202">
        <v>0</v>
      </c>
      <c r="BM125" s="201">
        <v>0</v>
      </c>
      <c r="BN125" s="202">
        <v>0</v>
      </c>
      <c r="BO125" s="201">
        <v>0</v>
      </c>
      <c r="BP125" s="202">
        <v>0</v>
      </c>
      <c r="BQ125" s="201">
        <v>0</v>
      </c>
      <c r="BR125" s="202">
        <v>0</v>
      </c>
      <c r="BS125" s="201">
        <v>0</v>
      </c>
      <c r="BT125" s="202">
        <v>0</v>
      </c>
      <c r="BU125" s="201">
        <v>0</v>
      </c>
      <c r="BV125" s="202">
        <v>0</v>
      </c>
      <c r="BW125" s="201">
        <v>0</v>
      </c>
      <c r="BX125" s="202">
        <v>0</v>
      </c>
      <c r="BY125" s="201">
        <v>0</v>
      </c>
      <c r="BZ125" s="202">
        <v>0</v>
      </c>
      <c r="CA125" s="201">
        <v>0</v>
      </c>
      <c r="CB125" s="202">
        <v>0</v>
      </c>
      <c r="CC125" s="201">
        <v>0</v>
      </c>
      <c r="CD125" s="202">
        <v>0</v>
      </c>
      <c r="CE125" s="201">
        <v>0</v>
      </c>
      <c r="CF125" s="202">
        <v>0</v>
      </c>
      <c r="CG125" s="201">
        <v>0</v>
      </c>
      <c r="CH125" s="202">
        <v>0</v>
      </c>
      <c r="CI125" s="201">
        <v>0</v>
      </c>
      <c r="CJ125" s="202">
        <v>0</v>
      </c>
      <c r="CK125" s="201">
        <v>0</v>
      </c>
      <c r="CL125" s="202">
        <v>0</v>
      </c>
      <c r="CM125" s="201">
        <v>0</v>
      </c>
      <c r="CN125" s="202">
        <v>0</v>
      </c>
      <c r="CO125" s="201">
        <v>0</v>
      </c>
      <c r="CP125" s="202">
        <v>0</v>
      </c>
      <c r="CQ125" s="201">
        <v>0</v>
      </c>
      <c r="CR125" s="202">
        <v>0</v>
      </c>
      <c r="CS125" s="201">
        <v>0</v>
      </c>
      <c r="CT125" s="202">
        <v>0</v>
      </c>
      <c r="CU125" s="201">
        <v>0</v>
      </c>
      <c r="CV125" s="202">
        <v>0</v>
      </c>
      <c r="CW125" s="201">
        <v>0</v>
      </c>
    </row>
    <row r="126" spans="2:101" x14ac:dyDescent="0.25">
      <c r="B126" s="95">
        <v>10436</v>
      </c>
      <c r="C126" s="96" t="s">
        <v>159</v>
      </c>
      <c r="D126" s="196">
        <v>1.7884300000000004E-4</v>
      </c>
      <c r="E126" s="197">
        <v>1.8210500000000003E-4</v>
      </c>
      <c r="F126" s="198">
        <v>-92.479093848477035</v>
      </c>
      <c r="G126" s="199">
        <v>-9.840102997179029</v>
      </c>
      <c r="H126" s="198">
        <v>-168.37154474781568</v>
      </c>
      <c r="I126" s="199">
        <v>-35.875390843138021</v>
      </c>
      <c r="J126" s="198">
        <v>-45.666759055018545</v>
      </c>
      <c r="K126" s="199">
        <v>57.547734278219444</v>
      </c>
      <c r="L126" s="198">
        <v>-34.61596019870116</v>
      </c>
      <c r="M126" s="199">
        <v>23.13675328501596</v>
      </c>
      <c r="N126" s="198">
        <v>-11.268761800292506</v>
      </c>
      <c r="O126" s="199">
        <v>40.979905238443465</v>
      </c>
      <c r="P126" s="198">
        <v>-33.15452224195657</v>
      </c>
      <c r="Q126" s="199">
        <v>10.942468825193474</v>
      </c>
      <c r="R126" s="198">
        <v>21.300310557102449</v>
      </c>
      <c r="S126" s="199">
        <v>32.090575344369491</v>
      </c>
      <c r="T126" s="198">
        <v>-207.79892979867356</v>
      </c>
      <c r="U126" s="199">
        <v>-48.145162709080509</v>
      </c>
      <c r="V126" s="198">
        <v>66.379157138367418</v>
      </c>
      <c r="W126" s="199">
        <v>122.7731162450695</v>
      </c>
      <c r="X126" s="198">
        <v>175.31132968269202</v>
      </c>
      <c r="Y126" s="199">
        <v>319.33760144998598</v>
      </c>
      <c r="Z126" s="198">
        <v>227.73007084451754</v>
      </c>
      <c r="AA126" s="199">
        <v>247.26213662965151</v>
      </c>
      <c r="AB126" s="198">
        <v>-5.2901647068725204</v>
      </c>
      <c r="AC126" s="199">
        <v>89.059327207833448</v>
      </c>
      <c r="AD126" s="198">
        <v>-95.679813198095005</v>
      </c>
      <c r="AE126" s="199">
        <v>-11.025259499065006</v>
      </c>
      <c r="AF126" s="198">
        <v>-173.02890674564262</v>
      </c>
      <c r="AG126" s="199">
        <v>-37.754287301430033</v>
      </c>
      <c r="AH126" s="198">
        <v>-48.478377172347557</v>
      </c>
      <c r="AI126" s="199">
        <v>57.061493102582453</v>
      </c>
      <c r="AJ126" s="198">
        <v>-37.243434172735071</v>
      </c>
      <c r="AK126" s="199">
        <v>22.082544026759962</v>
      </c>
      <c r="AL126" s="198">
        <v>7.6821537141825509</v>
      </c>
      <c r="AM126" s="199">
        <v>50.909076726182519</v>
      </c>
      <c r="AN126" s="198">
        <v>-35.442621666777598</v>
      </c>
      <c r="AO126" s="199">
        <v>9.9354168134725303</v>
      </c>
      <c r="AP126" s="198">
        <v>20.22812191408747</v>
      </c>
      <c r="AQ126" s="199">
        <v>31.633323347832491</v>
      </c>
      <c r="AR126" s="198">
        <v>-213.43652102127248</v>
      </c>
      <c r="AS126" s="199">
        <v>-50.408778312917441</v>
      </c>
      <c r="AT126" s="198">
        <v>64.918669181362446</v>
      </c>
      <c r="AU126" s="199">
        <v>123.20418961233247</v>
      </c>
      <c r="AV126" s="198">
        <v>175.23214500861999</v>
      </c>
      <c r="AW126" s="199">
        <v>322.70482645471009</v>
      </c>
      <c r="AX126" s="198">
        <v>228.8065298266126</v>
      </c>
      <c r="AY126" s="199">
        <v>249.68021898510253</v>
      </c>
      <c r="AZ126" s="198">
        <v>-7.3743351700375399</v>
      </c>
      <c r="BA126" s="198">
        <v>89.188674653872454</v>
      </c>
      <c r="BB126" s="200">
        <v>183.26774038461542</v>
      </c>
      <c r="BC126" s="201">
        <v>0</v>
      </c>
      <c r="BD126" s="202">
        <v>148.86900000000017</v>
      </c>
      <c r="BE126" s="201">
        <v>0</v>
      </c>
      <c r="BF126" s="202">
        <v>175.95913461538441</v>
      </c>
      <c r="BG126" s="201">
        <v>0</v>
      </c>
      <c r="BH126" s="202">
        <v>201.90572499999988</v>
      </c>
      <c r="BI126" s="201">
        <v>0</v>
      </c>
      <c r="BJ126" s="202">
        <v>133.57942500000004</v>
      </c>
      <c r="BK126" s="201">
        <v>0</v>
      </c>
      <c r="BL126" s="202">
        <v>177.32539351851844</v>
      </c>
      <c r="BM126" s="201">
        <v>0</v>
      </c>
      <c r="BN126" s="202">
        <v>206.72522499999991</v>
      </c>
      <c r="BO126" s="201">
        <v>0</v>
      </c>
      <c r="BP126" s="202">
        <v>139.17430288461526</v>
      </c>
      <c r="BQ126" s="201">
        <v>0</v>
      </c>
      <c r="BR126" s="202">
        <v>234.61492788461558</v>
      </c>
      <c r="BS126" s="201">
        <v>0</v>
      </c>
      <c r="BT126" s="202">
        <v>276.17642500000034</v>
      </c>
      <c r="BU126" s="201">
        <v>0</v>
      </c>
      <c r="BV126" s="202">
        <v>425.17303240740745</v>
      </c>
      <c r="BW126" s="201">
        <v>0</v>
      </c>
      <c r="BX126" s="202">
        <v>210.64786458333339</v>
      </c>
      <c r="BY126" s="201">
        <v>0</v>
      </c>
      <c r="BZ126" s="202">
        <v>229.00386574074071</v>
      </c>
      <c r="CA126" s="201">
        <v>0</v>
      </c>
      <c r="CB126" s="202">
        <v>156.30667499999996</v>
      </c>
      <c r="CC126" s="201">
        <v>0</v>
      </c>
      <c r="CD126" s="202">
        <v>127.88160000000002</v>
      </c>
      <c r="CE126" s="201">
        <v>0</v>
      </c>
      <c r="CF126" s="202">
        <v>265.71562499999999</v>
      </c>
      <c r="CG126" s="201">
        <v>0</v>
      </c>
      <c r="CH126" s="202">
        <v>153.32898437500003</v>
      </c>
      <c r="CI126" s="201">
        <v>0</v>
      </c>
      <c r="CJ126" s="202">
        <v>141.12016826923079</v>
      </c>
      <c r="CK126" s="201">
        <v>0</v>
      </c>
      <c r="CL126" s="202">
        <v>253.21036057692297</v>
      </c>
      <c r="CM126" s="201">
        <v>0</v>
      </c>
      <c r="CN126" s="202">
        <v>149.16612980769256</v>
      </c>
      <c r="CO126" s="201">
        <v>0</v>
      </c>
      <c r="CP126" s="202">
        <v>173.58827499999987</v>
      </c>
      <c r="CQ126" s="201">
        <v>0</v>
      </c>
      <c r="CR126" s="202">
        <v>370.32187499999986</v>
      </c>
      <c r="CS126" s="201">
        <v>0</v>
      </c>
      <c r="CT126" s="202">
        <v>435.62539351851848</v>
      </c>
      <c r="CU126" s="201">
        <v>0</v>
      </c>
      <c r="CV126" s="202">
        <v>218.22080729166694</v>
      </c>
      <c r="CW126" s="201">
        <v>0</v>
      </c>
    </row>
    <row r="127" spans="2:101" x14ac:dyDescent="0.25">
      <c r="B127" s="95">
        <v>10440</v>
      </c>
      <c r="C127" s="96" t="s">
        <v>160</v>
      </c>
      <c r="D127" s="196">
        <v>4.2144000000000002E-5</v>
      </c>
      <c r="E127" s="197">
        <v>4.2663293999999999E-5</v>
      </c>
      <c r="F127" s="198">
        <v>10.920622087583997</v>
      </c>
      <c r="G127" s="199">
        <v>6.6033433183680019</v>
      </c>
      <c r="H127" s="198">
        <v>27.017530350575989</v>
      </c>
      <c r="I127" s="199">
        <v>23.405422802495981</v>
      </c>
      <c r="J127" s="198">
        <v>47.65976535355199</v>
      </c>
      <c r="K127" s="199">
        <v>47.684230451855974</v>
      </c>
      <c r="L127" s="198">
        <v>51.127429490591972</v>
      </c>
      <c r="M127" s="199">
        <v>33.811635836927991</v>
      </c>
      <c r="N127" s="198">
        <v>44.839847606159999</v>
      </c>
      <c r="O127" s="199">
        <v>29.393517928847992</v>
      </c>
      <c r="P127" s="198">
        <v>36.620130165647971</v>
      </c>
      <c r="Q127" s="199">
        <v>24.601124272848001</v>
      </c>
      <c r="R127" s="198">
        <v>48.984245686319987</v>
      </c>
      <c r="S127" s="199">
        <v>24.166344751056002</v>
      </c>
      <c r="T127" s="198">
        <v>-55.070874164688021</v>
      </c>
      <c r="U127" s="199">
        <v>-28.031085986543992</v>
      </c>
      <c r="V127" s="198">
        <v>-40.211373016560017</v>
      </c>
      <c r="W127" s="199">
        <v>-13.199266183344006</v>
      </c>
      <c r="X127" s="198">
        <v>-58.234150356863999</v>
      </c>
      <c r="Y127" s="199">
        <v>-14.261531637312004</v>
      </c>
      <c r="Z127" s="198">
        <v>-27.895365597360009</v>
      </c>
      <c r="AA127" s="199">
        <v>-6.5645039030880117</v>
      </c>
      <c r="AB127" s="198">
        <v>-12.074717130480003</v>
      </c>
      <c r="AC127" s="199">
        <v>-3.4094427940319973</v>
      </c>
      <c r="AD127" s="198">
        <v>11.843930615382734</v>
      </c>
      <c r="AE127" s="199">
        <v>7.1308025579724363</v>
      </c>
      <c r="AF127" s="198">
        <v>21.069475191238293</v>
      </c>
      <c r="AG127" s="199">
        <v>30.65091388433159</v>
      </c>
      <c r="AH127" s="198">
        <v>55.930868414122131</v>
      </c>
      <c r="AI127" s="199">
        <v>40.938338447496321</v>
      </c>
      <c r="AJ127" s="198">
        <v>52.00560772340252</v>
      </c>
      <c r="AK127" s="199">
        <v>34.388959545935748</v>
      </c>
      <c r="AL127" s="198">
        <v>50.761455251336834</v>
      </c>
      <c r="AM127" s="199">
        <v>32.504140810730405</v>
      </c>
      <c r="AN127" s="198">
        <v>37.576793321873339</v>
      </c>
      <c r="AO127" s="199">
        <v>25.237193048288038</v>
      </c>
      <c r="AP127" s="198">
        <v>50.245363292473947</v>
      </c>
      <c r="AQ127" s="199">
        <v>24.864672761053043</v>
      </c>
      <c r="AR127" s="198">
        <v>-59.310221141293866</v>
      </c>
      <c r="AS127" s="199">
        <v>-23.523163495207058</v>
      </c>
      <c r="AT127" s="198">
        <v>-35.69779936512068</v>
      </c>
      <c r="AU127" s="199">
        <v>-16.98565496774636</v>
      </c>
      <c r="AV127" s="198">
        <v>-58.081491003546255</v>
      </c>
      <c r="AW127" s="199">
        <v>-13.906515819880005</v>
      </c>
      <c r="AX127" s="198">
        <v>-27.369680086443974</v>
      </c>
      <c r="AY127" s="199">
        <v>-6.1228391833910081</v>
      </c>
      <c r="AZ127" s="198">
        <v>-11.429589629216585</v>
      </c>
      <c r="BA127" s="198">
        <v>-2.962493549726843</v>
      </c>
      <c r="BB127" s="200">
        <v>39.752596153846149</v>
      </c>
      <c r="BC127" s="201">
        <v>0</v>
      </c>
      <c r="BD127" s="202">
        <v>51.016049999999929</v>
      </c>
      <c r="BE127" s="201">
        <v>0</v>
      </c>
      <c r="BF127" s="202">
        <v>173.80427884615381</v>
      </c>
      <c r="BG127" s="201">
        <v>0</v>
      </c>
      <c r="BH127" s="202">
        <v>159.25830000000011</v>
      </c>
      <c r="BI127" s="201">
        <v>0</v>
      </c>
      <c r="BJ127" s="202">
        <v>82.647450000000035</v>
      </c>
      <c r="BK127" s="201">
        <v>0</v>
      </c>
      <c r="BL127" s="202">
        <v>91.61930555555557</v>
      </c>
      <c r="BM127" s="201">
        <v>0</v>
      </c>
      <c r="BN127" s="202">
        <v>49.111499999999957</v>
      </c>
      <c r="BO127" s="201">
        <v>0</v>
      </c>
      <c r="BP127" s="202">
        <v>0</v>
      </c>
      <c r="BQ127" s="201">
        <v>0</v>
      </c>
      <c r="BR127" s="202">
        <v>33.393173076923091</v>
      </c>
      <c r="BS127" s="201">
        <v>0</v>
      </c>
      <c r="BT127" s="202">
        <v>28.71374999999998</v>
      </c>
      <c r="BU127" s="201">
        <v>0</v>
      </c>
      <c r="BV127" s="202">
        <v>47.63</v>
      </c>
      <c r="BW127" s="201">
        <v>0</v>
      </c>
      <c r="BX127" s="202">
        <v>7.7521875000000184</v>
      </c>
      <c r="BY127" s="201">
        <v>0</v>
      </c>
      <c r="BZ127" s="202">
        <v>54.000624675925962</v>
      </c>
      <c r="CA127" s="201">
        <v>0</v>
      </c>
      <c r="CB127" s="202">
        <v>70.49213730000001</v>
      </c>
      <c r="CC127" s="201">
        <v>0</v>
      </c>
      <c r="CD127" s="202">
        <v>140.40379084999995</v>
      </c>
      <c r="CE127" s="201">
        <v>0</v>
      </c>
      <c r="CF127" s="202">
        <v>182.31626014423082</v>
      </c>
      <c r="CG127" s="201">
        <v>0</v>
      </c>
      <c r="CH127" s="202">
        <v>67.99057273437505</v>
      </c>
      <c r="CI127" s="201">
        <v>0</v>
      </c>
      <c r="CJ127" s="202">
        <v>80.189973701923094</v>
      </c>
      <c r="CK127" s="201">
        <v>0</v>
      </c>
      <c r="CL127" s="202">
        <v>65.233818581730773</v>
      </c>
      <c r="CM127" s="201">
        <v>0</v>
      </c>
      <c r="CN127" s="202">
        <v>8.8468681009615331</v>
      </c>
      <c r="CO127" s="201">
        <v>0</v>
      </c>
      <c r="CP127" s="202">
        <v>13.316900325000043</v>
      </c>
      <c r="CQ127" s="201">
        <v>0</v>
      </c>
      <c r="CR127" s="202">
        <v>40.442784182692328</v>
      </c>
      <c r="CS127" s="201">
        <v>0</v>
      </c>
      <c r="CT127" s="202">
        <v>48.772920370370358</v>
      </c>
      <c r="CU127" s="201">
        <v>0</v>
      </c>
      <c r="CV127" s="202">
        <v>8.5674752604166553</v>
      </c>
      <c r="CW127" s="201">
        <v>0</v>
      </c>
    </row>
    <row r="128" spans="2:101" x14ac:dyDescent="0.25">
      <c r="B128" s="95">
        <v>10442</v>
      </c>
      <c r="C128" s="96" t="s">
        <v>161</v>
      </c>
      <c r="D128" s="196">
        <v>1.34007774E-4</v>
      </c>
      <c r="E128" s="197">
        <v>1.3735891500000003E-4</v>
      </c>
      <c r="F128" s="198">
        <v>-57.711511908748001</v>
      </c>
      <c r="G128" s="199">
        <v>6.8903149605549796</v>
      </c>
      <c r="H128" s="198">
        <v>-83.451472723693811</v>
      </c>
      <c r="I128" s="199">
        <v>2.9786795148758549</v>
      </c>
      <c r="J128" s="198">
        <v>40.490444651915929</v>
      </c>
      <c r="K128" s="199">
        <v>74.33944533388177</v>
      </c>
      <c r="L128" s="198">
        <v>19.983529999543144</v>
      </c>
      <c r="M128" s="199">
        <v>73.740356322373458</v>
      </c>
      <c r="N128" s="198">
        <v>10.133344249086191</v>
      </c>
      <c r="O128" s="199">
        <v>44.158443470570653</v>
      </c>
      <c r="P128" s="198">
        <v>-22.344698616156574</v>
      </c>
      <c r="Q128" s="199">
        <v>4.1244508074821997</v>
      </c>
      <c r="R128" s="198">
        <v>39.447300983298341</v>
      </c>
      <c r="S128" s="199">
        <v>28.716732537302548</v>
      </c>
      <c r="T128" s="198">
        <v>-198.96639690690083</v>
      </c>
      <c r="U128" s="199">
        <v>-62.077856011349546</v>
      </c>
      <c r="V128" s="198">
        <v>-103.67032776988596</v>
      </c>
      <c r="W128" s="199">
        <v>-35.416625968344853</v>
      </c>
      <c r="X128" s="198">
        <v>-62.194711484293173</v>
      </c>
      <c r="Y128" s="199">
        <v>61.529409168136965</v>
      </c>
      <c r="Z128" s="198">
        <v>-5.3550035709451551</v>
      </c>
      <c r="AA128" s="199">
        <v>40.443323834974009</v>
      </c>
      <c r="AB128" s="198">
        <v>-59.56494052574817</v>
      </c>
      <c r="AC128" s="199">
        <v>6.9882419244977187</v>
      </c>
      <c r="AD128" s="198">
        <v>-103.3233650388057</v>
      </c>
      <c r="AE128" s="199">
        <v>-24.933379491264994</v>
      </c>
      <c r="AF128" s="198">
        <v>-126.00811750487411</v>
      </c>
      <c r="AG128" s="199">
        <v>-29.529617855435966</v>
      </c>
      <c r="AH128" s="198">
        <v>2.1073260984812112</v>
      </c>
      <c r="AI128" s="199">
        <v>41.797205461657597</v>
      </c>
      <c r="AJ128" s="198">
        <v>-20.930021783966417</v>
      </c>
      <c r="AK128" s="199">
        <v>42.924407542811487</v>
      </c>
      <c r="AL128" s="198">
        <v>-12.452178099915486</v>
      </c>
      <c r="AM128" s="199">
        <v>24.114841854560463</v>
      </c>
      <c r="AN128" s="198">
        <v>-64.981893527693643</v>
      </c>
      <c r="AO128" s="199">
        <v>-29.092519836622845</v>
      </c>
      <c r="AP128" s="198">
        <v>-1.7653080807672188</v>
      </c>
      <c r="AQ128" s="199">
        <v>-1.5474786901765867</v>
      </c>
      <c r="AR128" s="198">
        <v>-245.85083260653653</v>
      </c>
      <c r="AS128" s="199">
        <v>-96.735531438448888</v>
      </c>
      <c r="AT128" s="198">
        <v>-146.02827135609255</v>
      </c>
      <c r="AU128" s="199">
        <v>-68.753689155643116</v>
      </c>
      <c r="AV128" s="198">
        <v>-104.31787467369979</v>
      </c>
      <c r="AW128" s="199">
        <v>30.61334439984936</v>
      </c>
      <c r="AX128" s="198">
        <v>-48.231676438726595</v>
      </c>
      <c r="AY128" s="199">
        <v>10.193478028247572</v>
      </c>
      <c r="AZ128" s="198">
        <v>-99.720660264114571</v>
      </c>
      <c r="BA128" s="198">
        <v>-27.156780161453682</v>
      </c>
      <c r="BB128" s="200">
        <v>193.50060990384625</v>
      </c>
      <c r="BC128" s="201">
        <v>0</v>
      </c>
      <c r="BD128" s="202">
        <v>341.56357685</v>
      </c>
      <c r="BE128" s="201">
        <v>0</v>
      </c>
      <c r="BF128" s="202">
        <v>314.2395499519231</v>
      </c>
      <c r="BG128" s="201">
        <v>0</v>
      </c>
      <c r="BH128" s="202">
        <v>357.23833870000004</v>
      </c>
      <c r="BI128" s="201">
        <v>0</v>
      </c>
      <c r="BJ128" s="202">
        <v>202.57112135000008</v>
      </c>
      <c r="BK128" s="201">
        <v>0</v>
      </c>
      <c r="BL128" s="202">
        <v>384.75336245370357</v>
      </c>
      <c r="BM128" s="201">
        <v>0</v>
      </c>
      <c r="BN128" s="202">
        <v>190.51604869999989</v>
      </c>
      <c r="BO128" s="201">
        <v>0</v>
      </c>
      <c r="BP128" s="202">
        <v>346.75036927884605</v>
      </c>
      <c r="BQ128" s="201">
        <v>0</v>
      </c>
      <c r="BR128" s="202">
        <v>316.19093413461553</v>
      </c>
      <c r="BS128" s="201">
        <v>0</v>
      </c>
      <c r="BT128" s="202">
        <v>344.02530524999992</v>
      </c>
      <c r="BU128" s="201">
        <v>0</v>
      </c>
      <c r="BV128" s="202">
        <v>344.46151976851854</v>
      </c>
      <c r="BW128" s="201">
        <v>0</v>
      </c>
      <c r="BX128" s="202">
        <v>145.77841427083334</v>
      </c>
      <c r="BY128" s="201">
        <v>0</v>
      </c>
      <c r="BZ128" s="202">
        <v>233.22356284722213</v>
      </c>
      <c r="CA128" s="201">
        <v>0</v>
      </c>
      <c r="CB128" s="202">
        <v>355.07820024999995</v>
      </c>
      <c r="CC128" s="201">
        <v>0</v>
      </c>
      <c r="CD128" s="202">
        <v>276.29561112499982</v>
      </c>
      <c r="CE128" s="201">
        <v>0</v>
      </c>
      <c r="CF128" s="202">
        <v>419.42724591346143</v>
      </c>
      <c r="CG128" s="201">
        <v>0</v>
      </c>
      <c r="CH128" s="202">
        <v>169.82292395833338</v>
      </c>
      <c r="CI128" s="201">
        <v>0</v>
      </c>
      <c r="CJ128" s="202">
        <v>366.53358713942305</v>
      </c>
      <c r="CK128" s="201">
        <v>0</v>
      </c>
      <c r="CL128" s="202">
        <v>233.34887824519231</v>
      </c>
      <c r="CM128" s="201">
        <v>0</v>
      </c>
      <c r="CN128" s="202">
        <v>360.39805456730761</v>
      </c>
      <c r="CO128" s="201">
        <v>0</v>
      </c>
      <c r="CP128" s="202">
        <v>291.32325537500009</v>
      </c>
      <c r="CQ128" s="201">
        <v>0</v>
      </c>
      <c r="CR128" s="202">
        <v>405.00863100961544</v>
      </c>
      <c r="CS128" s="201">
        <v>0</v>
      </c>
      <c r="CT128" s="202">
        <v>358.35501504629639</v>
      </c>
      <c r="CU128" s="201">
        <v>0</v>
      </c>
      <c r="CV128" s="202">
        <v>152.53731966145833</v>
      </c>
      <c r="CW128" s="201">
        <v>0</v>
      </c>
    </row>
    <row r="129" spans="2:101" x14ac:dyDescent="0.25">
      <c r="B129" s="95">
        <v>10446</v>
      </c>
      <c r="C129" s="96" t="s">
        <v>162</v>
      </c>
      <c r="D129" s="196">
        <v>7.35229E-4</v>
      </c>
      <c r="E129" s="197">
        <v>7.7911489199999993E-4</v>
      </c>
      <c r="F129" s="198">
        <v>73.239956465269103</v>
      </c>
      <c r="G129" s="199">
        <v>414.46989382736297</v>
      </c>
      <c r="H129" s="198">
        <v>-409.10308781739684</v>
      </c>
      <c r="I129" s="199">
        <v>174.84396880638587</v>
      </c>
      <c r="J129" s="198">
        <v>-287.10742626170548</v>
      </c>
      <c r="K129" s="199">
        <v>381.05989149220824</v>
      </c>
      <c r="L129" s="198">
        <v>-198.93289310700351</v>
      </c>
      <c r="M129" s="199">
        <v>208.93498924944794</v>
      </c>
      <c r="N129" s="198">
        <v>-2.4314095641275708</v>
      </c>
      <c r="O129" s="199">
        <v>295.86421889448025</v>
      </c>
      <c r="P129" s="198">
        <v>115.90438709328028</v>
      </c>
      <c r="Q129" s="199">
        <v>412.51554772973043</v>
      </c>
      <c r="R129" s="198">
        <v>366.57296776355713</v>
      </c>
      <c r="S129" s="199">
        <v>384.58568622565861</v>
      </c>
      <c r="T129" s="198">
        <v>-1225.0299331821707</v>
      </c>
      <c r="U129" s="199">
        <v>-361.43871703969143</v>
      </c>
      <c r="V129" s="198">
        <v>-403.14359915414769</v>
      </c>
      <c r="W129" s="199">
        <v>322.37538555775831</v>
      </c>
      <c r="X129" s="198">
        <v>-613.78138696912424</v>
      </c>
      <c r="Y129" s="199">
        <v>401.54393181735799</v>
      </c>
      <c r="Z129" s="198">
        <v>-115.35001050069768</v>
      </c>
      <c r="AA129" s="199">
        <v>539.98766759530417</v>
      </c>
      <c r="AB129" s="198">
        <v>-130.93296360586746</v>
      </c>
      <c r="AC129" s="199">
        <v>397.39008745365044</v>
      </c>
      <c r="AD129" s="198">
        <v>97.317220139920522</v>
      </c>
      <c r="AE129" s="199">
        <v>453.64536845099695</v>
      </c>
      <c r="AF129" s="198">
        <v>-498.87754114808342</v>
      </c>
      <c r="AG129" s="199">
        <v>295.79850194697883</v>
      </c>
      <c r="AH129" s="198">
        <v>-188.13021907466174</v>
      </c>
      <c r="AI129" s="199">
        <v>328.6663907799832</v>
      </c>
      <c r="AJ129" s="198">
        <v>-171.72862483954356</v>
      </c>
      <c r="AK129" s="199">
        <v>253.00332886483037</v>
      </c>
      <c r="AL129" s="198">
        <v>113.81419328466397</v>
      </c>
      <c r="AM129" s="199">
        <v>378.95253072638872</v>
      </c>
      <c r="AN129" s="198">
        <v>147.54548607890996</v>
      </c>
      <c r="AO129" s="199">
        <v>456.34814950315496</v>
      </c>
      <c r="AP129" s="198">
        <v>417.4874432707241</v>
      </c>
      <c r="AQ129" s="199">
        <v>429.62064594358412</v>
      </c>
      <c r="AR129" s="198">
        <v>-1356.8323775484755</v>
      </c>
      <c r="AS129" s="199">
        <v>-299.40865885383761</v>
      </c>
      <c r="AT129" s="198">
        <v>-360.09186443224149</v>
      </c>
      <c r="AU129" s="199">
        <v>232.11206326963489</v>
      </c>
      <c r="AV129" s="198">
        <v>-675.52162746298632</v>
      </c>
      <c r="AW129" s="199">
        <v>406.29690589567076</v>
      </c>
      <c r="AX129" s="198">
        <v>-146.93179516848059</v>
      </c>
      <c r="AY129" s="199">
        <v>552.9284260048654</v>
      </c>
      <c r="AZ129" s="198">
        <v>-161.16728233977568</v>
      </c>
      <c r="BA129" s="198">
        <v>402.80646855277467</v>
      </c>
      <c r="BB129" s="200">
        <v>373.18716346153849</v>
      </c>
      <c r="BC129" s="201">
        <v>0</v>
      </c>
      <c r="BD129" s="202">
        <v>505.40311249999985</v>
      </c>
      <c r="BE129" s="201">
        <v>0</v>
      </c>
      <c r="BF129" s="202">
        <v>842.71475961538465</v>
      </c>
      <c r="BG129" s="201">
        <v>0</v>
      </c>
      <c r="BH129" s="202">
        <v>459.7960124999999</v>
      </c>
      <c r="BI129" s="201">
        <v>0</v>
      </c>
      <c r="BJ129" s="202">
        <v>622.7259499999991</v>
      </c>
      <c r="BK129" s="201">
        <v>0</v>
      </c>
      <c r="BL129" s="202">
        <v>766.78899305555547</v>
      </c>
      <c r="BM129" s="201">
        <v>0</v>
      </c>
      <c r="BN129" s="202">
        <v>442.5855499999995</v>
      </c>
      <c r="BO129" s="201">
        <v>0</v>
      </c>
      <c r="BP129" s="202">
        <v>513.13783653846167</v>
      </c>
      <c r="BQ129" s="201">
        <v>0</v>
      </c>
      <c r="BR129" s="202">
        <v>613.03687499999978</v>
      </c>
      <c r="BS129" s="201">
        <v>0</v>
      </c>
      <c r="BT129" s="202">
        <v>272.3304375000003</v>
      </c>
      <c r="BU129" s="201">
        <v>0</v>
      </c>
      <c r="BV129" s="202">
        <v>735.62780092592629</v>
      </c>
      <c r="BW129" s="201">
        <v>0</v>
      </c>
      <c r="BX129" s="202">
        <v>291.75537760416603</v>
      </c>
      <c r="BY129" s="201">
        <v>0</v>
      </c>
      <c r="BZ129" s="202">
        <v>554.18807972222282</v>
      </c>
      <c r="CA129" s="201">
        <v>0</v>
      </c>
      <c r="CB129" s="202">
        <v>691.63808199999983</v>
      </c>
      <c r="CC129" s="201">
        <v>0</v>
      </c>
      <c r="CD129" s="202">
        <v>360.78219470000039</v>
      </c>
      <c r="CE129" s="201">
        <v>0</v>
      </c>
      <c r="CF129" s="202">
        <v>619.71420538461552</v>
      </c>
      <c r="CG129" s="201">
        <v>0</v>
      </c>
      <c r="CH129" s="202">
        <v>347.04437947916733</v>
      </c>
      <c r="CI129" s="201">
        <v>0</v>
      </c>
      <c r="CJ129" s="202">
        <v>532.98484519230749</v>
      </c>
      <c r="CK129" s="201">
        <v>0</v>
      </c>
      <c r="CL129" s="202">
        <v>599.04061817307695</v>
      </c>
      <c r="CM129" s="201">
        <v>0</v>
      </c>
      <c r="CN129" s="202">
        <v>687.33627451923132</v>
      </c>
      <c r="CO129" s="201">
        <v>0</v>
      </c>
      <c r="CP129" s="202">
        <v>243.81063339999986</v>
      </c>
      <c r="CQ129" s="201">
        <v>0</v>
      </c>
      <c r="CR129" s="202">
        <v>576.47682144230851</v>
      </c>
      <c r="CS129" s="201">
        <v>0</v>
      </c>
      <c r="CT129" s="202">
        <v>826.10338509259293</v>
      </c>
      <c r="CU129" s="201">
        <v>0</v>
      </c>
      <c r="CV129" s="202">
        <v>357.76987604166641</v>
      </c>
      <c r="CW129" s="201">
        <v>0</v>
      </c>
    </row>
    <row r="130" spans="2:101" x14ac:dyDescent="0.25">
      <c r="B130" s="95">
        <v>10448</v>
      </c>
      <c r="C130" s="96" t="s">
        <v>163</v>
      </c>
      <c r="D130" s="196">
        <v>8.3181000000000002E-5</v>
      </c>
      <c r="E130" s="197">
        <v>8.3552000000000002E-5</v>
      </c>
      <c r="F130" s="198">
        <v>-12.824058415258984</v>
      </c>
      <c r="G130" s="199">
        <v>-5.2015657980929886</v>
      </c>
      <c r="H130" s="198">
        <v>-11.245845944588478</v>
      </c>
      <c r="I130" s="199">
        <v>0.30358031355400728</v>
      </c>
      <c r="J130" s="198">
        <v>36.997148008110514</v>
      </c>
      <c r="K130" s="199">
        <v>26.580595021256507</v>
      </c>
      <c r="L130" s="198">
        <v>30.412988662132999</v>
      </c>
      <c r="M130" s="199">
        <v>19.881128914472008</v>
      </c>
      <c r="N130" s="198">
        <v>36.573501372152506</v>
      </c>
      <c r="O130" s="199">
        <v>21.784505813864481</v>
      </c>
      <c r="P130" s="198">
        <v>44.877284667064487</v>
      </c>
      <c r="Q130" s="199">
        <v>10.33783370111451</v>
      </c>
      <c r="R130" s="198">
        <v>72.439359603117509</v>
      </c>
      <c r="S130" s="199">
        <v>26.5423990883065</v>
      </c>
      <c r="T130" s="198">
        <v>-122.22125617627451</v>
      </c>
      <c r="U130" s="199">
        <v>-65.301867897843493</v>
      </c>
      <c r="V130" s="198">
        <v>-91.989932903627519</v>
      </c>
      <c r="W130" s="199">
        <v>-48.070794134793516</v>
      </c>
      <c r="X130" s="198">
        <v>-130.31636418883602</v>
      </c>
      <c r="Y130" s="199">
        <v>-36.99818737953801</v>
      </c>
      <c r="Z130" s="198">
        <v>-64.566135956577469</v>
      </c>
      <c r="AA130" s="199">
        <v>-26.670184935999487</v>
      </c>
      <c r="AB130" s="198">
        <v>-62.030291810707489</v>
      </c>
      <c r="AC130" s="199">
        <v>-29.985030126005498</v>
      </c>
      <c r="AD130" s="198">
        <v>-13.922676688927991</v>
      </c>
      <c r="AE130" s="199">
        <v>-5.8243188122559815</v>
      </c>
      <c r="AF130" s="198">
        <v>-12.54540275979201</v>
      </c>
      <c r="AG130" s="199">
        <v>-0.50443044243198987</v>
      </c>
      <c r="AH130" s="198">
        <v>35.705415389616014</v>
      </c>
      <c r="AI130" s="199">
        <v>25.770801518448017</v>
      </c>
      <c r="AJ130" s="198">
        <v>29.141873059936014</v>
      </c>
      <c r="AK130" s="199">
        <v>19.042150372223997</v>
      </c>
      <c r="AL130" s="198">
        <v>45.096155266288029</v>
      </c>
      <c r="AM130" s="199">
        <v>25.906020095088014</v>
      </c>
      <c r="AN130" s="198">
        <v>43.805260783983989</v>
      </c>
      <c r="AO130" s="199">
        <v>9.6414009615840044</v>
      </c>
      <c r="AP130" s="198">
        <v>71.612117332560018</v>
      </c>
      <c r="AQ130" s="199">
        <v>25.986988432048005</v>
      </c>
      <c r="AR130" s="198">
        <v>-123.75421080030401</v>
      </c>
      <c r="AS130" s="199">
        <v>-66.228089028751967</v>
      </c>
      <c r="AT130" s="198">
        <v>-93.322460718479974</v>
      </c>
      <c r="AU130" s="199">
        <v>-48.811335683151995</v>
      </c>
      <c r="AV130" s="198">
        <v>-131.80265873331203</v>
      </c>
      <c r="AW130" s="199">
        <v>-37.723100565696001</v>
      </c>
      <c r="AX130" s="198">
        <v>-65.797696844879979</v>
      </c>
      <c r="AY130" s="199">
        <v>-27.315605247503985</v>
      </c>
      <c r="AZ130" s="198">
        <v>-63.186974781839972</v>
      </c>
      <c r="BA130" s="198">
        <v>-30.662034901455986</v>
      </c>
      <c r="BB130" s="200">
        <v>54.295264423076844</v>
      </c>
      <c r="BC130" s="201">
        <v>0</v>
      </c>
      <c r="BD130" s="202">
        <v>4.0984999999999925</v>
      </c>
      <c r="BE130" s="201">
        <v>0</v>
      </c>
      <c r="BF130" s="202">
        <v>119.34175480769231</v>
      </c>
      <c r="BG130" s="201">
        <v>0</v>
      </c>
      <c r="BH130" s="202">
        <v>77.523249999999933</v>
      </c>
      <c r="BI130" s="201">
        <v>0</v>
      </c>
      <c r="BJ130" s="202">
        <v>141.73529999999994</v>
      </c>
      <c r="BK130" s="201">
        <v>0</v>
      </c>
      <c r="BL130" s="202">
        <v>133.32812499999997</v>
      </c>
      <c r="BM130" s="201">
        <v>0</v>
      </c>
      <c r="BN130" s="202">
        <v>55.986699999999935</v>
      </c>
      <c r="BO130" s="201">
        <v>0</v>
      </c>
      <c r="BP130" s="202">
        <v>32.919182692307743</v>
      </c>
      <c r="BQ130" s="201">
        <v>0</v>
      </c>
      <c r="BR130" s="202">
        <v>33.339855769230823</v>
      </c>
      <c r="BS130" s="201">
        <v>0</v>
      </c>
      <c r="BT130" s="202">
        <v>0</v>
      </c>
      <c r="BU130" s="201">
        <v>0</v>
      </c>
      <c r="BV130" s="202">
        <v>35.209837962963014</v>
      </c>
      <c r="BW130" s="201">
        <v>0</v>
      </c>
      <c r="BX130" s="202">
        <v>0</v>
      </c>
      <c r="BY130" s="201">
        <v>0</v>
      </c>
      <c r="BZ130" s="202">
        <v>75.083587962962895</v>
      </c>
      <c r="CA130" s="201">
        <v>0</v>
      </c>
      <c r="CB130" s="202">
        <v>4.0984999999999925</v>
      </c>
      <c r="CC130" s="201">
        <v>0</v>
      </c>
      <c r="CD130" s="202">
        <v>87.936624999999992</v>
      </c>
      <c r="CE130" s="201">
        <v>0</v>
      </c>
      <c r="CF130" s="202">
        <v>107.85081730769218</v>
      </c>
      <c r="CG130" s="201">
        <v>0</v>
      </c>
      <c r="CH130" s="202">
        <v>112.76927083333334</v>
      </c>
      <c r="CI130" s="201">
        <v>0</v>
      </c>
      <c r="CJ130" s="202">
        <v>107.93343750000003</v>
      </c>
      <c r="CK130" s="201">
        <v>0</v>
      </c>
      <c r="CL130" s="202">
        <v>80.786057692307665</v>
      </c>
      <c r="CM130" s="201">
        <v>0</v>
      </c>
      <c r="CN130" s="202">
        <v>32.919182692307743</v>
      </c>
      <c r="CO130" s="201">
        <v>0</v>
      </c>
      <c r="CP130" s="202">
        <v>13.45785000000002</v>
      </c>
      <c r="CQ130" s="201">
        <v>0</v>
      </c>
      <c r="CR130" s="202">
        <v>10.816514423076923</v>
      </c>
      <c r="CS130" s="201">
        <v>0</v>
      </c>
      <c r="CT130" s="202">
        <v>35.209837962963014</v>
      </c>
      <c r="CU130" s="201">
        <v>0</v>
      </c>
      <c r="CV130" s="202">
        <v>0</v>
      </c>
      <c r="CW130" s="201">
        <v>0</v>
      </c>
    </row>
    <row r="131" spans="2:101" x14ac:dyDescent="0.25">
      <c r="B131" s="95">
        <v>10451</v>
      </c>
      <c r="C131" s="96" t="s">
        <v>164</v>
      </c>
      <c r="D131" s="196">
        <v>0</v>
      </c>
      <c r="E131" s="197">
        <v>0</v>
      </c>
      <c r="F131" s="198">
        <v>0</v>
      </c>
      <c r="G131" s="199">
        <v>0</v>
      </c>
      <c r="H131" s="198">
        <v>0</v>
      </c>
      <c r="I131" s="199">
        <v>0</v>
      </c>
      <c r="J131" s="198">
        <v>0</v>
      </c>
      <c r="K131" s="199">
        <v>0</v>
      </c>
      <c r="L131" s="198">
        <v>0</v>
      </c>
      <c r="M131" s="199">
        <v>0</v>
      </c>
      <c r="N131" s="198">
        <v>0</v>
      </c>
      <c r="O131" s="199">
        <v>0</v>
      </c>
      <c r="P131" s="198">
        <v>0</v>
      </c>
      <c r="Q131" s="199">
        <v>0</v>
      </c>
      <c r="R131" s="198">
        <v>0</v>
      </c>
      <c r="S131" s="199">
        <v>0</v>
      </c>
      <c r="T131" s="198">
        <v>0</v>
      </c>
      <c r="U131" s="199">
        <v>0</v>
      </c>
      <c r="V131" s="198">
        <v>0</v>
      </c>
      <c r="W131" s="199">
        <v>0</v>
      </c>
      <c r="X131" s="198">
        <v>0</v>
      </c>
      <c r="Y131" s="199">
        <v>0</v>
      </c>
      <c r="Z131" s="198">
        <v>0</v>
      </c>
      <c r="AA131" s="199">
        <v>0</v>
      </c>
      <c r="AB131" s="198">
        <v>0</v>
      </c>
      <c r="AC131" s="199">
        <v>0</v>
      </c>
      <c r="AD131" s="198">
        <v>0</v>
      </c>
      <c r="AE131" s="199">
        <v>0</v>
      </c>
      <c r="AF131" s="198">
        <v>0</v>
      </c>
      <c r="AG131" s="199">
        <v>0</v>
      </c>
      <c r="AH131" s="198">
        <v>0</v>
      </c>
      <c r="AI131" s="199">
        <v>0</v>
      </c>
      <c r="AJ131" s="198">
        <v>0</v>
      </c>
      <c r="AK131" s="199">
        <v>0</v>
      </c>
      <c r="AL131" s="198">
        <v>0</v>
      </c>
      <c r="AM131" s="199">
        <v>0</v>
      </c>
      <c r="AN131" s="198">
        <v>0</v>
      </c>
      <c r="AO131" s="199">
        <v>0</v>
      </c>
      <c r="AP131" s="198">
        <v>0</v>
      </c>
      <c r="AQ131" s="199">
        <v>0</v>
      </c>
      <c r="AR131" s="198">
        <v>0</v>
      </c>
      <c r="AS131" s="199">
        <v>0</v>
      </c>
      <c r="AT131" s="198">
        <v>0</v>
      </c>
      <c r="AU131" s="199">
        <v>0</v>
      </c>
      <c r="AV131" s="198">
        <v>0</v>
      </c>
      <c r="AW131" s="199">
        <v>0</v>
      </c>
      <c r="AX131" s="198">
        <v>0</v>
      </c>
      <c r="AY131" s="199">
        <v>0</v>
      </c>
      <c r="AZ131" s="198">
        <v>0</v>
      </c>
      <c r="BA131" s="198">
        <v>0</v>
      </c>
      <c r="BB131" s="200">
        <v>0</v>
      </c>
      <c r="BC131" s="201">
        <v>0</v>
      </c>
      <c r="BD131" s="202">
        <v>0</v>
      </c>
      <c r="BE131" s="201">
        <v>0</v>
      </c>
      <c r="BF131" s="202">
        <v>0</v>
      </c>
      <c r="BG131" s="201">
        <v>0</v>
      </c>
      <c r="BH131" s="202">
        <v>0</v>
      </c>
      <c r="BI131" s="201">
        <v>0</v>
      </c>
      <c r="BJ131" s="202">
        <v>0</v>
      </c>
      <c r="BK131" s="201">
        <v>0</v>
      </c>
      <c r="BL131" s="202">
        <v>0</v>
      </c>
      <c r="BM131" s="201">
        <v>0</v>
      </c>
      <c r="BN131" s="202">
        <v>0</v>
      </c>
      <c r="BO131" s="201">
        <v>0</v>
      </c>
      <c r="BP131" s="202">
        <v>0</v>
      </c>
      <c r="BQ131" s="201">
        <v>0</v>
      </c>
      <c r="BR131" s="202">
        <v>0</v>
      </c>
      <c r="BS131" s="201">
        <v>0</v>
      </c>
      <c r="BT131" s="202">
        <v>0</v>
      </c>
      <c r="BU131" s="201">
        <v>0</v>
      </c>
      <c r="BV131" s="202">
        <v>0</v>
      </c>
      <c r="BW131" s="201">
        <v>0</v>
      </c>
      <c r="BX131" s="202">
        <v>0</v>
      </c>
      <c r="BY131" s="201">
        <v>0</v>
      </c>
      <c r="BZ131" s="202">
        <v>0</v>
      </c>
      <c r="CA131" s="201">
        <v>0</v>
      </c>
      <c r="CB131" s="202">
        <v>0</v>
      </c>
      <c r="CC131" s="201">
        <v>0</v>
      </c>
      <c r="CD131" s="202">
        <v>0</v>
      </c>
      <c r="CE131" s="201">
        <v>0</v>
      </c>
      <c r="CF131" s="202">
        <v>0</v>
      </c>
      <c r="CG131" s="201">
        <v>0</v>
      </c>
      <c r="CH131" s="202">
        <v>0</v>
      </c>
      <c r="CI131" s="201">
        <v>0</v>
      </c>
      <c r="CJ131" s="202">
        <v>0</v>
      </c>
      <c r="CK131" s="201">
        <v>0</v>
      </c>
      <c r="CL131" s="202">
        <v>0</v>
      </c>
      <c r="CM131" s="201">
        <v>0</v>
      </c>
      <c r="CN131" s="202">
        <v>0</v>
      </c>
      <c r="CO131" s="201">
        <v>0</v>
      </c>
      <c r="CP131" s="202">
        <v>0</v>
      </c>
      <c r="CQ131" s="201">
        <v>0</v>
      </c>
      <c r="CR131" s="202">
        <v>0</v>
      </c>
      <c r="CS131" s="201">
        <v>0</v>
      </c>
      <c r="CT131" s="202">
        <v>0</v>
      </c>
      <c r="CU131" s="201">
        <v>0</v>
      </c>
      <c r="CV131" s="202">
        <v>0</v>
      </c>
      <c r="CW131" s="201">
        <v>0</v>
      </c>
    </row>
    <row r="132" spans="2:101" x14ac:dyDescent="0.25">
      <c r="B132" s="95">
        <v>10482</v>
      </c>
      <c r="C132" s="96" t="s">
        <v>165</v>
      </c>
      <c r="D132" s="196">
        <v>0</v>
      </c>
      <c r="E132" s="197">
        <v>0</v>
      </c>
      <c r="F132" s="198">
        <v>0</v>
      </c>
      <c r="G132" s="199">
        <v>0</v>
      </c>
      <c r="H132" s="198">
        <v>0</v>
      </c>
      <c r="I132" s="199">
        <v>0</v>
      </c>
      <c r="J132" s="198">
        <v>0</v>
      </c>
      <c r="K132" s="199">
        <v>0</v>
      </c>
      <c r="L132" s="198">
        <v>0</v>
      </c>
      <c r="M132" s="199">
        <v>0</v>
      </c>
      <c r="N132" s="198">
        <v>0</v>
      </c>
      <c r="O132" s="199">
        <v>0</v>
      </c>
      <c r="P132" s="198">
        <v>0</v>
      </c>
      <c r="Q132" s="199">
        <v>0</v>
      </c>
      <c r="R132" s="198">
        <v>0</v>
      </c>
      <c r="S132" s="199">
        <v>0</v>
      </c>
      <c r="T132" s="198">
        <v>0</v>
      </c>
      <c r="U132" s="199">
        <v>0</v>
      </c>
      <c r="V132" s="198">
        <v>0</v>
      </c>
      <c r="W132" s="199">
        <v>0</v>
      </c>
      <c r="X132" s="198">
        <v>0</v>
      </c>
      <c r="Y132" s="199">
        <v>0</v>
      </c>
      <c r="Z132" s="198">
        <v>0</v>
      </c>
      <c r="AA132" s="199">
        <v>0</v>
      </c>
      <c r="AB132" s="198">
        <v>0</v>
      </c>
      <c r="AC132" s="199">
        <v>0</v>
      </c>
      <c r="AD132" s="198">
        <v>0</v>
      </c>
      <c r="AE132" s="199">
        <v>0</v>
      </c>
      <c r="AF132" s="198">
        <v>0</v>
      </c>
      <c r="AG132" s="199">
        <v>0</v>
      </c>
      <c r="AH132" s="198">
        <v>0</v>
      </c>
      <c r="AI132" s="199">
        <v>0</v>
      </c>
      <c r="AJ132" s="198">
        <v>0</v>
      </c>
      <c r="AK132" s="199">
        <v>0</v>
      </c>
      <c r="AL132" s="198">
        <v>0</v>
      </c>
      <c r="AM132" s="199">
        <v>0</v>
      </c>
      <c r="AN132" s="198">
        <v>0</v>
      </c>
      <c r="AO132" s="199">
        <v>0</v>
      </c>
      <c r="AP132" s="198">
        <v>0</v>
      </c>
      <c r="AQ132" s="199">
        <v>0</v>
      </c>
      <c r="AR132" s="198">
        <v>0</v>
      </c>
      <c r="AS132" s="199">
        <v>0</v>
      </c>
      <c r="AT132" s="198">
        <v>0</v>
      </c>
      <c r="AU132" s="199">
        <v>0</v>
      </c>
      <c r="AV132" s="198">
        <v>0</v>
      </c>
      <c r="AW132" s="199">
        <v>0</v>
      </c>
      <c r="AX132" s="198">
        <v>0</v>
      </c>
      <c r="AY132" s="199">
        <v>0</v>
      </c>
      <c r="AZ132" s="198">
        <v>0</v>
      </c>
      <c r="BA132" s="198">
        <v>0</v>
      </c>
      <c r="BB132" s="200">
        <v>0</v>
      </c>
      <c r="BC132" s="201">
        <v>0</v>
      </c>
      <c r="BD132" s="202">
        <v>0</v>
      </c>
      <c r="BE132" s="201">
        <v>0</v>
      </c>
      <c r="BF132" s="202">
        <v>0</v>
      </c>
      <c r="BG132" s="201">
        <v>0</v>
      </c>
      <c r="BH132" s="202">
        <v>0</v>
      </c>
      <c r="BI132" s="201">
        <v>0</v>
      </c>
      <c r="BJ132" s="202">
        <v>0</v>
      </c>
      <c r="BK132" s="201">
        <v>0</v>
      </c>
      <c r="BL132" s="202">
        <v>0</v>
      </c>
      <c r="BM132" s="201">
        <v>0</v>
      </c>
      <c r="BN132" s="202">
        <v>0</v>
      </c>
      <c r="BO132" s="201">
        <v>0</v>
      </c>
      <c r="BP132" s="202">
        <v>0</v>
      </c>
      <c r="BQ132" s="201">
        <v>0</v>
      </c>
      <c r="BR132" s="202">
        <v>0</v>
      </c>
      <c r="BS132" s="201">
        <v>0</v>
      </c>
      <c r="BT132" s="202">
        <v>0</v>
      </c>
      <c r="BU132" s="201">
        <v>0</v>
      </c>
      <c r="BV132" s="202">
        <v>0</v>
      </c>
      <c r="BW132" s="201">
        <v>0</v>
      </c>
      <c r="BX132" s="202">
        <v>0</v>
      </c>
      <c r="BY132" s="201">
        <v>0</v>
      </c>
      <c r="BZ132" s="202">
        <v>0</v>
      </c>
      <c r="CA132" s="201">
        <v>0</v>
      </c>
      <c r="CB132" s="202">
        <v>0</v>
      </c>
      <c r="CC132" s="201">
        <v>0</v>
      </c>
      <c r="CD132" s="202">
        <v>0</v>
      </c>
      <c r="CE132" s="201">
        <v>0</v>
      </c>
      <c r="CF132" s="202">
        <v>0</v>
      </c>
      <c r="CG132" s="201">
        <v>0</v>
      </c>
      <c r="CH132" s="202">
        <v>0</v>
      </c>
      <c r="CI132" s="201">
        <v>0</v>
      </c>
      <c r="CJ132" s="202">
        <v>0</v>
      </c>
      <c r="CK132" s="201">
        <v>0</v>
      </c>
      <c r="CL132" s="202">
        <v>0</v>
      </c>
      <c r="CM132" s="201">
        <v>0</v>
      </c>
      <c r="CN132" s="202">
        <v>0</v>
      </c>
      <c r="CO132" s="201">
        <v>0</v>
      </c>
      <c r="CP132" s="202">
        <v>0</v>
      </c>
      <c r="CQ132" s="201">
        <v>0</v>
      </c>
      <c r="CR132" s="202">
        <v>0</v>
      </c>
      <c r="CS132" s="201">
        <v>0</v>
      </c>
      <c r="CT132" s="202">
        <v>0</v>
      </c>
      <c r="CU132" s="201">
        <v>0</v>
      </c>
      <c r="CV132" s="202">
        <v>0</v>
      </c>
      <c r="CW132" s="201">
        <v>0</v>
      </c>
    </row>
    <row r="133" spans="2:101" x14ac:dyDescent="0.25">
      <c r="B133" s="95">
        <v>10502</v>
      </c>
      <c r="C133" s="96" t="s">
        <v>166</v>
      </c>
      <c r="D133" s="196">
        <v>0</v>
      </c>
      <c r="E133" s="197">
        <v>0</v>
      </c>
      <c r="F133" s="198">
        <v>0</v>
      </c>
      <c r="G133" s="199">
        <v>0</v>
      </c>
      <c r="H133" s="198">
        <v>0</v>
      </c>
      <c r="I133" s="199">
        <v>0</v>
      </c>
      <c r="J133" s="198">
        <v>0</v>
      </c>
      <c r="K133" s="199">
        <v>0</v>
      </c>
      <c r="L133" s="198">
        <v>0</v>
      </c>
      <c r="M133" s="199">
        <v>0</v>
      </c>
      <c r="N133" s="198">
        <v>0</v>
      </c>
      <c r="O133" s="199">
        <v>0</v>
      </c>
      <c r="P133" s="198">
        <v>0</v>
      </c>
      <c r="Q133" s="199">
        <v>0</v>
      </c>
      <c r="R133" s="198">
        <v>0</v>
      </c>
      <c r="S133" s="199">
        <v>0</v>
      </c>
      <c r="T133" s="198">
        <v>0</v>
      </c>
      <c r="U133" s="199">
        <v>0</v>
      </c>
      <c r="V133" s="198">
        <v>0</v>
      </c>
      <c r="W133" s="199">
        <v>0</v>
      </c>
      <c r="X133" s="198">
        <v>0</v>
      </c>
      <c r="Y133" s="199">
        <v>0</v>
      </c>
      <c r="Z133" s="198">
        <v>0</v>
      </c>
      <c r="AA133" s="199">
        <v>0</v>
      </c>
      <c r="AB133" s="198">
        <v>0</v>
      </c>
      <c r="AC133" s="199">
        <v>0</v>
      </c>
      <c r="AD133" s="198">
        <v>0</v>
      </c>
      <c r="AE133" s="199">
        <v>0</v>
      </c>
      <c r="AF133" s="198">
        <v>0</v>
      </c>
      <c r="AG133" s="199">
        <v>0</v>
      </c>
      <c r="AH133" s="198">
        <v>0</v>
      </c>
      <c r="AI133" s="199">
        <v>0</v>
      </c>
      <c r="AJ133" s="198">
        <v>0</v>
      </c>
      <c r="AK133" s="199">
        <v>0</v>
      </c>
      <c r="AL133" s="198">
        <v>0</v>
      </c>
      <c r="AM133" s="199">
        <v>0</v>
      </c>
      <c r="AN133" s="198">
        <v>0</v>
      </c>
      <c r="AO133" s="199">
        <v>0</v>
      </c>
      <c r="AP133" s="198">
        <v>0</v>
      </c>
      <c r="AQ133" s="199">
        <v>0</v>
      </c>
      <c r="AR133" s="198">
        <v>0</v>
      </c>
      <c r="AS133" s="199">
        <v>0</v>
      </c>
      <c r="AT133" s="198">
        <v>0</v>
      </c>
      <c r="AU133" s="199">
        <v>0</v>
      </c>
      <c r="AV133" s="198">
        <v>0</v>
      </c>
      <c r="AW133" s="199">
        <v>0</v>
      </c>
      <c r="AX133" s="198">
        <v>0</v>
      </c>
      <c r="AY133" s="199">
        <v>0</v>
      </c>
      <c r="AZ133" s="198">
        <v>0</v>
      </c>
      <c r="BA133" s="198">
        <v>0</v>
      </c>
      <c r="BB133" s="200">
        <v>0</v>
      </c>
      <c r="BC133" s="201">
        <v>0</v>
      </c>
      <c r="BD133" s="202">
        <v>0</v>
      </c>
      <c r="BE133" s="201">
        <v>0</v>
      </c>
      <c r="BF133" s="202">
        <v>0</v>
      </c>
      <c r="BG133" s="201">
        <v>0</v>
      </c>
      <c r="BH133" s="202">
        <v>0</v>
      </c>
      <c r="BI133" s="201">
        <v>0</v>
      </c>
      <c r="BJ133" s="202">
        <v>0</v>
      </c>
      <c r="BK133" s="201">
        <v>0</v>
      </c>
      <c r="BL133" s="202">
        <v>0</v>
      </c>
      <c r="BM133" s="201">
        <v>0</v>
      </c>
      <c r="BN133" s="202">
        <v>0</v>
      </c>
      <c r="BO133" s="201">
        <v>0</v>
      </c>
      <c r="BP133" s="202">
        <v>0</v>
      </c>
      <c r="BQ133" s="201">
        <v>0</v>
      </c>
      <c r="BR133" s="202">
        <v>0</v>
      </c>
      <c r="BS133" s="201">
        <v>0</v>
      </c>
      <c r="BT133" s="202">
        <v>0</v>
      </c>
      <c r="BU133" s="201">
        <v>0</v>
      </c>
      <c r="BV133" s="202">
        <v>0</v>
      </c>
      <c r="BW133" s="201">
        <v>0</v>
      </c>
      <c r="BX133" s="202">
        <v>0</v>
      </c>
      <c r="BY133" s="201">
        <v>0</v>
      </c>
      <c r="BZ133" s="202">
        <v>0</v>
      </c>
      <c r="CA133" s="201">
        <v>0</v>
      </c>
      <c r="CB133" s="202">
        <v>0</v>
      </c>
      <c r="CC133" s="201">
        <v>0</v>
      </c>
      <c r="CD133" s="202">
        <v>0</v>
      </c>
      <c r="CE133" s="201">
        <v>0</v>
      </c>
      <c r="CF133" s="202">
        <v>0</v>
      </c>
      <c r="CG133" s="201">
        <v>0</v>
      </c>
      <c r="CH133" s="202">
        <v>0</v>
      </c>
      <c r="CI133" s="201">
        <v>0</v>
      </c>
      <c r="CJ133" s="202">
        <v>0</v>
      </c>
      <c r="CK133" s="201">
        <v>0</v>
      </c>
      <c r="CL133" s="202">
        <v>0</v>
      </c>
      <c r="CM133" s="201">
        <v>0</v>
      </c>
      <c r="CN133" s="202">
        <v>0</v>
      </c>
      <c r="CO133" s="201">
        <v>0</v>
      </c>
      <c r="CP133" s="202">
        <v>0</v>
      </c>
      <c r="CQ133" s="201">
        <v>0</v>
      </c>
      <c r="CR133" s="202">
        <v>0</v>
      </c>
      <c r="CS133" s="201">
        <v>0</v>
      </c>
      <c r="CT133" s="202">
        <v>0</v>
      </c>
      <c r="CU133" s="201">
        <v>0</v>
      </c>
      <c r="CV133" s="202">
        <v>0</v>
      </c>
      <c r="CW133" s="201">
        <v>0</v>
      </c>
    </row>
    <row r="134" spans="2:101" x14ac:dyDescent="0.25">
      <c r="B134" s="95">
        <v>10597</v>
      </c>
      <c r="C134" s="96" t="s">
        <v>167</v>
      </c>
      <c r="D134" s="196">
        <v>0</v>
      </c>
      <c r="E134" s="197">
        <v>0</v>
      </c>
      <c r="F134" s="198">
        <v>0</v>
      </c>
      <c r="G134" s="199">
        <v>0</v>
      </c>
      <c r="H134" s="198">
        <v>0</v>
      </c>
      <c r="I134" s="199">
        <v>0</v>
      </c>
      <c r="J134" s="198">
        <v>0</v>
      </c>
      <c r="K134" s="199">
        <v>0</v>
      </c>
      <c r="L134" s="198">
        <v>0</v>
      </c>
      <c r="M134" s="199">
        <v>0</v>
      </c>
      <c r="N134" s="198">
        <v>0</v>
      </c>
      <c r="O134" s="199">
        <v>0</v>
      </c>
      <c r="P134" s="198">
        <v>0</v>
      </c>
      <c r="Q134" s="199">
        <v>0</v>
      </c>
      <c r="R134" s="198">
        <v>0</v>
      </c>
      <c r="S134" s="199">
        <v>0</v>
      </c>
      <c r="T134" s="198">
        <v>0</v>
      </c>
      <c r="U134" s="199">
        <v>0</v>
      </c>
      <c r="V134" s="198">
        <v>0</v>
      </c>
      <c r="W134" s="199">
        <v>0</v>
      </c>
      <c r="X134" s="198">
        <v>0</v>
      </c>
      <c r="Y134" s="199">
        <v>0</v>
      </c>
      <c r="Z134" s="198">
        <v>0</v>
      </c>
      <c r="AA134" s="199">
        <v>0</v>
      </c>
      <c r="AB134" s="198">
        <v>0</v>
      </c>
      <c r="AC134" s="199">
        <v>0</v>
      </c>
      <c r="AD134" s="198">
        <v>0</v>
      </c>
      <c r="AE134" s="199">
        <v>0</v>
      </c>
      <c r="AF134" s="198">
        <v>0</v>
      </c>
      <c r="AG134" s="199">
        <v>0</v>
      </c>
      <c r="AH134" s="198">
        <v>0</v>
      </c>
      <c r="AI134" s="199">
        <v>0</v>
      </c>
      <c r="AJ134" s="198">
        <v>0</v>
      </c>
      <c r="AK134" s="199">
        <v>0</v>
      </c>
      <c r="AL134" s="198">
        <v>0</v>
      </c>
      <c r="AM134" s="199">
        <v>0</v>
      </c>
      <c r="AN134" s="198">
        <v>0</v>
      </c>
      <c r="AO134" s="199">
        <v>0</v>
      </c>
      <c r="AP134" s="198">
        <v>0</v>
      </c>
      <c r="AQ134" s="199">
        <v>0</v>
      </c>
      <c r="AR134" s="198">
        <v>0</v>
      </c>
      <c r="AS134" s="199">
        <v>0</v>
      </c>
      <c r="AT134" s="198">
        <v>0</v>
      </c>
      <c r="AU134" s="199">
        <v>0</v>
      </c>
      <c r="AV134" s="198">
        <v>0</v>
      </c>
      <c r="AW134" s="199">
        <v>0</v>
      </c>
      <c r="AX134" s="198">
        <v>0</v>
      </c>
      <c r="AY134" s="199">
        <v>0</v>
      </c>
      <c r="AZ134" s="198">
        <v>0</v>
      </c>
      <c r="BA134" s="198">
        <v>0</v>
      </c>
      <c r="BB134" s="200">
        <v>0</v>
      </c>
      <c r="BC134" s="201">
        <v>0</v>
      </c>
      <c r="BD134" s="202">
        <v>0</v>
      </c>
      <c r="BE134" s="201">
        <v>0</v>
      </c>
      <c r="BF134" s="202">
        <v>0</v>
      </c>
      <c r="BG134" s="201">
        <v>0</v>
      </c>
      <c r="BH134" s="202">
        <v>0</v>
      </c>
      <c r="BI134" s="201">
        <v>0</v>
      </c>
      <c r="BJ134" s="202">
        <v>0</v>
      </c>
      <c r="BK134" s="201">
        <v>0</v>
      </c>
      <c r="BL134" s="202">
        <v>0</v>
      </c>
      <c r="BM134" s="201">
        <v>0</v>
      </c>
      <c r="BN134" s="202">
        <v>0</v>
      </c>
      <c r="BO134" s="201">
        <v>0</v>
      </c>
      <c r="BP134" s="202">
        <v>0</v>
      </c>
      <c r="BQ134" s="201">
        <v>0</v>
      </c>
      <c r="BR134" s="202">
        <v>0</v>
      </c>
      <c r="BS134" s="201">
        <v>0</v>
      </c>
      <c r="BT134" s="202">
        <v>0</v>
      </c>
      <c r="BU134" s="201">
        <v>0</v>
      </c>
      <c r="BV134" s="202">
        <v>0</v>
      </c>
      <c r="BW134" s="201">
        <v>0</v>
      </c>
      <c r="BX134" s="202">
        <v>0</v>
      </c>
      <c r="BY134" s="201">
        <v>0</v>
      </c>
      <c r="BZ134" s="202">
        <v>0</v>
      </c>
      <c r="CA134" s="201">
        <v>0</v>
      </c>
      <c r="CB134" s="202">
        <v>0</v>
      </c>
      <c r="CC134" s="201">
        <v>0</v>
      </c>
      <c r="CD134" s="202">
        <v>0</v>
      </c>
      <c r="CE134" s="201">
        <v>0</v>
      </c>
      <c r="CF134" s="202">
        <v>0</v>
      </c>
      <c r="CG134" s="201">
        <v>0</v>
      </c>
      <c r="CH134" s="202">
        <v>0</v>
      </c>
      <c r="CI134" s="201">
        <v>0</v>
      </c>
      <c r="CJ134" s="202">
        <v>0</v>
      </c>
      <c r="CK134" s="201">
        <v>0</v>
      </c>
      <c r="CL134" s="202">
        <v>0</v>
      </c>
      <c r="CM134" s="201">
        <v>0</v>
      </c>
      <c r="CN134" s="202">
        <v>0</v>
      </c>
      <c r="CO134" s="201">
        <v>0</v>
      </c>
      <c r="CP134" s="202">
        <v>0</v>
      </c>
      <c r="CQ134" s="201">
        <v>0</v>
      </c>
      <c r="CR134" s="202">
        <v>0</v>
      </c>
      <c r="CS134" s="201">
        <v>0</v>
      </c>
      <c r="CT134" s="202">
        <v>0</v>
      </c>
      <c r="CU134" s="201">
        <v>0</v>
      </c>
      <c r="CV134" s="202">
        <v>0</v>
      </c>
      <c r="CW134" s="201">
        <v>0</v>
      </c>
    </row>
    <row r="135" spans="2:101" x14ac:dyDescent="0.25">
      <c r="B135" s="95">
        <v>10706</v>
      </c>
      <c r="C135" s="96" t="s">
        <v>168</v>
      </c>
      <c r="D135" s="196">
        <v>0</v>
      </c>
      <c r="E135" s="197">
        <v>0</v>
      </c>
      <c r="F135" s="198">
        <v>0</v>
      </c>
      <c r="G135" s="199">
        <v>0</v>
      </c>
      <c r="H135" s="198">
        <v>0</v>
      </c>
      <c r="I135" s="199">
        <v>0</v>
      </c>
      <c r="J135" s="198">
        <v>0</v>
      </c>
      <c r="K135" s="199">
        <v>0</v>
      </c>
      <c r="L135" s="198">
        <v>0</v>
      </c>
      <c r="M135" s="199">
        <v>0</v>
      </c>
      <c r="N135" s="198">
        <v>0</v>
      </c>
      <c r="O135" s="199">
        <v>0</v>
      </c>
      <c r="P135" s="198">
        <v>0</v>
      </c>
      <c r="Q135" s="199">
        <v>0</v>
      </c>
      <c r="R135" s="198">
        <v>0</v>
      </c>
      <c r="S135" s="199">
        <v>0</v>
      </c>
      <c r="T135" s="198">
        <v>0</v>
      </c>
      <c r="U135" s="199">
        <v>0</v>
      </c>
      <c r="V135" s="198">
        <v>0</v>
      </c>
      <c r="W135" s="199">
        <v>0</v>
      </c>
      <c r="X135" s="198">
        <v>0</v>
      </c>
      <c r="Y135" s="199">
        <v>0</v>
      </c>
      <c r="Z135" s="198">
        <v>0</v>
      </c>
      <c r="AA135" s="199">
        <v>0</v>
      </c>
      <c r="AB135" s="198">
        <v>0</v>
      </c>
      <c r="AC135" s="199">
        <v>0</v>
      </c>
      <c r="AD135" s="198">
        <v>0</v>
      </c>
      <c r="AE135" s="199">
        <v>0</v>
      </c>
      <c r="AF135" s="198">
        <v>0</v>
      </c>
      <c r="AG135" s="199">
        <v>0</v>
      </c>
      <c r="AH135" s="198">
        <v>0</v>
      </c>
      <c r="AI135" s="199">
        <v>0</v>
      </c>
      <c r="AJ135" s="198">
        <v>0</v>
      </c>
      <c r="AK135" s="199">
        <v>0</v>
      </c>
      <c r="AL135" s="198">
        <v>0</v>
      </c>
      <c r="AM135" s="199">
        <v>0</v>
      </c>
      <c r="AN135" s="198">
        <v>0</v>
      </c>
      <c r="AO135" s="199">
        <v>0</v>
      </c>
      <c r="AP135" s="198">
        <v>0</v>
      </c>
      <c r="AQ135" s="199">
        <v>0</v>
      </c>
      <c r="AR135" s="198">
        <v>0</v>
      </c>
      <c r="AS135" s="199">
        <v>0</v>
      </c>
      <c r="AT135" s="198">
        <v>0</v>
      </c>
      <c r="AU135" s="199">
        <v>0</v>
      </c>
      <c r="AV135" s="198">
        <v>0</v>
      </c>
      <c r="AW135" s="199">
        <v>0</v>
      </c>
      <c r="AX135" s="198">
        <v>0</v>
      </c>
      <c r="AY135" s="199">
        <v>0</v>
      </c>
      <c r="AZ135" s="198">
        <v>0</v>
      </c>
      <c r="BA135" s="198">
        <v>0</v>
      </c>
      <c r="BB135" s="200">
        <v>0</v>
      </c>
      <c r="BC135" s="201">
        <v>0</v>
      </c>
      <c r="BD135" s="202">
        <v>0</v>
      </c>
      <c r="BE135" s="201">
        <v>0</v>
      </c>
      <c r="BF135" s="202">
        <v>0</v>
      </c>
      <c r="BG135" s="201">
        <v>0</v>
      </c>
      <c r="BH135" s="202">
        <v>0</v>
      </c>
      <c r="BI135" s="201">
        <v>0</v>
      </c>
      <c r="BJ135" s="202">
        <v>0</v>
      </c>
      <c r="BK135" s="201">
        <v>0</v>
      </c>
      <c r="BL135" s="202">
        <v>0</v>
      </c>
      <c r="BM135" s="201">
        <v>0</v>
      </c>
      <c r="BN135" s="202">
        <v>0</v>
      </c>
      <c r="BO135" s="201">
        <v>0</v>
      </c>
      <c r="BP135" s="202">
        <v>0</v>
      </c>
      <c r="BQ135" s="201">
        <v>0</v>
      </c>
      <c r="BR135" s="202">
        <v>0</v>
      </c>
      <c r="BS135" s="201">
        <v>0</v>
      </c>
      <c r="BT135" s="202">
        <v>0</v>
      </c>
      <c r="BU135" s="201">
        <v>0</v>
      </c>
      <c r="BV135" s="202">
        <v>0</v>
      </c>
      <c r="BW135" s="201">
        <v>0</v>
      </c>
      <c r="BX135" s="202">
        <v>0</v>
      </c>
      <c r="BY135" s="201">
        <v>0</v>
      </c>
      <c r="BZ135" s="202">
        <v>0</v>
      </c>
      <c r="CA135" s="201">
        <v>0</v>
      </c>
      <c r="CB135" s="202">
        <v>0</v>
      </c>
      <c r="CC135" s="201">
        <v>0</v>
      </c>
      <c r="CD135" s="202">
        <v>0</v>
      </c>
      <c r="CE135" s="201">
        <v>0</v>
      </c>
      <c r="CF135" s="202">
        <v>0</v>
      </c>
      <c r="CG135" s="201">
        <v>0</v>
      </c>
      <c r="CH135" s="202">
        <v>0</v>
      </c>
      <c r="CI135" s="201">
        <v>0</v>
      </c>
      <c r="CJ135" s="202">
        <v>0</v>
      </c>
      <c r="CK135" s="201">
        <v>0</v>
      </c>
      <c r="CL135" s="202">
        <v>0</v>
      </c>
      <c r="CM135" s="201">
        <v>0</v>
      </c>
      <c r="CN135" s="202">
        <v>0</v>
      </c>
      <c r="CO135" s="201">
        <v>0</v>
      </c>
      <c r="CP135" s="202">
        <v>0</v>
      </c>
      <c r="CQ135" s="201">
        <v>0</v>
      </c>
      <c r="CR135" s="202">
        <v>0</v>
      </c>
      <c r="CS135" s="201">
        <v>0</v>
      </c>
      <c r="CT135" s="202">
        <v>0</v>
      </c>
      <c r="CU135" s="201">
        <v>0</v>
      </c>
      <c r="CV135" s="202">
        <v>0</v>
      </c>
      <c r="CW135" s="201">
        <v>0</v>
      </c>
    </row>
    <row r="136" spans="2:101" x14ac:dyDescent="0.25">
      <c r="B136" s="95">
        <v>11680</v>
      </c>
      <c r="C136" s="96" t="s">
        <v>169</v>
      </c>
      <c r="D136" s="196">
        <v>0</v>
      </c>
      <c r="E136" s="197">
        <v>0</v>
      </c>
      <c r="F136" s="198">
        <v>0</v>
      </c>
      <c r="G136" s="199">
        <v>0</v>
      </c>
      <c r="H136" s="198">
        <v>0</v>
      </c>
      <c r="I136" s="199">
        <v>0</v>
      </c>
      <c r="J136" s="198">
        <v>0</v>
      </c>
      <c r="K136" s="199">
        <v>0</v>
      </c>
      <c r="L136" s="198">
        <v>0</v>
      </c>
      <c r="M136" s="199">
        <v>0</v>
      </c>
      <c r="N136" s="198">
        <v>0</v>
      </c>
      <c r="O136" s="199">
        <v>0</v>
      </c>
      <c r="P136" s="198">
        <v>0</v>
      </c>
      <c r="Q136" s="199">
        <v>0</v>
      </c>
      <c r="R136" s="198">
        <v>0</v>
      </c>
      <c r="S136" s="199">
        <v>0</v>
      </c>
      <c r="T136" s="198">
        <v>0</v>
      </c>
      <c r="U136" s="199">
        <v>0</v>
      </c>
      <c r="V136" s="198">
        <v>0</v>
      </c>
      <c r="W136" s="199">
        <v>0</v>
      </c>
      <c r="X136" s="198">
        <v>0</v>
      </c>
      <c r="Y136" s="199">
        <v>0</v>
      </c>
      <c r="Z136" s="198">
        <v>0</v>
      </c>
      <c r="AA136" s="199">
        <v>0</v>
      </c>
      <c r="AB136" s="198">
        <v>0</v>
      </c>
      <c r="AC136" s="199">
        <v>0</v>
      </c>
      <c r="AD136" s="198">
        <v>0</v>
      </c>
      <c r="AE136" s="199">
        <v>0</v>
      </c>
      <c r="AF136" s="198">
        <v>0</v>
      </c>
      <c r="AG136" s="199">
        <v>0</v>
      </c>
      <c r="AH136" s="198">
        <v>0</v>
      </c>
      <c r="AI136" s="199">
        <v>0</v>
      </c>
      <c r="AJ136" s="198">
        <v>0</v>
      </c>
      <c r="AK136" s="199">
        <v>0</v>
      </c>
      <c r="AL136" s="198">
        <v>0</v>
      </c>
      <c r="AM136" s="199">
        <v>0</v>
      </c>
      <c r="AN136" s="198">
        <v>0</v>
      </c>
      <c r="AO136" s="199">
        <v>0</v>
      </c>
      <c r="AP136" s="198">
        <v>0</v>
      </c>
      <c r="AQ136" s="199">
        <v>0</v>
      </c>
      <c r="AR136" s="198">
        <v>0</v>
      </c>
      <c r="AS136" s="199">
        <v>0</v>
      </c>
      <c r="AT136" s="198">
        <v>0</v>
      </c>
      <c r="AU136" s="199">
        <v>0</v>
      </c>
      <c r="AV136" s="198">
        <v>0</v>
      </c>
      <c r="AW136" s="199">
        <v>0</v>
      </c>
      <c r="AX136" s="198">
        <v>0</v>
      </c>
      <c r="AY136" s="199">
        <v>0</v>
      </c>
      <c r="AZ136" s="198">
        <v>0</v>
      </c>
      <c r="BA136" s="198">
        <v>0</v>
      </c>
      <c r="BB136" s="200">
        <v>0</v>
      </c>
      <c r="BC136" s="201">
        <v>0</v>
      </c>
      <c r="BD136" s="202">
        <v>0</v>
      </c>
      <c r="BE136" s="201">
        <v>0</v>
      </c>
      <c r="BF136" s="202">
        <v>0</v>
      </c>
      <c r="BG136" s="201">
        <v>0</v>
      </c>
      <c r="BH136" s="202">
        <v>0</v>
      </c>
      <c r="BI136" s="201">
        <v>0</v>
      </c>
      <c r="BJ136" s="202">
        <v>0</v>
      </c>
      <c r="BK136" s="201">
        <v>0</v>
      </c>
      <c r="BL136" s="202">
        <v>0</v>
      </c>
      <c r="BM136" s="201">
        <v>0</v>
      </c>
      <c r="BN136" s="202">
        <v>0</v>
      </c>
      <c r="BO136" s="201">
        <v>0</v>
      </c>
      <c r="BP136" s="202">
        <v>0</v>
      </c>
      <c r="BQ136" s="201">
        <v>0</v>
      </c>
      <c r="BR136" s="202">
        <v>0</v>
      </c>
      <c r="BS136" s="201">
        <v>0</v>
      </c>
      <c r="BT136" s="202">
        <v>0</v>
      </c>
      <c r="BU136" s="201">
        <v>0</v>
      </c>
      <c r="BV136" s="202">
        <v>0</v>
      </c>
      <c r="BW136" s="201">
        <v>0</v>
      </c>
      <c r="BX136" s="202">
        <v>0</v>
      </c>
      <c r="BY136" s="201">
        <v>0</v>
      </c>
      <c r="BZ136" s="202">
        <v>0</v>
      </c>
      <c r="CA136" s="201">
        <v>0</v>
      </c>
      <c r="CB136" s="202">
        <v>0</v>
      </c>
      <c r="CC136" s="201">
        <v>0</v>
      </c>
      <c r="CD136" s="202">
        <v>0</v>
      </c>
      <c r="CE136" s="201">
        <v>0</v>
      </c>
      <c r="CF136" s="202">
        <v>0</v>
      </c>
      <c r="CG136" s="201">
        <v>0</v>
      </c>
      <c r="CH136" s="202">
        <v>0</v>
      </c>
      <c r="CI136" s="201">
        <v>0</v>
      </c>
      <c r="CJ136" s="202">
        <v>0</v>
      </c>
      <c r="CK136" s="201">
        <v>0</v>
      </c>
      <c r="CL136" s="202">
        <v>0</v>
      </c>
      <c r="CM136" s="201">
        <v>0</v>
      </c>
      <c r="CN136" s="202">
        <v>0</v>
      </c>
      <c r="CO136" s="201">
        <v>0</v>
      </c>
      <c r="CP136" s="202">
        <v>0</v>
      </c>
      <c r="CQ136" s="201">
        <v>0</v>
      </c>
      <c r="CR136" s="202">
        <v>0</v>
      </c>
      <c r="CS136" s="201">
        <v>0</v>
      </c>
      <c r="CT136" s="202">
        <v>0</v>
      </c>
      <c r="CU136" s="201">
        <v>0</v>
      </c>
      <c r="CV136" s="202">
        <v>0</v>
      </c>
      <c r="CW136" s="201">
        <v>0</v>
      </c>
    </row>
    <row r="137" spans="2:101" x14ac:dyDescent="0.25">
      <c r="B137" s="95">
        <v>12026</v>
      </c>
      <c r="C137" s="96" t="s">
        <v>170</v>
      </c>
      <c r="D137" s="196">
        <v>0</v>
      </c>
      <c r="E137" s="197">
        <v>0</v>
      </c>
      <c r="F137" s="198">
        <v>0</v>
      </c>
      <c r="G137" s="199">
        <v>0</v>
      </c>
      <c r="H137" s="198">
        <v>0</v>
      </c>
      <c r="I137" s="199">
        <v>0</v>
      </c>
      <c r="J137" s="198">
        <v>0</v>
      </c>
      <c r="K137" s="199">
        <v>0</v>
      </c>
      <c r="L137" s="198">
        <v>0</v>
      </c>
      <c r="M137" s="199">
        <v>0</v>
      </c>
      <c r="N137" s="198">
        <v>0</v>
      </c>
      <c r="O137" s="199">
        <v>0</v>
      </c>
      <c r="P137" s="198">
        <v>0</v>
      </c>
      <c r="Q137" s="199">
        <v>0</v>
      </c>
      <c r="R137" s="198">
        <v>0</v>
      </c>
      <c r="S137" s="199">
        <v>0</v>
      </c>
      <c r="T137" s="198">
        <v>0</v>
      </c>
      <c r="U137" s="199">
        <v>0</v>
      </c>
      <c r="V137" s="198">
        <v>0</v>
      </c>
      <c r="W137" s="199">
        <v>0</v>
      </c>
      <c r="X137" s="198">
        <v>0</v>
      </c>
      <c r="Y137" s="199">
        <v>0</v>
      </c>
      <c r="Z137" s="198">
        <v>0</v>
      </c>
      <c r="AA137" s="199">
        <v>0</v>
      </c>
      <c r="AB137" s="198">
        <v>0</v>
      </c>
      <c r="AC137" s="199">
        <v>0</v>
      </c>
      <c r="AD137" s="198">
        <v>0</v>
      </c>
      <c r="AE137" s="199">
        <v>0</v>
      </c>
      <c r="AF137" s="198">
        <v>0</v>
      </c>
      <c r="AG137" s="199">
        <v>0</v>
      </c>
      <c r="AH137" s="198">
        <v>0</v>
      </c>
      <c r="AI137" s="199">
        <v>0</v>
      </c>
      <c r="AJ137" s="198">
        <v>0</v>
      </c>
      <c r="AK137" s="199">
        <v>0</v>
      </c>
      <c r="AL137" s="198">
        <v>0</v>
      </c>
      <c r="AM137" s="199">
        <v>0</v>
      </c>
      <c r="AN137" s="198">
        <v>0</v>
      </c>
      <c r="AO137" s="199">
        <v>0</v>
      </c>
      <c r="AP137" s="198">
        <v>0</v>
      </c>
      <c r="AQ137" s="199">
        <v>0</v>
      </c>
      <c r="AR137" s="198">
        <v>0</v>
      </c>
      <c r="AS137" s="199">
        <v>0</v>
      </c>
      <c r="AT137" s="198">
        <v>0</v>
      </c>
      <c r="AU137" s="199">
        <v>0</v>
      </c>
      <c r="AV137" s="198">
        <v>0</v>
      </c>
      <c r="AW137" s="199">
        <v>0</v>
      </c>
      <c r="AX137" s="198">
        <v>0</v>
      </c>
      <c r="AY137" s="199">
        <v>0</v>
      </c>
      <c r="AZ137" s="198">
        <v>0</v>
      </c>
      <c r="BA137" s="198">
        <v>0</v>
      </c>
      <c r="BB137" s="200">
        <v>0</v>
      </c>
      <c r="BC137" s="201">
        <v>0</v>
      </c>
      <c r="BD137" s="202">
        <v>0</v>
      </c>
      <c r="BE137" s="201">
        <v>0</v>
      </c>
      <c r="BF137" s="202">
        <v>0</v>
      </c>
      <c r="BG137" s="201">
        <v>0</v>
      </c>
      <c r="BH137" s="202">
        <v>0</v>
      </c>
      <c r="BI137" s="201">
        <v>0</v>
      </c>
      <c r="BJ137" s="202">
        <v>0</v>
      </c>
      <c r="BK137" s="201">
        <v>0</v>
      </c>
      <c r="BL137" s="202">
        <v>0</v>
      </c>
      <c r="BM137" s="201">
        <v>0</v>
      </c>
      <c r="BN137" s="202">
        <v>0</v>
      </c>
      <c r="BO137" s="201">
        <v>0</v>
      </c>
      <c r="BP137" s="202">
        <v>0</v>
      </c>
      <c r="BQ137" s="201">
        <v>0</v>
      </c>
      <c r="BR137" s="202">
        <v>0</v>
      </c>
      <c r="BS137" s="201">
        <v>0</v>
      </c>
      <c r="BT137" s="202">
        <v>0</v>
      </c>
      <c r="BU137" s="201">
        <v>0</v>
      </c>
      <c r="BV137" s="202">
        <v>0</v>
      </c>
      <c r="BW137" s="201">
        <v>0</v>
      </c>
      <c r="BX137" s="202">
        <v>0</v>
      </c>
      <c r="BY137" s="201">
        <v>0</v>
      </c>
      <c r="BZ137" s="202">
        <v>0</v>
      </c>
      <c r="CA137" s="201">
        <v>0</v>
      </c>
      <c r="CB137" s="202">
        <v>0</v>
      </c>
      <c r="CC137" s="201">
        <v>0</v>
      </c>
      <c r="CD137" s="202">
        <v>0</v>
      </c>
      <c r="CE137" s="201">
        <v>0</v>
      </c>
      <c r="CF137" s="202">
        <v>0</v>
      </c>
      <c r="CG137" s="201">
        <v>0</v>
      </c>
      <c r="CH137" s="202">
        <v>0</v>
      </c>
      <c r="CI137" s="201">
        <v>0</v>
      </c>
      <c r="CJ137" s="202">
        <v>0</v>
      </c>
      <c r="CK137" s="201">
        <v>0</v>
      </c>
      <c r="CL137" s="202">
        <v>0</v>
      </c>
      <c r="CM137" s="201">
        <v>0</v>
      </c>
      <c r="CN137" s="202">
        <v>0</v>
      </c>
      <c r="CO137" s="201">
        <v>0</v>
      </c>
      <c r="CP137" s="202">
        <v>0</v>
      </c>
      <c r="CQ137" s="201">
        <v>0</v>
      </c>
      <c r="CR137" s="202">
        <v>0</v>
      </c>
      <c r="CS137" s="201">
        <v>0</v>
      </c>
      <c r="CT137" s="202">
        <v>0</v>
      </c>
      <c r="CU137" s="201">
        <v>0</v>
      </c>
      <c r="CV137" s="202">
        <v>0</v>
      </c>
      <c r="CW137" s="201">
        <v>0</v>
      </c>
    </row>
    <row r="138" spans="2:101" x14ac:dyDescent="0.25">
      <c r="B138" s="95">
        <v>99999</v>
      </c>
      <c r="C138" s="96" t="s">
        <v>171</v>
      </c>
      <c r="D138" s="227">
        <v>4.525747579E-3</v>
      </c>
      <c r="E138" s="228">
        <v>4.675349891E-3</v>
      </c>
      <c r="F138" s="229">
        <v>-1004.6657225937363</v>
      </c>
      <c r="G138" s="230">
        <v>21.694113181348289</v>
      </c>
      <c r="H138" s="229">
        <v>-1639.3011749950165</v>
      </c>
      <c r="I138" s="230">
        <v>-87.25550741428431</v>
      </c>
      <c r="J138" s="229">
        <v>1775.6087182616059</v>
      </c>
      <c r="K138" s="230">
        <v>2033.5882384860947</v>
      </c>
      <c r="L138" s="229">
        <v>1920.7125372899459</v>
      </c>
      <c r="M138" s="230">
        <v>2021.2463654278017</v>
      </c>
      <c r="N138" s="229">
        <v>2726.9388696622373</v>
      </c>
      <c r="O138" s="230">
        <v>2191.3128532397413</v>
      </c>
      <c r="P138" s="229">
        <v>1041.2905027243605</v>
      </c>
      <c r="Q138" s="230">
        <v>361.90966058186541</v>
      </c>
      <c r="R138" s="229">
        <v>3248.4846160156358</v>
      </c>
      <c r="S138" s="230">
        <v>1628.3510640912464</v>
      </c>
      <c r="T138" s="229">
        <v>-5701.8263618772635</v>
      </c>
      <c r="U138" s="230">
        <v>-2166.3513490680198</v>
      </c>
      <c r="V138" s="229">
        <v>-2516.6571841884984</v>
      </c>
      <c r="W138" s="230">
        <v>-538.23760099240667</v>
      </c>
      <c r="X138" s="229">
        <v>-2590.0728275637061</v>
      </c>
      <c r="Y138" s="230">
        <v>1977.5257729446773</v>
      </c>
      <c r="Z138" s="229">
        <v>-321.63367896142478</v>
      </c>
      <c r="AA138" s="230">
        <v>1130.6593178793348</v>
      </c>
      <c r="AB138" s="229">
        <v>-1645.0300909727455</v>
      </c>
      <c r="AC138" s="230">
        <v>86.768518682617398</v>
      </c>
      <c r="AD138" s="229">
        <v>-1220.4369876640096</v>
      </c>
      <c r="AE138" s="230">
        <v>-75.138816953377656</v>
      </c>
      <c r="AF138" s="229">
        <v>-1732.4745831024832</v>
      </c>
      <c r="AG138" s="230">
        <v>-108.71998981410469</v>
      </c>
      <c r="AH138" s="229">
        <v>1910.4866210214152</v>
      </c>
      <c r="AI138" s="230">
        <v>2042.6027110305417</v>
      </c>
      <c r="AJ138" s="229">
        <v>2394.2473322769988</v>
      </c>
      <c r="AK138" s="230">
        <v>2425.1243206015479</v>
      </c>
      <c r="AL138" s="229">
        <v>3894.7637542021071</v>
      </c>
      <c r="AM138" s="230">
        <v>2901.6699116804771</v>
      </c>
      <c r="AN138" s="229">
        <v>1048.1727565827684</v>
      </c>
      <c r="AO138" s="230">
        <v>278.32302776138977</v>
      </c>
      <c r="AP138" s="229">
        <v>3319.4376620403482</v>
      </c>
      <c r="AQ138" s="230">
        <v>1680.9764843102259</v>
      </c>
      <c r="AR138" s="229">
        <v>-6017.3660877721813</v>
      </c>
      <c r="AS138" s="230">
        <v>-2306.1580166479562</v>
      </c>
      <c r="AT138" s="229">
        <v>-2696.3740097472355</v>
      </c>
      <c r="AU138" s="230">
        <v>-734.17833143321877</v>
      </c>
      <c r="AV138" s="229">
        <v>-2665.6287552504618</v>
      </c>
      <c r="AW138" s="230">
        <v>2097.1225123555851</v>
      </c>
      <c r="AX138" s="229">
        <v>-524.42901474387213</v>
      </c>
      <c r="AY138" s="230">
        <v>1037.1252381960105</v>
      </c>
      <c r="AZ138" s="229">
        <v>-1833.453131088545</v>
      </c>
      <c r="BA138" s="229">
        <v>-60.219138438556698</v>
      </c>
      <c r="BB138" s="231">
        <v>4236.7466185576923</v>
      </c>
      <c r="BC138" s="232">
        <v>0</v>
      </c>
      <c r="BD138" s="233">
        <v>5840.6070293999974</v>
      </c>
      <c r="BE138" s="232">
        <v>0</v>
      </c>
      <c r="BF138" s="233">
        <v>7764.5546351682688</v>
      </c>
      <c r="BG138" s="232">
        <v>0</v>
      </c>
      <c r="BH138" s="233">
        <v>5557.4014528249982</v>
      </c>
      <c r="BI138" s="232">
        <v>0</v>
      </c>
      <c r="BJ138" s="233">
        <v>7273.615389300001</v>
      </c>
      <c r="BK138" s="232">
        <v>0</v>
      </c>
      <c r="BL138" s="233">
        <v>5772.7845956712954</v>
      </c>
      <c r="BM138" s="232">
        <v>0</v>
      </c>
      <c r="BN138" s="233">
        <v>4384.7437075750013</v>
      </c>
      <c r="BO138" s="232">
        <v>0</v>
      </c>
      <c r="BP138" s="233">
        <v>2301.8260771634627</v>
      </c>
      <c r="BQ138" s="232">
        <v>0</v>
      </c>
      <c r="BR138" s="233">
        <v>4025.0363971394254</v>
      </c>
      <c r="BS138" s="232">
        <v>0</v>
      </c>
      <c r="BT138" s="233">
        <v>2892.9063651750021</v>
      </c>
      <c r="BU138" s="232">
        <v>0</v>
      </c>
      <c r="BV138" s="233">
        <v>4940.0412079629632</v>
      </c>
      <c r="BW138" s="232">
        <v>0</v>
      </c>
      <c r="BX138" s="233">
        <v>1813.8686325781259</v>
      </c>
      <c r="BY138" s="232">
        <v>0</v>
      </c>
      <c r="BZ138" s="233">
        <v>5730.7837004166668</v>
      </c>
      <c r="CA138" s="232">
        <v>0</v>
      </c>
      <c r="CB138" s="233">
        <v>6261.532167325001</v>
      </c>
      <c r="CC138" s="232">
        <v>0</v>
      </c>
      <c r="CD138" s="233">
        <v>6466.8317353750008</v>
      </c>
      <c r="CE138" s="232">
        <v>0</v>
      </c>
      <c r="CF138" s="233">
        <v>8072.2315192067317</v>
      </c>
      <c r="CG138" s="232">
        <v>0</v>
      </c>
      <c r="CH138" s="233">
        <v>6454.057640572918</v>
      </c>
      <c r="CI138" s="232">
        <v>0</v>
      </c>
      <c r="CJ138" s="233">
        <v>4752.2061077403869</v>
      </c>
      <c r="CK138" s="232">
        <v>0</v>
      </c>
      <c r="CL138" s="233">
        <v>6161.7894110817315</v>
      </c>
      <c r="CM138" s="232">
        <v>0</v>
      </c>
      <c r="CN138" s="233">
        <v>2342.8955837019225</v>
      </c>
      <c r="CO138" s="232">
        <v>0</v>
      </c>
      <c r="CP138" s="233">
        <v>2938.9324717999993</v>
      </c>
      <c r="CQ138" s="232">
        <v>0</v>
      </c>
      <c r="CR138" s="233">
        <v>4774.3438417307707</v>
      </c>
      <c r="CS138" s="232">
        <v>0</v>
      </c>
      <c r="CT138" s="233">
        <v>5130.581907453703</v>
      </c>
      <c r="CU138" s="232">
        <v>0</v>
      </c>
      <c r="CV138" s="233">
        <v>2018.9427390624996</v>
      </c>
      <c r="CW138" s="232">
        <v>0</v>
      </c>
    </row>
    <row r="139" spans="2:101" x14ac:dyDescent="0.25">
      <c r="B139" s="95" t="s">
        <v>172</v>
      </c>
      <c r="C139" s="96" t="s">
        <v>172</v>
      </c>
      <c r="D139" s="196" t="s">
        <v>172</v>
      </c>
      <c r="E139" s="197" t="s">
        <v>172</v>
      </c>
      <c r="F139" s="198" t="s">
        <v>172</v>
      </c>
      <c r="G139" s="199" t="s">
        <v>172</v>
      </c>
      <c r="H139" s="198" t="s">
        <v>172</v>
      </c>
      <c r="I139" s="199" t="s">
        <v>172</v>
      </c>
      <c r="J139" s="198" t="s">
        <v>172</v>
      </c>
      <c r="K139" s="199" t="s">
        <v>172</v>
      </c>
      <c r="L139" s="198" t="s">
        <v>172</v>
      </c>
      <c r="M139" s="199" t="s">
        <v>172</v>
      </c>
      <c r="N139" s="198" t="s">
        <v>172</v>
      </c>
      <c r="O139" s="199" t="s">
        <v>172</v>
      </c>
      <c r="P139" s="198" t="s">
        <v>172</v>
      </c>
      <c r="Q139" s="199" t="s">
        <v>172</v>
      </c>
      <c r="R139" s="198" t="s">
        <v>172</v>
      </c>
      <c r="S139" s="199" t="s">
        <v>172</v>
      </c>
      <c r="T139" s="198" t="s">
        <v>172</v>
      </c>
      <c r="U139" s="199" t="s">
        <v>172</v>
      </c>
      <c r="V139" s="198" t="s">
        <v>172</v>
      </c>
      <c r="W139" s="199" t="s">
        <v>172</v>
      </c>
      <c r="X139" s="198" t="s">
        <v>172</v>
      </c>
      <c r="Y139" s="199" t="s">
        <v>172</v>
      </c>
      <c r="Z139" s="198" t="s">
        <v>172</v>
      </c>
      <c r="AA139" s="199" t="s">
        <v>172</v>
      </c>
      <c r="AB139" s="198" t="s">
        <v>172</v>
      </c>
      <c r="AC139" s="199" t="s">
        <v>172</v>
      </c>
      <c r="AD139" s="198" t="s">
        <v>172</v>
      </c>
      <c r="AE139" s="199" t="s">
        <v>172</v>
      </c>
      <c r="AF139" s="198" t="s">
        <v>172</v>
      </c>
      <c r="AG139" s="199" t="s">
        <v>172</v>
      </c>
      <c r="AH139" s="198" t="s">
        <v>172</v>
      </c>
      <c r="AI139" s="199" t="s">
        <v>172</v>
      </c>
      <c r="AJ139" s="198" t="s">
        <v>172</v>
      </c>
      <c r="AK139" s="199" t="s">
        <v>172</v>
      </c>
      <c r="AL139" s="198" t="s">
        <v>172</v>
      </c>
      <c r="AM139" s="199" t="s">
        <v>172</v>
      </c>
      <c r="AN139" s="198" t="s">
        <v>172</v>
      </c>
      <c r="AO139" s="199" t="s">
        <v>172</v>
      </c>
      <c r="AP139" s="198" t="s">
        <v>172</v>
      </c>
      <c r="AQ139" s="199" t="s">
        <v>172</v>
      </c>
      <c r="AR139" s="198" t="s">
        <v>172</v>
      </c>
      <c r="AS139" s="199" t="s">
        <v>172</v>
      </c>
      <c r="AT139" s="198" t="s">
        <v>172</v>
      </c>
      <c r="AU139" s="199" t="s">
        <v>172</v>
      </c>
      <c r="AV139" s="198" t="s">
        <v>172</v>
      </c>
      <c r="AW139" s="199" t="s">
        <v>172</v>
      </c>
      <c r="AX139" s="198" t="s">
        <v>172</v>
      </c>
      <c r="AY139" s="199" t="s">
        <v>172</v>
      </c>
      <c r="AZ139" s="198" t="s">
        <v>172</v>
      </c>
      <c r="BA139" s="198" t="s">
        <v>172</v>
      </c>
      <c r="BB139" s="200" t="s">
        <v>172</v>
      </c>
      <c r="BC139" s="201" t="s">
        <v>172</v>
      </c>
      <c r="BD139" s="202" t="s">
        <v>172</v>
      </c>
      <c r="BE139" s="201" t="s">
        <v>172</v>
      </c>
      <c r="BF139" s="202" t="s">
        <v>172</v>
      </c>
      <c r="BG139" s="201" t="s">
        <v>172</v>
      </c>
      <c r="BH139" s="202" t="s">
        <v>172</v>
      </c>
      <c r="BI139" s="201" t="s">
        <v>172</v>
      </c>
      <c r="BJ139" s="202" t="s">
        <v>172</v>
      </c>
      <c r="BK139" s="201" t="s">
        <v>172</v>
      </c>
      <c r="BL139" s="202" t="s">
        <v>172</v>
      </c>
      <c r="BM139" s="201" t="s">
        <v>172</v>
      </c>
      <c r="BN139" s="202" t="s">
        <v>172</v>
      </c>
      <c r="BO139" s="201" t="s">
        <v>172</v>
      </c>
      <c r="BP139" s="202" t="s">
        <v>172</v>
      </c>
      <c r="BQ139" s="201" t="s">
        <v>172</v>
      </c>
      <c r="BR139" s="202" t="s">
        <v>172</v>
      </c>
      <c r="BS139" s="201" t="s">
        <v>172</v>
      </c>
      <c r="BT139" s="202" t="s">
        <v>172</v>
      </c>
      <c r="BU139" s="201" t="s">
        <v>172</v>
      </c>
      <c r="BV139" s="202" t="s">
        <v>172</v>
      </c>
      <c r="BW139" s="201" t="s">
        <v>172</v>
      </c>
      <c r="BX139" s="202" t="s">
        <v>172</v>
      </c>
      <c r="BY139" s="201" t="s">
        <v>172</v>
      </c>
      <c r="BZ139" s="202" t="s">
        <v>172</v>
      </c>
      <c r="CA139" s="201" t="s">
        <v>172</v>
      </c>
      <c r="CB139" s="202" t="s">
        <v>172</v>
      </c>
      <c r="CC139" s="201" t="s">
        <v>172</v>
      </c>
      <c r="CD139" s="202" t="s">
        <v>172</v>
      </c>
      <c r="CE139" s="201" t="s">
        <v>172</v>
      </c>
      <c r="CF139" s="202" t="s">
        <v>172</v>
      </c>
      <c r="CG139" s="201" t="s">
        <v>172</v>
      </c>
      <c r="CH139" s="202" t="s">
        <v>172</v>
      </c>
      <c r="CI139" s="201" t="s">
        <v>172</v>
      </c>
      <c r="CJ139" s="202" t="s">
        <v>172</v>
      </c>
      <c r="CK139" s="201" t="s">
        <v>172</v>
      </c>
      <c r="CL139" s="202" t="s">
        <v>172</v>
      </c>
      <c r="CM139" s="201" t="s">
        <v>172</v>
      </c>
      <c r="CN139" s="202" t="s">
        <v>172</v>
      </c>
      <c r="CO139" s="201" t="s">
        <v>172</v>
      </c>
      <c r="CP139" s="202" t="s">
        <v>172</v>
      </c>
      <c r="CQ139" s="201" t="s">
        <v>172</v>
      </c>
      <c r="CR139" s="202" t="s">
        <v>172</v>
      </c>
      <c r="CS139" s="201" t="s">
        <v>172</v>
      </c>
      <c r="CT139" s="202" t="s">
        <v>172</v>
      </c>
      <c r="CU139" s="201" t="s">
        <v>172</v>
      </c>
      <c r="CV139" s="202" t="s">
        <v>172</v>
      </c>
      <c r="CW139" s="201" t="s">
        <v>172</v>
      </c>
    </row>
    <row r="140" spans="2:101" x14ac:dyDescent="0.25">
      <c r="B140" s="95" t="s">
        <v>172</v>
      </c>
      <c r="C140" s="96" t="s">
        <v>172</v>
      </c>
      <c r="D140" s="196" t="s">
        <v>172</v>
      </c>
      <c r="E140" s="197" t="s">
        <v>172</v>
      </c>
      <c r="F140" s="198" t="s">
        <v>172</v>
      </c>
      <c r="G140" s="199" t="s">
        <v>172</v>
      </c>
      <c r="H140" s="198" t="s">
        <v>172</v>
      </c>
      <c r="I140" s="199" t="s">
        <v>172</v>
      </c>
      <c r="J140" s="198" t="s">
        <v>172</v>
      </c>
      <c r="K140" s="199" t="s">
        <v>172</v>
      </c>
      <c r="L140" s="198" t="s">
        <v>172</v>
      </c>
      <c r="M140" s="199" t="s">
        <v>172</v>
      </c>
      <c r="N140" s="198" t="s">
        <v>172</v>
      </c>
      <c r="O140" s="199" t="s">
        <v>172</v>
      </c>
      <c r="P140" s="198" t="s">
        <v>172</v>
      </c>
      <c r="Q140" s="199" t="s">
        <v>172</v>
      </c>
      <c r="R140" s="198" t="s">
        <v>172</v>
      </c>
      <c r="S140" s="199" t="s">
        <v>172</v>
      </c>
      <c r="T140" s="198" t="s">
        <v>172</v>
      </c>
      <c r="U140" s="199" t="s">
        <v>172</v>
      </c>
      <c r="V140" s="198" t="s">
        <v>172</v>
      </c>
      <c r="W140" s="199" t="s">
        <v>172</v>
      </c>
      <c r="X140" s="198" t="s">
        <v>172</v>
      </c>
      <c r="Y140" s="199" t="s">
        <v>172</v>
      </c>
      <c r="Z140" s="198" t="s">
        <v>172</v>
      </c>
      <c r="AA140" s="199" t="s">
        <v>172</v>
      </c>
      <c r="AB140" s="198" t="s">
        <v>172</v>
      </c>
      <c r="AC140" s="199" t="s">
        <v>172</v>
      </c>
      <c r="AD140" s="198" t="s">
        <v>172</v>
      </c>
      <c r="AE140" s="199" t="s">
        <v>172</v>
      </c>
      <c r="AF140" s="198" t="s">
        <v>172</v>
      </c>
      <c r="AG140" s="199" t="s">
        <v>172</v>
      </c>
      <c r="AH140" s="198" t="s">
        <v>172</v>
      </c>
      <c r="AI140" s="199" t="s">
        <v>172</v>
      </c>
      <c r="AJ140" s="198" t="s">
        <v>172</v>
      </c>
      <c r="AK140" s="199" t="s">
        <v>172</v>
      </c>
      <c r="AL140" s="198" t="s">
        <v>172</v>
      </c>
      <c r="AM140" s="199" t="s">
        <v>172</v>
      </c>
      <c r="AN140" s="198" t="s">
        <v>172</v>
      </c>
      <c r="AO140" s="199" t="s">
        <v>172</v>
      </c>
      <c r="AP140" s="198" t="s">
        <v>172</v>
      </c>
      <c r="AQ140" s="199" t="s">
        <v>172</v>
      </c>
      <c r="AR140" s="198" t="s">
        <v>172</v>
      </c>
      <c r="AS140" s="199" t="s">
        <v>172</v>
      </c>
      <c r="AT140" s="198" t="s">
        <v>172</v>
      </c>
      <c r="AU140" s="199" t="s">
        <v>172</v>
      </c>
      <c r="AV140" s="198" t="s">
        <v>172</v>
      </c>
      <c r="AW140" s="199" t="s">
        <v>172</v>
      </c>
      <c r="AX140" s="198" t="s">
        <v>172</v>
      </c>
      <c r="AY140" s="199" t="s">
        <v>172</v>
      </c>
      <c r="AZ140" s="198" t="s">
        <v>172</v>
      </c>
      <c r="BA140" s="198" t="s">
        <v>172</v>
      </c>
      <c r="BB140" s="200" t="s">
        <v>172</v>
      </c>
      <c r="BC140" s="201" t="s">
        <v>172</v>
      </c>
      <c r="BD140" s="202" t="s">
        <v>172</v>
      </c>
      <c r="BE140" s="201" t="s">
        <v>172</v>
      </c>
      <c r="BF140" s="202" t="s">
        <v>172</v>
      </c>
      <c r="BG140" s="201" t="s">
        <v>172</v>
      </c>
      <c r="BH140" s="202" t="s">
        <v>172</v>
      </c>
      <c r="BI140" s="201" t="s">
        <v>172</v>
      </c>
      <c r="BJ140" s="202" t="s">
        <v>172</v>
      </c>
      <c r="BK140" s="201" t="s">
        <v>172</v>
      </c>
      <c r="BL140" s="202" t="s">
        <v>172</v>
      </c>
      <c r="BM140" s="201" t="s">
        <v>172</v>
      </c>
      <c r="BN140" s="202" t="s">
        <v>172</v>
      </c>
      <c r="BO140" s="201" t="s">
        <v>172</v>
      </c>
      <c r="BP140" s="202" t="s">
        <v>172</v>
      </c>
      <c r="BQ140" s="201" t="s">
        <v>172</v>
      </c>
      <c r="BR140" s="202" t="s">
        <v>172</v>
      </c>
      <c r="BS140" s="201" t="s">
        <v>172</v>
      </c>
      <c r="BT140" s="202" t="s">
        <v>172</v>
      </c>
      <c r="BU140" s="201" t="s">
        <v>172</v>
      </c>
      <c r="BV140" s="202" t="s">
        <v>172</v>
      </c>
      <c r="BW140" s="201" t="s">
        <v>172</v>
      </c>
      <c r="BX140" s="202" t="s">
        <v>172</v>
      </c>
      <c r="BY140" s="201" t="s">
        <v>172</v>
      </c>
      <c r="BZ140" s="202" t="s">
        <v>172</v>
      </c>
      <c r="CA140" s="201" t="s">
        <v>172</v>
      </c>
      <c r="CB140" s="202" t="s">
        <v>172</v>
      </c>
      <c r="CC140" s="201" t="s">
        <v>172</v>
      </c>
      <c r="CD140" s="202" t="s">
        <v>172</v>
      </c>
      <c r="CE140" s="201" t="s">
        <v>172</v>
      </c>
      <c r="CF140" s="202" t="s">
        <v>172</v>
      </c>
      <c r="CG140" s="201" t="s">
        <v>172</v>
      </c>
      <c r="CH140" s="202" t="s">
        <v>172</v>
      </c>
      <c r="CI140" s="201" t="s">
        <v>172</v>
      </c>
      <c r="CJ140" s="202" t="s">
        <v>172</v>
      </c>
      <c r="CK140" s="201" t="s">
        <v>172</v>
      </c>
      <c r="CL140" s="202" t="s">
        <v>172</v>
      </c>
      <c r="CM140" s="201" t="s">
        <v>172</v>
      </c>
      <c r="CN140" s="202" t="s">
        <v>172</v>
      </c>
      <c r="CO140" s="201" t="s">
        <v>172</v>
      </c>
      <c r="CP140" s="202" t="s">
        <v>172</v>
      </c>
      <c r="CQ140" s="201" t="s">
        <v>172</v>
      </c>
      <c r="CR140" s="202" t="s">
        <v>172</v>
      </c>
      <c r="CS140" s="201" t="s">
        <v>172</v>
      </c>
      <c r="CT140" s="202" t="s">
        <v>172</v>
      </c>
      <c r="CU140" s="201" t="s">
        <v>172</v>
      </c>
      <c r="CV140" s="202" t="s">
        <v>172</v>
      </c>
      <c r="CW140" s="201" t="s">
        <v>172</v>
      </c>
    </row>
    <row r="141" spans="2:101" x14ac:dyDescent="0.25">
      <c r="B141" s="95" t="s">
        <v>172</v>
      </c>
      <c r="C141" s="96" t="s">
        <v>172</v>
      </c>
      <c r="D141" s="196" t="s">
        <v>172</v>
      </c>
      <c r="E141" s="197" t="s">
        <v>172</v>
      </c>
      <c r="F141" s="198" t="s">
        <v>172</v>
      </c>
      <c r="G141" s="199" t="s">
        <v>172</v>
      </c>
      <c r="H141" s="198" t="s">
        <v>172</v>
      </c>
      <c r="I141" s="199" t="s">
        <v>172</v>
      </c>
      <c r="J141" s="198" t="s">
        <v>172</v>
      </c>
      <c r="K141" s="199" t="s">
        <v>172</v>
      </c>
      <c r="L141" s="198" t="s">
        <v>172</v>
      </c>
      <c r="M141" s="199" t="s">
        <v>172</v>
      </c>
      <c r="N141" s="198" t="s">
        <v>172</v>
      </c>
      <c r="O141" s="199" t="s">
        <v>172</v>
      </c>
      <c r="P141" s="198" t="s">
        <v>172</v>
      </c>
      <c r="Q141" s="199" t="s">
        <v>172</v>
      </c>
      <c r="R141" s="198" t="s">
        <v>172</v>
      </c>
      <c r="S141" s="199" t="s">
        <v>172</v>
      </c>
      <c r="T141" s="198" t="s">
        <v>172</v>
      </c>
      <c r="U141" s="199" t="s">
        <v>172</v>
      </c>
      <c r="V141" s="198" t="s">
        <v>172</v>
      </c>
      <c r="W141" s="199" t="s">
        <v>172</v>
      </c>
      <c r="X141" s="198" t="s">
        <v>172</v>
      </c>
      <c r="Y141" s="199" t="s">
        <v>172</v>
      </c>
      <c r="Z141" s="198" t="s">
        <v>172</v>
      </c>
      <c r="AA141" s="199" t="s">
        <v>172</v>
      </c>
      <c r="AB141" s="198" t="s">
        <v>172</v>
      </c>
      <c r="AC141" s="199" t="s">
        <v>172</v>
      </c>
      <c r="AD141" s="198" t="s">
        <v>172</v>
      </c>
      <c r="AE141" s="199" t="s">
        <v>172</v>
      </c>
      <c r="AF141" s="198" t="s">
        <v>172</v>
      </c>
      <c r="AG141" s="199" t="s">
        <v>172</v>
      </c>
      <c r="AH141" s="198" t="s">
        <v>172</v>
      </c>
      <c r="AI141" s="199" t="s">
        <v>172</v>
      </c>
      <c r="AJ141" s="198" t="s">
        <v>172</v>
      </c>
      <c r="AK141" s="199" t="s">
        <v>172</v>
      </c>
      <c r="AL141" s="198" t="s">
        <v>172</v>
      </c>
      <c r="AM141" s="199" t="s">
        <v>172</v>
      </c>
      <c r="AN141" s="198" t="s">
        <v>172</v>
      </c>
      <c r="AO141" s="199" t="s">
        <v>172</v>
      </c>
      <c r="AP141" s="198" t="s">
        <v>172</v>
      </c>
      <c r="AQ141" s="199" t="s">
        <v>172</v>
      </c>
      <c r="AR141" s="198" t="s">
        <v>172</v>
      </c>
      <c r="AS141" s="199" t="s">
        <v>172</v>
      </c>
      <c r="AT141" s="198" t="s">
        <v>172</v>
      </c>
      <c r="AU141" s="199" t="s">
        <v>172</v>
      </c>
      <c r="AV141" s="198" t="s">
        <v>172</v>
      </c>
      <c r="AW141" s="199" t="s">
        <v>172</v>
      </c>
      <c r="AX141" s="198" t="s">
        <v>172</v>
      </c>
      <c r="AY141" s="199" t="s">
        <v>172</v>
      </c>
      <c r="AZ141" s="198" t="s">
        <v>172</v>
      </c>
      <c r="BA141" s="198" t="s">
        <v>172</v>
      </c>
      <c r="BB141" s="200" t="s">
        <v>172</v>
      </c>
      <c r="BC141" s="201" t="s">
        <v>172</v>
      </c>
      <c r="BD141" s="202" t="s">
        <v>172</v>
      </c>
      <c r="BE141" s="201" t="s">
        <v>172</v>
      </c>
      <c r="BF141" s="202" t="s">
        <v>172</v>
      </c>
      <c r="BG141" s="201" t="s">
        <v>172</v>
      </c>
      <c r="BH141" s="202" t="s">
        <v>172</v>
      </c>
      <c r="BI141" s="201" t="s">
        <v>172</v>
      </c>
      <c r="BJ141" s="202" t="s">
        <v>172</v>
      </c>
      <c r="BK141" s="201" t="s">
        <v>172</v>
      </c>
      <c r="BL141" s="202" t="s">
        <v>172</v>
      </c>
      <c r="BM141" s="201" t="s">
        <v>172</v>
      </c>
      <c r="BN141" s="202" t="s">
        <v>172</v>
      </c>
      <c r="BO141" s="201" t="s">
        <v>172</v>
      </c>
      <c r="BP141" s="202" t="s">
        <v>172</v>
      </c>
      <c r="BQ141" s="201" t="s">
        <v>172</v>
      </c>
      <c r="BR141" s="202" t="s">
        <v>172</v>
      </c>
      <c r="BS141" s="201" t="s">
        <v>172</v>
      </c>
      <c r="BT141" s="202" t="s">
        <v>172</v>
      </c>
      <c r="BU141" s="201" t="s">
        <v>172</v>
      </c>
      <c r="BV141" s="202" t="s">
        <v>172</v>
      </c>
      <c r="BW141" s="201" t="s">
        <v>172</v>
      </c>
      <c r="BX141" s="202" t="s">
        <v>172</v>
      </c>
      <c r="BY141" s="201" t="s">
        <v>172</v>
      </c>
      <c r="BZ141" s="202" t="s">
        <v>172</v>
      </c>
      <c r="CA141" s="201" t="s">
        <v>172</v>
      </c>
      <c r="CB141" s="202" t="s">
        <v>172</v>
      </c>
      <c r="CC141" s="201" t="s">
        <v>172</v>
      </c>
      <c r="CD141" s="202" t="s">
        <v>172</v>
      </c>
      <c r="CE141" s="201" t="s">
        <v>172</v>
      </c>
      <c r="CF141" s="202" t="s">
        <v>172</v>
      </c>
      <c r="CG141" s="201" t="s">
        <v>172</v>
      </c>
      <c r="CH141" s="202" t="s">
        <v>172</v>
      </c>
      <c r="CI141" s="201" t="s">
        <v>172</v>
      </c>
      <c r="CJ141" s="202" t="s">
        <v>172</v>
      </c>
      <c r="CK141" s="201" t="s">
        <v>172</v>
      </c>
      <c r="CL141" s="202" t="s">
        <v>172</v>
      </c>
      <c r="CM141" s="201" t="s">
        <v>172</v>
      </c>
      <c r="CN141" s="202" t="s">
        <v>172</v>
      </c>
      <c r="CO141" s="201" t="s">
        <v>172</v>
      </c>
      <c r="CP141" s="202" t="s">
        <v>172</v>
      </c>
      <c r="CQ141" s="201" t="s">
        <v>172</v>
      </c>
      <c r="CR141" s="202" t="s">
        <v>172</v>
      </c>
      <c r="CS141" s="201" t="s">
        <v>172</v>
      </c>
      <c r="CT141" s="202" t="s">
        <v>172</v>
      </c>
      <c r="CU141" s="201" t="s">
        <v>172</v>
      </c>
      <c r="CV141" s="202" t="s">
        <v>172</v>
      </c>
      <c r="CW141" s="201" t="s">
        <v>172</v>
      </c>
    </row>
    <row r="142" spans="2:101" x14ac:dyDescent="0.25">
      <c r="B142" s="95" t="s">
        <v>172</v>
      </c>
      <c r="C142" s="96" t="s">
        <v>172</v>
      </c>
      <c r="D142" s="196" t="s">
        <v>172</v>
      </c>
      <c r="E142" s="197" t="s">
        <v>172</v>
      </c>
      <c r="F142" s="198" t="s">
        <v>172</v>
      </c>
      <c r="G142" s="199" t="s">
        <v>172</v>
      </c>
      <c r="H142" s="198" t="s">
        <v>172</v>
      </c>
      <c r="I142" s="199" t="s">
        <v>172</v>
      </c>
      <c r="J142" s="198" t="s">
        <v>172</v>
      </c>
      <c r="K142" s="199" t="s">
        <v>172</v>
      </c>
      <c r="L142" s="198" t="s">
        <v>172</v>
      </c>
      <c r="M142" s="199" t="s">
        <v>172</v>
      </c>
      <c r="N142" s="198" t="s">
        <v>172</v>
      </c>
      <c r="O142" s="199" t="s">
        <v>172</v>
      </c>
      <c r="P142" s="198" t="s">
        <v>172</v>
      </c>
      <c r="Q142" s="199" t="s">
        <v>172</v>
      </c>
      <c r="R142" s="198" t="s">
        <v>172</v>
      </c>
      <c r="S142" s="199" t="s">
        <v>172</v>
      </c>
      <c r="T142" s="198" t="s">
        <v>172</v>
      </c>
      <c r="U142" s="199" t="s">
        <v>172</v>
      </c>
      <c r="V142" s="198" t="s">
        <v>172</v>
      </c>
      <c r="W142" s="199" t="s">
        <v>172</v>
      </c>
      <c r="X142" s="198" t="s">
        <v>172</v>
      </c>
      <c r="Y142" s="199" t="s">
        <v>172</v>
      </c>
      <c r="Z142" s="198" t="s">
        <v>172</v>
      </c>
      <c r="AA142" s="199" t="s">
        <v>172</v>
      </c>
      <c r="AB142" s="198" t="s">
        <v>172</v>
      </c>
      <c r="AC142" s="199" t="s">
        <v>172</v>
      </c>
      <c r="AD142" s="198" t="s">
        <v>172</v>
      </c>
      <c r="AE142" s="199" t="s">
        <v>172</v>
      </c>
      <c r="AF142" s="198" t="s">
        <v>172</v>
      </c>
      <c r="AG142" s="199" t="s">
        <v>172</v>
      </c>
      <c r="AH142" s="198" t="s">
        <v>172</v>
      </c>
      <c r="AI142" s="199" t="s">
        <v>172</v>
      </c>
      <c r="AJ142" s="198" t="s">
        <v>172</v>
      </c>
      <c r="AK142" s="199" t="s">
        <v>172</v>
      </c>
      <c r="AL142" s="198" t="s">
        <v>172</v>
      </c>
      <c r="AM142" s="199" t="s">
        <v>172</v>
      </c>
      <c r="AN142" s="198" t="s">
        <v>172</v>
      </c>
      <c r="AO142" s="199" t="s">
        <v>172</v>
      </c>
      <c r="AP142" s="198" t="s">
        <v>172</v>
      </c>
      <c r="AQ142" s="199" t="s">
        <v>172</v>
      </c>
      <c r="AR142" s="198" t="s">
        <v>172</v>
      </c>
      <c r="AS142" s="199" t="s">
        <v>172</v>
      </c>
      <c r="AT142" s="198" t="s">
        <v>172</v>
      </c>
      <c r="AU142" s="199" t="s">
        <v>172</v>
      </c>
      <c r="AV142" s="198" t="s">
        <v>172</v>
      </c>
      <c r="AW142" s="199" t="s">
        <v>172</v>
      </c>
      <c r="AX142" s="198" t="s">
        <v>172</v>
      </c>
      <c r="AY142" s="199" t="s">
        <v>172</v>
      </c>
      <c r="AZ142" s="198" t="s">
        <v>172</v>
      </c>
      <c r="BA142" s="198" t="s">
        <v>172</v>
      </c>
      <c r="BB142" s="200" t="s">
        <v>172</v>
      </c>
      <c r="BC142" s="201" t="s">
        <v>172</v>
      </c>
      <c r="BD142" s="202" t="s">
        <v>172</v>
      </c>
      <c r="BE142" s="201" t="s">
        <v>172</v>
      </c>
      <c r="BF142" s="202" t="s">
        <v>172</v>
      </c>
      <c r="BG142" s="201" t="s">
        <v>172</v>
      </c>
      <c r="BH142" s="202" t="s">
        <v>172</v>
      </c>
      <c r="BI142" s="201" t="s">
        <v>172</v>
      </c>
      <c r="BJ142" s="202" t="s">
        <v>172</v>
      </c>
      <c r="BK142" s="201" t="s">
        <v>172</v>
      </c>
      <c r="BL142" s="202" t="s">
        <v>172</v>
      </c>
      <c r="BM142" s="201" t="s">
        <v>172</v>
      </c>
      <c r="BN142" s="202" t="s">
        <v>172</v>
      </c>
      <c r="BO142" s="201" t="s">
        <v>172</v>
      </c>
      <c r="BP142" s="202" t="s">
        <v>172</v>
      </c>
      <c r="BQ142" s="201" t="s">
        <v>172</v>
      </c>
      <c r="BR142" s="202" t="s">
        <v>172</v>
      </c>
      <c r="BS142" s="201" t="s">
        <v>172</v>
      </c>
      <c r="BT142" s="202" t="s">
        <v>172</v>
      </c>
      <c r="BU142" s="201" t="s">
        <v>172</v>
      </c>
      <c r="BV142" s="202" t="s">
        <v>172</v>
      </c>
      <c r="BW142" s="201" t="s">
        <v>172</v>
      </c>
      <c r="BX142" s="202" t="s">
        <v>172</v>
      </c>
      <c r="BY142" s="201" t="s">
        <v>172</v>
      </c>
      <c r="BZ142" s="202" t="s">
        <v>172</v>
      </c>
      <c r="CA142" s="201" t="s">
        <v>172</v>
      </c>
      <c r="CB142" s="202" t="s">
        <v>172</v>
      </c>
      <c r="CC142" s="201" t="s">
        <v>172</v>
      </c>
      <c r="CD142" s="202" t="s">
        <v>172</v>
      </c>
      <c r="CE142" s="201" t="s">
        <v>172</v>
      </c>
      <c r="CF142" s="202" t="s">
        <v>172</v>
      </c>
      <c r="CG142" s="201" t="s">
        <v>172</v>
      </c>
      <c r="CH142" s="202" t="s">
        <v>172</v>
      </c>
      <c r="CI142" s="201" t="s">
        <v>172</v>
      </c>
      <c r="CJ142" s="202" t="s">
        <v>172</v>
      </c>
      <c r="CK142" s="201" t="s">
        <v>172</v>
      </c>
      <c r="CL142" s="202" t="s">
        <v>172</v>
      </c>
      <c r="CM142" s="201" t="s">
        <v>172</v>
      </c>
      <c r="CN142" s="202" t="s">
        <v>172</v>
      </c>
      <c r="CO142" s="201" t="s">
        <v>172</v>
      </c>
      <c r="CP142" s="202" t="s">
        <v>172</v>
      </c>
      <c r="CQ142" s="201" t="s">
        <v>172</v>
      </c>
      <c r="CR142" s="202" t="s">
        <v>172</v>
      </c>
      <c r="CS142" s="201" t="s">
        <v>172</v>
      </c>
      <c r="CT142" s="202" t="s">
        <v>172</v>
      </c>
      <c r="CU142" s="201" t="s">
        <v>172</v>
      </c>
      <c r="CV142" s="202" t="s">
        <v>172</v>
      </c>
      <c r="CW142" s="201" t="s">
        <v>172</v>
      </c>
    </row>
    <row r="143" spans="2:101" x14ac:dyDescent="0.25">
      <c r="B143" s="95" t="s">
        <v>172</v>
      </c>
      <c r="C143" s="96" t="s">
        <v>172</v>
      </c>
      <c r="D143" s="196" t="s">
        <v>172</v>
      </c>
      <c r="E143" s="197" t="s">
        <v>172</v>
      </c>
      <c r="F143" s="198" t="s">
        <v>172</v>
      </c>
      <c r="G143" s="199" t="s">
        <v>172</v>
      </c>
      <c r="H143" s="198" t="s">
        <v>172</v>
      </c>
      <c r="I143" s="199" t="s">
        <v>172</v>
      </c>
      <c r="J143" s="198" t="s">
        <v>172</v>
      </c>
      <c r="K143" s="199" t="s">
        <v>172</v>
      </c>
      <c r="L143" s="198" t="s">
        <v>172</v>
      </c>
      <c r="M143" s="199" t="s">
        <v>172</v>
      </c>
      <c r="N143" s="198" t="s">
        <v>172</v>
      </c>
      <c r="O143" s="199" t="s">
        <v>172</v>
      </c>
      <c r="P143" s="198" t="s">
        <v>172</v>
      </c>
      <c r="Q143" s="199" t="s">
        <v>172</v>
      </c>
      <c r="R143" s="198" t="s">
        <v>172</v>
      </c>
      <c r="S143" s="199" t="s">
        <v>172</v>
      </c>
      <c r="T143" s="198" t="s">
        <v>172</v>
      </c>
      <c r="U143" s="199" t="s">
        <v>172</v>
      </c>
      <c r="V143" s="198" t="s">
        <v>172</v>
      </c>
      <c r="W143" s="199" t="s">
        <v>172</v>
      </c>
      <c r="X143" s="198" t="s">
        <v>172</v>
      </c>
      <c r="Y143" s="199" t="s">
        <v>172</v>
      </c>
      <c r="Z143" s="198" t="s">
        <v>172</v>
      </c>
      <c r="AA143" s="199" t="s">
        <v>172</v>
      </c>
      <c r="AB143" s="198" t="s">
        <v>172</v>
      </c>
      <c r="AC143" s="199" t="s">
        <v>172</v>
      </c>
      <c r="AD143" s="198" t="s">
        <v>172</v>
      </c>
      <c r="AE143" s="199" t="s">
        <v>172</v>
      </c>
      <c r="AF143" s="198" t="s">
        <v>172</v>
      </c>
      <c r="AG143" s="199" t="s">
        <v>172</v>
      </c>
      <c r="AH143" s="198" t="s">
        <v>172</v>
      </c>
      <c r="AI143" s="199" t="s">
        <v>172</v>
      </c>
      <c r="AJ143" s="198" t="s">
        <v>172</v>
      </c>
      <c r="AK143" s="199" t="s">
        <v>172</v>
      </c>
      <c r="AL143" s="198" t="s">
        <v>172</v>
      </c>
      <c r="AM143" s="199" t="s">
        <v>172</v>
      </c>
      <c r="AN143" s="198" t="s">
        <v>172</v>
      </c>
      <c r="AO143" s="199" t="s">
        <v>172</v>
      </c>
      <c r="AP143" s="198" t="s">
        <v>172</v>
      </c>
      <c r="AQ143" s="199" t="s">
        <v>172</v>
      </c>
      <c r="AR143" s="198" t="s">
        <v>172</v>
      </c>
      <c r="AS143" s="199" t="s">
        <v>172</v>
      </c>
      <c r="AT143" s="198" t="s">
        <v>172</v>
      </c>
      <c r="AU143" s="199" t="s">
        <v>172</v>
      </c>
      <c r="AV143" s="198" t="s">
        <v>172</v>
      </c>
      <c r="AW143" s="199" t="s">
        <v>172</v>
      </c>
      <c r="AX143" s="198" t="s">
        <v>172</v>
      </c>
      <c r="AY143" s="199" t="s">
        <v>172</v>
      </c>
      <c r="AZ143" s="198" t="s">
        <v>172</v>
      </c>
      <c r="BA143" s="198" t="s">
        <v>172</v>
      </c>
      <c r="BB143" s="200" t="s">
        <v>172</v>
      </c>
      <c r="BC143" s="201" t="s">
        <v>172</v>
      </c>
      <c r="BD143" s="202" t="s">
        <v>172</v>
      </c>
      <c r="BE143" s="201" t="s">
        <v>172</v>
      </c>
      <c r="BF143" s="202" t="s">
        <v>172</v>
      </c>
      <c r="BG143" s="201" t="s">
        <v>172</v>
      </c>
      <c r="BH143" s="202" t="s">
        <v>172</v>
      </c>
      <c r="BI143" s="201" t="s">
        <v>172</v>
      </c>
      <c r="BJ143" s="202" t="s">
        <v>172</v>
      </c>
      <c r="BK143" s="201" t="s">
        <v>172</v>
      </c>
      <c r="BL143" s="202" t="s">
        <v>172</v>
      </c>
      <c r="BM143" s="201" t="s">
        <v>172</v>
      </c>
      <c r="BN143" s="202" t="s">
        <v>172</v>
      </c>
      <c r="BO143" s="201" t="s">
        <v>172</v>
      </c>
      <c r="BP143" s="202" t="s">
        <v>172</v>
      </c>
      <c r="BQ143" s="201" t="s">
        <v>172</v>
      </c>
      <c r="BR143" s="202" t="s">
        <v>172</v>
      </c>
      <c r="BS143" s="201" t="s">
        <v>172</v>
      </c>
      <c r="BT143" s="202" t="s">
        <v>172</v>
      </c>
      <c r="BU143" s="201" t="s">
        <v>172</v>
      </c>
      <c r="BV143" s="202" t="s">
        <v>172</v>
      </c>
      <c r="BW143" s="201" t="s">
        <v>172</v>
      </c>
      <c r="BX143" s="202" t="s">
        <v>172</v>
      </c>
      <c r="BY143" s="201" t="s">
        <v>172</v>
      </c>
      <c r="BZ143" s="202" t="s">
        <v>172</v>
      </c>
      <c r="CA143" s="201" t="s">
        <v>172</v>
      </c>
      <c r="CB143" s="202" t="s">
        <v>172</v>
      </c>
      <c r="CC143" s="201" t="s">
        <v>172</v>
      </c>
      <c r="CD143" s="202" t="s">
        <v>172</v>
      </c>
      <c r="CE143" s="201" t="s">
        <v>172</v>
      </c>
      <c r="CF143" s="202" t="s">
        <v>172</v>
      </c>
      <c r="CG143" s="201" t="s">
        <v>172</v>
      </c>
      <c r="CH143" s="202" t="s">
        <v>172</v>
      </c>
      <c r="CI143" s="201" t="s">
        <v>172</v>
      </c>
      <c r="CJ143" s="202" t="s">
        <v>172</v>
      </c>
      <c r="CK143" s="201" t="s">
        <v>172</v>
      </c>
      <c r="CL143" s="202" t="s">
        <v>172</v>
      </c>
      <c r="CM143" s="201" t="s">
        <v>172</v>
      </c>
      <c r="CN143" s="202" t="s">
        <v>172</v>
      </c>
      <c r="CO143" s="201" t="s">
        <v>172</v>
      </c>
      <c r="CP143" s="202" t="s">
        <v>172</v>
      </c>
      <c r="CQ143" s="201" t="s">
        <v>172</v>
      </c>
      <c r="CR143" s="202" t="s">
        <v>172</v>
      </c>
      <c r="CS143" s="201" t="s">
        <v>172</v>
      </c>
      <c r="CT143" s="202" t="s">
        <v>172</v>
      </c>
      <c r="CU143" s="201" t="s">
        <v>172</v>
      </c>
      <c r="CV143" s="202" t="s">
        <v>172</v>
      </c>
      <c r="CW143" s="201" t="s">
        <v>172</v>
      </c>
    </row>
    <row r="144" spans="2:101" x14ac:dyDescent="0.25">
      <c r="B144" s="95" t="s">
        <v>172</v>
      </c>
      <c r="C144" s="96" t="s">
        <v>172</v>
      </c>
      <c r="D144" s="196" t="s">
        <v>172</v>
      </c>
      <c r="E144" s="197" t="s">
        <v>172</v>
      </c>
      <c r="F144" s="198" t="s">
        <v>172</v>
      </c>
      <c r="G144" s="199" t="s">
        <v>172</v>
      </c>
      <c r="H144" s="198" t="s">
        <v>172</v>
      </c>
      <c r="I144" s="199" t="s">
        <v>172</v>
      </c>
      <c r="J144" s="198" t="s">
        <v>172</v>
      </c>
      <c r="K144" s="199" t="s">
        <v>172</v>
      </c>
      <c r="L144" s="198" t="s">
        <v>172</v>
      </c>
      <c r="M144" s="199" t="s">
        <v>172</v>
      </c>
      <c r="N144" s="198" t="s">
        <v>172</v>
      </c>
      <c r="O144" s="199" t="s">
        <v>172</v>
      </c>
      <c r="P144" s="198" t="s">
        <v>172</v>
      </c>
      <c r="Q144" s="199" t="s">
        <v>172</v>
      </c>
      <c r="R144" s="198" t="s">
        <v>172</v>
      </c>
      <c r="S144" s="199" t="s">
        <v>172</v>
      </c>
      <c r="T144" s="198" t="s">
        <v>172</v>
      </c>
      <c r="U144" s="199" t="s">
        <v>172</v>
      </c>
      <c r="V144" s="198" t="s">
        <v>172</v>
      </c>
      <c r="W144" s="199" t="s">
        <v>172</v>
      </c>
      <c r="X144" s="198" t="s">
        <v>172</v>
      </c>
      <c r="Y144" s="199" t="s">
        <v>172</v>
      </c>
      <c r="Z144" s="198" t="s">
        <v>172</v>
      </c>
      <c r="AA144" s="199" t="s">
        <v>172</v>
      </c>
      <c r="AB144" s="198" t="s">
        <v>172</v>
      </c>
      <c r="AC144" s="199" t="s">
        <v>172</v>
      </c>
      <c r="AD144" s="198" t="s">
        <v>172</v>
      </c>
      <c r="AE144" s="199" t="s">
        <v>172</v>
      </c>
      <c r="AF144" s="198" t="s">
        <v>172</v>
      </c>
      <c r="AG144" s="199" t="s">
        <v>172</v>
      </c>
      <c r="AH144" s="198" t="s">
        <v>172</v>
      </c>
      <c r="AI144" s="199" t="s">
        <v>172</v>
      </c>
      <c r="AJ144" s="198" t="s">
        <v>172</v>
      </c>
      <c r="AK144" s="199" t="s">
        <v>172</v>
      </c>
      <c r="AL144" s="198" t="s">
        <v>172</v>
      </c>
      <c r="AM144" s="199" t="s">
        <v>172</v>
      </c>
      <c r="AN144" s="198" t="s">
        <v>172</v>
      </c>
      <c r="AO144" s="199" t="s">
        <v>172</v>
      </c>
      <c r="AP144" s="198" t="s">
        <v>172</v>
      </c>
      <c r="AQ144" s="199" t="s">
        <v>172</v>
      </c>
      <c r="AR144" s="198" t="s">
        <v>172</v>
      </c>
      <c r="AS144" s="199" t="s">
        <v>172</v>
      </c>
      <c r="AT144" s="198" t="s">
        <v>172</v>
      </c>
      <c r="AU144" s="199" t="s">
        <v>172</v>
      </c>
      <c r="AV144" s="198" t="s">
        <v>172</v>
      </c>
      <c r="AW144" s="199" t="s">
        <v>172</v>
      </c>
      <c r="AX144" s="198" t="s">
        <v>172</v>
      </c>
      <c r="AY144" s="199" t="s">
        <v>172</v>
      </c>
      <c r="AZ144" s="198" t="s">
        <v>172</v>
      </c>
      <c r="BA144" s="198" t="s">
        <v>172</v>
      </c>
      <c r="BB144" s="200" t="s">
        <v>172</v>
      </c>
      <c r="BC144" s="201" t="s">
        <v>172</v>
      </c>
      <c r="BD144" s="202" t="s">
        <v>172</v>
      </c>
      <c r="BE144" s="201" t="s">
        <v>172</v>
      </c>
      <c r="BF144" s="202" t="s">
        <v>172</v>
      </c>
      <c r="BG144" s="201" t="s">
        <v>172</v>
      </c>
      <c r="BH144" s="202" t="s">
        <v>172</v>
      </c>
      <c r="BI144" s="201" t="s">
        <v>172</v>
      </c>
      <c r="BJ144" s="202" t="s">
        <v>172</v>
      </c>
      <c r="BK144" s="201" t="s">
        <v>172</v>
      </c>
      <c r="BL144" s="202" t="s">
        <v>172</v>
      </c>
      <c r="BM144" s="201" t="s">
        <v>172</v>
      </c>
      <c r="BN144" s="202" t="s">
        <v>172</v>
      </c>
      <c r="BO144" s="201" t="s">
        <v>172</v>
      </c>
      <c r="BP144" s="202" t="s">
        <v>172</v>
      </c>
      <c r="BQ144" s="201" t="s">
        <v>172</v>
      </c>
      <c r="BR144" s="202" t="s">
        <v>172</v>
      </c>
      <c r="BS144" s="201" t="s">
        <v>172</v>
      </c>
      <c r="BT144" s="202" t="s">
        <v>172</v>
      </c>
      <c r="BU144" s="201" t="s">
        <v>172</v>
      </c>
      <c r="BV144" s="202" t="s">
        <v>172</v>
      </c>
      <c r="BW144" s="201" t="s">
        <v>172</v>
      </c>
      <c r="BX144" s="202" t="s">
        <v>172</v>
      </c>
      <c r="BY144" s="201" t="s">
        <v>172</v>
      </c>
      <c r="BZ144" s="202" t="s">
        <v>172</v>
      </c>
      <c r="CA144" s="201" t="s">
        <v>172</v>
      </c>
      <c r="CB144" s="202" t="s">
        <v>172</v>
      </c>
      <c r="CC144" s="201" t="s">
        <v>172</v>
      </c>
      <c r="CD144" s="202" t="s">
        <v>172</v>
      </c>
      <c r="CE144" s="201" t="s">
        <v>172</v>
      </c>
      <c r="CF144" s="202" t="s">
        <v>172</v>
      </c>
      <c r="CG144" s="201" t="s">
        <v>172</v>
      </c>
      <c r="CH144" s="202" t="s">
        <v>172</v>
      </c>
      <c r="CI144" s="201" t="s">
        <v>172</v>
      </c>
      <c r="CJ144" s="202" t="s">
        <v>172</v>
      </c>
      <c r="CK144" s="201" t="s">
        <v>172</v>
      </c>
      <c r="CL144" s="202" t="s">
        <v>172</v>
      </c>
      <c r="CM144" s="201" t="s">
        <v>172</v>
      </c>
      <c r="CN144" s="202" t="s">
        <v>172</v>
      </c>
      <c r="CO144" s="201" t="s">
        <v>172</v>
      </c>
      <c r="CP144" s="202" t="s">
        <v>172</v>
      </c>
      <c r="CQ144" s="201" t="s">
        <v>172</v>
      </c>
      <c r="CR144" s="202" t="s">
        <v>172</v>
      </c>
      <c r="CS144" s="201" t="s">
        <v>172</v>
      </c>
      <c r="CT144" s="202" t="s">
        <v>172</v>
      </c>
      <c r="CU144" s="201" t="s">
        <v>172</v>
      </c>
      <c r="CV144" s="202" t="s">
        <v>172</v>
      </c>
      <c r="CW144" s="201" t="s">
        <v>172</v>
      </c>
    </row>
    <row r="145" spans="2:101" x14ac:dyDescent="0.25">
      <c r="B145" s="95" t="s">
        <v>172</v>
      </c>
      <c r="C145" s="96" t="s">
        <v>172</v>
      </c>
      <c r="D145" s="196" t="s">
        <v>172</v>
      </c>
      <c r="E145" s="197" t="s">
        <v>172</v>
      </c>
      <c r="F145" s="198" t="s">
        <v>172</v>
      </c>
      <c r="G145" s="199" t="s">
        <v>172</v>
      </c>
      <c r="H145" s="198" t="s">
        <v>172</v>
      </c>
      <c r="I145" s="199" t="s">
        <v>172</v>
      </c>
      <c r="J145" s="198" t="s">
        <v>172</v>
      </c>
      <c r="K145" s="199" t="s">
        <v>172</v>
      </c>
      <c r="L145" s="198" t="s">
        <v>172</v>
      </c>
      <c r="M145" s="199" t="s">
        <v>172</v>
      </c>
      <c r="N145" s="198" t="s">
        <v>172</v>
      </c>
      <c r="O145" s="199" t="s">
        <v>172</v>
      </c>
      <c r="P145" s="198" t="s">
        <v>172</v>
      </c>
      <c r="Q145" s="199" t="s">
        <v>172</v>
      </c>
      <c r="R145" s="198" t="s">
        <v>172</v>
      </c>
      <c r="S145" s="199" t="s">
        <v>172</v>
      </c>
      <c r="T145" s="198" t="s">
        <v>172</v>
      </c>
      <c r="U145" s="199" t="s">
        <v>172</v>
      </c>
      <c r="V145" s="198" t="s">
        <v>172</v>
      </c>
      <c r="W145" s="199" t="s">
        <v>172</v>
      </c>
      <c r="X145" s="198" t="s">
        <v>172</v>
      </c>
      <c r="Y145" s="199" t="s">
        <v>172</v>
      </c>
      <c r="Z145" s="198" t="s">
        <v>172</v>
      </c>
      <c r="AA145" s="199" t="s">
        <v>172</v>
      </c>
      <c r="AB145" s="198" t="s">
        <v>172</v>
      </c>
      <c r="AC145" s="199" t="s">
        <v>172</v>
      </c>
      <c r="AD145" s="198" t="s">
        <v>172</v>
      </c>
      <c r="AE145" s="199" t="s">
        <v>172</v>
      </c>
      <c r="AF145" s="198" t="s">
        <v>172</v>
      </c>
      <c r="AG145" s="199" t="s">
        <v>172</v>
      </c>
      <c r="AH145" s="198" t="s">
        <v>172</v>
      </c>
      <c r="AI145" s="199" t="s">
        <v>172</v>
      </c>
      <c r="AJ145" s="198" t="s">
        <v>172</v>
      </c>
      <c r="AK145" s="199" t="s">
        <v>172</v>
      </c>
      <c r="AL145" s="198" t="s">
        <v>172</v>
      </c>
      <c r="AM145" s="199" t="s">
        <v>172</v>
      </c>
      <c r="AN145" s="198" t="s">
        <v>172</v>
      </c>
      <c r="AO145" s="199" t="s">
        <v>172</v>
      </c>
      <c r="AP145" s="198" t="s">
        <v>172</v>
      </c>
      <c r="AQ145" s="199" t="s">
        <v>172</v>
      </c>
      <c r="AR145" s="198" t="s">
        <v>172</v>
      </c>
      <c r="AS145" s="199" t="s">
        <v>172</v>
      </c>
      <c r="AT145" s="198" t="s">
        <v>172</v>
      </c>
      <c r="AU145" s="199" t="s">
        <v>172</v>
      </c>
      <c r="AV145" s="198" t="s">
        <v>172</v>
      </c>
      <c r="AW145" s="199" t="s">
        <v>172</v>
      </c>
      <c r="AX145" s="198" t="s">
        <v>172</v>
      </c>
      <c r="AY145" s="199" t="s">
        <v>172</v>
      </c>
      <c r="AZ145" s="198" t="s">
        <v>172</v>
      </c>
      <c r="BA145" s="198" t="s">
        <v>172</v>
      </c>
      <c r="BB145" s="200" t="s">
        <v>172</v>
      </c>
      <c r="BC145" s="201" t="s">
        <v>172</v>
      </c>
      <c r="BD145" s="202" t="s">
        <v>172</v>
      </c>
      <c r="BE145" s="201" t="s">
        <v>172</v>
      </c>
      <c r="BF145" s="202" t="s">
        <v>172</v>
      </c>
      <c r="BG145" s="201" t="s">
        <v>172</v>
      </c>
      <c r="BH145" s="202" t="s">
        <v>172</v>
      </c>
      <c r="BI145" s="201" t="s">
        <v>172</v>
      </c>
      <c r="BJ145" s="202" t="s">
        <v>172</v>
      </c>
      <c r="BK145" s="201" t="s">
        <v>172</v>
      </c>
      <c r="BL145" s="202" t="s">
        <v>172</v>
      </c>
      <c r="BM145" s="201" t="s">
        <v>172</v>
      </c>
      <c r="BN145" s="202" t="s">
        <v>172</v>
      </c>
      <c r="BO145" s="201" t="s">
        <v>172</v>
      </c>
      <c r="BP145" s="202" t="s">
        <v>172</v>
      </c>
      <c r="BQ145" s="201" t="s">
        <v>172</v>
      </c>
      <c r="BR145" s="202" t="s">
        <v>172</v>
      </c>
      <c r="BS145" s="201" t="s">
        <v>172</v>
      </c>
      <c r="BT145" s="202" t="s">
        <v>172</v>
      </c>
      <c r="BU145" s="201" t="s">
        <v>172</v>
      </c>
      <c r="BV145" s="202" t="s">
        <v>172</v>
      </c>
      <c r="BW145" s="201" t="s">
        <v>172</v>
      </c>
      <c r="BX145" s="202" t="s">
        <v>172</v>
      </c>
      <c r="BY145" s="201" t="s">
        <v>172</v>
      </c>
      <c r="BZ145" s="202" t="s">
        <v>172</v>
      </c>
      <c r="CA145" s="201" t="s">
        <v>172</v>
      </c>
      <c r="CB145" s="202" t="s">
        <v>172</v>
      </c>
      <c r="CC145" s="201" t="s">
        <v>172</v>
      </c>
      <c r="CD145" s="202" t="s">
        <v>172</v>
      </c>
      <c r="CE145" s="201" t="s">
        <v>172</v>
      </c>
      <c r="CF145" s="202" t="s">
        <v>172</v>
      </c>
      <c r="CG145" s="201" t="s">
        <v>172</v>
      </c>
      <c r="CH145" s="202" t="s">
        <v>172</v>
      </c>
      <c r="CI145" s="201" t="s">
        <v>172</v>
      </c>
      <c r="CJ145" s="202" t="s">
        <v>172</v>
      </c>
      <c r="CK145" s="201" t="s">
        <v>172</v>
      </c>
      <c r="CL145" s="202" t="s">
        <v>172</v>
      </c>
      <c r="CM145" s="201" t="s">
        <v>172</v>
      </c>
      <c r="CN145" s="202" t="s">
        <v>172</v>
      </c>
      <c r="CO145" s="201" t="s">
        <v>172</v>
      </c>
      <c r="CP145" s="202" t="s">
        <v>172</v>
      </c>
      <c r="CQ145" s="201" t="s">
        <v>172</v>
      </c>
      <c r="CR145" s="202" t="s">
        <v>172</v>
      </c>
      <c r="CS145" s="201" t="s">
        <v>172</v>
      </c>
      <c r="CT145" s="202" t="s">
        <v>172</v>
      </c>
      <c r="CU145" s="201" t="s">
        <v>172</v>
      </c>
      <c r="CV145" s="202" t="s">
        <v>172</v>
      </c>
      <c r="CW145" s="201" t="s">
        <v>172</v>
      </c>
    </row>
    <row r="146" spans="2:101" x14ac:dyDescent="0.25">
      <c r="B146" s="95" t="s">
        <v>172</v>
      </c>
      <c r="C146" s="96" t="s">
        <v>172</v>
      </c>
      <c r="D146" s="196" t="s">
        <v>172</v>
      </c>
      <c r="E146" s="197" t="s">
        <v>172</v>
      </c>
      <c r="F146" s="198" t="s">
        <v>172</v>
      </c>
      <c r="G146" s="199" t="s">
        <v>172</v>
      </c>
      <c r="H146" s="198" t="s">
        <v>172</v>
      </c>
      <c r="I146" s="199" t="s">
        <v>172</v>
      </c>
      <c r="J146" s="198" t="s">
        <v>172</v>
      </c>
      <c r="K146" s="199" t="s">
        <v>172</v>
      </c>
      <c r="L146" s="198" t="s">
        <v>172</v>
      </c>
      <c r="M146" s="199" t="s">
        <v>172</v>
      </c>
      <c r="N146" s="198" t="s">
        <v>172</v>
      </c>
      <c r="O146" s="199" t="s">
        <v>172</v>
      </c>
      <c r="P146" s="198" t="s">
        <v>172</v>
      </c>
      <c r="Q146" s="199" t="s">
        <v>172</v>
      </c>
      <c r="R146" s="198" t="s">
        <v>172</v>
      </c>
      <c r="S146" s="199" t="s">
        <v>172</v>
      </c>
      <c r="T146" s="198" t="s">
        <v>172</v>
      </c>
      <c r="U146" s="199" t="s">
        <v>172</v>
      </c>
      <c r="V146" s="198" t="s">
        <v>172</v>
      </c>
      <c r="W146" s="199" t="s">
        <v>172</v>
      </c>
      <c r="X146" s="198" t="s">
        <v>172</v>
      </c>
      <c r="Y146" s="199" t="s">
        <v>172</v>
      </c>
      <c r="Z146" s="198" t="s">
        <v>172</v>
      </c>
      <c r="AA146" s="199" t="s">
        <v>172</v>
      </c>
      <c r="AB146" s="198" t="s">
        <v>172</v>
      </c>
      <c r="AC146" s="199" t="s">
        <v>172</v>
      </c>
      <c r="AD146" s="198" t="s">
        <v>172</v>
      </c>
      <c r="AE146" s="199" t="s">
        <v>172</v>
      </c>
      <c r="AF146" s="198" t="s">
        <v>172</v>
      </c>
      <c r="AG146" s="199" t="s">
        <v>172</v>
      </c>
      <c r="AH146" s="198" t="s">
        <v>172</v>
      </c>
      <c r="AI146" s="199" t="s">
        <v>172</v>
      </c>
      <c r="AJ146" s="198" t="s">
        <v>172</v>
      </c>
      <c r="AK146" s="199" t="s">
        <v>172</v>
      </c>
      <c r="AL146" s="198" t="s">
        <v>172</v>
      </c>
      <c r="AM146" s="199" t="s">
        <v>172</v>
      </c>
      <c r="AN146" s="198" t="s">
        <v>172</v>
      </c>
      <c r="AO146" s="199" t="s">
        <v>172</v>
      </c>
      <c r="AP146" s="198" t="s">
        <v>172</v>
      </c>
      <c r="AQ146" s="199" t="s">
        <v>172</v>
      </c>
      <c r="AR146" s="198" t="s">
        <v>172</v>
      </c>
      <c r="AS146" s="199" t="s">
        <v>172</v>
      </c>
      <c r="AT146" s="198" t="s">
        <v>172</v>
      </c>
      <c r="AU146" s="199" t="s">
        <v>172</v>
      </c>
      <c r="AV146" s="198" t="s">
        <v>172</v>
      </c>
      <c r="AW146" s="199" t="s">
        <v>172</v>
      </c>
      <c r="AX146" s="198" t="s">
        <v>172</v>
      </c>
      <c r="AY146" s="199" t="s">
        <v>172</v>
      </c>
      <c r="AZ146" s="198" t="s">
        <v>172</v>
      </c>
      <c r="BA146" s="198" t="s">
        <v>172</v>
      </c>
      <c r="BB146" s="200" t="s">
        <v>172</v>
      </c>
      <c r="BC146" s="201" t="s">
        <v>172</v>
      </c>
      <c r="BD146" s="202" t="s">
        <v>172</v>
      </c>
      <c r="BE146" s="201" t="s">
        <v>172</v>
      </c>
      <c r="BF146" s="202" t="s">
        <v>172</v>
      </c>
      <c r="BG146" s="201" t="s">
        <v>172</v>
      </c>
      <c r="BH146" s="202" t="s">
        <v>172</v>
      </c>
      <c r="BI146" s="201" t="s">
        <v>172</v>
      </c>
      <c r="BJ146" s="202" t="s">
        <v>172</v>
      </c>
      <c r="BK146" s="201" t="s">
        <v>172</v>
      </c>
      <c r="BL146" s="202" t="s">
        <v>172</v>
      </c>
      <c r="BM146" s="201" t="s">
        <v>172</v>
      </c>
      <c r="BN146" s="202" t="s">
        <v>172</v>
      </c>
      <c r="BO146" s="201" t="s">
        <v>172</v>
      </c>
      <c r="BP146" s="202" t="s">
        <v>172</v>
      </c>
      <c r="BQ146" s="201" t="s">
        <v>172</v>
      </c>
      <c r="BR146" s="202" t="s">
        <v>172</v>
      </c>
      <c r="BS146" s="201" t="s">
        <v>172</v>
      </c>
      <c r="BT146" s="202" t="s">
        <v>172</v>
      </c>
      <c r="BU146" s="201" t="s">
        <v>172</v>
      </c>
      <c r="BV146" s="202" t="s">
        <v>172</v>
      </c>
      <c r="BW146" s="201" t="s">
        <v>172</v>
      </c>
      <c r="BX146" s="202" t="s">
        <v>172</v>
      </c>
      <c r="BY146" s="201" t="s">
        <v>172</v>
      </c>
      <c r="BZ146" s="202" t="s">
        <v>172</v>
      </c>
      <c r="CA146" s="201" t="s">
        <v>172</v>
      </c>
      <c r="CB146" s="202" t="s">
        <v>172</v>
      </c>
      <c r="CC146" s="201" t="s">
        <v>172</v>
      </c>
      <c r="CD146" s="202" t="s">
        <v>172</v>
      </c>
      <c r="CE146" s="201" t="s">
        <v>172</v>
      </c>
      <c r="CF146" s="202" t="s">
        <v>172</v>
      </c>
      <c r="CG146" s="201" t="s">
        <v>172</v>
      </c>
      <c r="CH146" s="202" t="s">
        <v>172</v>
      </c>
      <c r="CI146" s="201" t="s">
        <v>172</v>
      </c>
      <c r="CJ146" s="202" t="s">
        <v>172</v>
      </c>
      <c r="CK146" s="201" t="s">
        <v>172</v>
      </c>
      <c r="CL146" s="202" t="s">
        <v>172</v>
      </c>
      <c r="CM146" s="201" t="s">
        <v>172</v>
      </c>
      <c r="CN146" s="202" t="s">
        <v>172</v>
      </c>
      <c r="CO146" s="201" t="s">
        <v>172</v>
      </c>
      <c r="CP146" s="202" t="s">
        <v>172</v>
      </c>
      <c r="CQ146" s="201" t="s">
        <v>172</v>
      </c>
      <c r="CR146" s="202" t="s">
        <v>172</v>
      </c>
      <c r="CS146" s="201" t="s">
        <v>172</v>
      </c>
      <c r="CT146" s="202" t="s">
        <v>172</v>
      </c>
      <c r="CU146" s="201" t="s">
        <v>172</v>
      </c>
      <c r="CV146" s="202" t="s">
        <v>172</v>
      </c>
      <c r="CW146" s="201" t="s">
        <v>172</v>
      </c>
    </row>
    <row r="147" spans="2:101" x14ac:dyDescent="0.25">
      <c r="B147" s="95" t="s">
        <v>172</v>
      </c>
      <c r="C147" s="96" t="s">
        <v>172</v>
      </c>
      <c r="D147" s="196" t="s">
        <v>172</v>
      </c>
      <c r="E147" s="197" t="s">
        <v>172</v>
      </c>
      <c r="F147" s="198" t="s">
        <v>172</v>
      </c>
      <c r="G147" s="199" t="s">
        <v>172</v>
      </c>
      <c r="H147" s="198" t="s">
        <v>172</v>
      </c>
      <c r="I147" s="199" t="s">
        <v>172</v>
      </c>
      <c r="J147" s="198" t="s">
        <v>172</v>
      </c>
      <c r="K147" s="199" t="s">
        <v>172</v>
      </c>
      <c r="L147" s="198" t="s">
        <v>172</v>
      </c>
      <c r="M147" s="199" t="s">
        <v>172</v>
      </c>
      <c r="N147" s="198" t="s">
        <v>172</v>
      </c>
      <c r="O147" s="199" t="s">
        <v>172</v>
      </c>
      <c r="P147" s="198" t="s">
        <v>172</v>
      </c>
      <c r="Q147" s="199" t="s">
        <v>172</v>
      </c>
      <c r="R147" s="198" t="s">
        <v>172</v>
      </c>
      <c r="S147" s="199" t="s">
        <v>172</v>
      </c>
      <c r="T147" s="198" t="s">
        <v>172</v>
      </c>
      <c r="U147" s="199" t="s">
        <v>172</v>
      </c>
      <c r="V147" s="198" t="s">
        <v>172</v>
      </c>
      <c r="W147" s="199" t="s">
        <v>172</v>
      </c>
      <c r="X147" s="198" t="s">
        <v>172</v>
      </c>
      <c r="Y147" s="199" t="s">
        <v>172</v>
      </c>
      <c r="Z147" s="198" t="s">
        <v>172</v>
      </c>
      <c r="AA147" s="199" t="s">
        <v>172</v>
      </c>
      <c r="AB147" s="198" t="s">
        <v>172</v>
      </c>
      <c r="AC147" s="199" t="s">
        <v>172</v>
      </c>
      <c r="AD147" s="198" t="s">
        <v>172</v>
      </c>
      <c r="AE147" s="199" t="s">
        <v>172</v>
      </c>
      <c r="AF147" s="198" t="s">
        <v>172</v>
      </c>
      <c r="AG147" s="199" t="s">
        <v>172</v>
      </c>
      <c r="AH147" s="198" t="s">
        <v>172</v>
      </c>
      <c r="AI147" s="199" t="s">
        <v>172</v>
      </c>
      <c r="AJ147" s="198" t="s">
        <v>172</v>
      </c>
      <c r="AK147" s="199" t="s">
        <v>172</v>
      </c>
      <c r="AL147" s="198" t="s">
        <v>172</v>
      </c>
      <c r="AM147" s="199" t="s">
        <v>172</v>
      </c>
      <c r="AN147" s="198" t="s">
        <v>172</v>
      </c>
      <c r="AO147" s="199" t="s">
        <v>172</v>
      </c>
      <c r="AP147" s="198" t="s">
        <v>172</v>
      </c>
      <c r="AQ147" s="199" t="s">
        <v>172</v>
      </c>
      <c r="AR147" s="198" t="s">
        <v>172</v>
      </c>
      <c r="AS147" s="199" t="s">
        <v>172</v>
      </c>
      <c r="AT147" s="198" t="s">
        <v>172</v>
      </c>
      <c r="AU147" s="199" t="s">
        <v>172</v>
      </c>
      <c r="AV147" s="198" t="s">
        <v>172</v>
      </c>
      <c r="AW147" s="199" t="s">
        <v>172</v>
      </c>
      <c r="AX147" s="198" t="s">
        <v>172</v>
      </c>
      <c r="AY147" s="199" t="s">
        <v>172</v>
      </c>
      <c r="AZ147" s="198" t="s">
        <v>172</v>
      </c>
      <c r="BA147" s="198" t="s">
        <v>172</v>
      </c>
      <c r="BB147" s="200" t="s">
        <v>172</v>
      </c>
      <c r="BC147" s="201" t="s">
        <v>172</v>
      </c>
      <c r="BD147" s="202" t="s">
        <v>172</v>
      </c>
      <c r="BE147" s="201" t="s">
        <v>172</v>
      </c>
      <c r="BF147" s="202" t="s">
        <v>172</v>
      </c>
      <c r="BG147" s="201" t="s">
        <v>172</v>
      </c>
      <c r="BH147" s="202" t="s">
        <v>172</v>
      </c>
      <c r="BI147" s="201" t="s">
        <v>172</v>
      </c>
      <c r="BJ147" s="202" t="s">
        <v>172</v>
      </c>
      <c r="BK147" s="201" t="s">
        <v>172</v>
      </c>
      <c r="BL147" s="202" t="s">
        <v>172</v>
      </c>
      <c r="BM147" s="201" t="s">
        <v>172</v>
      </c>
      <c r="BN147" s="202" t="s">
        <v>172</v>
      </c>
      <c r="BO147" s="201" t="s">
        <v>172</v>
      </c>
      <c r="BP147" s="202" t="s">
        <v>172</v>
      </c>
      <c r="BQ147" s="201" t="s">
        <v>172</v>
      </c>
      <c r="BR147" s="202" t="s">
        <v>172</v>
      </c>
      <c r="BS147" s="201" t="s">
        <v>172</v>
      </c>
      <c r="BT147" s="202" t="s">
        <v>172</v>
      </c>
      <c r="BU147" s="201" t="s">
        <v>172</v>
      </c>
      <c r="BV147" s="202" t="s">
        <v>172</v>
      </c>
      <c r="BW147" s="201" t="s">
        <v>172</v>
      </c>
      <c r="BX147" s="202" t="s">
        <v>172</v>
      </c>
      <c r="BY147" s="201" t="s">
        <v>172</v>
      </c>
      <c r="BZ147" s="202" t="s">
        <v>172</v>
      </c>
      <c r="CA147" s="201" t="s">
        <v>172</v>
      </c>
      <c r="CB147" s="202" t="s">
        <v>172</v>
      </c>
      <c r="CC147" s="201" t="s">
        <v>172</v>
      </c>
      <c r="CD147" s="202" t="s">
        <v>172</v>
      </c>
      <c r="CE147" s="201" t="s">
        <v>172</v>
      </c>
      <c r="CF147" s="202" t="s">
        <v>172</v>
      </c>
      <c r="CG147" s="201" t="s">
        <v>172</v>
      </c>
      <c r="CH147" s="202" t="s">
        <v>172</v>
      </c>
      <c r="CI147" s="201" t="s">
        <v>172</v>
      </c>
      <c r="CJ147" s="202" t="s">
        <v>172</v>
      </c>
      <c r="CK147" s="201" t="s">
        <v>172</v>
      </c>
      <c r="CL147" s="202" t="s">
        <v>172</v>
      </c>
      <c r="CM147" s="201" t="s">
        <v>172</v>
      </c>
      <c r="CN147" s="202" t="s">
        <v>172</v>
      </c>
      <c r="CO147" s="201" t="s">
        <v>172</v>
      </c>
      <c r="CP147" s="202" t="s">
        <v>172</v>
      </c>
      <c r="CQ147" s="201" t="s">
        <v>172</v>
      </c>
      <c r="CR147" s="202" t="s">
        <v>172</v>
      </c>
      <c r="CS147" s="201" t="s">
        <v>172</v>
      </c>
      <c r="CT147" s="202" t="s">
        <v>172</v>
      </c>
      <c r="CU147" s="201" t="s">
        <v>172</v>
      </c>
      <c r="CV147" s="202" t="s">
        <v>172</v>
      </c>
      <c r="CW147" s="201" t="s">
        <v>172</v>
      </c>
    </row>
    <row r="148" spans="2:101" x14ac:dyDescent="0.25">
      <c r="B148" s="95" t="s">
        <v>172</v>
      </c>
      <c r="C148" s="96" t="s">
        <v>172</v>
      </c>
      <c r="D148" s="196" t="s">
        <v>172</v>
      </c>
      <c r="E148" s="197" t="s">
        <v>172</v>
      </c>
      <c r="F148" s="198" t="s">
        <v>172</v>
      </c>
      <c r="G148" s="199" t="s">
        <v>172</v>
      </c>
      <c r="H148" s="198" t="s">
        <v>172</v>
      </c>
      <c r="I148" s="199" t="s">
        <v>172</v>
      </c>
      <c r="J148" s="198" t="s">
        <v>172</v>
      </c>
      <c r="K148" s="199" t="s">
        <v>172</v>
      </c>
      <c r="L148" s="198" t="s">
        <v>172</v>
      </c>
      <c r="M148" s="199" t="s">
        <v>172</v>
      </c>
      <c r="N148" s="198" t="s">
        <v>172</v>
      </c>
      <c r="O148" s="199" t="s">
        <v>172</v>
      </c>
      <c r="P148" s="198" t="s">
        <v>172</v>
      </c>
      <c r="Q148" s="199" t="s">
        <v>172</v>
      </c>
      <c r="R148" s="198" t="s">
        <v>172</v>
      </c>
      <c r="S148" s="199" t="s">
        <v>172</v>
      </c>
      <c r="T148" s="198" t="s">
        <v>172</v>
      </c>
      <c r="U148" s="199" t="s">
        <v>172</v>
      </c>
      <c r="V148" s="198" t="s">
        <v>172</v>
      </c>
      <c r="W148" s="199" t="s">
        <v>172</v>
      </c>
      <c r="X148" s="198" t="s">
        <v>172</v>
      </c>
      <c r="Y148" s="199" t="s">
        <v>172</v>
      </c>
      <c r="Z148" s="198" t="s">
        <v>172</v>
      </c>
      <c r="AA148" s="199" t="s">
        <v>172</v>
      </c>
      <c r="AB148" s="198" t="s">
        <v>172</v>
      </c>
      <c r="AC148" s="199" t="s">
        <v>172</v>
      </c>
      <c r="AD148" s="198" t="s">
        <v>172</v>
      </c>
      <c r="AE148" s="199" t="s">
        <v>172</v>
      </c>
      <c r="AF148" s="198" t="s">
        <v>172</v>
      </c>
      <c r="AG148" s="199" t="s">
        <v>172</v>
      </c>
      <c r="AH148" s="198" t="s">
        <v>172</v>
      </c>
      <c r="AI148" s="199" t="s">
        <v>172</v>
      </c>
      <c r="AJ148" s="198" t="s">
        <v>172</v>
      </c>
      <c r="AK148" s="199" t="s">
        <v>172</v>
      </c>
      <c r="AL148" s="198" t="s">
        <v>172</v>
      </c>
      <c r="AM148" s="199" t="s">
        <v>172</v>
      </c>
      <c r="AN148" s="198" t="s">
        <v>172</v>
      </c>
      <c r="AO148" s="199" t="s">
        <v>172</v>
      </c>
      <c r="AP148" s="198" t="s">
        <v>172</v>
      </c>
      <c r="AQ148" s="199" t="s">
        <v>172</v>
      </c>
      <c r="AR148" s="198" t="s">
        <v>172</v>
      </c>
      <c r="AS148" s="199" t="s">
        <v>172</v>
      </c>
      <c r="AT148" s="198" t="s">
        <v>172</v>
      </c>
      <c r="AU148" s="199" t="s">
        <v>172</v>
      </c>
      <c r="AV148" s="198" t="s">
        <v>172</v>
      </c>
      <c r="AW148" s="199" t="s">
        <v>172</v>
      </c>
      <c r="AX148" s="198" t="s">
        <v>172</v>
      </c>
      <c r="AY148" s="199" t="s">
        <v>172</v>
      </c>
      <c r="AZ148" s="198" t="s">
        <v>172</v>
      </c>
      <c r="BA148" s="198" t="s">
        <v>172</v>
      </c>
      <c r="BB148" s="200" t="s">
        <v>172</v>
      </c>
      <c r="BC148" s="201" t="s">
        <v>172</v>
      </c>
      <c r="BD148" s="202" t="s">
        <v>172</v>
      </c>
      <c r="BE148" s="201" t="s">
        <v>172</v>
      </c>
      <c r="BF148" s="202" t="s">
        <v>172</v>
      </c>
      <c r="BG148" s="201" t="s">
        <v>172</v>
      </c>
      <c r="BH148" s="202" t="s">
        <v>172</v>
      </c>
      <c r="BI148" s="201" t="s">
        <v>172</v>
      </c>
      <c r="BJ148" s="202" t="s">
        <v>172</v>
      </c>
      <c r="BK148" s="201" t="s">
        <v>172</v>
      </c>
      <c r="BL148" s="202" t="s">
        <v>172</v>
      </c>
      <c r="BM148" s="201" t="s">
        <v>172</v>
      </c>
      <c r="BN148" s="202" t="s">
        <v>172</v>
      </c>
      <c r="BO148" s="201" t="s">
        <v>172</v>
      </c>
      <c r="BP148" s="202" t="s">
        <v>172</v>
      </c>
      <c r="BQ148" s="201" t="s">
        <v>172</v>
      </c>
      <c r="BR148" s="202" t="s">
        <v>172</v>
      </c>
      <c r="BS148" s="201" t="s">
        <v>172</v>
      </c>
      <c r="BT148" s="202" t="s">
        <v>172</v>
      </c>
      <c r="BU148" s="201" t="s">
        <v>172</v>
      </c>
      <c r="BV148" s="202" t="s">
        <v>172</v>
      </c>
      <c r="BW148" s="201" t="s">
        <v>172</v>
      </c>
      <c r="BX148" s="202" t="s">
        <v>172</v>
      </c>
      <c r="BY148" s="201" t="s">
        <v>172</v>
      </c>
      <c r="BZ148" s="202" t="s">
        <v>172</v>
      </c>
      <c r="CA148" s="201" t="s">
        <v>172</v>
      </c>
      <c r="CB148" s="202" t="s">
        <v>172</v>
      </c>
      <c r="CC148" s="201" t="s">
        <v>172</v>
      </c>
      <c r="CD148" s="202" t="s">
        <v>172</v>
      </c>
      <c r="CE148" s="201" t="s">
        <v>172</v>
      </c>
      <c r="CF148" s="202" t="s">
        <v>172</v>
      </c>
      <c r="CG148" s="201" t="s">
        <v>172</v>
      </c>
      <c r="CH148" s="202" t="s">
        <v>172</v>
      </c>
      <c r="CI148" s="201" t="s">
        <v>172</v>
      </c>
      <c r="CJ148" s="202" t="s">
        <v>172</v>
      </c>
      <c r="CK148" s="201" t="s">
        <v>172</v>
      </c>
      <c r="CL148" s="202" t="s">
        <v>172</v>
      </c>
      <c r="CM148" s="201" t="s">
        <v>172</v>
      </c>
      <c r="CN148" s="202" t="s">
        <v>172</v>
      </c>
      <c r="CO148" s="201" t="s">
        <v>172</v>
      </c>
      <c r="CP148" s="202" t="s">
        <v>172</v>
      </c>
      <c r="CQ148" s="201" t="s">
        <v>172</v>
      </c>
      <c r="CR148" s="202" t="s">
        <v>172</v>
      </c>
      <c r="CS148" s="201" t="s">
        <v>172</v>
      </c>
      <c r="CT148" s="202" t="s">
        <v>172</v>
      </c>
      <c r="CU148" s="201" t="s">
        <v>172</v>
      </c>
      <c r="CV148" s="202" t="s">
        <v>172</v>
      </c>
      <c r="CW148" s="201" t="s">
        <v>172</v>
      </c>
    </row>
    <row r="149" spans="2:101" x14ac:dyDescent="0.25">
      <c r="B149" s="95" t="s">
        <v>172</v>
      </c>
      <c r="C149" s="96" t="s">
        <v>172</v>
      </c>
      <c r="D149" s="196" t="s">
        <v>172</v>
      </c>
      <c r="E149" s="197" t="s">
        <v>172</v>
      </c>
      <c r="F149" s="198" t="s">
        <v>172</v>
      </c>
      <c r="G149" s="199" t="s">
        <v>172</v>
      </c>
      <c r="H149" s="198" t="s">
        <v>172</v>
      </c>
      <c r="I149" s="199" t="s">
        <v>172</v>
      </c>
      <c r="J149" s="198" t="s">
        <v>172</v>
      </c>
      <c r="K149" s="199" t="s">
        <v>172</v>
      </c>
      <c r="L149" s="198" t="s">
        <v>172</v>
      </c>
      <c r="M149" s="199" t="s">
        <v>172</v>
      </c>
      <c r="N149" s="198" t="s">
        <v>172</v>
      </c>
      <c r="O149" s="199" t="s">
        <v>172</v>
      </c>
      <c r="P149" s="198" t="s">
        <v>172</v>
      </c>
      <c r="Q149" s="199" t="s">
        <v>172</v>
      </c>
      <c r="R149" s="198" t="s">
        <v>172</v>
      </c>
      <c r="S149" s="199" t="s">
        <v>172</v>
      </c>
      <c r="T149" s="198" t="s">
        <v>172</v>
      </c>
      <c r="U149" s="199" t="s">
        <v>172</v>
      </c>
      <c r="V149" s="198" t="s">
        <v>172</v>
      </c>
      <c r="W149" s="199" t="s">
        <v>172</v>
      </c>
      <c r="X149" s="198" t="s">
        <v>172</v>
      </c>
      <c r="Y149" s="199" t="s">
        <v>172</v>
      </c>
      <c r="Z149" s="198" t="s">
        <v>172</v>
      </c>
      <c r="AA149" s="199" t="s">
        <v>172</v>
      </c>
      <c r="AB149" s="198" t="s">
        <v>172</v>
      </c>
      <c r="AC149" s="199" t="s">
        <v>172</v>
      </c>
      <c r="AD149" s="198" t="s">
        <v>172</v>
      </c>
      <c r="AE149" s="199" t="s">
        <v>172</v>
      </c>
      <c r="AF149" s="198" t="s">
        <v>172</v>
      </c>
      <c r="AG149" s="199" t="s">
        <v>172</v>
      </c>
      <c r="AH149" s="198" t="s">
        <v>172</v>
      </c>
      <c r="AI149" s="199" t="s">
        <v>172</v>
      </c>
      <c r="AJ149" s="198" t="s">
        <v>172</v>
      </c>
      <c r="AK149" s="199" t="s">
        <v>172</v>
      </c>
      <c r="AL149" s="198" t="s">
        <v>172</v>
      </c>
      <c r="AM149" s="199" t="s">
        <v>172</v>
      </c>
      <c r="AN149" s="198" t="s">
        <v>172</v>
      </c>
      <c r="AO149" s="199" t="s">
        <v>172</v>
      </c>
      <c r="AP149" s="198" t="s">
        <v>172</v>
      </c>
      <c r="AQ149" s="199" t="s">
        <v>172</v>
      </c>
      <c r="AR149" s="198" t="s">
        <v>172</v>
      </c>
      <c r="AS149" s="199" t="s">
        <v>172</v>
      </c>
      <c r="AT149" s="198" t="s">
        <v>172</v>
      </c>
      <c r="AU149" s="199" t="s">
        <v>172</v>
      </c>
      <c r="AV149" s="198" t="s">
        <v>172</v>
      </c>
      <c r="AW149" s="199" t="s">
        <v>172</v>
      </c>
      <c r="AX149" s="198" t="s">
        <v>172</v>
      </c>
      <c r="AY149" s="199" t="s">
        <v>172</v>
      </c>
      <c r="AZ149" s="198" t="s">
        <v>172</v>
      </c>
      <c r="BA149" s="198" t="s">
        <v>172</v>
      </c>
      <c r="BB149" s="200" t="s">
        <v>172</v>
      </c>
      <c r="BC149" s="201" t="s">
        <v>172</v>
      </c>
      <c r="BD149" s="202" t="s">
        <v>172</v>
      </c>
      <c r="BE149" s="201" t="s">
        <v>172</v>
      </c>
      <c r="BF149" s="202" t="s">
        <v>172</v>
      </c>
      <c r="BG149" s="201" t="s">
        <v>172</v>
      </c>
      <c r="BH149" s="202" t="s">
        <v>172</v>
      </c>
      <c r="BI149" s="201" t="s">
        <v>172</v>
      </c>
      <c r="BJ149" s="202" t="s">
        <v>172</v>
      </c>
      <c r="BK149" s="201" t="s">
        <v>172</v>
      </c>
      <c r="BL149" s="202" t="s">
        <v>172</v>
      </c>
      <c r="BM149" s="201" t="s">
        <v>172</v>
      </c>
      <c r="BN149" s="202" t="s">
        <v>172</v>
      </c>
      <c r="BO149" s="201" t="s">
        <v>172</v>
      </c>
      <c r="BP149" s="202" t="s">
        <v>172</v>
      </c>
      <c r="BQ149" s="201" t="s">
        <v>172</v>
      </c>
      <c r="BR149" s="202" t="s">
        <v>172</v>
      </c>
      <c r="BS149" s="201" t="s">
        <v>172</v>
      </c>
      <c r="BT149" s="202" t="s">
        <v>172</v>
      </c>
      <c r="BU149" s="201" t="s">
        <v>172</v>
      </c>
      <c r="BV149" s="202" t="s">
        <v>172</v>
      </c>
      <c r="BW149" s="201" t="s">
        <v>172</v>
      </c>
      <c r="BX149" s="202" t="s">
        <v>172</v>
      </c>
      <c r="BY149" s="201" t="s">
        <v>172</v>
      </c>
      <c r="BZ149" s="202" t="s">
        <v>172</v>
      </c>
      <c r="CA149" s="201" t="s">
        <v>172</v>
      </c>
      <c r="CB149" s="202" t="s">
        <v>172</v>
      </c>
      <c r="CC149" s="201" t="s">
        <v>172</v>
      </c>
      <c r="CD149" s="202" t="s">
        <v>172</v>
      </c>
      <c r="CE149" s="201" t="s">
        <v>172</v>
      </c>
      <c r="CF149" s="202" t="s">
        <v>172</v>
      </c>
      <c r="CG149" s="201" t="s">
        <v>172</v>
      </c>
      <c r="CH149" s="202" t="s">
        <v>172</v>
      </c>
      <c r="CI149" s="201" t="s">
        <v>172</v>
      </c>
      <c r="CJ149" s="202" t="s">
        <v>172</v>
      </c>
      <c r="CK149" s="201" t="s">
        <v>172</v>
      </c>
      <c r="CL149" s="202" t="s">
        <v>172</v>
      </c>
      <c r="CM149" s="201" t="s">
        <v>172</v>
      </c>
      <c r="CN149" s="202" t="s">
        <v>172</v>
      </c>
      <c r="CO149" s="201" t="s">
        <v>172</v>
      </c>
      <c r="CP149" s="202" t="s">
        <v>172</v>
      </c>
      <c r="CQ149" s="201" t="s">
        <v>172</v>
      </c>
      <c r="CR149" s="202" t="s">
        <v>172</v>
      </c>
      <c r="CS149" s="201" t="s">
        <v>172</v>
      </c>
      <c r="CT149" s="202" t="s">
        <v>172</v>
      </c>
      <c r="CU149" s="201" t="s">
        <v>172</v>
      </c>
      <c r="CV149" s="202" t="s">
        <v>172</v>
      </c>
      <c r="CW149" s="201" t="s">
        <v>172</v>
      </c>
    </row>
    <row r="150" spans="2:101" x14ac:dyDescent="0.25">
      <c r="B150" s="95" t="s">
        <v>172</v>
      </c>
      <c r="C150" s="96" t="s">
        <v>172</v>
      </c>
      <c r="D150" s="196" t="s">
        <v>172</v>
      </c>
      <c r="E150" s="197" t="s">
        <v>172</v>
      </c>
      <c r="F150" s="198" t="s">
        <v>172</v>
      </c>
      <c r="G150" s="199" t="s">
        <v>172</v>
      </c>
      <c r="H150" s="198" t="s">
        <v>172</v>
      </c>
      <c r="I150" s="199" t="s">
        <v>172</v>
      </c>
      <c r="J150" s="198" t="s">
        <v>172</v>
      </c>
      <c r="K150" s="199" t="s">
        <v>172</v>
      </c>
      <c r="L150" s="198" t="s">
        <v>172</v>
      </c>
      <c r="M150" s="199" t="s">
        <v>172</v>
      </c>
      <c r="N150" s="198" t="s">
        <v>172</v>
      </c>
      <c r="O150" s="199" t="s">
        <v>172</v>
      </c>
      <c r="P150" s="198" t="s">
        <v>172</v>
      </c>
      <c r="Q150" s="199" t="s">
        <v>172</v>
      </c>
      <c r="R150" s="198" t="s">
        <v>172</v>
      </c>
      <c r="S150" s="199" t="s">
        <v>172</v>
      </c>
      <c r="T150" s="198" t="s">
        <v>172</v>
      </c>
      <c r="U150" s="199" t="s">
        <v>172</v>
      </c>
      <c r="V150" s="198" t="s">
        <v>172</v>
      </c>
      <c r="W150" s="199" t="s">
        <v>172</v>
      </c>
      <c r="X150" s="198" t="s">
        <v>172</v>
      </c>
      <c r="Y150" s="199" t="s">
        <v>172</v>
      </c>
      <c r="Z150" s="198" t="s">
        <v>172</v>
      </c>
      <c r="AA150" s="199" t="s">
        <v>172</v>
      </c>
      <c r="AB150" s="198" t="s">
        <v>172</v>
      </c>
      <c r="AC150" s="199" t="s">
        <v>172</v>
      </c>
      <c r="AD150" s="198" t="s">
        <v>172</v>
      </c>
      <c r="AE150" s="199" t="s">
        <v>172</v>
      </c>
      <c r="AF150" s="198" t="s">
        <v>172</v>
      </c>
      <c r="AG150" s="199" t="s">
        <v>172</v>
      </c>
      <c r="AH150" s="198" t="s">
        <v>172</v>
      </c>
      <c r="AI150" s="199" t="s">
        <v>172</v>
      </c>
      <c r="AJ150" s="198" t="s">
        <v>172</v>
      </c>
      <c r="AK150" s="199" t="s">
        <v>172</v>
      </c>
      <c r="AL150" s="198" t="s">
        <v>172</v>
      </c>
      <c r="AM150" s="199" t="s">
        <v>172</v>
      </c>
      <c r="AN150" s="198" t="s">
        <v>172</v>
      </c>
      <c r="AO150" s="199" t="s">
        <v>172</v>
      </c>
      <c r="AP150" s="198" t="s">
        <v>172</v>
      </c>
      <c r="AQ150" s="199" t="s">
        <v>172</v>
      </c>
      <c r="AR150" s="198" t="s">
        <v>172</v>
      </c>
      <c r="AS150" s="199" t="s">
        <v>172</v>
      </c>
      <c r="AT150" s="198" t="s">
        <v>172</v>
      </c>
      <c r="AU150" s="199" t="s">
        <v>172</v>
      </c>
      <c r="AV150" s="198" t="s">
        <v>172</v>
      </c>
      <c r="AW150" s="199" t="s">
        <v>172</v>
      </c>
      <c r="AX150" s="198" t="s">
        <v>172</v>
      </c>
      <c r="AY150" s="199" t="s">
        <v>172</v>
      </c>
      <c r="AZ150" s="198" t="s">
        <v>172</v>
      </c>
      <c r="BA150" s="198" t="s">
        <v>172</v>
      </c>
      <c r="BB150" s="200" t="s">
        <v>172</v>
      </c>
      <c r="BC150" s="201" t="s">
        <v>172</v>
      </c>
      <c r="BD150" s="202" t="s">
        <v>172</v>
      </c>
      <c r="BE150" s="201" t="s">
        <v>172</v>
      </c>
      <c r="BF150" s="202" t="s">
        <v>172</v>
      </c>
      <c r="BG150" s="201" t="s">
        <v>172</v>
      </c>
      <c r="BH150" s="202" t="s">
        <v>172</v>
      </c>
      <c r="BI150" s="201" t="s">
        <v>172</v>
      </c>
      <c r="BJ150" s="202" t="s">
        <v>172</v>
      </c>
      <c r="BK150" s="201" t="s">
        <v>172</v>
      </c>
      <c r="BL150" s="202" t="s">
        <v>172</v>
      </c>
      <c r="BM150" s="201" t="s">
        <v>172</v>
      </c>
      <c r="BN150" s="202" t="s">
        <v>172</v>
      </c>
      <c r="BO150" s="201" t="s">
        <v>172</v>
      </c>
      <c r="BP150" s="202" t="s">
        <v>172</v>
      </c>
      <c r="BQ150" s="201" t="s">
        <v>172</v>
      </c>
      <c r="BR150" s="202" t="s">
        <v>172</v>
      </c>
      <c r="BS150" s="201" t="s">
        <v>172</v>
      </c>
      <c r="BT150" s="202" t="s">
        <v>172</v>
      </c>
      <c r="BU150" s="201" t="s">
        <v>172</v>
      </c>
      <c r="BV150" s="202" t="s">
        <v>172</v>
      </c>
      <c r="BW150" s="201" t="s">
        <v>172</v>
      </c>
      <c r="BX150" s="202" t="s">
        <v>172</v>
      </c>
      <c r="BY150" s="201" t="s">
        <v>172</v>
      </c>
      <c r="BZ150" s="202" t="s">
        <v>172</v>
      </c>
      <c r="CA150" s="201" t="s">
        <v>172</v>
      </c>
      <c r="CB150" s="202" t="s">
        <v>172</v>
      </c>
      <c r="CC150" s="201" t="s">
        <v>172</v>
      </c>
      <c r="CD150" s="202" t="s">
        <v>172</v>
      </c>
      <c r="CE150" s="201" t="s">
        <v>172</v>
      </c>
      <c r="CF150" s="202" t="s">
        <v>172</v>
      </c>
      <c r="CG150" s="201" t="s">
        <v>172</v>
      </c>
      <c r="CH150" s="202" t="s">
        <v>172</v>
      </c>
      <c r="CI150" s="201" t="s">
        <v>172</v>
      </c>
      <c r="CJ150" s="202" t="s">
        <v>172</v>
      </c>
      <c r="CK150" s="201" t="s">
        <v>172</v>
      </c>
      <c r="CL150" s="202" t="s">
        <v>172</v>
      </c>
      <c r="CM150" s="201" t="s">
        <v>172</v>
      </c>
      <c r="CN150" s="202" t="s">
        <v>172</v>
      </c>
      <c r="CO150" s="201" t="s">
        <v>172</v>
      </c>
      <c r="CP150" s="202" t="s">
        <v>172</v>
      </c>
      <c r="CQ150" s="201" t="s">
        <v>172</v>
      </c>
      <c r="CR150" s="202" t="s">
        <v>172</v>
      </c>
      <c r="CS150" s="201" t="s">
        <v>172</v>
      </c>
      <c r="CT150" s="202" t="s">
        <v>172</v>
      </c>
      <c r="CU150" s="201" t="s">
        <v>172</v>
      </c>
      <c r="CV150" s="202" t="s">
        <v>172</v>
      </c>
      <c r="CW150" s="201" t="s">
        <v>172</v>
      </c>
    </row>
    <row r="151" spans="2:101" x14ac:dyDescent="0.25">
      <c r="B151" s="95" t="s">
        <v>172</v>
      </c>
      <c r="C151" s="96" t="s">
        <v>172</v>
      </c>
      <c r="D151" s="196" t="s">
        <v>172</v>
      </c>
      <c r="E151" s="197" t="s">
        <v>172</v>
      </c>
      <c r="F151" s="198" t="s">
        <v>172</v>
      </c>
      <c r="G151" s="199" t="s">
        <v>172</v>
      </c>
      <c r="H151" s="198" t="s">
        <v>172</v>
      </c>
      <c r="I151" s="199" t="s">
        <v>172</v>
      </c>
      <c r="J151" s="198" t="s">
        <v>172</v>
      </c>
      <c r="K151" s="199" t="s">
        <v>172</v>
      </c>
      <c r="L151" s="198" t="s">
        <v>172</v>
      </c>
      <c r="M151" s="199" t="s">
        <v>172</v>
      </c>
      <c r="N151" s="198" t="s">
        <v>172</v>
      </c>
      <c r="O151" s="199" t="s">
        <v>172</v>
      </c>
      <c r="P151" s="198" t="s">
        <v>172</v>
      </c>
      <c r="Q151" s="199" t="s">
        <v>172</v>
      </c>
      <c r="R151" s="198" t="s">
        <v>172</v>
      </c>
      <c r="S151" s="199" t="s">
        <v>172</v>
      </c>
      <c r="T151" s="198" t="s">
        <v>172</v>
      </c>
      <c r="U151" s="199" t="s">
        <v>172</v>
      </c>
      <c r="V151" s="198" t="s">
        <v>172</v>
      </c>
      <c r="W151" s="199" t="s">
        <v>172</v>
      </c>
      <c r="X151" s="198" t="s">
        <v>172</v>
      </c>
      <c r="Y151" s="199" t="s">
        <v>172</v>
      </c>
      <c r="Z151" s="198" t="s">
        <v>172</v>
      </c>
      <c r="AA151" s="199" t="s">
        <v>172</v>
      </c>
      <c r="AB151" s="198" t="s">
        <v>172</v>
      </c>
      <c r="AC151" s="199" t="s">
        <v>172</v>
      </c>
      <c r="AD151" s="198" t="s">
        <v>172</v>
      </c>
      <c r="AE151" s="199" t="s">
        <v>172</v>
      </c>
      <c r="AF151" s="198" t="s">
        <v>172</v>
      </c>
      <c r="AG151" s="199" t="s">
        <v>172</v>
      </c>
      <c r="AH151" s="198" t="s">
        <v>172</v>
      </c>
      <c r="AI151" s="199" t="s">
        <v>172</v>
      </c>
      <c r="AJ151" s="198" t="s">
        <v>172</v>
      </c>
      <c r="AK151" s="199" t="s">
        <v>172</v>
      </c>
      <c r="AL151" s="198" t="s">
        <v>172</v>
      </c>
      <c r="AM151" s="199" t="s">
        <v>172</v>
      </c>
      <c r="AN151" s="198" t="s">
        <v>172</v>
      </c>
      <c r="AO151" s="199" t="s">
        <v>172</v>
      </c>
      <c r="AP151" s="198" t="s">
        <v>172</v>
      </c>
      <c r="AQ151" s="199" t="s">
        <v>172</v>
      </c>
      <c r="AR151" s="198" t="s">
        <v>172</v>
      </c>
      <c r="AS151" s="199" t="s">
        <v>172</v>
      </c>
      <c r="AT151" s="198" t="s">
        <v>172</v>
      </c>
      <c r="AU151" s="199" t="s">
        <v>172</v>
      </c>
      <c r="AV151" s="198" t="s">
        <v>172</v>
      </c>
      <c r="AW151" s="199" t="s">
        <v>172</v>
      </c>
      <c r="AX151" s="198" t="s">
        <v>172</v>
      </c>
      <c r="AY151" s="199" t="s">
        <v>172</v>
      </c>
      <c r="AZ151" s="198" t="s">
        <v>172</v>
      </c>
      <c r="BA151" s="198" t="s">
        <v>172</v>
      </c>
      <c r="BB151" s="200" t="s">
        <v>172</v>
      </c>
      <c r="BC151" s="201" t="s">
        <v>172</v>
      </c>
      <c r="BD151" s="202" t="s">
        <v>172</v>
      </c>
      <c r="BE151" s="201" t="s">
        <v>172</v>
      </c>
      <c r="BF151" s="202" t="s">
        <v>172</v>
      </c>
      <c r="BG151" s="201" t="s">
        <v>172</v>
      </c>
      <c r="BH151" s="202" t="s">
        <v>172</v>
      </c>
      <c r="BI151" s="201" t="s">
        <v>172</v>
      </c>
      <c r="BJ151" s="202" t="s">
        <v>172</v>
      </c>
      <c r="BK151" s="201" t="s">
        <v>172</v>
      </c>
      <c r="BL151" s="202" t="s">
        <v>172</v>
      </c>
      <c r="BM151" s="201" t="s">
        <v>172</v>
      </c>
      <c r="BN151" s="202" t="s">
        <v>172</v>
      </c>
      <c r="BO151" s="201" t="s">
        <v>172</v>
      </c>
      <c r="BP151" s="202" t="s">
        <v>172</v>
      </c>
      <c r="BQ151" s="201" t="s">
        <v>172</v>
      </c>
      <c r="BR151" s="202" t="s">
        <v>172</v>
      </c>
      <c r="BS151" s="201" t="s">
        <v>172</v>
      </c>
      <c r="BT151" s="202" t="s">
        <v>172</v>
      </c>
      <c r="BU151" s="201" t="s">
        <v>172</v>
      </c>
      <c r="BV151" s="202" t="s">
        <v>172</v>
      </c>
      <c r="BW151" s="201" t="s">
        <v>172</v>
      </c>
      <c r="BX151" s="202" t="s">
        <v>172</v>
      </c>
      <c r="BY151" s="201" t="s">
        <v>172</v>
      </c>
      <c r="BZ151" s="202" t="s">
        <v>172</v>
      </c>
      <c r="CA151" s="201" t="s">
        <v>172</v>
      </c>
      <c r="CB151" s="202" t="s">
        <v>172</v>
      </c>
      <c r="CC151" s="201" t="s">
        <v>172</v>
      </c>
      <c r="CD151" s="202" t="s">
        <v>172</v>
      </c>
      <c r="CE151" s="201" t="s">
        <v>172</v>
      </c>
      <c r="CF151" s="202" t="s">
        <v>172</v>
      </c>
      <c r="CG151" s="201" t="s">
        <v>172</v>
      </c>
      <c r="CH151" s="202" t="s">
        <v>172</v>
      </c>
      <c r="CI151" s="201" t="s">
        <v>172</v>
      </c>
      <c r="CJ151" s="202" t="s">
        <v>172</v>
      </c>
      <c r="CK151" s="201" t="s">
        <v>172</v>
      </c>
      <c r="CL151" s="202" t="s">
        <v>172</v>
      </c>
      <c r="CM151" s="201" t="s">
        <v>172</v>
      </c>
      <c r="CN151" s="202" t="s">
        <v>172</v>
      </c>
      <c r="CO151" s="201" t="s">
        <v>172</v>
      </c>
      <c r="CP151" s="202" t="s">
        <v>172</v>
      </c>
      <c r="CQ151" s="201" t="s">
        <v>172</v>
      </c>
      <c r="CR151" s="202" t="s">
        <v>172</v>
      </c>
      <c r="CS151" s="201" t="s">
        <v>172</v>
      </c>
      <c r="CT151" s="202" t="s">
        <v>172</v>
      </c>
      <c r="CU151" s="201" t="s">
        <v>172</v>
      </c>
      <c r="CV151" s="202" t="s">
        <v>172</v>
      </c>
      <c r="CW151" s="201" t="s">
        <v>172</v>
      </c>
    </row>
    <row r="152" spans="2:101" x14ac:dyDescent="0.25">
      <c r="B152" s="95" t="s">
        <v>172</v>
      </c>
      <c r="C152" s="96" t="s">
        <v>172</v>
      </c>
      <c r="D152" s="196" t="s">
        <v>172</v>
      </c>
      <c r="E152" s="197" t="s">
        <v>172</v>
      </c>
      <c r="F152" s="198" t="s">
        <v>172</v>
      </c>
      <c r="G152" s="199" t="s">
        <v>172</v>
      </c>
      <c r="H152" s="198" t="s">
        <v>172</v>
      </c>
      <c r="I152" s="199" t="s">
        <v>172</v>
      </c>
      <c r="J152" s="198" t="s">
        <v>172</v>
      </c>
      <c r="K152" s="199" t="s">
        <v>172</v>
      </c>
      <c r="L152" s="198" t="s">
        <v>172</v>
      </c>
      <c r="M152" s="199" t="s">
        <v>172</v>
      </c>
      <c r="N152" s="198" t="s">
        <v>172</v>
      </c>
      <c r="O152" s="199" t="s">
        <v>172</v>
      </c>
      <c r="P152" s="198" t="s">
        <v>172</v>
      </c>
      <c r="Q152" s="199" t="s">
        <v>172</v>
      </c>
      <c r="R152" s="198" t="s">
        <v>172</v>
      </c>
      <c r="S152" s="199" t="s">
        <v>172</v>
      </c>
      <c r="T152" s="198" t="s">
        <v>172</v>
      </c>
      <c r="U152" s="199" t="s">
        <v>172</v>
      </c>
      <c r="V152" s="198" t="s">
        <v>172</v>
      </c>
      <c r="W152" s="199" t="s">
        <v>172</v>
      </c>
      <c r="X152" s="198" t="s">
        <v>172</v>
      </c>
      <c r="Y152" s="199" t="s">
        <v>172</v>
      </c>
      <c r="Z152" s="198" t="s">
        <v>172</v>
      </c>
      <c r="AA152" s="199" t="s">
        <v>172</v>
      </c>
      <c r="AB152" s="198" t="s">
        <v>172</v>
      </c>
      <c r="AC152" s="199" t="s">
        <v>172</v>
      </c>
      <c r="AD152" s="198" t="s">
        <v>172</v>
      </c>
      <c r="AE152" s="199" t="s">
        <v>172</v>
      </c>
      <c r="AF152" s="198" t="s">
        <v>172</v>
      </c>
      <c r="AG152" s="199" t="s">
        <v>172</v>
      </c>
      <c r="AH152" s="198" t="s">
        <v>172</v>
      </c>
      <c r="AI152" s="199" t="s">
        <v>172</v>
      </c>
      <c r="AJ152" s="198" t="s">
        <v>172</v>
      </c>
      <c r="AK152" s="199" t="s">
        <v>172</v>
      </c>
      <c r="AL152" s="198" t="s">
        <v>172</v>
      </c>
      <c r="AM152" s="199" t="s">
        <v>172</v>
      </c>
      <c r="AN152" s="198" t="s">
        <v>172</v>
      </c>
      <c r="AO152" s="199" t="s">
        <v>172</v>
      </c>
      <c r="AP152" s="198" t="s">
        <v>172</v>
      </c>
      <c r="AQ152" s="199" t="s">
        <v>172</v>
      </c>
      <c r="AR152" s="198" t="s">
        <v>172</v>
      </c>
      <c r="AS152" s="199" t="s">
        <v>172</v>
      </c>
      <c r="AT152" s="198" t="s">
        <v>172</v>
      </c>
      <c r="AU152" s="199" t="s">
        <v>172</v>
      </c>
      <c r="AV152" s="198" t="s">
        <v>172</v>
      </c>
      <c r="AW152" s="199" t="s">
        <v>172</v>
      </c>
      <c r="AX152" s="198" t="s">
        <v>172</v>
      </c>
      <c r="AY152" s="199" t="s">
        <v>172</v>
      </c>
      <c r="AZ152" s="198" t="s">
        <v>172</v>
      </c>
      <c r="BA152" s="198" t="s">
        <v>172</v>
      </c>
      <c r="BB152" s="200" t="s">
        <v>172</v>
      </c>
      <c r="BC152" s="201" t="s">
        <v>172</v>
      </c>
      <c r="BD152" s="202" t="s">
        <v>172</v>
      </c>
      <c r="BE152" s="201" t="s">
        <v>172</v>
      </c>
      <c r="BF152" s="202" t="s">
        <v>172</v>
      </c>
      <c r="BG152" s="201" t="s">
        <v>172</v>
      </c>
      <c r="BH152" s="202" t="s">
        <v>172</v>
      </c>
      <c r="BI152" s="201" t="s">
        <v>172</v>
      </c>
      <c r="BJ152" s="202" t="s">
        <v>172</v>
      </c>
      <c r="BK152" s="201" t="s">
        <v>172</v>
      </c>
      <c r="BL152" s="202" t="s">
        <v>172</v>
      </c>
      <c r="BM152" s="201" t="s">
        <v>172</v>
      </c>
      <c r="BN152" s="202" t="s">
        <v>172</v>
      </c>
      <c r="BO152" s="201" t="s">
        <v>172</v>
      </c>
      <c r="BP152" s="202" t="s">
        <v>172</v>
      </c>
      <c r="BQ152" s="201" t="s">
        <v>172</v>
      </c>
      <c r="BR152" s="202" t="s">
        <v>172</v>
      </c>
      <c r="BS152" s="201" t="s">
        <v>172</v>
      </c>
      <c r="BT152" s="202" t="s">
        <v>172</v>
      </c>
      <c r="BU152" s="201" t="s">
        <v>172</v>
      </c>
      <c r="BV152" s="202" t="s">
        <v>172</v>
      </c>
      <c r="BW152" s="201" t="s">
        <v>172</v>
      </c>
      <c r="BX152" s="202" t="s">
        <v>172</v>
      </c>
      <c r="BY152" s="201" t="s">
        <v>172</v>
      </c>
      <c r="BZ152" s="202" t="s">
        <v>172</v>
      </c>
      <c r="CA152" s="201" t="s">
        <v>172</v>
      </c>
      <c r="CB152" s="202" t="s">
        <v>172</v>
      </c>
      <c r="CC152" s="201" t="s">
        <v>172</v>
      </c>
      <c r="CD152" s="202" t="s">
        <v>172</v>
      </c>
      <c r="CE152" s="201" t="s">
        <v>172</v>
      </c>
      <c r="CF152" s="202" t="s">
        <v>172</v>
      </c>
      <c r="CG152" s="201" t="s">
        <v>172</v>
      </c>
      <c r="CH152" s="202" t="s">
        <v>172</v>
      </c>
      <c r="CI152" s="201" t="s">
        <v>172</v>
      </c>
      <c r="CJ152" s="202" t="s">
        <v>172</v>
      </c>
      <c r="CK152" s="201" t="s">
        <v>172</v>
      </c>
      <c r="CL152" s="202" t="s">
        <v>172</v>
      </c>
      <c r="CM152" s="201" t="s">
        <v>172</v>
      </c>
      <c r="CN152" s="202" t="s">
        <v>172</v>
      </c>
      <c r="CO152" s="201" t="s">
        <v>172</v>
      </c>
      <c r="CP152" s="202" t="s">
        <v>172</v>
      </c>
      <c r="CQ152" s="201" t="s">
        <v>172</v>
      </c>
      <c r="CR152" s="202" t="s">
        <v>172</v>
      </c>
      <c r="CS152" s="201" t="s">
        <v>172</v>
      </c>
      <c r="CT152" s="202" t="s">
        <v>172</v>
      </c>
      <c r="CU152" s="201" t="s">
        <v>172</v>
      </c>
      <c r="CV152" s="202" t="s">
        <v>172</v>
      </c>
      <c r="CW152" s="201" t="s">
        <v>172</v>
      </c>
    </row>
    <row r="153" spans="2:101" x14ac:dyDescent="0.25">
      <c r="B153" s="95" t="s">
        <v>172</v>
      </c>
      <c r="C153" s="96" t="s">
        <v>172</v>
      </c>
      <c r="D153" s="196" t="s">
        <v>172</v>
      </c>
      <c r="E153" s="197" t="s">
        <v>172</v>
      </c>
      <c r="F153" s="198" t="s">
        <v>172</v>
      </c>
      <c r="G153" s="199" t="s">
        <v>172</v>
      </c>
      <c r="H153" s="198" t="s">
        <v>172</v>
      </c>
      <c r="I153" s="199" t="s">
        <v>172</v>
      </c>
      <c r="J153" s="198" t="s">
        <v>172</v>
      </c>
      <c r="K153" s="199" t="s">
        <v>172</v>
      </c>
      <c r="L153" s="198" t="s">
        <v>172</v>
      </c>
      <c r="M153" s="199" t="s">
        <v>172</v>
      </c>
      <c r="N153" s="198" t="s">
        <v>172</v>
      </c>
      <c r="O153" s="199" t="s">
        <v>172</v>
      </c>
      <c r="P153" s="198" t="s">
        <v>172</v>
      </c>
      <c r="Q153" s="199" t="s">
        <v>172</v>
      </c>
      <c r="R153" s="198" t="s">
        <v>172</v>
      </c>
      <c r="S153" s="199" t="s">
        <v>172</v>
      </c>
      <c r="T153" s="198" t="s">
        <v>172</v>
      </c>
      <c r="U153" s="199" t="s">
        <v>172</v>
      </c>
      <c r="V153" s="198" t="s">
        <v>172</v>
      </c>
      <c r="W153" s="199" t="s">
        <v>172</v>
      </c>
      <c r="X153" s="198" t="s">
        <v>172</v>
      </c>
      <c r="Y153" s="199" t="s">
        <v>172</v>
      </c>
      <c r="Z153" s="198" t="s">
        <v>172</v>
      </c>
      <c r="AA153" s="199" t="s">
        <v>172</v>
      </c>
      <c r="AB153" s="198" t="s">
        <v>172</v>
      </c>
      <c r="AC153" s="199" t="s">
        <v>172</v>
      </c>
      <c r="AD153" s="198" t="s">
        <v>172</v>
      </c>
      <c r="AE153" s="199" t="s">
        <v>172</v>
      </c>
      <c r="AF153" s="198" t="s">
        <v>172</v>
      </c>
      <c r="AG153" s="199" t="s">
        <v>172</v>
      </c>
      <c r="AH153" s="198" t="s">
        <v>172</v>
      </c>
      <c r="AI153" s="199" t="s">
        <v>172</v>
      </c>
      <c r="AJ153" s="198" t="s">
        <v>172</v>
      </c>
      <c r="AK153" s="199" t="s">
        <v>172</v>
      </c>
      <c r="AL153" s="198" t="s">
        <v>172</v>
      </c>
      <c r="AM153" s="199" t="s">
        <v>172</v>
      </c>
      <c r="AN153" s="198" t="s">
        <v>172</v>
      </c>
      <c r="AO153" s="199" t="s">
        <v>172</v>
      </c>
      <c r="AP153" s="198" t="s">
        <v>172</v>
      </c>
      <c r="AQ153" s="199" t="s">
        <v>172</v>
      </c>
      <c r="AR153" s="198" t="s">
        <v>172</v>
      </c>
      <c r="AS153" s="199" t="s">
        <v>172</v>
      </c>
      <c r="AT153" s="198" t="s">
        <v>172</v>
      </c>
      <c r="AU153" s="199" t="s">
        <v>172</v>
      </c>
      <c r="AV153" s="198" t="s">
        <v>172</v>
      </c>
      <c r="AW153" s="199" t="s">
        <v>172</v>
      </c>
      <c r="AX153" s="198" t="s">
        <v>172</v>
      </c>
      <c r="AY153" s="199" t="s">
        <v>172</v>
      </c>
      <c r="AZ153" s="198" t="s">
        <v>172</v>
      </c>
      <c r="BA153" s="198" t="s">
        <v>172</v>
      </c>
      <c r="BB153" s="200" t="s">
        <v>172</v>
      </c>
      <c r="BC153" s="201" t="s">
        <v>172</v>
      </c>
      <c r="BD153" s="202" t="s">
        <v>172</v>
      </c>
      <c r="BE153" s="201" t="s">
        <v>172</v>
      </c>
      <c r="BF153" s="202" t="s">
        <v>172</v>
      </c>
      <c r="BG153" s="201" t="s">
        <v>172</v>
      </c>
      <c r="BH153" s="202" t="s">
        <v>172</v>
      </c>
      <c r="BI153" s="201" t="s">
        <v>172</v>
      </c>
      <c r="BJ153" s="202" t="s">
        <v>172</v>
      </c>
      <c r="BK153" s="201" t="s">
        <v>172</v>
      </c>
      <c r="BL153" s="202" t="s">
        <v>172</v>
      </c>
      <c r="BM153" s="201" t="s">
        <v>172</v>
      </c>
      <c r="BN153" s="202" t="s">
        <v>172</v>
      </c>
      <c r="BO153" s="201" t="s">
        <v>172</v>
      </c>
      <c r="BP153" s="202" t="s">
        <v>172</v>
      </c>
      <c r="BQ153" s="201" t="s">
        <v>172</v>
      </c>
      <c r="BR153" s="202" t="s">
        <v>172</v>
      </c>
      <c r="BS153" s="201" t="s">
        <v>172</v>
      </c>
      <c r="BT153" s="202" t="s">
        <v>172</v>
      </c>
      <c r="BU153" s="201" t="s">
        <v>172</v>
      </c>
      <c r="BV153" s="202" t="s">
        <v>172</v>
      </c>
      <c r="BW153" s="201" t="s">
        <v>172</v>
      </c>
      <c r="BX153" s="202" t="s">
        <v>172</v>
      </c>
      <c r="BY153" s="201" t="s">
        <v>172</v>
      </c>
      <c r="BZ153" s="202" t="s">
        <v>172</v>
      </c>
      <c r="CA153" s="201" t="s">
        <v>172</v>
      </c>
      <c r="CB153" s="202" t="s">
        <v>172</v>
      </c>
      <c r="CC153" s="201" t="s">
        <v>172</v>
      </c>
      <c r="CD153" s="202" t="s">
        <v>172</v>
      </c>
      <c r="CE153" s="201" t="s">
        <v>172</v>
      </c>
      <c r="CF153" s="202" t="s">
        <v>172</v>
      </c>
      <c r="CG153" s="201" t="s">
        <v>172</v>
      </c>
      <c r="CH153" s="202" t="s">
        <v>172</v>
      </c>
      <c r="CI153" s="201" t="s">
        <v>172</v>
      </c>
      <c r="CJ153" s="202" t="s">
        <v>172</v>
      </c>
      <c r="CK153" s="201" t="s">
        <v>172</v>
      </c>
      <c r="CL153" s="202" t="s">
        <v>172</v>
      </c>
      <c r="CM153" s="201" t="s">
        <v>172</v>
      </c>
      <c r="CN153" s="202" t="s">
        <v>172</v>
      </c>
      <c r="CO153" s="201" t="s">
        <v>172</v>
      </c>
      <c r="CP153" s="202" t="s">
        <v>172</v>
      </c>
      <c r="CQ153" s="201" t="s">
        <v>172</v>
      </c>
      <c r="CR153" s="202" t="s">
        <v>172</v>
      </c>
      <c r="CS153" s="201" t="s">
        <v>172</v>
      </c>
      <c r="CT153" s="202" t="s">
        <v>172</v>
      </c>
      <c r="CU153" s="201" t="s">
        <v>172</v>
      </c>
      <c r="CV153" s="202" t="s">
        <v>172</v>
      </c>
      <c r="CW153" s="201" t="s">
        <v>172</v>
      </c>
    </row>
    <row r="154" spans="2:101" x14ac:dyDescent="0.25">
      <c r="B154" s="95" t="s">
        <v>172</v>
      </c>
      <c r="C154" s="96" t="s">
        <v>172</v>
      </c>
      <c r="D154" s="196" t="s">
        <v>172</v>
      </c>
      <c r="E154" s="197" t="s">
        <v>172</v>
      </c>
      <c r="F154" s="198" t="s">
        <v>172</v>
      </c>
      <c r="G154" s="199" t="s">
        <v>172</v>
      </c>
      <c r="H154" s="198" t="s">
        <v>172</v>
      </c>
      <c r="I154" s="199" t="s">
        <v>172</v>
      </c>
      <c r="J154" s="198" t="s">
        <v>172</v>
      </c>
      <c r="K154" s="199" t="s">
        <v>172</v>
      </c>
      <c r="L154" s="198" t="s">
        <v>172</v>
      </c>
      <c r="M154" s="199" t="s">
        <v>172</v>
      </c>
      <c r="N154" s="198" t="s">
        <v>172</v>
      </c>
      <c r="O154" s="199" t="s">
        <v>172</v>
      </c>
      <c r="P154" s="198" t="s">
        <v>172</v>
      </c>
      <c r="Q154" s="199" t="s">
        <v>172</v>
      </c>
      <c r="R154" s="198" t="s">
        <v>172</v>
      </c>
      <c r="S154" s="199" t="s">
        <v>172</v>
      </c>
      <c r="T154" s="198" t="s">
        <v>172</v>
      </c>
      <c r="U154" s="199" t="s">
        <v>172</v>
      </c>
      <c r="V154" s="198" t="s">
        <v>172</v>
      </c>
      <c r="W154" s="199" t="s">
        <v>172</v>
      </c>
      <c r="X154" s="198" t="s">
        <v>172</v>
      </c>
      <c r="Y154" s="199" t="s">
        <v>172</v>
      </c>
      <c r="Z154" s="198" t="s">
        <v>172</v>
      </c>
      <c r="AA154" s="199" t="s">
        <v>172</v>
      </c>
      <c r="AB154" s="198" t="s">
        <v>172</v>
      </c>
      <c r="AC154" s="199" t="s">
        <v>172</v>
      </c>
      <c r="AD154" s="198" t="s">
        <v>172</v>
      </c>
      <c r="AE154" s="199" t="s">
        <v>172</v>
      </c>
      <c r="AF154" s="198" t="s">
        <v>172</v>
      </c>
      <c r="AG154" s="199" t="s">
        <v>172</v>
      </c>
      <c r="AH154" s="198" t="s">
        <v>172</v>
      </c>
      <c r="AI154" s="199" t="s">
        <v>172</v>
      </c>
      <c r="AJ154" s="198" t="s">
        <v>172</v>
      </c>
      <c r="AK154" s="199" t="s">
        <v>172</v>
      </c>
      <c r="AL154" s="198" t="s">
        <v>172</v>
      </c>
      <c r="AM154" s="199" t="s">
        <v>172</v>
      </c>
      <c r="AN154" s="198" t="s">
        <v>172</v>
      </c>
      <c r="AO154" s="199" t="s">
        <v>172</v>
      </c>
      <c r="AP154" s="198" t="s">
        <v>172</v>
      </c>
      <c r="AQ154" s="199" t="s">
        <v>172</v>
      </c>
      <c r="AR154" s="198" t="s">
        <v>172</v>
      </c>
      <c r="AS154" s="199" t="s">
        <v>172</v>
      </c>
      <c r="AT154" s="198" t="s">
        <v>172</v>
      </c>
      <c r="AU154" s="199" t="s">
        <v>172</v>
      </c>
      <c r="AV154" s="198" t="s">
        <v>172</v>
      </c>
      <c r="AW154" s="199" t="s">
        <v>172</v>
      </c>
      <c r="AX154" s="198" t="s">
        <v>172</v>
      </c>
      <c r="AY154" s="199" t="s">
        <v>172</v>
      </c>
      <c r="AZ154" s="198" t="s">
        <v>172</v>
      </c>
      <c r="BA154" s="198" t="s">
        <v>172</v>
      </c>
      <c r="BB154" s="200" t="s">
        <v>172</v>
      </c>
      <c r="BC154" s="201" t="s">
        <v>172</v>
      </c>
      <c r="BD154" s="202" t="s">
        <v>172</v>
      </c>
      <c r="BE154" s="201" t="s">
        <v>172</v>
      </c>
      <c r="BF154" s="202" t="s">
        <v>172</v>
      </c>
      <c r="BG154" s="201" t="s">
        <v>172</v>
      </c>
      <c r="BH154" s="202" t="s">
        <v>172</v>
      </c>
      <c r="BI154" s="201" t="s">
        <v>172</v>
      </c>
      <c r="BJ154" s="202" t="s">
        <v>172</v>
      </c>
      <c r="BK154" s="201" t="s">
        <v>172</v>
      </c>
      <c r="BL154" s="202" t="s">
        <v>172</v>
      </c>
      <c r="BM154" s="201" t="s">
        <v>172</v>
      </c>
      <c r="BN154" s="202" t="s">
        <v>172</v>
      </c>
      <c r="BO154" s="201" t="s">
        <v>172</v>
      </c>
      <c r="BP154" s="202" t="s">
        <v>172</v>
      </c>
      <c r="BQ154" s="201" t="s">
        <v>172</v>
      </c>
      <c r="BR154" s="202" t="s">
        <v>172</v>
      </c>
      <c r="BS154" s="201" t="s">
        <v>172</v>
      </c>
      <c r="BT154" s="202" t="s">
        <v>172</v>
      </c>
      <c r="BU154" s="201" t="s">
        <v>172</v>
      </c>
      <c r="BV154" s="202" t="s">
        <v>172</v>
      </c>
      <c r="BW154" s="201" t="s">
        <v>172</v>
      </c>
      <c r="BX154" s="202" t="s">
        <v>172</v>
      </c>
      <c r="BY154" s="201" t="s">
        <v>172</v>
      </c>
      <c r="BZ154" s="202" t="s">
        <v>172</v>
      </c>
      <c r="CA154" s="201" t="s">
        <v>172</v>
      </c>
      <c r="CB154" s="202" t="s">
        <v>172</v>
      </c>
      <c r="CC154" s="201" t="s">
        <v>172</v>
      </c>
      <c r="CD154" s="202" t="s">
        <v>172</v>
      </c>
      <c r="CE154" s="201" t="s">
        <v>172</v>
      </c>
      <c r="CF154" s="202" t="s">
        <v>172</v>
      </c>
      <c r="CG154" s="201" t="s">
        <v>172</v>
      </c>
      <c r="CH154" s="202" t="s">
        <v>172</v>
      </c>
      <c r="CI154" s="201" t="s">
        <v>172</v>
      </c>
      <c r="CJ154" s="202" t="s">
        <v>172</v>
      </c>
      <c r="CK154" s="201" t="s">
        <v>172</v>
      </c>
      <c r="CL154" s="202" t="s">
        <v>172</v>
      </c>
      <c r="CM154" s="201" t="s">
        <v>172</v>
      </c>
      <c r="CN154" s="202" t="s">
        <v>172</v>
      </c>
      <c r="CO154" s="201" t="s">
        <v>172</v>
      </c>
      <c r="CP154" s="202" t="s">
        <v>172</v>
      </c>
      <c r="CQ154" s="201" t="s">
        <v>172</v>
      </c>
      <c r="CR154" s="202" t="s">
        <v>172</v>
      </c>
      <c r="CS154" s="201" t="s">
        <v>172</v>
      </c>
      <c r="CT154" s="202" t="s">
        <v>172</v>
      </c>
      <c r="CU154" s="201" t="s">
        <v>172</v>
      </c>
      <c r="CV154" s="202" t="s">
        <v>172</v>
      </c>
      <c r="CW154" s="201" t="s">
        <v>172</v>
      </c>
    </row>
    <row r="155" spans="2:101" x14ac:dyDescent="0.25">
      <c r="B155" s="95" t="s">
        <v>172</v>
      </c>
      <c r="C155" s="96" t="s">
        <v>172</v>
      </c>
      <c r="D155" s="196" t="s">
        <v>172</v>
      </c>
      <c r="E155" s="197" t="s">
        <v>172</v>
      </c>
      <c r="F155" s="198" t="s">
        <v>172</v>
      </c>
      <c r="G155" s="199" t="s">
        <v>172</v>
      </c>
      <c r="H155" s="198" t="s">
        <v>172</v>
      </c>
      <c r="I155" s="199" t="s">
        <v>172</v>
      </c>
      <c r="J155" s="198" t="s">
        <v>172</v>
      </c>
      <c r="K155" s="199" t="s">
        <v>172</v>
      </c>
      <c r="L155" s="198" t="s">
        <v>172</v>
      </c>
      <c r="M155" s="199" t="s">
        <v>172</v>
      </c>
      <c r="N155" s="198" t="s">
        <v>172</v>
      </c>
      <c r="O155" s="199" t="s">
        <v>172</v>
      </c>
      <c r="P155" s="198" t="s">
        <v>172</v>
      </c>
      <c r="Q155" s="199" t="s">
        <v>172</v>
      </c>
      <c r="R155" s="198" t="s">
        <v>172</v>
      </c>
      <c r="S155" s="199" t="s">
        <v>172</v>
      </c>
      <c r="T155" s="198" t="s">
        <v>172</v>
      </c>
      <c r="U155" s="199" t="s">
        <v>172</v>
      </c>
      <c r="V155" s="198" t="s">
        <v>172</v>
      </c>
      <c r="W155" s="199" t="s">
        <v>172</v>
      </c>
      <c r="X155" s="198" t="s">
        <v>172</v>
      </c>
      <c r="Y155" s="199" t="s">
        <v>172</v>
      </c>
      <c r="Z155" s="198" t="s">
        <v>172</v>
      </c>
      <c r="AA155" s="199" t="s">
        <v>172</v>
      </c>
      <c r="AB155" s="198" t="s">
        <v>172</v>
      </c>
      <c r="AC155" s="199" t="s">
        <v>172</v>
      </c>
      <c r="AD155" s="198" t="s">
        <v>172</v>
      </c>
      <c r="AE155" s="199" t="s">
        <v>172</v>
      </c>
      <c r="AF155" s="198" t="s">
        <v>172</v>
      </c>
      <c r="AG155" s="199" t="s">
        <v>172</v>
      </c>
      <c r="AH155" s="198" t="s">
        <v>172</v>
      </c>
      <c r="AI155" s="199" t="s">
        <v>172</v>
      </c>
      <c r="AJ155" s="198" t="s">
        <v>172</v>
      </c>
      <c r="AK155" s="199" t="s">
        <v>172</v>
      </c>
      <c r="AL155" s="198" t="s">
        <v>172</v>
      </c>
      <c r="AM155" s="199" t="s">
        <v>172</v>
      </c>
      <c r="AN155" s="198" t="s">
        <v>172</v>
      </c>
      <c r="AO155" s="199" t="s">
        <v>172</v>
      </c>
      <c r="AP155" s="198" t="s">
        <v>172</v>
      </c>
      <c r="AQ155" s="199" t="s">
        <v>172</v>
      </c>
      <c r="AR155" s="198" t="s">
        <v>172</v>
      </c>
      <c r="AS155" s="199" t="s">
        <v>172</v>
      </c>
      <c r="AT155" s="198" t="s">
        <v>172</v>
      </c>
      <c r="AU155" s="199" t="s">
        <v>172</v>
      </c>
      <c r="AV155" s="198" t="s">
        <v>172</v>
      </c>
      <c r="AW155" s="199" t="s">
        <v>172</v>
      </c>
      <c r="AX155" s="198" t="s">
        <v>172</v>
      </c>
      <c r="AY155" s="199" t="s">
        <v>172</v>
      </c>
      <c r="AZ155" s="198" t="s">
        <v>172</v>
      </c>
      <c r="BA155" s="198" t="s">
        <v>172</v>
      </c>
      <c r="BB155" s="200" t="s">
        <v>172</v>
      </c>
      <c r="BC155" s="201" t="s">
        <v>172</v>
      </c>
      <c r="BD155" s="202" t="s">
        <v>172</v>
      </c>
      <c r="BE155" s="201" t="s">
        <v>172</v>
      </c>
      <c r="BF155" s="202" t="s">
        <v>172</v>
      </c>
      <c r="BG155" s="201" t="s">
        <v>172</v>
      </c>
      <c r="BH155" s="202" t="s">
        <v>172</v>
      </c>
      <c r="BI155" s="201" t="s">
        <v>172</v>
      </c>
      <c r="BJ155" s="202" t="s">
        <v>172</v>
      </c>
      <c r="BK155" s="201" t="s">
        <v>172</v>
      </c>
      <c r="BL155" s="202" t="s">
        <v>172</v>
      </c>
      <c r="BM155" s="201" t="s">
        <v>172</v>
      </c>
      <c r="BN155" s="202" t="s">
        <v>172</v>
      </c>
      <c r="BO155" s="201" t="s">
        <v>172</v>
      </c>
      <c r="BP155" s="202" t="s">
        <v>172</v>
      </c>
      <c r="BQ155" s="201" t="s">
        <v>172</v>
      </c>
      <c r="BR155" s="202" t="s">
        <v>172</v>
      </c>
      <c r="BS155" s="201" t="s">
        <v>172</v>
      </c>
      <c r="BT155" s="202" t="s">
        <v>172</v>
      </c>
      <c r="BU155" s="201" t="s">
        <v>172</v>
      </c>
      <c r="BV155" s="202" t="s">
        <v>172</v>
      </c>
      <c r="BW155" s="201" t="s">
        <v>172</v>
      </c>
      <c r="BX155" s="202" t="s">
        <v>172</v>
      </c>
      <c r="BY155" s="201" t="s">
        <v>172</v>
      </c>
      <c r="BZ155" s="202" t="s">
        <v>172</v>
      </c>
      <c r="CA155" s="201" t="s">
        <v>172</v>
      </c>
      <c r="CB155" s="202" t="s">
        <v>172</v>
      </c>
      <c r="CC155" s="201" t="s">
        <v>172</v>
      </c>
      <c r="CD155" s="202" t="s">
        <v>172</v>
      </c>
      <c r="CE155" s="201" t="s">
        <v>172</v>
      </c>
      <c r="CF155" s="202" t="s">
        <v>172</v>
      </c>
      <c r="CG155" s="201" t="s">
        <v>172</v>
      </c>
      <c r="CH155" s="202" t="s">
        <v>172</v>
      </c>
      <c r="CI155" s="201" t="s">
        <v>172</v>
      </c>
      <c r="CJ155" s="202" t="s">
        <v>172</v>
      </c>
      <c r="CK155" s="201" t="s">
        <v>172</v>
      </c>
      <c r="CL155" s="202" t="s">
        <v>172</v>
      </c>
      <c r="CM155" s="201" t="s">
        <v>172</v>
      </c>
      <c r="CN155" s="202" t="s">
        <v>172</v>
      </c>
      <c r="CO155" s="201" t="s">
        <v>172</v>
      </c>
      <c r="CP155" s="202" t="s">
        <v>172</v>
      </c>
      <c r="CQ155" s="201" t="s">
        <v>172</v>
      </c>
      <c r="CR155" s="202" t="s">
        <v>172</v>
      </c>
      <c r="CS155" s="201" t="s">
        <v>172</v>
      </c>
      <c r="CT155" s="202" t="s">
        <v>172</v>
      </c>
      <c r="CU155" s="201" t="s">
        <v>172</v>
      </c>
      <c r="CV155" s="202" t="s">
        <v>172</v>
      </c>
      <c r="CW155" s="201" t="s">
        <v>172</v>
      </c>
    </row>
    <row r="156" spans="2:101" x14ac:dyDescent="0.25">
      <c r="B156" s="95" t="s">
        <v>172</v>
      </c>
      <c r="C156" s="96" t="s">
        <v>172</v>
      </c>
      <c r="D156" s="196" t="s">
        <v>172</v>
      </c>
      <c r="E156" s="197" t="s">
        <v>172</v>
      </c>
      <c r="F156" s="198" t="s">
        <v>172</v>
      </c>
      <c r="G156" s="199" t="s">
        <v>172</v>
      </c>
      <c r="H156" s="198" t="s">
        <v>172</v>
      </c>
      <c r="I156" s="199" t="s">
        <v>172</v>
      </c>
      <c r="J156" s="198" t="s">
        <v>172</v>
      </c>
      <c r="K156" s="199" t="s">
        <v>172</v>
      </c>
      <c r="L156" s="198" t="s">
        <v>172</v>
      </c>
      <c r="M156" s="199" t="s">
        <v>172</v>
      </c>
      <c r="N156" s="198" t="s">
        <v>172</v>
      </c>
      <c r="O156" s="199" t="s">
        <v>172</v>
      </c>
      <c r="P156" s="198" t="s">
        <v>172</v>
      </c>
      <c r="Q156" s="199" t="s">
        <v>172</v>
      </c>
      <c r="R156" s="198" t="s">
        <v>172</v>
      </c>
      <c r="S156" s="199" t="s">
        <v>172</v>
      </c>
      <c r="T156" s="198" t="s">
        <v>172</v>
      </c>
      <c r="U156" s="199" t="s">
        <v>172</v>
      </c>
      <c r="V156" s="198" t="s">
        <v>172</v>
      </c>
      <c r="W156" s="199" t="s">
        <v>172</v>
      </c>
      <c r="X156" s="198" t="s">
        <v>172</v>
      </c>
      <c r="Y156" s="199" t="s">
        <v>172</v>
      </c>
      <c r="Z156" s="198" t="s">
        <v>172</v>
      </c>
      <c r="AA156" s="199" t="s">
        <v>172</v>
      </c>
      <c r="AB156" s="198" t="s">
        <v>172</v>
      </c>
      <c r="AC156" s="199" t="s">
        <v>172</v>
      </c>
      <c r="AD156" s="198" t="s">
        <v>172</v>
      </c>
      <c r="AE156" s="199" t="s">
        <v>172</v>
      </c>
      <c r="AF156" s="198" t="s">
        <v>172</v>
      </c>
      <c r="AG156" s="199" t="s">
        <v>172</v>
      </c>
      <c r="AH156" s="198" t="s">
        <v>172</v>
      </c>
      <c r="AI156" s="199" t="s">
        <v>172</v>
      </c>
      <c r="AJ156" s="198" t="s">
        <v>172</v>
      </c>
      <c r="AK156" s="199" t="s">
        <v>172</v>
      </c>
      <c r="AL156" s="198" t="s">
        <v>172</v>
      </c>
      <c r="AM156" s="199" t="s">
        <v>172</v>
      </c>
      <c r="AN156" s="198" t="s">
        <v>172</v>
      </c>
      <c r="AO156" s="199" t="s">
        <v>172</v>
      </c>
      <c r="AP156" s="198" t="s">
        <v>172</v>
      </c>
      <c r="AQ156" s="199" t="s">
        <v>172</v>
      </c>
      <c r="AR156" s="198" t="s">
        <v>172</v>
      </c>
      <c r="AS156" s="199" t="s">
        <v>172</v>
      </c>
      <c r="AT156" s="198" t="s">
        <v>172</v>
      </c>
      <c r="AU156" s="199" t="s">
        <v>172</v>
      </c>
      <c r="AV156" s="198" t="s">
        <v>172</v>
      </c>
      <c r="AW156" s="199" t="s">
        <v>172</v>
      </c>
      <c r="AX156" s="198" t="s">
        <v>172</v>
      </c>
      <c r="AY156" s="199" t="s">
        <v>172</v>
      </c>
      <c r="AZ156" s="198" t="s">
        <v>172</v>
      </c>
      <c r="BA156" s="198" t="s">
        <v>172</v>
      </c>
      <c r="BB156" s="200" t="s">
        <v>172</v>
      </c>
      <c r="BC156" s="201" t="s">
        <v>172</v>
      </c>
      <c r="BD156" s="202" t="s">
        <v>172</v>
      </c>
      <c r="BE156" s="201" t="s">
        <v>172</v>
      </c>
      <c r="BF156" s="202" t="s">
        <v>172</v>
      </c>
      <c r="BG156" s="201" t="s">
        <v>172</v>
      </c>
      <c r="BH156" s="202" t="s">
        <v>172</v>
      </c>
      <c r="BI156" s="201" t="s">
        <v>172</v>
      </c>
      <c r="BJ156" s="202" t="s">
        <v>172</v>
      </c>
      <c r="BK156" s="201" t="s">
        <v>172</v>
      </c>
      <c r="BL156" s="202" t="s">
        <v>172</v>
      </c>
      <c r="BM156" s="201" t="s">
        <v>172</v>
      </c>
      <c r="BN156" s="202" t="s">
        <v>172</v>
      </c>
      <c r="BO156" s="201" t="s">
        <v>172</v>
      </c>
      <c r="BP156" s="202" t="s">
        <v>172</v>
      </c>
      <c r="BQ156" s="201" t="s">
        <v>172</v>
      </c>
      <c r="BR156" s="202" t="s">
        <v>172</v>
      </c>
      <c r="BS156" s="201" t="s">
        <v>172</v>
      </c>
      <c r="BT156" s="202" t="s">
        <v>172</v>
      </c>
      <c r="BU156" s="201" t="s">
        <v>172</v>
      </c>
      <c r="BV156" s="202" t="s">
        <v>172</v>
      </c>
      <c r="BW156" s="201" t="s">
        <v>172</v>
      </c>
      <c r="BX156" s="202" t="s">
        <v>172</v>
      </c>
      <c r="BY156" s="201" t="s">
        <v>172</v>
      </c>
      <c r="BZ156" s="202" t="s">
        <v>172</v>
      </c>
      <c r="CA156" s="201" t="s">
        <v>172</v>
      </c>
      <c r="CB156" s="202" t="s">
        <v>172</v>
      </c>
      <c r="CC156" s="201" t="s">
        <v>172</v>
      </c>
      <c r="CD156" s="202" t="s">
        <v>172</v>
      </c>
      <c r="CE156" s="201" t="s">
        <v>172</v>
      </c>
      <c r="CF156" s="202" t="s">
        <v>172</v>
      </c>
      <c r="CG156" s="201" t="s">
        <v>172</v>
      </c>
      <c r="CH156" s="202" t="s">
        <v>172</v>
      </c>
      <c r="CI156" s="201" t="s">
        <v>172</v>
      </c>
      <c r="CJ156" s="202" t="s">
        <v>172</v>
      </c>
      <c r="CK156" s="201" t="s">
        <v>172</v>
      </c>
      <c r="CL156" s="202" t="s">
        <v>172</v>
      </c>
      <c r="CM156" s="201" t="s">
        <v>172</v>
      </c>
      <c r="CN156" s="202" t="s">
        <v>172</v>
      </c>
      <c r="CO156" s="201" t="s">
        <v>172</v>
      </c>
      <c r="CP156" s="202" t="s">
        <v>172</v>
      </c>
      <c r="CQ156" s="201" t="s">
        <v>172</v>
      </c>
      <c r="CR156" s="202" t="s">
        <v>172</v>
      </c>
      <c r="CS156" s="201" t="s">
        <v>172</v>
      </c>
      <c r="CT156" s="202" t="s">
        <v>172</v>
      </c>
      <c r="CU156" s="201" t="s">
        <v>172</v>
      </c>
      <c r="CV156" s="202" t="s">
        <v>172</v>
      </c>
      <c r="CW156" s="201" t="s">
        <v>172</v>
      </c>
    </row>
    <row r="157" spans="2:101" x14ac:dyDescent="0.25">
      <c r="B157" s="95" t="s">
        <v>172</v>
      </c>
      <c r="C157" s="96" t="s">
        <v>172</v>
      </c>
      <c r="D157" s="196" t="s">
        <v>172</v>
      </c>
      <c r="E157" s="197" t="s">
        <v>172</v>
      </c>
      <c r="F157" s="198" t="s">
        <v>172</v>
      </c>
      <c r="G157" s="199" t="s">
        <v>172</v>
      </c>
      <c r="H157" s="198" t="s">
        <v>172</v>
      </c>
      <c r="I157" s="199" t="s">
        <v>172</v>
      </c>
      <c r="J157" s="198" t="s">
        <v>172</v>
      </c>
      <c r="K157" s="199" t="s">
        <v>172</v>
      </c>
      <c r="L157" s="198" t="s">
        <v>172</v>
      </c>
      <c r="M157" s="199" t="s">
        <v>172</v>
      </c>
      <c r="N157" s="198" t="s">
        <v>172</v>
      </c>
      <c r="O157" s="199" t="s">
        <v>172</v>
      </c>
      <c r="P157" s="198" t="s">
        <v>172</v>
      </c>
      <c r="Q157" s="199" t="s">
        <v>172</v>
      </c>
      <c r="R157" s="198" t="s">
        <v>172</v>
      </c>
      <c r="S157" s="199" t="s">
        <v>172</v>
      </c>
      <c r="T157" s="198" t="s">
        <v>172</v>
      </c>
      <c r="U157" s="199" t="s">
        <v>172</v>
      </c>
      <c r="V157" s="198" t="s">
        <v>172</v>
      </c>
      <c r="W157" s="199" t="s">
        <v>172</v>
      </c>
      <c r="X157" s="198" t="s">
        <v>172</v>
      </c>
      <c r="Y157" s="199" t="s">
        <v>172</v>
      </c>
      <c r="Z157" s="198" t="s">
        <v>172</v>
      </c>
      <c r="AA157" s="199" t="s">
        <v>172</v>
      </c>
      <c r="AB157" s="198" t="s">
        <v>172</v>
      </c>
      <c r="AC157" s="199" t="s">
        <v>172</v>
      </c>
      <c r="AD157" s="198" t="s">
        <v>172</v>
      </c>
      <c r="AE157" s="199" t="s">
        <v>172</v>
      </c>
      <c r="AF157" s="198" t="s">
        <v>172</v>
      </c>
      <c r="AG157" s="199" t="s">
        <v>172</v>
      </c>
      <c r="AH157" s="198" t="s">
        <v>172</v>
      </c>
      <c r="AI157" s="199" t="s">
        <v>172</v>
      </c>
      <c r="AJ157" s="198" t="s">
        <v>172</v>
      </c>
      <c r="AK157" s="199" t="s">
        <v>172</v>
      </c>
      <c r="AL157" s="198" t="s">
        <v>172</v>
      </c>
      <c r="AM157" s="199" t="s">
        <v>172</v>
      </c>
      <c r="AN157" s="198" t="s">
        <v>172</v>
      </c>
      <c r="AO157" s="199" t="s">
        <v>172</v>
      </c>
      <c r="AP157" s="198" t="s">
        <v>172</v>
      </c>
      <c r="AQ157" s="199" t="s">
        <v>172</v>
      </c>
      <c r="AR157" s="198" t="s">
        <v>172</v>
      </c>
      <c r="AS157" s="199" t="s">
        <v>172</v>
      </c>
      <c r="AT157" s="198" t="s">
        <v>172</v>
      </c>
      <c r="AU157" s="199" t="s">
        <v>172</v>
      </c>
      <c r="AV157" s="198" t="s">
        <v>172</v>
      </c>
      <c r="AW157" s="199" t="s">
        <v>172</v>
      </c>
      <c r="AX157" s="198" t="s">
        <v>172</v>
      </c>
      <c r="AY157" s="199" t="s">
        <v>172</v>
      </c>
      <c r="AZ157" s="198" t="s">
        <v>172</v>
      </c>
      <c r="BA157" s="198" t="s">
        <v>172</v>
      </c>
      <c r="BB157" s="200" t="s">
        <v>172</v>
      </c>
      <c r="BC157" s="201" t="s">
        <v>172</v>
      </c>
      <c r="BD157" s="202" t="s">
        <v>172</v>
      </c>
      <c r="BE157" s="201" t="s">
        <v>172</v>
      </c>
      <c r="BF157" s="202" t="s">
        <v>172</v>
      </c>
      <c r="BG157" s="201" t="s">
        <v>172</v>
      </c>
      <c r="BH157" s="202" t="s">
        <v>172</v>
      </c>
      <c r="BI157" s="201" t="s">
        <v>172</v>
      </c>
      <c r="BJ157" s="202" t="s">
        <v>172</v>
      </c>
      <c r="BK157" s="201" t="s">
        <v>172</v>
      </c>
      <c r="BL157" s="202" t="s">
        <v>172</v>
      </c>
      <c r="BM157" s="201" t="s">
        <v>172</v>
      </c>
      <c r="BN157" s="202" t="s">
        <v>172</v>
      </c>
      <c r="BO157" s="201" t="s">
        <v>172</v>
      </c>
      <c r="BP157" s="202" t="s">
        <v>172</v>
      </c>
      <c r="BQ157" s="201" t="s">
        <v>172</v>
      </c>
      <c r="BR157" s="202" t="s">
        <v>172</v>
      </c>
      <c r="BS157" s="201" t="s">
        <v>172</v>
      </c>
      <c r="BT157" s="202" t="s">
        <v>172</v>
      </c>
      <c r="BU157" s="201" t="s">
        <v>172</v>
      </c>
      <c r="BV157" s="202" t="s">
        <v>172</v>
      </c>
      <c r="BW157" s="201" t="s">
        <v>172</v>
      </c>
      <c r="BX157" s="202" t="s">
        <v>172</v>
      </c>
      <c r="BY157" s="201" t="s">
        <v>172</v>
      </c>
      <c r="BZ157" s="202" t="s">
        <v>172</v>
      </c>
      <c r="CA157" s="201" t="s">
        <v>172</v>
      </c>
      <c r="CB157" s="202" t="s">
        <v>172</v>
      </c>
      <c r="CC157" s="201" t="s">
        <v>172</v>
      </c>
      <c r="CD157" s="202" t="s">
        <v>172</v>
      </c>
      <c r="CE157" s="201" t="s">
        <v>172</v>
      </c>
      <c r="CF157" s="202" t="s">
        <v>172</v>
      </c>
      <c r="CG157" s="201" t="s">
        <v>172</v>
      </c>
      <c r="CH157" s="202" t="s">
        <v>172</v>
      </c>
      <c r="CI157" s="201" t="s">
        <v>172</v>
      </c>
      <c r="CJ157" s="202" t="s">
        <v>172</v>
      </c>
      <c r="CK157" s="201" t="s">
        <v>172</v>
      </c>
      <c r="CL157" s="202" t="s">
        <v>172</v>
      </c>
      <c r="CM157" s="201" t="s">
        <v>172</v>
      </c>
      <c r="CN157" s="202" t="s">
        <v>172</v>
      </c>
      <c r="CO157" s="201" t="s">
        <v>172</v>
      </c>
      <c r="CP157" s="202" t="s">
        <v>172</v>
      </c>
      <c r="CQ157" s="201" t="s">
        <v>172</v>
      </c>
      <c r="CR157" s="202" t="s">
        <v>172</v>
      </c>
      <c r="CS157" s="201" t="s">
        <v>172</v>
      </c>
      <c r="CT157" s="202" t="s">
        <v>172</v>
      </c>
      <c r="CU157" s="201" t="s">
        <v>172</v>
      </c>
      <c r="CV157" s="202" t="s">
        <v>172</v>
      </c>
      <c r="CW157" s="201" t="s">
        <v>172</v>
      </c>
    </row>
    <row r="158" spans="2:101" x14ac:dyDescent="0.25">
      <c r="B158" s="95" t="s">
        <v>172</v>
      </c>
      <c r="C158" s="96" t="s">
        <v>172</v>
      </c>
      <c r="D158" s="196" t="s">
        <v>172</v>
      </c>
      <c r="E158" s="197" t="s">
        <v>172</v>
      </c>
      <c r="F158" s="198" t="s">
        <v>172</v>
      </c>
      <c r="G158" s="199" t="s">
        <v>172</v>
      </c>
      <c r="H158" s="198" t="s">
        <v>172</v>
      </c>
      <c r="I158" s="199" t="s">
        <v>172</v>
      </c>
      <c r="J158" s="198" t="s">
        <v>172</v>
      </c>
      <c r="K158" s="199" t="s">
        <v>172</v>
      </c>
      <c r="L158" s="198" t="s">
        <v>172</v>
      </c>
      <c r="M158" s="199" t="s">
        <v>172</v>
      </c>
      <c r="N158" s="198" t="s">
        <v>172</v>
      </c>
      <c r="O158" s="199" t="s">
        <v>172</v>
      </c>
      <c r="P158" s="198" t="s">
        <v>172</v>
      </c>
      <c r="Q158" s="199" t="s">
        <v>172</v>
      </c>
      <c r="R158" s="198" t="s">
        <v>172</v>
      </c>
      <c r="S158" s="199" t="s">
        <v>172</v>
      </c>
      <c r="T158" s="198" t="s">
        <v>172</v>
      </c>
      <c r="U158" s="199" t="s">
        <v>172</v>
      </c>
      <c r="V158" s="198" t="s">
        <v>172</v>
      </c>
      <c r="W158" s="199" t="s">
        <v>172</v>
      </c>
      <c r="X158" s="198" t="s">
        <v>172</v>
      </c>
      <c r="Y158" s="199" t="s">
        <v>172</v>
      </c>
      <c r="Z158" s="198" t="s">
        <v>172</v>
      </c>
      <c r="AA158" s="199" t="s">
        <v>172</v>
      </c>
      <c r="AB158" s="198" t="s">
        <v>172</v>
      </c>
      <c r="AC158" s="199" t="s">
        <v>172</v>
      </c>
      <c r="AD158" s="198" t="s">
        <v>172</v>
      </c>
      <c r="AE158" s="199" t="s">
        <v>172</v>
      </c>
      <c r="AF158" s="198" t="s">
        <v>172</v>
      </c>
      <c r="AG158" s="199" t="s">
        <v>172</v>
      </c>
      <c r="AH158" s="198" t="s">
        <v>172</v>
      </c>
      <c r="AI158" s="199" t="s">
        <v>172</v>
      </c>
      <c r="AJ158" s="198" t="s">
        <v>172</v>
      </c>
      <c r="AK158" s="199" t="s">
        <v>172</v>
      </c>
      <c r="AL158" s="198" t="s">
        <v>172</v>
      </c>
      <c r="AM158" s="199" t="s">
        <v>172</v>
      </c>
      <c r="AN158" s="198" t="s">
        <v>172</v>
      </c>
      <c r="AO158" s="199" t="s">
        <v>172</v>
      </c>
      <c r="AP158" s="198" t="s">
        <v>172</v>
      </c>
      <c r="AQ158" s="199" t="s">
        <v>172</v>
      </c>
      <c r="AR158" s="198" t="s">
        <v>172</v>
      </c>
      <c r="AS158" s="199" t="s">
        <v>172</v>
      </c>
      <c r="AT158" s="198" t="s">
        <v>172</v>
      </c>
      <c r="AU158" s="199" t="s">
        <v>172</v>
      </c>
      <c r="AV158" s="198" t="s">
        <v>172</v>
      </c>
      <c r="AW158" s="199" t="s">
        <v>172</v>
      </c>
      <c r="AX158" s="198" t="s">
        <v>172</v>
      </c>
      <c r="AY158" s="199" t="s">
        <v>172</v>
      </c>
      <c r="AZ158" s="198" t="s">
        <v>172</v>
      </c>
      <c r="BA158" s="198" t="s">
        <v>172</v>
      </c>
      <c r="BB158" s="200" t="s">
        <v>172</v>
      </c>
      <c r="BC158" s="201" t="s">
        <v>172</v>
      </c>
      <c r="BD158" s="202" t="s">
        <v>172</v>
      </c>
      <c r="BE158" s="201" t="s">
        <v>172</v>
      </c>
      <c r="BF158" s="202" t="s">
        <v>172</v>
      </c>
      <c r="BG158" s="201" t="s">
        <v>172</v>
      </c>
      <c r="BH158" s="202" t="s">
        <v>172</v>
      </c>
      <c r="BI158" s="201" t="s">
        <v>172</v>
      </c>
      <c r="BJ158" s="202" t="s">
        <v>172</v>
      </c>
      <c r="BK158" s="201" t="s">
        <v>172</v>
      </c>
      <c r="BL158" s="202" t="s">
        <v>172</v>
      </c>
      <c r="BM158" s="201" t="s">
        <v>172</v>
      </c>
      <c r="BN158" s="202" t="s">
        <v>172</v>
      </c>
      <c r="BO158" s="201" t="s">
        <v>172</v>
      </c>
      <c r="BP158" s="202" t="s">
        <v>172</v>
      </c>
      <c r="BQ158" s="201" t="s">
        <v>172</v>
      </c>
      <c r="BR158" s="202" t="s">
        <v>172</v>
      </c>
      <c r="BS158" s="201" t="s">
        <v>172</v>
      </c>
      <c r="BT158" s="202" t="s">
        <v>172</v>
      </c>
      <c r="BU158" s="201" t="s">
        <v>172</v>
      </c>
      <c r="BV158" s="202" t="s">
        <v>172</v>
      </c>
      <c r="BW158" s="201" t="s">
        <v>172</v>
      </c>
      <c r="BX158" s="202" t="s">
        <v>172</v>
      </c>
      <c r="BY158" s="201" t="s">
        <v>172</v>
      </c>
      <c r="BZ158" s="202" t="s">
        <v>172</v>
      </c>
      <c r="CA158" s="201" t="s">
        <v>172</v>
      </c>
      <c r="CB158" s="202" t="s">
        <v>172</v>
      </c>
      <c r="CC158" s="201" t="s">
        <v>172</v>
      </c>
      <c r="CD158" s="202" t="s">
        <v>172</v>
      </c>
      <c r="CE158" s="201" t="s">
        <v>172</v>
      </c>
      <c r="CF158" s="202" t="s">
        <v>172</v>
      </c>
      <c r="CG158" s="201" t="s">
        <v>172</v>
      </c>
      <c r="CH158" s="202" t="s">
        <v>172</v>
      </c>
      <c r="CI158" s="201" t="s">
        <v>172</v>
      </c>
      <c r="CJ158" s="202" t="s">
        <v>172</v>
      </c>
      <c r="CK158" s="201" t="s">
        <v>172</v>
      </c>
      <c r="CL158" s="202" t="s">
        <v>172</v>
      </c>
      <c r="CM158" s="201" t="s">
        <v>172</v>
      </c>
      <c r="CN158" s="202" t="s">
        <v>172</v>
      </c>
      <c r="CO158" s="201" t="s">
        <v>172</v>
      </c>
      <c r="CP158" s="202" t="s">
        <v>172</v>
      </c>
      <c r="CQ158" s="201" t="s">
        <v>172</v>
      </c>
      <c r="CR158" s="202" t="s">
        <v>172</v>
      </c>
      <c r="CS158" s="201" t="s">
        <v>172</v>
      </c>
      <c r="CT158" s="202" t="s">
        <v>172</v>
      </c>
      <c r="CU158" s="201" t="s">
        <v>172</v>
      </c>
      <c r="CV158" s="202" t="s">
        <v>172</v>
      </c>
      <c r="CW158" s="201" t="s">
        <v>172</v>
      </c>
    </row>
    <row r="159" spans="2:101" x14ac:dyDescent="0.25">
      <c r="B159" s="95" t="s">
        <v>172</v>
      </c>
      <c r="C159" s="96" t="s">
        <v>172</v>
      </c>
      <c r="D159" s="196" t="s">
        <v>172</v>
      </c>
      <c r="E159" s="197" t="s">
        <v>172</v>
      </c>
      <c r="F159" s="198" t="s">
        <v>172</v>
      </c>
      <c r="G159" s="199" t="s">
        <v>172</v>
      </c>
      <c r="H159" s="198" t="s">
        <v>172</v>
      </c>
      <c r="I159" s="199" t="s">
        <v>172</v>
      </c>
      <c r="J159" s="198" t="s">
        <v>172</v>
      </c>
      <c r="K159" s="199" t="s">
        <v>172</v>
      </c>
      <c r="L159" s="198" t="s">
        <v>172</v>
      </c>
      <c r="M159" s="199" t="s">
        <v>172</v>
      </c>
      <c r="N159" s="198" t="s">
        <v>172</v>
      </c>
      <c r="O159" s="199" t="s">
        <v>172</v>
      </c>
      <c r="P159" s="198" t="s">
        <v>172</v>
      </c>
      <c r="Q159" s="199" t="s">
        <v>172</v>
      </c>
      <c r="R159" s="198" t="s">
        <v>172</v>
      </c>
      <c r="S159" s="199" t="s">
        <v>172</v>
      </c>
      <c r="T159" s="198" t="s">
        <v>172</v>
      </c>
      <c r="U159" s="199" t="s">
        <v>172</v>
      </c>
      <c r="V159" s="198" t="s">
        <v>172</v>
      </c>
      <c r="W159" s="199" t="s">
        <v>172</v>
      </c>
      <c r="X159" s="198" t="s">
        <v>172</v>
      </c>
      <c r="Y159" s="199" t="s">
        <v>172</v>
      </c>
      <c r="Z159" s="198" t="s">
        <v>172</v>
      </c>
      <c r="AA159" s="199" t="s">
        <v>172</v>
      </c>
      <c r="AB159" s="198" t="s">
        <v>172</v>
      </c>
      <c r="AC159" s="199" t="s">
        <v>172</v>
      </c>
      <c r="AD159" s="198" t="s">
        <v>172</v>
      </c>
      <c r="AE159" s="199" t="s">
        <v>172</v>
      </c>
      <c r="AF159" s="198" t="s">
        <v>172</v>
      </c>
      <c r="AG159" s="199" t="s">
        <v>172</v>
      </c>
      <c r="AH159" s="198" t="s">
        <v>172</v>
      </c>
      <c r="AI159" s="199" t="s">
        <v>172</v>
      </c>
      <c r="AJ159" s="198" t="s">
        <v>172</v>
      </c>
      <c r="AK159" s="199" t="s">
        <v>172</v>
      </c>
      <c r="AL159" s="198" t="s">
        <v>172</v>
      </c>
      <c r="AM159" s="199" t="s">
        <v>172</v>
      </c>
      <c r="AN159" s="198" t="s">
        <v>172</v>
      </c>
      <c r="AO159" s="199" t="s">
        <v>172</v>
      </c>
      <c r="AP159" s="198" t="s">
        <v>172</v>
      </c>
      <c r="AQ159" s="199" t="s">
        <v>172</v>
      </c>
      <c r="AR159" s="198" t="s">
        <v>172</v>
      </c>
      <c r="AS159" s="199" t="s">
        <v>172</v>
      </c>
      <c r="AT159" s="198" t="s">
        <v>172</v>
      </c>
      <c r="AU159" s="199" t="s">
        <v>172</v>
      </c>
      <c r="AV159" s="198" t="s">
        <v>172</v>
      </c>
      <c r="AW159" s="199" t="s">
        <v>172</v>
      </c>
      <c r="AX159" s="198" t="s">
        <v>172</v>
      </c>
      <c r="AY159" s="199" t="s">
        <v>172</v>
      </c>
      <c r="AZ159" s="198" t="s">
        <v>172</v>
      </c>
      <c r="BA159" s="198" t="s">
        <v>172</v>
      </c>
      <c r="BB159" s="200" t="s">
        <v>172</v>
      </c>
      <c r="BC159" s="201" t="s">
        <v>172</v>
      </c>
      <c r="BD159" s="202" t="s">
        <v>172</v>
      </c>
      <c r="BE159" s="201" t="s">
        <v>172</v>
      </c>
      <c r="BF159" s="202" t="s">
        <v>172</v>
      </c>
      <c r="BG159" s="201" t="s">
        <v>172</v>
      </c>
      <c r="BH159" s="202" t="s">
        <v>172</v>
      </c>
      <c r="BI159" s="201" t="s">
        <v>172</v>
      </c>
      <c r="BJ159" s="202" t="s">
        <v>172</v>
      </c>
      <c r="BK159" s="201" t="s">
        <v>172</v>
      </c>
      <c r="BL159" s="202" t="s">
        <v>172</v>
      </c>
      <c r="BM159" s="201" t="s">
        <v>172</v>
      </c>
      <c r="BN159" s="202" t="s">
        <v>172</v>
      </c>
      <c r="BO159" s="201" t="s">
        <v>172</v>
      </c>
      <c r="BP159" s="202" t="s">
        <v>172</v>
      </c>
      <c r="BQ159" s="201" t="s">
        <v>172</v>
      </c>
      <c r="BR159" s="202" t="s">
        <v>172</v>
      </c>
      <c r="BS159" s="201" t="s">
        <v>172</v>
      </c>
      <c r="BT159" s="202" t="s">
        <v>172</v>
      </c>
      <c r="BU159" s="201" t="s">
        <v>172</v>
      </c>
      <c r="BV159" s="202" t="s">
        <v>172</v>
      </c>
      <c r="BW159" s="201" t="s">
        <v>172</v>
      </c>
      <c r="BX159" s="202" t="s">
        <v>172</v>
      </c>
      <c r="BY159" s="201" t="s">
        <v>172</v>
      </c>
      <c r="BZ159" s="202" t="s">
        <v>172</v>
      </c>
      <c r="CA159" s="201" t="s">
        <v>172</v>
      </c>
      <c r="CB159" s="202" t="s">
        <v>172</v>
      </c>
      <c r="CC159" s="201" t="s">
        <v>172</v>
      </c>
      <c r="CD159" s="202" t="s">
        <v>172</v>
      </c>
      <c r="CE159" s="201" t="s">
        <v>172</v>
      </c>
      <c r="CF159" s="202" t="s">
        <v>172</v>
      </c>
      <c r="CG159" s="201" t="s">
        <v>172</v>
      </c>
      <c r="CH159" s="202" t="s">
        <v>172</v>
      </c>
      <c r="CI159" s="201" t="s">
        <v>172</v>
      </c>
      <c r="CJ159" s="202" t="s">
        <v>172</v>
      </c>
      <c r="CK159" s="201" t="s">
        <v>172</v>
      </c>
      <c r="CL159" s="202" t="s">
        <v>172</v>
      </c>
      <c r="CM159" s="201" t="s">
        <v>172</v>
      </c>
      <c r="CN159" s="202" t="s">
        <v>172</v>
      </c>
      <c r="CO159" s="201" t="s">
        <v>172</v>
      </c>
      <c r="CP159" s="202" t="s">
        <v>172</v>
      </c>
      <c r="CQ159" s="201" t="s">
        <v>172</v>
      </c>
      <c r="CR159" s="202" t="s">
        <v>172</v>
      </c>
      <c r="CS159" s="201" t="s">
        <v>172</v>
      </c>
      <c r="CT159" s="202" t="s">
        <v>172</v>
      </c>
      <c r="CU159" s="201" t="s">
        <v>172</v>
      </c>
      <c r="CV159" s="202" t="s">
        <v>172</v>
      </c>
      <c r="CW159" s="201" t="s">
        <v>172</v>
      </c>
    </row>
    <row r="160" spans="2:101" x14ac:dyDescent="0.25">
      <c r="B160" s="95" t="s">
        <v>172</v>
      </c>
      <c r="C160" s="96" t="s">
        <v>172</v>
      </c>
      <c r="D160" s="196" t="s">
        <v>172</v>
      </c>
      <c r="E160" s="197" t="s">
        <v>172</v>
      </c>
      <c r="F160" s="198" t="s">
        <v>172</v>
      </c>
      <c r="G160" s="199" t="s">
        <v>172</v>
      </c>
      <c r="H160" s="198" t="s">
        <v>172</v>
      </c>
      <c r="I160" s="199" t="s">
        <v>172</v>
      </c>
      <c r="J160" s="198" t="s">
        <v>172</v>
      </c>
      <c r="K160" s="199" t="s">
        <v>172</v>
      </c>
      <c r="L160" s="198" t="s">
        <v>172</v>
      </c>
      <c r="M160" s="199" t="s">
        <v>172</v>
      </c>
      <c r="N160" s="198" t="s">
        <v>172</v>
      </c>
      <c r="O160" s="199" t="s">
        <v>172</v>
      </c>
      <c r="P160" s="198" t="s">
        <v>172</v>
      </c>
      <c r="Q160" s="199" t="s">
        <v>172</v>
      </c>
      <c r="R160" s="198" t="s">
        <v>172</v>
      </c>
      <c r="S160" s="199" t="s">
        <v>172</v>
      </c>
      <c r="T160" s="198" t="s">
        <v>172</v>
      </c>
      <c r="U160" s="199" t="s">
        <v>172</v>
      </c>
      <c r="V160" s="198" t="s">
        <v>172</v>
      </c>
      <c r="W160" s="199" t="s">
        <v>172</v>
      </c>
      <c r="X160" s="198" t="s">
        <v>172</v>
      </c>
      <c r="Y160" s="199" t="s">
        <v>172</v>
      </c>
      <c r="Z160" s="198" t="s">
        <v>172</v>
      </c>
      <c r="AA160" s="199" t="s">
        <v>172</v>
      </c>
      <c r="AB160" s="198" t="s">
        <v>172</v>
      </c>
      <c r="AC160" s="199" t="s">
        <v>172</v>
      </c>
      <c r="AD160" s="198" t="s">
        <v>172</v>
      </c>
      <c r="AE160" s="199" t="s">
        <v>172</v>
      </c>
      <c r="AF160" s="198" t="s">
        <v>172</v>
      </c>
      <c r="AG160" s="199" t="s">
        <v>172</v>
      </c>
      <c r="AH160" s="198" t="s">
        <v>172</v>
      </c>
      <c r="AI160" s="199" t="s">
        <v>172</v>
      </c>
      <c r="AJ160" s="198" t="s">
        <v>172</v>
      </c>
      <c r="AK160" s="199" t="s">
        <v>172</v>
      </c>
      <c r="AL160" s="198" t="s">
        <v>172</v>
      </c>
      <c r="AM160" s="199" t="s">
        <v>172</v>
      </c>
      <c r="AN160" s="198" t="s">
        <v>172</v>
      </c>
      <c r="AO160" s="199" t="s">
        <v>172</v>
      </c>
      <c r="AP160" s="198" t="s">
        <v>172</v>
      </c>
      <c r="AQ160" s="199" t="s">
        <v>172</v>
      </c>
      <c r="AR160" s="198" t="s">
        <v>172</v>
      </c>
      <c r="AS160" s="199" t="s">
        <v>172</v>
      </c>
      <c r="AT160" s="198" t="s">
        <v>172</v>
      </c>
      <c r="AU160" s="199" t="s">
        <v>172</v>
      </c>
      <c r="AV160" s="198" t="s">
        <v>172</v>
      </c>
      <c r="AW160" s="199" t="s">
        <v>172</v>
      </c>
      <c r="AX160" s="198" t="s">
        <v>172</v>
      </c>
      <c r="AY160" s="199" t="s">
        <v>172</v>
      </c>
      <c r="AZ160" s="198" t="s">
        <v>172</v>
      </c>
      <c r="BA160" s="198" t="s">
        <v>172</v>
      </c>
      <c r="BB160" s="200" t="s">
        <v>172</v>
      </c>
      <c r="BC160" s="201" t="s">
        <v>172</v>
      </c>
      <c r="BD160" s="202" t="s">
        <v>172</v>
      </c>
      <c r="BE160" s="201" t="s">
        <v>172</v>
      </c>
      <c r="BF160" s="202" t="s">
        <v>172</v>
      </c>
      <c r="BG160" s="201" t="s">
        <v>172</v>
      </c>
      <c r="BH160" s="202" t="s">
        <v>172</v>
      </c>
      <c r="BI160" s="201" t="s">
        <v>172</v>
      </c>
      <c r="BJ160" s="202" t="s">
        <v>172</v>
      </c>
      <c r="BK160" s="201" t="s">
        <v>172</v>
      </c>
      <c r="BL160" s="202" t="s">
        <v>172</v>
      </c>
      <c r="BM160" s="201" t="s">
        <v>172</v>
      </c>
      <c r="BN160" s="202" t="s">
        <v>172</v>
      </c>
      <c r="BO160" s="201" t="s">
        <v>172</v>
      </c>
      <c r="BP160" s="202" t="s">
        <v>172</v>
      </c>
      <c r="BQ160" s="201" t="s">
        <v>172</v>
      </c>
      <c r="BR160" s="202" t="s">
        <v>172</v>
      </c>
      <c r="BS160" s="201" t="s">
        <v>172</v>
      </c>
      <c r="BT160" s="202" t="s">
        <v>172</v>
      </c>
      <c r="BU160" s="201" t="s">
        <v>172</v>
      </c>
      <c r="BV160" s="202" t="s">
        <v>172</v>
      </c>
      <c r="BW160" s="201" t="s">
        <v>172</v>
      </c>
      <c r="BX160" s="202" t="s">
        <v>172</v>
      </c>
      <c r="BY160" s="201" t="s">
        <v>172</v>
      </c>
      <c r="BZ160" s="202" t="s">
        <v>172</v>
      </c>
      <c r="CA160" s="201" t="s">
        <v>172</v>
      </c>
      <c r="CB160" s="202" t="s">
        <v>172</v>
      </c>
      <c r="CC160" s="201" t="s">
        <v>172</v>
      </c>
      <c r="CD160" s="202" t="s">
        <v>172</v>
      </c>
      <c r="CE160" s="201" t="s">
        <v>172</v>
      </c>
      <c r="CF160" s="202" t="s">
        <v>172</v>
      </c>
      <c r="CG160" s="201" t="s">
        <v>172</v>
      </c>
      <c r="CH160" s="202" t="s">
        <v>172</v>
      </c>
      <c r="CI160" s="201" t="s">
        <v>172</v>
      </c>
      <c r="CJ160" s="202" t="s">
        <v>172</v>
      </c>
      <c r="CK160" s="201" t="s">
        <v>172</v>
      </c>
      <c r="CL160" s="202" t="s">
        <v>172</v>
      </c>
      <c r="CM160" s="201" t="s">
        <v>172</v>
      </c>
      <c r="CN160" s="202" t="s">
        <v>172</v>
      </c>
      <c r="CO160" s="201" t="s">
        <v>172</v>
      </c>
      <c r="CP160" s="202" t="s">
        <v>172</v>
      </c>
      <c r="CQ160" s="201" t="s">
        <v>172</v>
      </c>
      <c r="CR160" s="202" t="s">
        <v>172</v>
      </c>
      <c r="CS160" s="201" t="s">
        <v>172</v>
      </c>
      <c r="CT160" s="202" t="s">
        <v>172</v>
      </c>
      <c r="CU160" s="201" t="s">
        <v>172</v>
      </c>
      <c r="CV160" s="202" t="s">
        <v>172</v>
      </c>
      <c r="CW160" s="201" t="s">
        <v>172</v>
      </c>
    </row>
    <row r="161" spans="2:101" x14ac:dyDescent="0.25">
      <c r="B161" s="95" t="s">
        <v>172</v>
      </c>
      <c r="C161" s="96" t="s">
        <v>172</v>
      </c>
      <c r="D161" s="196" t="s">
        <v>172</v>
      </c>
      <c r="E161" s="197" t="s">
        <v>172</v>
      </c>
      <c r="F161" s="198" t="s">
        <v>172</v>
      </c>
      <c r="G161" s="199" t="s">
        <v>172</v>
      </c>
      <c r="H161" s="198" t="s">
        <v>172</v>
      </c>
      <c r="I161" s="199" t="s">
        <v>172</v>
      </c>
      <c r="J161" s="198" t="s">
        <v>172</v>
      </c>
      <c r="K161" s="199" t="s">
        <v>172</v>
      </c>
      <c r="L161" s="198" t="s">
        <v>172</v>
      </c>
      <c r="M161" s="199" t="s">
        <v>172</v>
      </c>
      <c r="N161" s="198" t="s">
        <v>172</v>
      </c>
      <c r="O161" s="199" t="s">
        <v>172</v>
      </c>
      <c r="P161" s="198" t="s">
        <v>172</v>
      </c>
      <c r="Q161" s="199" t="s">
        <v>172</v>
      </c>
      <c r="R161" s="198" t="s">
        <v>172</v>
      </c>
      <c r="S161" s="199" t="s">
        <v>172</v>
      </c>
      <c r="T161" s="198" t="s">
        <v>172</v>
      </c>
      <c r="U161" s="199" t="s">
        <v>172</v>
      </c>
      <c r="V161" s="198" t="s">
        <v>172</v>
      </c>
      <c r="W161" s="199" t="s">
        <v>172</v>
      </c>
      <c r="X161" s="198" t="s">
        <v>172</v>
      </c>
      <c r="Y161" s="199" t="s">
        <v>172</v>
      </c>
      <c r="Z161" s="198" t="s">
        <v>172</v>
      </c>
      <c r="AA161" s="199" t="s">
        <v>172</v>
      </c>
      <c r="AB161" s="198" t="s">
        <v>172</v>
      </c>
      <c r="AC161" s="199" t="s">
        <v>172</v>
      </c>
      <c r="AD161" s="198" t="s">
        <v>172</v>
      </c>
      <c r="AE161" s="199" t="s">
        <v>172</v>
      </c>
      <c r="AF161" s="198" t="s">
        <v>172</v>
      </c>
      <c r="AG161" s="199" t="s">
        <v>172</v>
      </c>
      <c r="AH161" s="198" t="s">
        <v>172</v>
      </c>
      <c r="AI161" s="199" t="s">
        <v>172</v>
      </c>
      <c r="AJ161" s="198" t="s">
        <v>172</v>
      </c>
      <c r="AK161" s="199" t="s">
        <v>172</v>
      </c>
      <c r="AL161" s="198" t="s">
        <v>172</v>
      </c>
      <c r="AM161" s="199" t="s">
        <v>172</v>
      </c>
      <c r="AN161" s="198" t="s">
        <v>172</v>
      </c>
      <c r="AO161" s="199" t="s">
        <v>172</v>
      </c>
      <c r="AP161" s="198" t="s">
        <v>172</v>
      </c>
      <c r="AQ161" s="199" t="s">
        <v>172</v>
      </c>
      <c r="AR161" s="198" t="s">
        <v>172</v>
      </c>
      <c r="AS161" s="199" t="s">
        <v>172</v>
      </c>
      <c r="AT161" s="198" t="s">
        <v>172</v>
      </c>
      <c r="AU161" s="199" t="s">
        <v>172</v>
      </c>
      <c r="AV161" s="198" t="s">
        <v>172</v>
      </c>
      <c r="AW161" s="199" t="s">
        <v>172</v>
      </c>
      <c r="AX161" s="198" t="s">
        <v>172</v>
      </c>
      <c r="AY161" s="199" t="s">
        <v>172</v>
      </c>
      <c r="AZ161" s="198" t="s">
        <v>172</v>
      </c>
      <c r="BA161" s="198" t="s">
        <v>172</v>
      </c>
      <c r="BB161" s="200" t="s">
        <v>172</v>
      </c>
      <c r="BC161" s="201" t="s">
        <v>172</v>
      </c>
      <c r="BD161" s="202" t="s">
        <v>172</v>
      </c>
      <c r="BE161" s="201" t="s">
        <v>172</v>
      </c>
      <c r="BF161" s="202" t="s">
        <v>172</v>
      </c>
      <c r="BG161" s="201" t="s">
        <v>172</v>
      </c>
      <c r="BH161" s="202" t="s">
        <v>172</v>
      </c>
      <c r="BI161" s="201" t="s">
        <v>172</v>
      </c>
      <c r="BJ161" s="202" t="s">
        <v>172</v>
      </c>
      <c r="BK161" s="201" t="s">
        <v>172</v>
      </c>
      <c r="BL161" s="202" t="s">
        <v>172</v>
      </c>
      <c r="BM161" s="201" t="s">
        <v>172</v>
      </c>
      <c r="BN161" s="202" t="s">
        <v>172</v>
      </c>
      <c r="BO161" s="201" t="s">
        <v>172</v>
      </c>
      <c r="BP161" s="202" t="s">
        <v>172</v>
      </c>
      <c r="BQ161" s="201" t="s">
        <v>172</v>
      </c>
      <c r="BR161" s="202" t="s">
        <v>172</v>
      </c>
      <c r="BS161" s="201" t="s">
        <v>172</v>
      </c>
      <c r="BT161" s="202" t="s">
        <v>172</v>
      </c>
      <c r="BU161" s="201" t="s">
        <v>172</v>
      </c>
      <c r="BV161" s="202" t="s">
        <v>172</v>
      </c>
      <c r="BW161" s="201" t="s">
        <v>172</v>
      </c>
      <c r="BX161" s="202" t="s">
        <v>172</v>
      </c>
      <c r="BY161" s="201" t="s">
        <v>172</v>
      </c>
      <c r="BZ161" s="202" t="s">
        <v>172</v>
      </c>
      <c r="CA161" s="201" t="s">
        <v>172</v>
      </c>
      <c r="CB161" s="202" t="s">
        <v>172</v>
      </c>
      <c r="CC161" s="201" t="s">
        <v>172</v>
      </c>
      <c r="CD161" s="202" t="s">
        <v>172</v>
      </c>
      <c r="CE161" s="201" t="s">
        <v>172</v>
      </c>
      <c r="CF161" s="202" t="s">
        <v>172</v>
      </c>
      <c r="CG161" s="201" t="s">
        <v>172</v>
      </c>
      <c r="CH161" s="202" t="s">
        <v>172</v>
      </c>
      <c r="CI161" s="201" t="s">
        <v>172</v>
      </c>
      <c r="CJ161" s="202" t="s">
        <v>172</v>
      </c>
      <c r="CK161" s="201" t="s">
        <v>172</v>
      </c>
      <c r="CL161" s="202" t="s">
        <v>172</v>
      </c>
      <c r="CM161" s="201" t="s">
        <v>172</v>
      </c>
      <c r="CN161" s="202" t="s">
        <v>172</v>
      </c>
      <c r="CO161" s="201" t="s">
        <v>172</v>
      </c>
      <c r="CP161" s="202" t="s">
        <v>172</v>
      </c>
      <c r="CQ161" s="201" t="s">
        <v>172</v>
      </c>
      <c r="CR161" s="202" t="s">
        <v>172</v>
      </c>
      <c r="CS161" s="201" t="s">
        <v>172</v>
      </c>
      <c r="CT161" s="202" t="s">
        <v>172</v>
      </c>
      <c r="CU161" s="201" t="s">
        <v>172</v>
      </c>
      <c r="CV161" s="202" t="s">
        <v>172</v>
      </c>
      <c r="CW161" s="201" t="s">
        <v>172</v>
      </c>
    </row>
    <row r="162" spans="2:101" x14ac:dyDescent="0.25">
      <c r="B162" s="95" t="s">
        <v>172</v>
      </c>
      <c r="C162" s="96" t="s">
        <v>172</v>
      </c>
      <c r="D162" s="196" t="s">
        <v>172</v>
      </c>
      <c r="E162" s="197" t="s">
        <v>172</v>
      </c>
      <c r="F162" s="198" t="s">
        <v>172</v>
      </c>
      <c r="G162" s="199" t="s">
        <v>172</v>
      </c>
      <c r="H162" s="198" t="s">
        <v>172</v>
      </c>
      <c r="I162" s="199" t="s">
        <v>172</v>
      </c>
      <c r="J162" s="198" t="s">
        <v>172</v>
      </c>
      <c r="K162" s="199" t="s">
        <v>172</v>
      </c>
      <c r="L162" s="198" t="s">
        <v>172</v>
      </c>
      <c r="M162" s="199" t="s">
        <v>172</v>
      </c>
      <c r="N162" s="198" t="s">
        <v>172</v>
      </c>
      <c r="O162" s="199" t="s">
        <v>172</v>
      </c>
      <c r="P162" s="198" t="s">
        <v>172</v>
      </c>
      <c r="Q162" s="199" t="s">
        <v>172</v>
      </c>
      <c r="R162" s="198" t="s">
        <v>172</v>
      </c>
      <c r="S162" s="199" t="s">
        <v>172</v>
      </c>
      <c r="T162" s="198" t="s">
        <v>172</v>
      </c>
      <c r="U162" s="199" t="s">
        <v>172</v>
      </c>
      <c r="V162" s="198" t="s">
        <v>172</v>
      </c>
      <c r="W162" s="199" t="s">
        <v>172</v>
      </c>
      <c r="X162" s="198" t="s">
        <v>172</v>
      </c>
      <c r="Y162" s="199" t="s">
        <v>172</v>
      </c>
      <c r="Z162" s="198" t="s">
        <v>172</v>
      </c>
      <c r="AA162" s="199" t="s">
        <v>172</v>
      </c>
      <c r="AB162" s="198" t="s">
        <v>172</v>
      </c>
      <c r="AC162" s="199" t="s">
        <v>172</v>
      </c>
      <c r="AD162" s="198" t="s">
        <v>172</v>
      </c>
      <c r="AE162" s="199" t="s">
        <v>172</v>
      </c>
      <c r="AF162" s="198" t="s">
        <v>172</v>
      </c>
      <c r="AG162" s="199" t="s">
        <v>172</v>
      </c>
      <c r="AH162" s="198" t="s">
        <v>172</v>
      </c>
      <c r="AI162" s="199" t="s">
        <v>172</v>
      </c>
      <c r="AJ162" s="198" t="s">
        <v>172</v>
      </c>
      <c r="AK162" s="199" t="s">
        <v>172</v>
      </c>
      <c r="AL162" s="198" t="s">
        <v>172</v>
      </c>
      <c r="AM162" s="199" t="s">
        <v>172</v>
      </c>
      <c r="AN162" s="198" t="s">
        <v>172</v>
      </c>
      <c r="AO162" s="199" t="s">
        <v>172</v>
      </c>
      <c r="AP162" s="198" t="s">
        <v>172</v>
      </c>
      <c r="AQ162" s="199" t="s">
        <v>172</v>
      </c>
      <c r="AR162" s="198" t="s">
        <v>172</v>
      </c>
      <c r="AS162" s="199" t="s">
        <v>172</v>
      </c>
      <c r="AT162" s="198" t="s">
        <v>172</v>
      </c>
      <c r="AU162" s="199" t="s">
        <v>172</v>
      </c>
      <c r="AV162" s="198" t="s">
        <v>172</v>
      </c>
      <c r="AW162" s="199" t="s">
        <v>172</v>
      </c>
      <c r="AX162" s="198" t="s">
        <v>172</v>
      </c>
      <c r="AY162" s="199" t="s">
        <v>172</v>
      </c>
      <c r="AZ162" s="198" t="s">
        <v>172</v>
      </c>
      <c r="BA162" s="198" t="s">
        <v>172</v>
      </c>
      <c r="BB162" s="200" t="s">
        <v>172</v>
      </c>
      <c r="BC162" s="201" t="s">
        <v>172</v>
      </c>
      <c r="BD162" s="202" t="s">
        <v>172</v>
      </c>
      <c r="BE162" s="201" t="s">
        <v>172</v>
      </c>
      <c r="BF162" s="202" t="s">
        <v>172</v>
      </c>
      <c r="BG162" s="201" t="s">
        <v>172</v>
      </c>
      <c r="BH162" s="202" t="s">
        <v>172</v>
      </c>
      <c r="BI162" s="201" t="s">
        <v>172</v>
      </c>
      <c r="BJ162" s="202" t="s">
        <v>172</v>
      </c>
      <c r="BK162" s="201" t="s">
        <v>172</v>
      </c>
      <c r="BL162" s="202" t="s">
        <v>172</v>
      </c>
      <c r="BM162" s="201" t="s">
        <v>172</v>
      </c>
      <c r="BN162" s="202" t="s">
        <v>172</v>
      </c>
      <c r="BO162" s="201" t="s">
        <v>172</v>
      </c>
      <c r="BP162" s="202" t="s">
        <v>172</v>
      </c>
      <c r="BQ162" s="201" t="s">
        <v>172</v>
      </c>
      <c r="BR162" s="202" t="s">
        <v>172</v>
      </c>
      <c r="BS162" s="201" t="s">
        <v>172</v>
      </c>
      <c r="BT162" s="202" t="s">
        <v>172</v>
      </c>
      <c r="BU162" s="201" t="s">
        <v>172</v>
      </c>
      <c r="BV162" s="202" t="s">
        <v>172</v>
      </c>
      <c r="BW162" s="201" t="s">
        <v>172</v>
      </c>
      <c r="BX162" s="202" t="s">
        <v>172</v>
      </c>
      <c r="BY162" s="201" t="s">
        <v>172</v>
      </c>
      <c r="BZ162" s="202" t="s">
        <v>172</v>
      </c>
      <c r="CA162" s="201" t="s">
        <v>172</v>
      </c>
      <c r="CB162" s="202" t="s">
        <v>172</v>
      </c>
      <c r="CC162" s="201" t="s">
        <v>172</v>
      </c>
      <c r="CD162" s="202" t="s">
        <v>172</v>
      </c>
      <c r="CE162" s="201" t="s">
        <v>172</v>
      </c>
      <c r="CF162" s="202" t="s">
        <v>172</v>
      </c>
      <c r="CG162" s="201" t="s">
        <v>172</v>
      </c>
      <c r="CH162" s="202" t="s">
        <v>172</v>
      </c>
      <c r="CI162" s="201" t="s">
        <v>172</v>
      </c>
      <c r="CJ162" s="202" t="s">
        <v>172</v>
      </c>
      <c r="CK162" s="201" t="s">
        <v>172</v>
      </c>
      <c r="CL162" s="202" t="s">
        <v>172</v>
      </c>
      <c r="CM162" s="201" t="s">
        <v>172</v>
      </c>
      <c r="CN162" s="202" t="s">
        <v>172</v>
      </c>
      <c r="CO162" s="201" t="s">
        <v>172</v>
      </c>
      <c r="CP162" s="202" t="s">
        <v>172</v>
      </c>
      <c r="CQ162" s="201" t="s">
        <v>172</v>
      </c>
      <c r="CR162" s="202" t="s">
        <v>172</v>
      </c>
      <c r="CS162" s="201" t="s">
        <v>172</v>
      </c>
      <c r="CT162" s="202" t="s">
        <v>172</v>
      </c>
      <c r="CU162" s="201" t="s">
        <v>172</v>
      </c>
      <c r="CV162" s="202" t="s">
        <v>172</v>
      </c>
      <c r="CW162" s="201" t="s">
        <v>172</v>
      </c>
    </row>
    <row r="163" spans="2:101" x14ac:dyDescent="0.25">
      <c r="B163" s="95" t="s">
        <v>172</v>
      </c>
      <c r="C163" s="96" t="s">
        <v>172</v>
      </c>
      <c r="D163" s="196" t="s">
        <v>172</v>
      </c>
      <c r="E163" s="197" t="s">
        <v>172</v>
      </c>
      <c r="F163" s="198" t="s">
        <v>172</v>
      </c>
      <c r="G163" s="199" t="s">
        <v>172</v>
      </c>
      <c r="H163" s="198" t="s">
        <v>172</v>
      </c>
      <c r="I163" s="199" t="s">
        <v>172</v>
      </c>
      <c r="J163" s="198" t="s">
        <v>172</v>
      </c>
      <c r="K163" s="199" t="s">
        <v>172</v>
      </c>
      <c r="L163" s="198" t="s">
        <v>172</v>
      </c>
      <c r="M163" s="199" t="s">
        <v>172</v>
      </c>
      <c r="N163" s="198" t="s">
        <v>172</v>
      </c>
      <c r="O163" s="199" t="s">
        <v>172</v>
      </c>
      <c r="P163" s="198" t="s">
        <v>172</v>
      </c>
      <c r="Q163" s="199" t="s">
        <v>172</v>
      </c>
      <c r="R163" s="198" t="s">
        <v>172</v>
      </c>
      <c r="S163" s="199" t="s">
        <v>172</v>
      </c>
      <c r="T163" s="198" t="s">
        <v>172</v>
      </c>
      <c r="U163" s="199" t="s">
        <v>172</v>
      </c>
      <c r="V163" s="198" t="s">
        <v>172</v>
      </c>
      <c r="W163" s="199" t="s">
        <v>172</v>
      </c>
      <c r="X163" s="198" t="s">
        <v>172</v>
      </c>
      <c r="Y163" s="199" t="s">
        <v>172</v>
      </c>
      <c r="Z163" s="198" t="s">
        <v>172</v>
      </c>
      <c r="AA163" s="199" t="s">
        <v>172</v>
      </c>
      <c r="AB163" s="198" t="s">
        <v>172</v>
      </c>
      <c r="AC163" s="199" t="s">
        <v>172</v>
      </c>
      <c r="AD163" s="198" t="s">
        <v>172</v>
      </c>
      <c r="AE163" s="199" t="s">
        <v>172</v>
      </c>
      <c r="AF163" s="198" t="s">
        <v>172</v>
      </c>
      <c r="AG163" s="199" t="s">
        <v>172</v>
      </c>
      <c r="AH163" s="198" t="s">
        <v>172</v>
      </c>
      <c r="AI163" s="199" t="s">
        <v>172</v>
      </c>
      <c r="AJ163" s="198" t="s">
        <v>172</v>
      </c>
      <c r="AK163" s="199" t="s">
        <v>172</v>
      </c>
      <c r="AL163" s="198" t="s">
        <v>172</v>
      </c>
      <c r="AM163" s="199" t="s">
        <v>172</v>
      </c>
      <c r="AN163" s="198" t="s">
        <v>172</v>
      </c>
      <c r="AO163" s="199" t="s">
        <v>172</v>
      </c>
      <c r="AP163" s="198" t="s">
        <v>172</v>
      </c>
      <c r="AQ163" s="199" t="s">
        <v>172</v>
      </c>
      <c r="AR163" s="198" t="s">
        <v>172</v>
      </c>
      <c r="AS163" s="199" t="s">
        <v>172</v>
      </c>
      <c r="AT163" s="198" t="s">
        <v>172</v>
      </c>
      <c r="AU163" s="199" t="s">
        <v>172</v>
      </c>
      <c r="AV163" s="198" t="s">
        <v>172</v>
      </c>
      <c r="AW163" s="199" t="s">
        <v>172</v>
      </c>
      <c r="AX163" s="198" t="s">
        <v>172</v>
      </c>
      <c r="AY163" s="199" t="s">
        <v>172</v>
      </c>
      <c r="AZ163" s="198" t="s">
        <v>172</v>
      </c>
      <c r="BA163" s="198" t="s">
        <v>172</v>
      </c>
      <c r="BB163" s="200" t="s">
        <v>172</v>
      </c>
      <c r="BC163" s="201" t="s">
        <v>172</v>
      </c>
      <c r="BD163" s="202" t="s">
        <v>172</v>
      </c>
      <c r="BE163" s="201" t="s">
        <v>172</v>
      </c>
      <c r="BF163" s="202" t="s">
        <v>172</v>
      </c>
      <c r="BG163" s="201" t="s">
        <v>172</v>
      </c>
      <c r="BH163" s="202" t="s">
        <v>172</v>
      </c>
      <c r="BI163" s="201" t="s">
        <v>172</v>
      </c>
      <c r="BJ163" s="202" t="s">
        <v>172</v>
      </c>
      <c r="BK163" s="201" t="s">
        <v>172</v>
      </c>
      <c r="BL163" s="202" t="s">
        <v>172</v>
      </c>
      <c r="BM163" s="201" t="s">
        <v>172</v>
      </c>
      <c r="BN163" s="202" t="s">
        <v>172</v>
      </c>
      <c r="BO163" s="201" t="s">
        <v>172</v>
      </c>
      <c r="BP163" s="202" t="s">
        <v>172</v>
      </c>
      <c r="BQ163" s="201" t="s">
        <v>172</v>
      </c>
      <c r="BR163" s="202" t="s">
        <v>172</v>
      </c>
      <c r="BS163" s="201" t="s">
        <v>172</v>
      </c>
      <c r="BT163" s="202" t="s">
        <v>172</v>
      </c>
      <c r="BU163" s="201" t="s">
        <v>172</v>
      </c>
      <c r="BV163" s="202" t="s">
        <v>172</v>
      </c>
      <c r="BW163" s="201" t="s">
        <v>172</v>
      </c>
      <c r="BX163" s="202" t="s">
        <v>172</v>
      </c>
      <c r="BY163" s="201" t="s">
        <v>172</v>
      </c>
      <c r="BZ163" s="202" t="s">
        <v>172</v>
      </c>
      <c r="CA163" s="201" t="s">
        <v>172</v>
      </c>
      <c r="CB163" s="202" t="s">
        <v>172</v>
      </c>
      <c r="CC163" s="201" t="s">
        <v>172</v>
      </c>
      <c r="CD163" s="202" t="s">
        <v>172</v>
      </c>
      <c r="CE163" s="201" t="s">
        <v>172</v>
      </c>
      <c r="CF163" s="202" t="s">
        <v>172</v>
      </c>
      <c r="CG163" s="201" t="s">
        <v>172</v>
      </c>
      <c r="CH163" s="202" t="s">
        <v>172</v>
      </c>
      <c r="CI163" s="201" t="s">
        <v>172</v>
      </c>
      <c r="CJ163" s="202" t="s">
        <v>172</v>
      </c>
      <c r="CK163" s="201" t="s">
        <v>172</v>
      </c>
      <c r="CL163" s="202" t="s">
        <v>172</v>
      </c>
      <c r="CM163" s="201" t="s">
        <v>172</v>
      </c>
      <c r="CN163" s="202" t="s">
        <v>172</v>
      </c>
      <c r="CO163" s="201" t="s">
        <v>172</v>
      </c>
      <c r="CP163" s="202" t="s">
        <v>172</v>
      </c>
      <c r="CQ163" s="201" t="s">
        <v>172</v>
      </c>
      <c r="CR163" s="202" t="s">
        <v>172</v>
      </c>
      <c r="CS163" s="201" t="s">
        <v>172</v>
      </c>
      <c r="CT163" s="202" t="s">
        <v>172</v>
      </c>
      <c r="CU163" s="201" t="s">
        <v>172</v>
      </c>
      <c r="CV163" s="202" t="s">
        <v>172</v>
      </c>
      <c r="CW163" s="201" t="s">
        <v>172</v>
      </c>
    </row>
    <row r="164" spans="2:101" x14ac:dyDescent="0.25">
      <c r="B164" s="95" t="s">
        <v>172</v>
      </c>
      <c r="C164" s="96" t="s">
        <v>172</v>
      </c>
      <c r="D164" s="196" t="s">
        <v>172</v>
      </c>
      <c r="E164" s="197" t="s">
        <v>172</v>
      </c>
      <c r="F164" s="198" t="s">
        <v>172</v>
      </c>
      <c r="G164" s="199" t="s">
        <v>172</v>
      </c>
      <c r="H164" s="198" t="s">
        <v>172</v>
      </c>
      <c r="I164" s="199" t="s">
        <v>172</v>
      </c>
      <c r="J164" s="198" t="s">
        <v>172</v>
      </c>
      <c r="K164" s="199" t="s">
        <v>172</v>
      </c>
      <c r="L164" s="198" t="s">
        <v>172</v>
      </c>
      <c r="M164" s="199" t="s">
        <v>172</v>
      </c>
      <c r="N164" s="198" t="s">
        <v>172</v>
      </c>
      <c r="O164" s="199" t="s">
        <v>172</v>
      </c>
      <c r="P164" s="198" t="s">
        <v>172</v>
      </c>
      <c r="Q164" s="199" t="s">
        <v>172</v>
      </c>
      <c r="R164" s="198" t="s">
        <v>172</v>
      </c>
      <c r="S164" s="199" t="s">
        <v>172</v>
      </c>
      <c r="T164" s="198" t="s">
        <v>172</v>
      </c>
      <c r="U164" s="199" t="s">
        <v>172</v>
      </c>
      <c r="V164" s="198" t="s">
        <v>172</v>
      </c>
      <c r="W164" s="199" t="s">
        <v>172</v>
      </c>
      <c r="X164" s="198" t="s">
        <v>172</v>
      </c>
      <c r="Y164" s="199" t="s">
        <v>172</v>
      </c>
      <c r="Z164" s="198" t="s">
        <v>172</v>
      </c>
      <c r="AA164" s="199" t="s">
        <v>172</v>
      </c>
      <c r="AB164" s="198" t="s">
        <v>172</v>
      </c>
      <c r="AC164" s="199" t="s">
        <v>172</v>
      </c>
      <c r="AD164" s="198" t="s">
        <v>172</v>
      </c>
      <c r="AE164" s="199" t="s">
        <v>172</v>
      </c>
      <c r="AF164" s="198" t="s">
        <v>172</v>
      </c>
      <c r="AG164" s="199" t="s">
        <v>172</v>
      </c>
      <c r="AH164" s="198" t="s">
        <v>172</v>
      </c>
      <c r="AI164" s="199" t="s">
        <v>172</v>
      </c>
      <c r="AJ164" s="198" t="s">
        <v>172</v>
      </c>
      <c r="AK164" s="199" t="s">
        <v>172</v>
      </c>
      <c r="AL164" s="198" t="s">
        <v>172</v>
      </c>
      <c r="AM164" s="199" t="s">
        <v>172</v>
      </c>
      <c r="AN164" s="198" t="s">
        <v>172</v>
      </c>
      <c r="AO164" s="199" t="s">
        <v>172</v>
      </c>
      <c r="AP164" s="198" t="s">
        <v>172</v>
      </c>
      <c r="AQ164" s="199" t="s">
        <v>172</v>
      </c>
      <c r="AR164" s="198" t="s">
        <v>172</v>
      </c>
      <c r="AS164" s="199" t="s">
        <v>172</v>
      </c>
      <c r="AT164" s="198" t="s">
        <v>172</v>
      </c>
      <c r="AU164" s="199" t="s">
        <v>172</v>
      </c>
      <c r="AV164" s="198" t="s">
        <v>172</v>
      </c>
      <c r="AW164" s="199" t="s">
        <v>172</v>
      </c>
      <c r="AX164" s="198" t="s">
        <v>172</v>
      </c>
      <c r="AY164" s="199" t="s">
        <v>172</v>
      </c>
      <c r="AZ164" s="198" t="s">
        <v>172</v>
      </c>
      <c r="BA164" s="198" t="s">
        <v>172</v>
      </c>
      <c r="BB164" s="200" t="s">
        <v>172</v>
      </c>
      <c r="BC164" s="201" t="s">
        <v>172</v>
      </c>
      <c r="BD164" s="202" t="s">
        <v>172</v>
      </c>
      <c r="BE164" s="201" t="s">
        <v>172</v>
      </c>
      <c r="BF164" s="202" t="s">
        <v>172</v>
      </c>
      <c r="BG164" s="201" t="s">
        <v>172</v>
      </c>
      <c r="BH164" s="202" t="s">
        <v>172</v>
      </c>
      <c r="BI164" s="201" t="s">
        <v>172</v>
      </c>
      <c r="BJ164" s="202" t="s">
        <v>172</v>
      </c>
      <c r="BK164" s="201" t="s">
        <v>172</v>
      </c>
      <c r="BL164" s="202" t="s">
        <v>172</v>
      </c>
      <c r="BM164" s="201" t="s">
        <v>172</v>
      </c>
      <c r="BN164" s="202" t="s">
        <v>172</v>
      </c>
      <c r="BO164" s="201" t="s">
        <v>172</v>
      </c>
      <c r="BP164" s="202" t="s">
        <v>172</v>
      </c>
      <c r="BQ164" s="201" t="s">
        <v>172</v>
      </c>
      <c r="BR164" s="202" t="s">
        <v>172</v>
      </c>
      <c r="BS164" s="201" t="s">
        <v>172</v>
      </c>
      <c r="BT164" s="202" t="s">
        <v>172</v>
      </c>
      <c r="BU164" s="201" t="s">
        <v>172</v>
      </c>
      <c r="BV164" s="202" t="s">
        <v>172</v>
      </c>
      <c r="BW164" s="201" t="s">
        <v>172</v>
      </c>
      <c r="BX164" s="202" t="s">
        <v>172</v>
      </c>
      <c r="BY164" s="201" t="s">
        <v>172</v>
      </c>
      <c r="BZ164" s="202" t="s">
        <v>172</v>
      </c>
      <c r="CA164" s="201" t="s">
        <v>172</v>
      </c>
      <c r="CB164" s="202" t="s">
        <v>172</v>
      </c>
      <c r="CC164" s="201" t="s">
        <v>172</v>
      </c>
      <c r="CD164" s="202" t="s">
        <v>172</v>
      </c>
      <c r="CE164" s="201" t="s">
        <v>172</v>
      </c>
      <c r="CF164" s="202" t="s">
        <v>172</v>
      </c>
      <c r="CG164" s="201" t="s">
        <v>172</v>
      </c>
      <c r="CH164" s="202" t="s">
        <v>172</v>
      </c>
      <c r="CI164" s="201" t="s">
        <v>172</v>
      </c>
      <c r="CJ164" s="202" t="s">
        <v>172</v>
      </c>
      <c r="CK164" s="201" t="s">
        <v>172</v>
      </c>
      <c r="CL164" s="202" t="s">
        <v>172</v>
      </c>
      <c r="CM164" s="201" t="s">
        <v>172</v>
      </c>
      <c r="CN164" s="202" t="s">
        <v>172</v>
      </c>
      <c r="CO164" s="201" t="s">
        <v>172</v>
      </c>
      <c r="CP164" s="202" t="s">
        <v>172</v>
      </c>
      <c r="CQ164" s="201" t="s">
        <v>172</v>
      </c>
      <c r="CR164" s="202" t="s">
        <v>172</v>
      </c>
      <c r="CS164" s="201" t="s">
        <v>172</v>
      </c>
      <c r="CT164" s="202" t="s">
        <v>172</v>
      </c>
      <c r="CU164" s="201" t="s">
        <v>172</v>
      </c>
      <c r="CV164" s="202" t="s">
        <v>172</v>
      </c>
      <c r="CW164" s="201" t="s">
        <v>172</v>
      </c>
    </row>
    <row r="165" spans="2:101" x14ac:dyDescent="0.25">
      <c r="B165" s="95" t="s">
        <v>172</v>
      </c>
      <c r="C165" s="96" t="s">
        <v>172</v>
      </c>
      <c r="D165" s="196" t="s">
        <v>172</v>
      </c>
      <c r="E165" s="197" t="s">
        <v>172</v>
      </c>
      <c r="F165" s="198" t="s">
        <v>172</v>
      </c>
      <c r="G165" s="199" t="s">
        <v>172</v>
      </c>
      <c r="H165" s="198" t="s">
        <v>172</v>
      </c>
      <c r="I165" s="199" t="s">
        <v>172</v>
      </c>
      <c r="J165" s="198" t="s">
        <v>172</v>
      </c>
      <c r="K165" s="199" t="s">
        <v>172</v>
      </c>
      <c r="L165" s="198" t="s">
        <v>172</v>
      </c>
      <c r="M165" s="199" t="s">
        <v>172</v>
      </c>
      <c r="N165" s="198" t="s">
        <v>172</v>
      </c>
      <c r="O165" s="199" t="s">
        <v>172</v>
      </c>
      <c r="P165" s="198" t="s">
        <v>172</v>
      </c>
      <c r="Q165" s="199" t="s">
        <v>172</v>
      </c>
      <c r="R165" s="198" t="s">
        <v>172</v>
      </c>
      <c r="S165" s="199" t="s">
        <v>172</v>
      </c>
      <c r="T165" s="198" t="s">
        <v>172</v>
      </c>
      <c r="U165" s="199" t="s">
        <v>172</v>
      </c>
      <c r="V165" s="198" t="s">
        <v>172</v>
      </c>
      <c r="W165" s="199" t="s">
        <v>172</v>
      </c>
      <c r="X165" s="198" t="s">
        <v>172</v>
      </c>
      <c r="Y165" s="199" t="s">
        <v>172</v>
      </c>
      <c r="Z165" s="198" t="s">
        <v>172</v>
      </c>
      <c r="AA165" s="199" t="s">
        <v>172</v>
      </c>
      <c r="AB165" s="198" t="s">
        <v>172</v>
      </c>
      <c r="AC165" s="199" t="s">
        <v>172</v>
      </c>
      <c r="AD165" s="198" t="s">
        <v>172</v>
      </c>
      <c r="AE165" s="199" t="s">
        <v>172</v>
      </c>
      <c r="AF165" s="198" t="s">
        <v>172</v>
      </c>
      <c r="AG165" s="199" t="s">
        <v>172</v>
      </c>
      <c r="AH165" s="198" t="s">
        <v>172</v>
      </c>
      <c r="AI165" s="199" t="s">
        <v>172</v>
      </c>
      <c r="AJ165" s="198" t="s">
        <v>172</v>
      </c>
      <c r="AK165" s="199" t="s">
        <v>172</v>
      </c>
      <c r="AL165" s="198" t="s">
        <v>172</v>
      </c>
      <c r="AM165" s="199" t="s">
        <v>172</v>
      </c>
      <c r="AN165" s="198" t="s">
        <v>172</v>
      </c>
      <c r="AO165" s="199" t="s">
        <v>172</v>
      </c>
      <c r="AP165" s="198" t="s">
        <v>172</v>
      </c>
      <c r="AQ165" s="199" t="s">
        <v>172</v>
      </c>
      <c r="AR165" s="198" t="s">
        <v>172</v>
      </c>
      <c r="AS165" s="199" t="s">
        <v>172</v>
      </c>
      <c r="AT165" s="198" t="s">
        <v>172</v>
      </c>
      <c r="AU165" s="199" t="s">
        <v>172</v>
      </c>
      <c r="AV165" s="198" t="s">
        <v>172</v>
      </c>
      <c r="AW165" s="199" t="s">
        <v>172</v>
      </c>
      <c r="AX165" s="198" t="s">
        <v>172</v>
      </c>
      <c r="AY165" s="199" t="s">
        <v>172</v>
      </c>
      <c r="AZ165" s="198" t="s">
        <v>172</v>
      </c>
      <c r="BA165" s="198" t="s">
        <v>172</v>
      </c>
      <c r="BB165" s="200" t="s">
        <v>172</v>
      </c>
      <c r="BC165" s="201" t="s">
        <v>172</v>
      </c>
      <c r="BD165" s="202" t="s">
        <v>172</v>
      </c>
      <c r="BE165" s="201" t="s">
        <v>172</v>
      </c>
      <c r="BF165" s="202" t="s">
        <v>172</v>
      </c>
      <c r="BG165" s="201" t="s">
        <v>172</v>
      </c>
      <c r="BH165" s="202" t="s">
        <v>172</v>
      </c>
      <c r="BI165" s="201" t="s">
        <v>172</v>
      </c>
      <c r="BJ165" s="202" t="s">
        <v>172</v>
      </c>
      <c r="BK165" s="201" t="s">
        <v>172</v>
      </c>
      <c r="BL165" s="202" t="s">
        <v>172</v>
      </c>
      <c r="BM165" s="201" t="s">
        <v>172</v>
      </c>
      <c r="BN165" s="202" t="s">
        <v>172</v>
      </c>
      <c r="BO165" s="201" t="s">
        <v>172</v>
      </c>
      <c r="BP165" s="202" t="s">
        <v>172</v>
      </c>
      <c r="BQ165" s="201" t="s">
        <v>172</v>
      </c>
      <c r="BR165" s="202" t="s">
        <v>172</v>
      </c>
      <c r="BS165" s="201" t="s">
        <v>172</v>
      </c>
      <c r="BT165" s="202" t="s">
        <v>172</v>
      </c>
      <c r="BU165" s="201" t="s">
        <v>172</v>
      </c>
      <c r="BV165" s="202" t="s">
        <v>172</v>
      </c>
      <c r="BW165" s="201" t="s">
        <v>172</v>
      </c>
      <c r="BX165" s="202" t="s">
        <v>172</v>
      </c>
      <c r="BY165" s="201" t="s">
        <v>172</v>
      </c>
      <c r="BZ165" s="202" t="s">
        <v>172</v>
      </c>
      <c r="CA165" s="201" t="s">
        <v>172</v>
      </c>
      <c r="CB165" s="202" t="s">
        <v>172</v>
      </c>
      <c r="CC165" s="201" t="s">
        <v>172</v>
      </c>
      <c r="CD165" s="202" t="s">
        <v>172</v>
      </c>
      <c r="CE165" s="201" t="s">
        <v>172</v>
      </c>
      <c r="CF165" s="202" t="s">
        <v>172</v>
      </c>
      <c r="CG165" s="201" t="s">
        <v>172</v>
      </c>
      <c r="CH165" s="202" t="s">
        <v>172</v>
      </c>
      <c r="CI165" s="201" t="s">
        <v>172</v>
      </c>
      <c r="CJ165" s="202" t="s">
        <v>172</v>
      </c>
      <c r="CK165" s="201" t="s">
        <v>172</v>
      </c>
      <c r="CL165" s="202" t="s">
        <v>172</v>
      </c>
      <c r="CM165" s="201" t="s">
        <v>172</v>
      </c>
      <c r="CN165" s="202" t="s">
        <v>172</v>
      </c>
      <c r="CO165" s="201" t="s">
        <v>172</v>
      </c>
      <c r="CP165" s="202" t="s">
        <v>172</v>
      </c>
      <c r="CQ165" s="201" t="s">
        <v>172</v>
      </c>
      <c r="CR165" s="202" t="s">
        <v>172</v>
      </c>
      <c r="CS165" s="201" t="s">
        <v>172</v>
      </c>
      <c r="CT165" s="202" t="s">
        <v>172</v>
      </c>
      <c r="CU165" s="201" t="s">
        <v>172</v>
      </c>
      <c r="CV165" s="202" t="s">
        <v>172</v>
      </c>
      <c r="CW165" s="201" t="s">
        <v>172</v>
      </c>
    </row>
    <row r="166" spans="2:101" x14ac:dyDescent="0.25">
      <c r="B166" s="95" t="s">
        <v>172</v>
      </c>
      <c r="C166" s="96" t="s">
        <v>172</v>
      </c>
      <c r="D166" s="196" t="s">
        <v>172</v>
      </c>
      <c r="E166" s="197" t="s">
        <v>172</v>
      </c>
      <c r="F166" s="198" t="s">
        <v>172</v>
      </c>
      <c r="G166" s="199" t="s">
        <v>172</v>
      </c>
      <c r="H166" s="198" t="s">
        <v>172</v>
      </c>
      <c r="I166" s="199" t="s">
        <v>172</v>
      </c>
      <c r="J166" s="198" t="s">
        <v>172</v>
      </c>
      <c r="K166" s="199" t="s">
        <v>172</v>
      </c>
      <c r="L166" s="198" t="s">
        <v>172</v>
      </c>
      <c r="M166" s="199" t="s">
        <v>172</v>
      </c>
      <c r="N166" s="198" t="s">
        <v>172</v>
      </c>
      <c r="O166" s="199" t="s">
        <v>172</v>
      </c>
      <c r="P166" s="198" t="s">
        <v>172</v>
      </c>
      <c r="Q166" s="199" t="s">
        <v>172</v>
      </c>
      <c r="R166" s="198" t="s">
        <v>172</v>
      </c>
      <c r="S166" s="199" t="s">
        <v>172</v>
      </c>
      <c r="T166" s="198" t="s">
        <v>172</v>
      </c>
      <c r="U166" s="199" t="s">
        <v>172</v>
      </c>
      <c r="V166" s="198" t="s">
        <v>172</v>
      </c>
      <c r="W166" s="199" t="s">
        <v>172</v>
      </c>
      <c r="X166" s="198" t="s">
        <v>172</v>
      </c>
      <c r="Y166" s="199" t="s">
        <v>172</v>
      </c>
      <c r="Z166" s="198" t="s">
        <v>172</v>
      </c>
      <c r="AA166" s="199" t="s">
        <v>172</v>
      </c>
      <c r="AB166" s="198" t="s">
        <v>172</v>
      </c>
      <c r="AC166" s="199" t="s">
        <v>172</v>
      </c>
      <c r="AD166" s="198" t="s">
        <v>172</v>
      </c>
      <c r="AE166" s="199" t="s">
        <v>172</v>
      </c>
      <c r="AF166" s="198" t="s">
        <v>172</v>
      </c>
      <c r="AG166" s="199" t="s">
        <v>172</v>
      </c>
      <c r="AH166" s="198" t="s">
        <v>172</v>
      </c>
      <c r="AI166" s="199" t="s">
        <v>172</v>
      </c>
      <c r="AJ166" s="198" t="s">
        <v>172</v>
      </c>
      <c r="AK166" s="199" t="s">
        <v>172</v>
      </c>
      <c r="AL166" s="198" t="s">
        <v>172</v>
      </c>
      <c r="AM166" s="199" t="s">
        <v>172</v>
      </c>
      <c r="AN166" s="198" t="s">
        <v>172</v>
      </c>
      <c r="AO166" s="199" t="s">
        <v>172</v>
      </c>
      <c r="AP166" s="198" t="s">
        <v>172</v>
      </c>
      <c r="AQ166" s="199" t="s">
        <v>172</v>
      </c>
      <c r="AR166" s="198" t="s">
        <v>172</v>
      </c>
      <c r="AS166" s="199" t="s">
        <v>172</v>
      </c>
      <c r="AT166" s="198" t="s">
        <v>172</v>
      </c>
      <c r="AU166" s="199" t="s">
        <v>172</v>
      </c>
      <c r="AV166" s="198" t="s">
        <v>172</v>
      </c>
      <c r="AW166" s="199" t="s">
        <v>172</v>
      </c>
      <c r="AX166" s="198" t="s">
        <v>172</v>
      </c>
      <c r="AY166" s="199" t="s">
        <v>172</v>
      </c>
      <c r="AZ166" s="198" t="s">
        <v>172</v>
      </c>
      <c r="BA166" s="198" t="s">
        <v>172</v>
      </c>
      <c r="BB166" s="200" t="s">
        <v>172</v>
      </c>
      <c r="BC166" s="201" t="s">
        <v>172</v>
      </c>
      <c r="BD166" s="202" t="s">
        <v>172</v>
      </c>
      <c r="BE166" s="201" t="s">
        <v>172</v>
      </c>
      <c r="BF166" s="202" t="s">
        <v>172</v>
      </c>
      <c r="BG166" s="201" t="s">
        <v>172</v>
      </c>
      <c r="BH166" s="202" t="s">
        <v>172</v>
      </c>
      <c r="BI166" s="201" t="s">
        <v>172</v>
      </c>
      <c r="BJ166" s="202" t="s">
        <v>172</v>
      </c>
      <c r="BK166" s="201" t="s">
        <v>172</v>
      </c>
      <c r="BL166" s="202" t="s">
        <v>172</v>
      </c>
      <c r="BM166" s="201" t="s">
        <v>172</v>
      </c>
      <c r="BN166" s="202" t="s">
        <v>172</v>
      </c>
      <c r="BO166" s="201" t="s">
        <v>172</v>
      </c>
      <c r="BP166" s="202" t="s">
        <v>172</v>
      </c>
      <c r="BQ166" s="201" t="s">
        <v>172</v>
      </c>
      <c r="BR166" s="202" t="s">
        <v>172</v>
      </c>
      <c r="BS166" s="201" t="s">
        <v>172</v>
      </c>
      <c r="BT166" s="202" t="s">
        <v>172</v>
      </c>
      <c r="BU166" s="201" t="s">
        <v>172</v>
      </c>
      <c r="BV166" s="202" t="s">
        <v>172</v>
      </c>
      <c r="BW166" s="201" t="s">
        <v>172</v>
      </c>
      <c r="BX166" s="202" t="s">
        <v>172</v>
      </c>
      <c r="BY166" s="201" t="s">
        <v>172</v>
      </c>
      <c r="BZ166" s="202" t="s">
        <v>172</v>
      </c>
      <c r="CA166" s="201" t="s">
        <v>172</v>
      </c>
      <c r="CB166" s="202" t="s">
        <v>172</v>
      </c>
      <c r="CC166" s="201" t="s">
        <v>172</v>
      </c>
      <c r="CD166" s="202" t="s">
        <v>172</v>
      </c>
      <c r="CE166" s="201" t="s">
        <v>172</v>
      </c>
      <c r="CF166" s="202" t="s">
        <v>172</v>
      </c>
      <c r="CG166" s="201" t="s">
        <v>172</v>
      </c>
      <c r="CH166" s="202" t="s">
        <v>172</v>
      </c>
      <c r="CI166" s="201" t="s">
        <v>172</v>
      </c>
      <c r="CJ166" s="202" t="s">
        <v>172</v>
      </c>
      <c r="CK166" s="201" t="s">
        <v>172</v>
      </c>
      <c r="CL166" s="202" t="s">
        <v>172</v>
      </c>
      <c r="CM166" s="201" t="s">
        <v>172</v>
      </c>
      <c r="CN166" s="202" t="s">
        <v>172</v>
      </c>
      <c r="CO166" s="201" t="s">
        <v>172</v>
      </c>
      <c r="CP166" s="202" t="s">
        <v>172</v>
      </c>
      <c r="CQ166" s="201" t="s">
        <v>172</v>
      </c>
      <c r="CR166" s="202" t="s">
        <v>172</v>
      </c>
      <c r="CS166" s="201" t="s">
        <v>172</v>
      </c>
      <c r="CT166" s="202" t="s">
        <v>172</v>
      </c>
      <c r="CU166" s="201" t="s">
        <v>172</v>
      </c>
      <c r="CV166" s="202" t="s">
        <v>172</v>
      </c>
      <c r="CW166" s="201" t="s">
        <v>172</v>
      </c>
    </row>
    <row r="167" spans="2:101" x14ac:dyDescent="0.25">
      <c r="B167" s="95" t="s">
        <v>172</v>
      </c>
      <c r="C167" s="96" t="s">
        <v>172</v>
      </c>
      <c r="D167" s="196" t="s">
        <v>172</v>
      </c>
      <c r="E167" s="197" t="s">
        <v>172</v>
      </c>
      <c r="F167" s="198" t="s">
        <v>172</v>
      </c>
      <c r="G167" s="199" t="s">
        <v>172</v>
      </c>
      <c r="H167" s="198" t="s">
        <v>172</v>
      </c>
      <c r="I167" s="199" t="s">
        <v>172</v>
      </c>
      <c r="J167" s="198" t="s">
        <v>172</v>
      </c>
      <c r="K167" s="199" t="s">
        <v>172</v>
      </c>
      <c r="L167" s="198" t="s">
        <v>172</v>
      </c>
      <c r="M167" s="199" t="s">
        <v>172</v>
      </c>
      <c r="N167" s="198" t="s">
        <v>172</v>
      </c>
      <c r="O167" s="199" t="s">
        <v>172</v>
      </c>
      <c r="P167" s="198" t="s">
        <v>172</v>
      </c>
      <c r="Q167" s="199" t="s">
        <v>172</v>
      </c>
      <c r="R167" s="198" t="s">
        <v>172</v>
      </c>
      <c r="S167" s="199" t="s">
        <v>172</v>
      </c>
      <c r="T167" s="198" t="s">
        <v>172</v>
      </c>
      <c r="U167" s="199" t="s">
        <v>172</v>
      </c>
      <c r="V167" s="198" t="s">
        <v>172</v>
      </c>
      <c r="W167" s="199" t="s">
        <v>172</v>
      </c>
      <c r="X167" s="198" t="s">
        <v>172</v>
      </c>
      <c r="Y167" s="199" t="s">
        <v>172</v>
      </c>
      <c r="Z167" s="198" t="s">
        <v>172</v>
      </c>
      <c r="AA167" s="199" t="s">
        <v>172</v>
      </c>
      <c r="AB167" s="198" t="s">
        <v>172</v>
      </c>
      <c r="AC167" s="199" t="s">
        <v>172</v>
      </c>
      <c r="AD167" s="198" t="s">
        <v>172</v>
      </c>
      <c r="AE167" s="199" t="s">
        <v>172</v>
      </c>
      <c r="AF167" s="198" t="s">
        <v>172</v>
      </c>
      <c r="AG167" s="199" t="s">
        <v>172</v>
      </c>
      <c r="AH167" s="198" t="s">
        <v>172</v>
      </c>
      <c r="AI167" s="199" t="s">
        <v>172</v>
      </c>
      <c r="AJ167" s="198" t="s">
        <v>172</v>
      </c>
      <c r="AK167" s="199" t="s">
        <v>172</v>
      </c>
      <c r="AL167" s="198" t="s">
        <v>172</v>
      </c>
      <c r="AM167" s="199" t="s">
        <v>172</v>
      </c>
      <c r="AN167" s="198" t="s">
        <v>172</v>
      </c>
      <c r="AO167" s="199" t="s">
        <v>172</v>
      </c>
      <c r="AP167" s="198" t="s">
        <v>172</v>
      </c>
      <c r="AQ167" s="199" t="s">
        <v>172</v>
      </c>
      <c r="AR167" s="198" t="s">
        <v>172</v>
      </c>
      <c r="AS167" s="199" t="s">
        <v>172</v>
      </c>
      <c r="AT167" s="198" t="s">
        <v>172</v>
      </c>
      <c r="AU167" s="199" t="s">
        <v>172</v>
      </c>
      <c r="AV167" s="198" t="s">
        <v>172</v>
      </c>
      <c r="AW167" s="199" t="s">
        <v>172</v>
      </c>
      <c r="AX167" s="198" t="s">
        <v>172</v>
      </c>
      <c r="AY167" s="199" t="s">
        <v>172</v>
      </c>
      <c r="AZ167" s="198" t="s">
        <v>172</v>
      </c>
      <c r="BA167" s="198" t="s">
        <v>172</v>
      </c>
      <c r="BB167" s="200" t="s">
        <v>172</v>
      </c>
      <c r="BC167" s="201" t="s">
        <v>172</v>
      </c>
      <c r="BD167" s="202" t="s">
        <v>172</v>
      </c>
      <c r="BE167" s="201" t="s">
        <v>172</v>
      </c>
      <c r="BF167" s="202" t="s">
        <v>172</v>
      </c>
      <c r="BG167" s="201" t="s">
        <v>172</v>
      </c>
      <c r="BH167" s="202" t="s">
        <v>172</v>
      </c>
      <c r="BI167" s="201" t="s">
        <v>172</v>
      </c>
      <c r="BJ167" s="202" t="s">
        <v>172</v>
      </c>
      <c r="BK167" s="201" t="s">
        <v>172</v>
      </c>
      <c r="BL167" s="202" t="s">
        <v>172</v>
      </c>
      <c r="BM167" s="201" t="s">
        <v>172</v>
      </c>
      <c r="BN167" s="202" t="s">
        <v>172</v>
      </c>
      <c r="BO167" s="201" t="s">
        <v>172</v>
      </c>
      <c r="BP167" s="202" t="s">
        <v>172</v>
      </c>
      <c r="BQ167" s="201" t="s">
        <v>172</v>
      </c>
      <c r="BR167" s="202" t="s">
        <v>172</v>
      </c>
      <c r="BS167" s="201" t="s">
        <v>172</v>
      </c>
      <c r="BT167" s="202" t="s">
        <v>172</v>
      </c>
      <c r="BU167" s="201" t="s">
        <v>172</v>
      </c>
      <c r="BV167" s="202" t="s">
        <v>172</v>
      </c>
      <c r="BW167" s="201" t="s">
        <v>172</v>
      </c>
      <c r="BX167" s="202" t="s">
        <v>172</v>
      </c>
      <c r="BY167" s="201" t="s">
        <v>172</v>
      </c>
      <c r="BZ167" s="202" t="s">
        <v>172</v>
      </c>
      <c r="CA167" s="201" t="s">
        <v>172</v>
      </c>
      <c r="CB167" s="202" t="s">
        <v>172</v>
      </c>
      <c r="CC167" s="201" t="s">
        <v>172</v>
      </c>
      <c r="CD167" s="202" t="s">
        <v>172</v>
      </c>
      <c r="CE167" s="201" t="s">
        <v>172</v>
      </c>
      <c r="CF167" s="202" t="s">
        <v>172</v>
      </c>
      <c r="CG167" s="201" t="s">
        <v>172</v>
      </c>
      <c r="CH167" s="202" t="s">
        <v>172</v>
      </c>
      <c r="CI167" s="201" t="s">
        <v>172</v>
      </c>
      <c r="CJ167" s="202" t="s">
        <v>172</v>
      </c>
      <c r="CK167" s="201" t="s">
        <v>172</v>
      </c>
      <c r="CL167" s="202" t="s">
        <v>172</v>
      </c>
      <c r="CM167" s="201" t="s">
        <v>172</v>
      </c>
      <c r="CN167" s="202" t="s">
        <v>172</v>
      </c>
      <c r="CO167" s="201" t="s">
        <v>172</v>
      </c>
      <c r="CP167" s="202" t="s">
        <v>172</v>
      </c>
      <c r="CQ167" s="201" t="s">
        <v>172</v>
      </c>
      <c r="CR167" s="202" t="s">
        <v>172</v>
      </c>
      <c r="CS167" s="201" t="s">
        <v>172</v>
      </c>
      <c r="CT167" s="202" t="s">
        <v>172</v>
      </c>
      <c r="CU167" s="201" t="s">
        <v>172</v>
      </c>
      <c r="CV167" s="202" t="s">
        <v>172</v>
      </c>
      <c r="CW167" s="201" t="s">
        <v>172</v>
      </c>
    </row>
  </sheetData>
  <conditionalFormatting sqref="C2">
    <cfRule type="expression" dxfId="9" priority="1" stopIfTrue="1">
      <formula>#REF! &gt; 30</formula>
    </cfRule>
  </conditionalFormatting>
  <conditionalFormatting sqref="B2">
    <cfRule type="expression" dxfId="8" priority="2" stopIfTrue="1">
      <formula>A1 &gt; 30</formula>
    </cfRule>
  </conditionalFormatting>
  <conditionalFormatting sqref="H2:O2 BD2:BK2">
    <cfRule type="expression" dxfId="7" priority="3" stopIfTrue="1">
      <formula>#REF! &gt; 30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DG167"/>
  <sheetViews>
    <sheetView workbookViewId="0">
      <pane xSplit="3" ySplit="4" topLeftCell="D5" activePane="bottomRight" state="frozen"/>
      <selection pane="topRight" activeCell="D1" sqref="D1"/>
      <selection pane="bottomLeft" activeCell="A5" sqref="A5"/>
      <selection pane="bottomRight" activeCell="D5" sqref="D5"/>
    </sheetView>
  </sheetViews>
  <sheetFormatPr defaultRowHeight="15" x14ac:dyDescent="0.25"/>
  <cols>
    <col min="3" max="3" width="29.42578125" bestFit="1" customWidth="1"/>
    <col min="6" max="6" width="10.42578125" customWidth="1"/>
    <col min="259" max="259" width="29.42578125" bestFit="1" customWidth="1"/>
    <col min="262" max="262" width="10.42578125" customWidth="1"/>
    <col min="515" max="515" width="29.42578125" bestFit="1" customWidth="1"/>
    <col min="518" max="518" width="10.42578125" customWidth="1"/>
    <col min="771" max="771" width="29.42578125" bestFit="1" customWidth="1"/>
    <col min="774" max="774" width="10.42578125" customWidth="1"/>
    <col min="1027" max="1027" width="29.42578125" bestFit="1" customWidth="1"/>
    <col min="1030" max="1030" width="10.42578125" customWidth="1"/>
    <col min="1283" max="1283" width="29.42578125" bestFit="1" customWidth="1"/>
    <col min="1286" max="1286" width="10.42578125" customWidth="1"/>
    <col min="1539" max="1539" width="29.42578125" bestFit="1" customWidth="1"/>
    <col min="1542" max="1542" width="10.42578125" customWidth="1"/>
    <col min="1795" max="1795" width="29.42578125" bestFit="1" customWidth="1"/>
    <col min="1798" max="1798" width="10.42578125" customWidth="1"/>
    <col min="2051" max="2051" width="29.42578125" bestFit="1" customWidth="1"/>
    <col min="2054" max="2054" width="10.42578125" customWidth="1"/>
    <col min="2307" max="2307" width="29.42578125" bestFit="1" customWidth="1"/>
    <col min="2310" max="2310" width="10.42578125" customWidth="1"/>
    <col min="2563" max="2563" width="29.42578125" bestFit="1" customWidth="1"/>
    <col min="2566" max="2566" width="10.42578125" customWidth="1"/>
    <col min="2819" max="2819" width="29.42578125" bestFit="1" customWidth="1"/>
    <col min="2822" max="2822" width="10.42578125" customWidth="1"/>
    <col min="3075" max="3075" width="29.42578125" bestFit="1" customWidth="1"/>
    <col min="3078" max="3078" width="10.42578125" customWidth="1"/>
    <col min="3331" max="3331" width="29.42578125" bestFit="1" customWidth="1"/>
    <col min="3334" max="3334" width="10.42578125" customWidth="1"/>
    <col min="3587" max="3587" width="29.42578125" bestFit="1" customWidth="1"/>
    <col min="3590" max="3590" width="10.42578125" customWidth="1"/>
    <col min="3843" max="3843" width="29.42578125" bestFit="1" customWidth="1"/>
    <col min="3846" max="3846" width="10.42578125" customWidth="1"/>
    <col min="4099" max="4099" width="29.42578125" bestFit="1" customWidth="1"/>
    <col min="4102" max="4102" width="10.42578125" customWidth="1"/>
    <col min="4355" max="4355" width="29.42578125" bestFit="1" customWidth="1"/>
    <col min="4358" max="4358" width="10.42578125" customWidth="1"/>
    <col min="4611" max="4611" width="29.42578125" bestFit="1" customWidth="1"/>
    <col min="4614" max="4614" width="10.42578125" customWidth="1"/>
    <col min="4867" max="4867" width="29.42578125" bestFit="1" customWidth="1"/>
    <col min="4870" max="4870" width="10.42578125" customWidth="1"/>
    <col min="5123" max="5123" width="29.42578125" bestFit="1" customWidth="1"/>
    <col min="5126" max="5126" width="10.42578125" customWidth="1"/>
    <col min="5379" max="5379" width="29.42578125" bestFit="1" customWidth="1"/>
    <col min="5382" max="5382" width="10.42578125" customWidth="1"/>
    <col min="5635" max="5635" width="29.42578125" bestFit="1" customWidth="1"/>
    <col min="5638" max="5638" width="10.42578125" customWidth="1"/>
    <col min="5891" max="5891" width="29.42578125" bestFit="1" customWidth="1"/>
    <col min="5894" max="5894" width="10.42578125" customWidth="1"/>
    <col min="6147" max="6147" width="29.42578125" bestFit="1" customWidth="1"/>
    <col min="6150" max="6150" width="10.42578125" customWidth="1"/>
    <col min="6403" max="6403" width="29.42578125" bestFit="1" customWidth="1"/>
    <col min="6406" max="6406" width="10.42578125" customWidth="1"/>
    <col min="6659" max="6659" width="29.42578125" bestFit="1" customWidth="1"/>
    <col min="6662" max="6662" width="10.42578125" customWidth="1"/>
    <col min="6915" max="6915" width="29.42578125" bestFit="1" customWidth="1"/>
    <col min="6918" max="6918" width="10.42578125" customWidth="1"/>
    <col min="7171" max="7171" width="29.42578125" bestFit="1" customWidth="1"/>
    <col min="7174" max="7174" width="10.42578125" customWidth="1"/>
    <col min="7427" max="7427" width="29.42578125" bestFit="1" customWidth="1"/>
    <col min="7430" max="7430" width="10.42578125" customWidth="1"/>
    <col min="7683" max="7683" width="29.42578125" bestFit="1" customWidth="1"/>
    <col min="7686" max="7686" width="10.42578125" customWidth="1"/>
    <col min="7939" max="7939" width="29.42578125" bestFit="1" customWidth="1"/>
    <col min="7942" max="7942" width="10.42578125" customWidth="1"/>
    <col min="8195" max="8195" width="29.42578125" bestFit="1" customWidth="1"/>
    <col min="8198" max="8198" width="10.42578125" customWidth="1"/>
    <col min="8451" max="8451" width="29.42578125" bestFit="1" customWidth="1"/>
    <col min="8454" max="8454" width="10.42578125" customWidth="1"/>
    <col min="8707" max="8707" width="29.42578125" bestFit="1" customWidth="1"/>
    <col min="8710" max="8710" width="10.42578125" customWidth="1"/>
    <col min="8963" max="8963" width="29.42578125" bestFit="1" customWidth="1"/>
    <col min="8966" max="8966" width="10.42578125" customWidth="1"/>
    <col min="9219" max="9219" width="29.42578125" bestFit="1" customWidth="1"/>
    <col min="9222" max="9222" width="10.42578125" customWidth="1"/>
    <col min="9475" max="9475" width="29.42578125" bestFit="1" customWidth="1"/>
    <col min="9478" max="9478" width="10.42578125" customWidth="1"/>
    <col min="9731" max="9731" width="29.42578125" bestFit="1" customWidth="1"/>
    <col min="9734" max="9734" width="10.42578125" customWidth="1"/>
    <col min="9987" max="9987" width="29.42578125" bestFit="1" customWidth="1"/>
    <col min="9990" max="9990" width="10.42578125" customWidth="1"/>
    <col min="10243" max="10243" width="29.42578125" bestFit="1" customWidth="1"/>
    <col min="10246" max="10246" width="10.42578125" customWidth="1"/>
    <col min="10499" max="10499" width="29.42578125" bestFit="1" customWidth="1"/>
    <col min="10502" max="10502" width="10.42578125" customWidth="1"/>
    <col min="10755" max="10755" width="29.42578125" bestFit="1" customWidth="1"/>
    <col min="10758" max="10758" width="10.42578125" customWidth="1"/>
    <col min="11011" max="11011" width="29.42578125" bestFit="1" customWidth="1"/>
    <col min="11014" max="11014" width="10.42578125" customWidth="1"/>
    <col min="11267" max="11267" width="29.42578125" bestFit="1" customWidth="1"/>
    <col min="11270" max="11270" width="10.42578125" customWidth="1"/>
    <col min="11523" max="11523" width="29.42578125" bestFit="1" customWidth="1"/>
    <col min="11526" max="11526" width="10.42578125" customWidth="1"/>
    <col min="11779" max="11779" width="29.42578125" bestFit="1" customWidth="1"/>
    <col min="11782" max="11782" width="10.42578125" customWidth="1"/>
    <col min="12035" max="12035" width="29.42578125" bestFit="1" customWidth="1"/>
    <col min="12038" max="12038" width="10.42578125" customWidth="1"/>
    <col min="12291" max="12291" width="29.42578125" bestFit="1" customWidth="1"/>
    <col min="12294" max="12294" width="10.42578125" customWidth="1"/>
    <col min="12547" max="12547" width="29.42578125" bestFit="1" customWidth="1"/>
    <col min="12550" max="12550" width="10.42578125" customWidth="1"/>
    <col min="12803" max="12803" width="29.42578125" bestFit="1" customWidth="1"/>
    <col min="12806" max="12806" width="10.42578125" customWidth="1"/>
    <col min="13059" max="13059" width="29.42578125" bestFit="1" customWidth="1"/>
    <col min="13062" max="13062" width="10.42578125" customWidth="1"/>
    <col min="13315" max="13315" width="29.42578125" bestFit="1" customWidth="1"/>
    <col min="13318" max="13318" width="10.42578125" customWidth="1"/>
    <col min="13571" max="13571" width="29.42578125" bestFit="1" customWidth="1"/>
    <col min="13574" max="13574" width="10.42578125" customWidth="1"/>
    <col min="13827" max="13827" width="29.42578125" bestFit="1" customWidth="1"/>
    <col min="13830" max="13830" width="10.42578125" customWidth="1"/>
    <col min="14083" max="14083" width="29.42578125" bestFit="1" customWidth="1"/>
    <col min="14086" max="14086" width="10.42578125" customWidth="1"/>
    <col min="14339" max="14339" width="29.42578125" bestFit="1" customWidth="1"/>
    <col min="14342" max="14342" width="10.42578125" customWidth="1"/>
    <col min="14595" max="14595" width="29.42578125" bestFit="1" customWidth="1"/>
    <col min="14598" max="14598" width="10.42578125" customWidth="1"/>
    <col min="14851" max="14851" width="29.42578125" bestFit="1" customWidth="1"/>
    <col min="14854" max="14854" width="10.42578125" customWidth="1"/>
    <col min="15107" max="15107" width="29.42578125" bestFit="1" customWidth="1"/>
    <col min="15110" max="15110" width="10.42578125" customWidth="1"/>
    <col min="15363" max="15363" width="29.42578125" bestFit="1" customWidth="1"/>
    <col min="15366" max="15366" width="10.42578125" customWidth="1"/>
    <col min="15619" max="15619" width="29.42578125" bestFit="1" customWidth="1"/>
    <col min="15622" max="15622" width="10.42578125" customWidth="1"/>
    <col min="15875" max="15875" width="29.42578125" bestFit="1" customWidth="1"/>
    <col min="15878" max="15878" width="10.42578125" customWidth="1"/>
    <col min="16131" max="16131" width="29.42578125" bestFit="1" customWidth="1"/>
    <col min="16134" max="16134" width="10.42578125" customWidth="1"/>
  </cols>
  <sheetData>
    <row r="1" spans="1:111" ht="15.75" x14ac:dyDescent="0.25">
      <c r="A1" s="84"/>
      <c r="B1" s="44" t="s">
        <v>326</v>
      </c>
      <c r="C1" s="49"/>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row>
    <row r="2" spans="1:111" x14ac:dyDescent="0.25">
      <c r="A2" s="14" t="s">
        <v>1</v>
      </c>
      <c r="B2" s="15" t="s">
        <v>327</v>
      </c>
      <c r="C2" s="85"/>
      <c r="D2" s="186" t="s">
        <v>297</v>
      </c>
      <c r="E2" s="187"/>
      <c r="F2" s="188" t="s">
        <v>315</v>
      </c>
      <c r="G2" s="188" t="s">
        <v>328</v>
      </c>
      <c r="H2" s="86"/>
      <c r="I2" s="86"/>
      <c r="J2" s="86"/>
      <c r="K2" s="86"/>
      <c r="L2" s="86"/>
      <c r="M2" s="86"/>
      <c r="N2" s="86"/>
      <c r="O2" s="86"/>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189" t="s">
        <v>310</v>
      </c>
      <c r="BC2" s="188" t="s">
        <v>329</v>
      </c>
      <c r="BD2" s="86"/>
      <c r="BE2" s="86"/>
      <c r="BF2" s="86"/>
      <c r="BG2" s="86"/>
      <c r="BH2" s="86"/>
      <c r="BI2" s="86"/>
      <c r="BJ2" s="86"/>
      <c r="BK2" s="86"/>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1"/>
      <c r="CY2" s="1"/>
      <c r="CZ2" s="1"/>
      <c r="DA2" s="1"/>
      <c r="DB2" s="1"/>
      <c r="DC2" s="1"/>
      <c r="DD2" s="1"/>
      <c r="DE2" s="1"/>
      <c r="DF2" s="1"/>
      <c r="DG2" s="1"/>
    </row>
    <row r="3" spans="1:111" ht="15.75" x14ac:dyDescent="0.25">
      <c r="A3" s="17" t="s">
        <v>2</v>
      </c>
      <c r="B3" s="87"/>
      <c r="C3" s="87"/>
      <c r="D3" s="190">
        <v>2014</v>
      </c>
      <c r="E3" s="191">
        <v>2015</v>
      </c>
      <c r="F3" s="90">
        <v>41548</v>
      </c>
      <c r="G3" s="89">
        <v>41548</v>
      </c>
      <c r="H3" s="90">
        <v>41579</v>
      </c>
      <c r="I3" s="89">
        <v>41579</v>
      </c>
      <c r="J3" s="90">
        <v>41609</v>
      </c>
      <c r="K3" s="89">
        <v>41609</v>
      </c>
      <c r="L3" s="90">
        <v>41640</v>
      </c>
      <c r="M3" s="89">
        <v>41640</v>
      </c>
      <c r="N3" s="90">
        <v>41671</v>
      </c>
      <c r="O3" s="89">
        <v>41671</v>
      </c>
      <c r="P3" s="90">
        <v>41699</v>
      </c>
      <c r="Q3" s="89">
        <v>41699</v>
      </c>
      <c r="R3" s="90">
        <v>41730</v>
      </c>
      <c r="S3" s="89">
        <v>41730</v>
      </c>
      <c r="T3" s="90">
        <v>41760</v>
      </c>
      <c r="U3" s="89">
        <v>41760</v>
      </c>
      <c r="V3" s="90">
        <v>41791</v>
      </c>
      <c r="W3" s="89">
        <v>41791</v>
      </c>
      <c r="X3" s="90">
        <v>41821</v>
      </c>
      <c r="Y3" s="89">
        <v>41821</v>
      </c>
      <c r="Z3" s="90">
        <v>41852</v>
      </c>
      <c r="AA3" s="89">
        <v>41852</v>
      </c>
      <c r="AB3" s="90">
        <v>41883</v>
      </c>
      <c r="AC3" s="89">
        <v>41883</v>
      </c>
      <c r="AD3" s="90">
        <v>41913</v>
      </c>
      <c r="AE3" s="89">
        <v>41913</v>
      </c>
      <c r="AF3" s="90">
        <v>41944</v>
      </c>
      <c r="AG3" s="89">
        <v>41944</v>
      </c>
      <c r="AH3" s="90">
        <v>41974</v>
      </c>
      <c r="AI3" s="89">
        <v>41974</v>
      </c>
      <c r="AJ3" s="90">
        <v>42005</v>
      </c>
      <c r="AK3" s="89">
        <v>42005</v>
      </c>
      <c r="AL3" s="90">
        <v>42036</v>
      </c>
      <c r="AM3" s="89">
        <v>42036</v>
      </c>
      <c r="AN3" s="90">
        <v>42064</v>
      </c>
      <c r="AO3" s="89">
        <v>42064</v>
      </c>
      <c r="AP3" s="90">
        <v>42095</v>
      </c>
      <c r="AQ3" s="89">
        <v>42095</v>
      </c>
      <c r="AR3" s="90">
        <v>42125</v>
      </c>
      <c r="AS3" s="89">
        <v>42125</v>
      </c>
      <c r="AT3" s="90">
        <v>42156</v>
      </c>
      <c r="AU3" s="89">
        <v>42156</v>
      </c>
      <c r="AV3" s="90">
        <v>42186</v>
      </c>
      <c r="AW3" s="89">
        <v>42186</v>
      </c>
      <c r="AX3" s="90">
        <v>42217</v>
      </c>
      <c r="AY3" s="89">
        <v>42217</v>
      </c>
      <c r="AZ3" s="90">
        <v>42248</v>
      </c>
      <c r="BA3" s="90">
        <v>42248</v>
      </c>
      <c r="BB3" s="192">
        <v>41548</v>
      </c>
      <c r="BC3" s="89">
        <v>41548</v>
      </c>
      <c r="BD3" s="90">
        <v>41579</v>
      </c>
      <c r="BE3" s="89">
        <v>41579</v>
      </c>
      <c r="BF3" s="90">
        <v>41609</v>
      </c>
      <c r="BG3" s="89">
        <v>41609</v>
      </c>
      <c r="BH3" s="90">
        <v>41640</v>
      </c>
      <c r="BI3" s="89">
        <v>41640</v>
      </c>
      <c r="BJ3" s="90">
        <v>41671</v>
      </c>
      <c r="BK3" s="89">
        <v>41671</v>
      </c>
      <c r="BL3" s="90">
        <v>41699</v>
      </c>
      <c r="BM3" s="89">
        <v>41699</v>
      </c>
      <c r="BN3" s="90">
        <v>41730</v>
      </c>
      <c r="BO3" s="89">
        <v>41730</v>
      </c>
      <c r="BP3" s="90">
        <v>41760</v>
      </c>
      <c r="BQ3" s="89">
        <v>41760</v>
      </c>
      <c r="BR3" s="90">
        <v>41791</v>
      </c>
      <c r="BS3" s="89">
        <v>41791</v>
      </c>
      <c r="BT3" s="90">
        <v>41821</v>
      </c>
      <c r="BU3" s="89">
        <v>41821</v>
      </c>
      <c r="BV3" s="90">
        <v>41852</v>
      </c>
      <c r="BW3" s="89">
        <v>41852</v>
      </c>
      <c r="BX3" s="90">
        <v>41883</v>
      </c>
      <c r="BY3" s="89">
        <v>41883</v>
      </c>
      <c r="BZ3" s="90">
        <v>41913</v>
      </c>
      <c r="CA3" s="89">
        <v>41913</v>
      </c>
      <c r="CB3" s="90">
        <v>41944</v>
      </c>
      <c r="CC3" s="89">
        <v>41944</v>
      </c>
      <c r="CD3" s="90">
        <v>41974</v>
      </c>
      <c r="CE3" s="89">
        <v>41974</v>
      </c>
      <c r="CF3" s="90">
        <v>42005</v>
      </c>
      <c r="CG3" s="89">
        <v>42005</v>
      </c>
      <c r="CH3" s="90">
        <v>42036</v>
      </c>
      <c r="CI3" s="89">
        <v>42036</v>
      </c>
      <c r="CJ3" s="90">
        <v>42064</v>
      </c>
      <c r="CK3" s="89">
        <v>42064</v>
      </c>
      <c r="CL3" s="90">
        <v>42095</v>
      </c>
      <c r="CM3" s="89">
        <v>42095</v>
      </c>
      <c r="CN3" s="90">
        <v>42125</v>
      </c>
      <c r="CO3" s="89">
        <v>42125</v>
      </c>
      <c r="CP3" s="90">
        <v>42156</v>
      </c>
      <c r="CQ3" s="89">
        <v>42156</v>
      </c>
      <c r="CR3" s="90">
        <v>42186</v>
      </c>
      <c r="CS3" s="89">
        <v>42186</v>
      </c>
      <c r="CT3" s="90">
        <v>42217</v>
      </c>
      <c r="CU3" s="89">
        <v>42217</v>
      </c>
      <c r="CV3" s="90">
        <v>42248</v>
      </c>
      <c r="CW3" s="89">
        <v>42248</v>
      </c>
      <c r="CX3" s="1"/>
      <c r="CY3" s="1"/>
      <c r="CZ3" s="1"/>
      <c r="DA3" s="1"/>
      <c r="DB3" s="1"/>
      <c r="DC3" s="1"/>
      <c r="DD3" s="1"/>
      <c r="DE3" s="1"/>
      <c r="DF3" s="1"/>
      <c r="DG3" s="1"/>
    </row>
    <row r="4" spans="1:111" ht="15" customHeight="1" x14ac:dyDescent="0.25">
      <c r="A4" s="17"/>
      <c r="B4" s="18" t="s">
        <v>3</v>
      </c>
      <c r="C4" s="91" t="s">
        <v>4</v>
      </c>
      <c r="D4" s="193"/>
      <c r="E4" s="194"/>
      <c r="F4" s="94" t="s">
        <v>240</v>
      </c>
      <c r="G4" s="93" t="s">
        <v>241</v>
      </c>
      <c r="H4" s="94" t="s">
        <v>240</v>
      </c>
      <c r="I4" s="93" t="s">
        <v>241</v>
      </c>
      <c r="J4" s="94" t="s">
        <v>240</v>
      </c>
      <c r="K4" s="93" t="s">
        <v>241</v>
      </c>
      <c r="L4" s="94" t="s">
        <v>240</v>
      </c>
      <c r="M4" s="93" t="s">
        <v>241</v>
      </c>
      <c r="N4" s="94" t="s">
        <v>240</v>
      </c>
      <c r="O4" s="93" t="s">
        <v>241</v>
      </c>
      <c r="P4" s="94" t="s">
        <v>240</v>
      </c>
      <c r="Q4" s="93" t="s">
        <v>241</v>
      </c>
      <c r="R4" s="94" t="s">
        <v>240</v>
      </c>
      <c r="S4" s="93" t="s">
        <v>241</v>
      </c>
      <c r="T4" s="94" t="s">
        <v>240</v>
      </c>
      <c r="U4" s="93" t="s">
        <v>241</v>
      </c>
      <c r="V4" s="94" t="s">
        <v>240</v>
      </c>
      <c r="W4" s="93" t="s">
        <v>241</v>
      </c>
      <c r="X4" s="94" t="s">
        <v>240</v>
      </c>
      <c r="Y4" s="93" t="s">
        <v>241</v>
      </c>
      <c r="Z4" s="94" t="s">
        <v>240</v>
      </c>
      <c r="AA4" s="93" t="s">
        <v>241</v>
      </c>
      <c r="AB4" s="94" t="s">
        <v>240</v>
      </c>
      <c r="AC4" s="93" t="s">
        <v>241</v>
      </c>
      <c r="AD4" s="94" t="s">
        <v>240</v>
      </c>
      <c r="AE4" s="93" t="s">
        <v>241</v>
      </c>
      <c r="AF4" s="94" t="s">
        <v>240</v>
      </c>
      <c r="AG4" s="93" t="s">
        <v>241</v>
      </c>
      <c r="AH4" s="94" t="s">
        <v>240</v>
      </c>
      <c r="AI4" s="93" t="s">
        <v>241</v>
      </c>
      <c r="AJ4" s="94" t="s">
        <v>240</v>
      </c>
      <c r="AK4" s="93" t="s">
        <v>241</v>
      </c>
      <c r="AL4" s="94" t="s">
        <v>240</v>
      </c>
      <c r="AM4" s="93" t="s">
        <v>241</v>
      </c>
      <c r="AN4" s="94" t="s">
        <v>240</v>
      </c>
      <c r="AO4" s="93" t="s">
        <v>241</v>
      </c>
      <c r="AP4" s="94" t="s">
        <v>240</v>
      </c>
      <c r="AQ4" s="93" t="s">
        <v>241</v>
      </c>
      <c r="AR4" s="94" t="s">
        <v>240</v>
      </c>
      <c r="AS4" s="93" t="s">
        <v>241</v>
      </c>
      <c r="AT4" s="94" t="s">
        <v>240</v>
      </c>
      <c r="AU4" s="93" t="s">
        <v>241</v>
      </c>
      <c r="AV4" s="94" t="s">
        <v>240</v>
      </c>
      <c r="AW4" s="93" t="s">
        <v>241</v>
      </c>
      <c r="AX4" s="94" t="s">
        <v>240</v>
      </c>
      <c r="AY4" s="93" t="s">
        <v>241</v>
      </c>
      <c r="AZ4" s="94" t="s">
        <v>240</v>
      </c>
      <c r="BA4" s="94" t="s">
        <v>241</v>
      </c>
      <c r="BB4" s="195" t="s">
        <v>240</v>
      </c>
      <c r="BC4" s="93" t="s">
        <v>241</v>
      </c>
      <c r="BD4" s="94" t="s">
        <v>240</v>
      </c>
      <c r="BE4" s="93" t="s">
        <v>241</v>
      </c>
      <c r="BF4" s="94" t="s">
        <v>240</v>
      </c>
      <c r="BG4" s="93" t="s">
        <v>241</v>
      </c>
      <c r="BH4" s="94" t="s">
        <v>240</v>
      </c>
      <c r="BI4" s="93" t="s">
        <v>241</v>
      </c>
      <c r="BJ4" s="94" t="s">
        <v>240</v>
      </c>
      <c r="BK4" s="93" t="s">
        <v>241</v>
      </c>
      <c r="BL4" s="94" t="s">
        <v>240</v>
      </c>
      <c r="BM4" s="93" t="s">
        <v>241</v>
      </c>
      <c r="BN4" s="94" t="s">
        <v>240</v>
      </c>
      <c r="BO4" s="93" t="s">
        <v>241</v>
      </c>
      <c r="BP4" s="94" t="s">
        <v>240</v>
      </c>
      <c r="BQ4" s="93" t="s">
        <v>241</v>
      </c>
      <c r="BR4" s="94" t="s">
        <v>240</v>
      </c>
      <c r="BS4" s="93" t="s">
        <v>241</v>
      </c>
      <c r="BT4" s="94" t="s">
        <v>240</v>
      </c>
      <c r="BU4" s="93" t="s">
        <v>241</v>
      </c>
      <c r="BV4" s="94" t="s">
        <v>240</v>
      </c>
      <c r="BW4" s="93" t="s">
        <v>241</v>
      </c>
      <c r="BX4" s="94" t="s">
        <v>240</v>
      </c>
      <c r="BY4" s="93" t="s">
        <v>241</v>
      </c>
      <c r="BZ4" s="94" t="s">
        <v>240</v>
      </c>
      <c r="CA4" s="93" t="s">
        <v>241</v>
      </c>
      <c r="CB4" s="94" t="s">
        <v>240</v>
      </c>
      <c r="CC4" s="93" t="s">
        <v>241</v>
      </c>
      <c r="CD4" s="94" t="s">
        <v>240</v>
      </c>
      <c r="CE4" s="93" t="s">
        <v>241</v>
      </c>
      <c r="CF4" s="94" t="s">
        <v>240</v>
      </c>
      <c r="CG4" s="93" t="s">
        <v>241</v>
      </c>
      <c r="CH4" s="94" t="s">
        <v>240</v>
      </c>
      <c r="CI4" s="93" t="s">
        <v>241</v>
      </c>
      <c r="CJ4" s="94" t="s">
        <v>240</v>
      </c>
      <c r="CK4" s="93" t="s">
        <v>241</v>
      </c>
      <c r="CL4" s="94" t="s">
        <v>240</v>
      </c>
      <c r="CM4" s="93" t="s">
        <v>241</v>
      </c>
      <c r="CN4" s="94" t="s">
        <v>240</v>
      </c>
      <c r="CO4" s="93" t="s">
        <v>241</v>
      </c>
      <c r="CP4" s="94" t="s">
        <v>240</v>
      </c>
      <c r="CQ4" s="93" t="s">
        <v>241</v>
      </c>
      <c r="CR4" s="94" t="s">
        <v>240</v>
      </c>
      <c r="CS4" s="93" t="s">
        <v>241</v>
      </c>
      <c r="CT4" s="94" t="s">
        <v>240</v>
      </c>
      <c r="CU4" s="93" t="s">
        <v>241</v>
      </c>
      <c r="CV4" s="94" t="s">
        <v>240</v>
      </c>
      <c r="CW4" s="93" t="s">
        <v>241</v>
      </c>
      <c r="CX4" s="1"/>
      <c r="CY4" s="1"/>
      <c r="CZ4" s="1"/>
      <c r="DA4" s="1"/>
      <c r="DB4" s="1"/>
      <c r="DC4" s="1"/>
      <c r="DD4" s="1"/>
      <c r="DE4" s="1"/>
      <c r="DF4" s="1"/>
      <c r="DG4" s="1"/>
    </row>
    <row r="5" spans="1:111" x14ac:dyDescent="0.25">
      <c r="B5" s="95">
        <v>10005</v>
      </c>
      <c r="C5" s="96" t="s">
        <v>38</v>
      </c>
      <c r="D5" s="196">
        <v>5.3074179999999994E-6</v>
      </c>
      <c r="E5" s="197">
        <v>5.417184E-6</v>
      </c>
      <c r="F5" s="198">
        <v>0.18812584742588126</v>
      </c>
      <c r="G5" s="199">
        <v>1.7300584543819284</v>
      </c>
      <c r="H5" s="198">
        <v>1.4173440647192124</v>
      </c>
      <c r="I5" s="199">
        <v>3.0952959667262294</v>
      </c>
      <c r="J5" s="198">
        <v>3.1154986867163466</v>
      </c>
      <c r="K5" s="199">
        <v>4.2070014201412747</v>
      </c>
      <c r="L5" s="198">
        <v>3.5867728293709642</v>
      </c>
      <c r="M5" s="199">
        <v>5.6739718849457557</v>
      </c>
      <c r="N5" s="198">
        <v>4.5904865049825911</v>
      </c>
      <c r="O5" s="199">
        <v>4.187906069170058</v>
      </c>
      <c r="P5" s="198">
        <v>3.8285058848245259</v>
      </c>
      <c r="Q5" s="199">
        <v>3.0387544488036591</v>
      </c>
      <c r="R5" s="198">
        <v>6.3876628279436014</v>
      </c>
      <c r="S5" s="199">
        <v>4.6299191339456529</v>
      </c>
      <c r="T5" s="198">
        <v>-7.1435107287762651</v>
      </c>
      <c r="U5" s="199">
        <v>-2.7618476511472951</v>
      </c>
      <c r="V5" s="198">
        <v>-5.3361911151778214</v>
      </c>
      <c r="W5" s="199">
        <v>-1.7880137058884966</v>
      </c>
      <c r="X5" s="198">
        <v>-7.7613755110920293</v>
      </c>
      <c r="Y5" s="199">
        <v>-1.5782092620905463</v>
      </c>
      <c r="Z5" s="198">
        <v>-4.330173542017234</v>
      </c>
      <c r="AA5" s="199">
        <v>-1.305257926376387</v>
      </c>
      <c r="AB5" s="198">
        <v>-2.4182178703510737</v>
      </c>
      <c r="AC5" s="199">
        <v>-0.16868626532768646</v>
      </c>
      <c r="AD5" s="198">
        <v>0.4888754746345137</v>
      </c>
      <c r="AE5" s="199">
        <v>1.9605211051774762</v>
      </c>
      <c r="AF5" s="198">
        <v>1.7330039154722177</v>
      </c>
      <c r="AG5" s="199">
        <v>3.3645059403812141</v>
      </c>
      <c r="AH5" s="198">
        <v>3.4647373653405427</v>
      </c>
      <c r="AI5" s="199">
        <v>4.5008151030629282</v>
      </c>
      <c r="AJ5" s="198">
        <v>3.9454078205289407</v>
      </c>
      <c r="AK5" s="199">
        <v>5.9984052129478389</v>
      </c>
      <c r="AL5" s="198">
        <v>4.9810927205415085</v>
      </c>
      <c r="AM5" s="199">
        <v>4.4703923493072786</v>
      </c>
      <c r="AN5" s="198">
        <v>4.2034932670740286</v>
      </c>
      <c r="AO5" s="199">
        <v>3.2972641722947924</v>
      </c>
      <c r="AP5" s="198">
        <v>6.8123540405226874</v>
      </c>
      <c r="AQ5" s="199">
        <v>4.924700560135614</v>
      </c>
      <c r="AR5" s="198">
        <v>-7.0079166600967202</v>
      </c>
      <c r="AS5" s="199">
        <v>-2.6107594535916463</v>
      </c>
      <c r="AT5" s="198">
        <v>-5.1456987497999087</v>
      </c>
      <c r="AU5" s="199">
        <v>-1.6343050451480605</v>
      </c>
      <c r="AV5" s="198">
        <v>-7.6316219667889529</v>
      </c>
      <c r="AW5" s="199">
        <v>-1.4095794256583964</v>
      </c>
      <c r="AX5" s="198">
        <v>-4.1171231039057359</v>
      </c>
      <c r="AY5" s="199">
        <v>-1.1433871742565866</v>
      </c>
      <c r="AZ5" s="198">
        <v>-2.1773284523944541</v>
      </c>
      <c r="BA5" s="198">
        <v>2.8534149505328017E-2</v>
      </c>
      <c r="BB5" s="200">
        <v>5.3503940740740754</v>
      </c>
      <c r="BC5" s="201">
        <v>0</v>
      </c>
      <c r="BD5" s="202">
        <v>6.9224728499999983</v>
      </c>
      <c r="BE5" s="201">
        <v>0</v>
      </c>
      <c r="BF5" s="202">
        <v>1.4971312999999935</v>
      </c>
      <c r="BG5" s="201">
        <v>0</v>
      </c>
      <c r="BH5" s="202">
        <v>4.5724919230769272</v>
      </c>
      <c r="BI5" s="201">
        <v>0</v>
      </c>
      <c r="BJ5" s="202">
        <v>6.5906447916666639</v>
      </c>
      <c r="BK5" s="201">
        <v>0</v>
      </c>
      <c r="BL5" s="202">
        <v>1.5597043269230733</v>
      </c>
      <c r="BM5" s="201">
        <v>0</v>
      </c>
      <c r="BN5" s="202">
        <v>3.610261634615382</v>
      </c>
      <c r="BO5" s="201">
        <v>0</v>
      </c>
      <c r="BP5" s="202">
        <v>4.7948116826923046</v>
      </c>
      <c r="BQ5" s="201">
        <v>0</v>
      </c>
      <c r="BR5" s="202">
        <v>5.6864211999999954</v>
      </c>
      <c r="BS5" s="201">
        <v>0</v>
      </c>
      <c r="BT5" s="202">
        <v>5.0942088942307659</v>
      </c>
      <c r="BU5" s="201">
        <v>0</v>
      </c>
      <c r="BV5" s="202">
        <v>4.4302204807692283</v>
      </c>
      <c r="BW5" s="201">
        <v>0</v>
      </c>
      <c r="BX5" s="202">
        <v>2.9288639499999971</v>
      </c>
      <c r="BY5" s="201">
        <v>0</v>
      </c>
      <c r="BZ5" s="202">
        <v>5.6148355555555618</v>
      </c>
      <c r="CA5" s="201">
        <v>0</v>
      </c>
      <c r="CB5" s="202">
        <v>5.0813474999999926</v>
      </c>
      <c r="CC5" s="201">
        <v>0</v>
      </c>
      <c r="CD5" s="202">
        <v>3.8331738461538367</v>
      </c>
      <c r="CE5" s="201">
        <v>0</v>
      </c>
      <c r="CF5" s="202">
        <v>4.8242330769230897</v>
      </c>
      <c r="CG5" s="201">
        <v>0</v>
      </c>
      <c r="CH5" s="202">
        <v>6.7979425000000049</v>
      </c>
      <c r="CI5" s="201">
        <v>0</v>
      </c>
      <c r="CJ5" s="202">
        <v>1.7218453846153854</v>
      </c>
      <c r="CK5" s="201">
        <v>0</v>
      </c>
      <c r="CL5" s="202">
        <v>3.8225607692307708</v>
      </c>
      <c r="CM5" s="201">
        <v>0</v>
      </c>
      <c r="CN5" s="202">
        <v>3.5712768000000006</v>
      </c>
      <c r="CO5" s="201">
        <v>0</v>
      </c>
      <c r="CP5" s="202">
        <v>7.2564807692307651</v>
      </c>
      <c r="CQ5" s="201">
        <v>0</v>
      </c>
      <c r="CR5" s="202">
        <v>5.3427576923076909</v>
      </c>
      <c r="CS5" s="201">
        <v>0</v>
      </c>
      <c r="CT5" s="202">
        <v>4.6353876923076918</v>
      </c>
      <c r="CU5" s="201">
        <v>0</v>
      </c>
      <c r="CV5" s="202">
        <v>3.1031423999999994</v>
      </c>
      <c r="CW5" s="201">
        <v>0</v>
      </c>
    </row>
    <row r="6" spans="1:111" x14ac:dyDescent="0.25">
      <c r="B6" s="95">
        <v>10015</v>
      </c>
      <c r="C6" s="96" t="s">
        <v>39</v>
      </c>
      <c r="D6" s="196">
        <v>0</v>
      </c>
      <c r="E6" s="197">
        <v>0</v>
      </c>
      <c r="F6" s="198">
        <v>0</v>
      </c>
      <c r="G6" s="199">
        <v>0</v>
      </c>
      <c r="H6" s="198">
        <v>0</v>
      </c>
      <c r="I6" s="199">
        <v>0</v>
      </c>
      <c r="J6" s="198">
        <v>0</v>
      </c>
      <c r="K6" s="199">
        <v>0</v>
      </c>
      <c r="L6" s="198">
        <v>0</v>
      </c>
      <c r="M6" s="199">
        <v>0</v>
      </c>
      <c r="N6" s="198">
        <v>0</v>
      </c>
      <c r="O6" s="199">
        <v>0</v>
      </c>
      <c r="P6" s="198">
        <v>0</v>
      </c>
      <c r="Q6" s="199">
        <v>0</v>
      </c>
      <c r="R6" s="198">
        <v>0</v>
      </c>
      <c r="S6" s="199">
        <v>0</v>
      </c>
      <c r="T6" s="198">
        <v>0</v>
      </c>
      <c r="U6" s="199">
        <v>0</v>
      </c>
      <c r="V6" s="198">
        <v>0</v>
      </c>
      <c r="W6" s="199">
        <v>0</v>
      </c>
      <c r="X6" s="198">
        <v>0</v>
      </c>
      <c r="Y6" s="199">
        <v>0</v>
      </c>
      <c r="Z6" s="198">
        <v>0</v>
      </c>
      <c r="AA6" s="199">
        <v>0</v>
      </c>
      <c r="AB6" s="198">
        <v>0</v>
      </c>
      <c r="AC6" s="199">
        <v>0</v>
      </c>
      <c r="AD6" s="198">
        <v>0</v>
      </c>
      <c r="AE6" s="199">
        <v>0</v>
      </c>
      <c r="AF6" s="198">
        <v>0</v>
      </c>
      <c r="AG6" s="199">
        <v>0</v>
      </c>
      <c r="AH6" s="198">
        <v>0</v>
      </c>
      <c r="AI6" s="199">
        <v>0</v>
      </c>
      <c r="AJ6" s="198">
        <v>0</v>
      </c>
      <c r="AK6" s="199">
        <v>0</v>
      </c>
      <c r="AL6" s="198">
        <v>0</v>
      </c>
      <c r="AM6" s="199">
        <v>0</v>
      </c>
      <c r="AN6" s="198">
        <v>0</v>
      </c>
      <c r="AO6" s="199">
        <v>0</v>
      </c>
      <c r="AP6" s="198">
        <v>0</v>
      </c>
      <c r="AQ6" s="199">
        <v>0</v>
      </c>
      <c r="AR6" s="198">
        <v>0</v>
      </c>
      <c r="AS6" s="199">
        <v>0</v>
      </c>
      <c r="AT6" s="198">
        <v>0</v>
      </c>
      <c r="AU6" s="199">
        <v>0</v>
      </c>
      <c r="AV6" s="198">
        <v>0</v>
      </c>
      <c r="AW6" s="199">
        <v>0</v>
      </c>
      <c r="AX6" s="198">
        <v>0</v>
      </c>
      <c r="AY6" s="199">
        <v>0</v>
      </c>
      <c r="AZ6" s="198">
        <v>0</v>
      </c>
      <c r="BA6" s="198">
        <v>0</v>
      </c>
      <c r="BB6" s="200">
        <v>0</v>
      </c>
      <c r="BC6" s="201">
        <v>0</v>
      </c>
      <c r="BD6" s="202">
        <v>0</v>
      </c>
      <c r="BE6" s="201">
        <v>0</v>
      </c>
      <c r="BF6" s="202">
        <v>0</v>
      </c>
      <c r="BG6" s="201">
        <v>0</v>
      </c>
      <c r="BH6" s="202">
        <v>0</v>
      </c>
      <c r="BI6" s="201">
        <v>0</v>
      </c>
      <c r="BJ6" s="202">
        <v>0</v>
      </c>
      <c r="BK6" s="201">
        <v>0</v>
      </c>
      <c r="BL6" s="202">
        <v>0</v>
      </c>
      <c r="BM6" s="201">
        <v>0</v>
      </c>
      <c r="BN6" s="202">
        <v>0</v>
      </c>
      <c r="BO6" s="201">
        <v>0</v>
      </c>
      <c r="BP6" s="202">
        <v>0</v>
      </c>
      <c r="BQ6" s="201">
        <v>0</v>
      </c>
      <c r="BR6" s="202">
        <v>0</v>
      </c>
      <c r="BS6" s="201">
        <v>0</v>
      </c>
      <c r="BT6" s="202">
        <v>0</v>
      </c>
      <c r="BU6" s="201">
        <v>0</v>
      </c>
      <c r="BV6" s="202">
        <v>0</v>
      </c>
      <c r="BW6" s="201">
        <v>0</v>
      </c>
      <c r="BX6" s="202">
        <v>0</v>
      </c>
      <c r="BY6" s="201">
        <v>0</v>
      </c>
      <c r="BZ6" s="202">
        <v>0</v>
      </c>
      <c r="CA6" s="201">
        <v>0</v>
      </c>
      <c r="CB6" s="202">
        <v>0</v>
      </c>
      <c r="CC6" s="201">
        <v>0</v>
      </c>
      <c r="CD6" s="202">
        <v>0</v>
      </c>
      <c r="CE6" s="201">
        <v>0</v>
      </c>
      <c r="CF6" s="202">
        <v>0</v>
      </c>
      <c r="CG6" s="201">
        <v>0</v>
      </c>
      <c r="CH6" s="202">
        <v>0</v>
      </c>
      <c r="CI6" s="201">
        <v>0</v>
      </c>
      <c r="CJ6" s="202">
        <v>0</v>
      </c>
      <c r="CK6" s="201">
        <v>0</v>
      </c>
      <c r="CL6" s="202">
        <v>0</v>
      </c>
      <c r="CM6" s="201">
        <v>0</v>
      </c>
      <c r="CN6" s="202">
        <v>0</v>
      </c>
      <c r="CO6" s="201">
        <v>0</v>
      </c>
      <c r="CP6" s="202">
        <v>0</v>
      </c>
      <c r="CQ6" s="201">
        <v>0</v>
      </c>
      <c r="CR6" s="202">
        <v>0</v>
      </c>
      <c r="CS6" s="201">
        <v>0</v>
      </c>
      <c r="CT6" s="202">
        <v>0</v>
      </c>
      <c r="CU6" s="201">
        <v>0</v>
      </c>
      <c r="CV6" s="202">
        <v>0</v>
      </c>
      <c r="CW6" s="201">
        <v>0</v>
      </c>
    </row>
    <row r="7" spans="1:111" x14ac:dyDescent="0.25">
      <c r="B7" s="95">
        <v>10024</v>
      </c>
      <c r="C7" s="96" t="s">
        <v>40</v>
      </c>
      <c r="D7" s="196">
        <v>0</v>
      </c>
      <c r="E7" s="197">
        <v>0</v>
      </c>
      <c r="F7" s="198">
        <v>0</v>
      </c>
      <c r="G7" s="199">
        <v>0</v>
      </c>
      <c r="H7" s="198">
        <v>0</v>
      </c>
      <c r="I7" s="199">
        <v>0</v>
      </c>
      <c r="J7" s="198">
        <v>0</v>
      </c>
      <c r="K7" s="199">
        <v>0</v>
      </c>
      <c r="L7" s="198">
        <v>0</v>
      </c>
      <c r="M7" s="199">
        <v>0</v>
      </c>
      <c r="N7" s="198">
        <v>0</v>
      </c>
      <c r="O7" s="199">
        <v>0</v>
      </c>
      <c r="P7" s="198">
        <v>0</v>
      </c>
      <c r="Q7" s="199">
        <v>0</v>
      </c>
      <c r="R7" s="198">
        <v>0</v>
      </c>
      <c r="S7" s="199">
        <v>0</v>
      </c>
      <c r="T7" s="198">
        <v>0</v>
      </c>
      <c r="U7" s="199">
        <v>0</v>
      </c>
      <c r="V7" s="198">
        <v>0</v>
      </c>
      <c r="W7" s="199">
        <v>0</v>
      </c>
      <c r="X7" s="198">
        <v>0</v>
      </c>
      <c r="Y7" s="199">
        <v>0</v>
      </c>
      <c r="Z7" s="198">
        <v>0</v>
      </c>
      <c r="AA7" s="199">
        <v>0</v>
      </c>
      <c r="AB7" s="198">
        <v>0</v>
      </c>
      <c r="AC7" s="199">
        <v>0</v>
      </c>
      <c r="AD7" s="198">
        <v>0</v>
      </c>
      <c r="AE7" s="199">
        <v>0</v>
      </c>
      <c r="AF7" s="198">
        <v>0</v>
      </c>
      <c r="AG7" s="199">
        <v>0</v>
      </c>
      <c r="AH7" s="198">
        <v>0</v>
      </c>
      <c r="AI7" s="199">
        <v>0</v>
      </c>
      <c r="AJ7" s="198">
        <v>0</v>
      </c>
      <c r="AK7" s="199">
        <v>0</v>
      </c>
      <c r="AL7" s="198">
        <v>0</v>
      </c>
      <c r="AM7" s="199">
        <v>0</v>
      </c>
      <c r="AN7" s="198">
        <v>0</v>
      </c>
      <c r="AO7" s="199">
        <v>0</v>
      </c>
      <c r="AP7" s="198">
        <v>0</v>
      </c>
      <c r="AQ7" s="199">
        <v>0</v>
      </c>
      <c r="AR7" s="198">
        <v>0</v>
      </c>
      <c r="AS7" s="199">
        <v>0</v>
      </c>
      <c r="AT7" s="198">
        <v>0</v>
      </c>
      <c r="AU7" s="199">
        <v>0</v>
      </c>
      <c r="AV7" s="198">
        <v>0</v>
      </c>
      <c r="AW7" s="199">
        <v>0</v>
      </c>
      <c r="AX7" s="198">
        <v>0</v>
      </c>
      <c r="AY7" s="199">
        <v>0</v>
      </c>
      <c r="AZ7" s="198">
        <v>0</v>
      </c>
      <c r="BA7" s="198">
        <v>0</v>
      </c>
      <c r="BB7" s="200">
        <v>0</v>
      </c>
      <c r="BC7" s="201">
        <v>0</v>
      </c>
      <c r="BD7" s="202">
        <v>0</v>
      </c>
      <c r="BE7" s="201">
        <v>0</v>
      </c>
      <c r="BF7" s="202">
        <v>0</v>
      </c>
      <c r="BG7" s="201">
        <v>0</v>
      </c>
      <c r="BH7" s="202">
        <v>0</v>
      </c>
      <c r="BI7" s="201">
        <v>0</v>
      </c>
      <c r="BJ7" s="202">
        <v>0</v>
      </c>
      <c r="BK7" s="201">
        <v>0</v>
      </c>
      <c r="BL7" s="202">
        <v>0</v>
      </c>
      <c r="BM7" s="201">
        <v>0</v>
      </c>
      <c r="BN7" s="202">
        <v>0</v>
      </c>
      <c r="BO7" s="201">
        <v>0</v>
      </c>
      <c r="BP7" s="202">
        <v>0</v>
      </c>
      <c r="BQ7" s="201">
        <v>0</v>
      </c>
      <c r="BR7" s="202">
        <v>0</v>
      </c>
      <c r="BS7" s="201">
        <v>0</v>
      </c>
      <c r="BT7" s="202">
        <v>0</v>
      </c>
      <c r="BU7" s="201">
        <v>0</v>
      </c>
      <c r="BV7" s="202">
        <v>0</v>
      </c>
      <c r="BW7" s="201">
        <v>0</v>
      </c>
      <c r="BX7" s="202">
        <v>0</v>
      </c>
      <c r="BY7" s="201">
        <v>0</v>
      </c>
      <c r="BZ7" s="202">
        <v>0</v>
      </c>
      <c r="CA7" s="201">
        <v>0</v>
      </c>
      <c r="CB7" s="202">
        <v>0</v>
      </c>
      <c r="CC7" s="201">
        <v>0</v>
      </c>
      <c r="CD7" s="202">
        <v>0</v>
      </c>
      <c r="CE7" s="201">
        <v>0</v>
      </c>
      <c r="CF7" s="202">
        <v>0</v>
      </c>
      <c r="CG7" s="201">
        <v>0</v>
      </c>
      <c r="CH7" s="202">
        <v>0</v>
      </c>
      <c r="CI7" s="201">
        <v>0</v>
      </c>
      <c r="CJ7" s="202">
        <v>0</v>
      </c>
      <c r="CK7" s="201">
        <v>0</v>
      </c>
      <c r="CL7" s="202">
        <v>0</v>
      </c>
      <c r="CM7" s="201">
        <v>0</v>
      </c>
      <c r="CN7" s="202">
        <v>0</v>
      </c>
      <c r="CO7" s="201">
        <v>0</v>
      </c>
      <c r="CP7" s="202">
        <v>0</v>
      </c>
      <c r="CQ7" s="201">
        <v>0</v>
      </c>
      <c r="CR7" s="202">
        <v>0</v>
      </c>
      <c r="CS7" s="201">
        <v>0</v>
      </c>
      <c r="CT7" s="202">
        <v>0</v>
      </c>
      <c r="CU7" s="201">
        <v>0</v>
      </c>
      <c r="CV7" s="202">
        <v>0</v>
      </c>
      <c r="CW7" s="201">
        <v>0</v>
      </c>
    </row>
    <row r="8" spans="1:111" x14ac:dyDescent="0.25">
      <c r="B8" s="95">
        <v>10025</v>
      </c>
      <c r="C8" s="96" t="s">
        <v>41</v>
      </c>
      <c r="D8" s="196">
        <v>6.2491875600000004E-4</v>
      </c>
      <c r="E8" s="197">
        <v>6.3537173700000001E-4</v>
      </c>
      <c r="F8" s="198">
        <v>-154.18255004652556</v>
      </c>
      <c r="G8" s="199">
        <v>174.74739845801443</v>
      </c>
      <c r="H8" s="198">
        <v>-624.98997175324553</v>
      </c>
      <c r="I8" s="199">
        <v>-136.37296142389511</v>
      </c>
      <c r="J8" s="198">
        <v>-351.10793661620363</v>
      </c>
      <c r="K8" s="199">
        <v>-21.053969835533533</v>
      </c>
      <c r="L8" s="198">
        <v>-553.18997913978342</v>
      </c>
      <c r="M8" s="199">
        <v>86.359984624724547</v>
      </c>
      <c r="N8" s="198">
        <v>-411.71586829527985</v>
      </c>
      <c r="O8" s="199">
        <v>-46.258902939751806</v>
      </c>
      <c r="P8" s="198">
        <v>-401.11546192915091</v>
      </c>
      <c r="Q8" s="199">
        <v>-205.81485309042034</v>
      </c>
      <c r="R8" s="198">
        <v>398.58230827528507</v>
      </c>
      <c r="S8" s="199">
        <v>330.00700707577442</v>
      </c>
      <c r="T8" s="198">
        <v>-727.70748756188038</v>
      </c>
      <c r="U8" s="199">
        <v>-245.19290613043168</v>
      </c>
      <c r="V8" s="198">
        <v>-5.8010456982113867</v>
      </c>
      <c r="W8" s="199">
        <v>181.34724105434626</v>
      </c>
      <c r="X8" s="198">
        <v>156.96611128034232</v>
      </c>
      <c r="Y8" s="199">
        <v>704.91523292680279</v>
      </c>
      <c r="Z8" s="198">
        <v>593.19035998662412</v>
      </c>
      <c r="AA8" s="199">
        <v>539.16943916390096</v>
      </c>
      <c r="AB8" s="198">
        <v>273.37197954387483</v>
      </c>
      <c r="AC8" s="199">
        <v>444.9998072015668</v>
      </c>
      <c r="AD8" s="198">
        <v>-160.09193958800884</v>
      </c>
      <c r="AE8" s="199">
        <v>174.79501940605522</v>
      </c>
      <c r="AF8" s="198">
        <v>-636.69868115515794</v>
      </c>
      <c r="AG8" s="199">
        <v>-145.76884327485519</v>
      </c>
      <c r="AH8" s="198">
        <v>-361.76431997962118</v>
      </c>
      <c r="AI8" s="199">
        <v>-24.124099888731855</v>
      </c>
      <c r="AJ8" s="198">
        <v>-566.49527017020455</v>
      </c>
      <c r="AK8" s="199">
        <v>85.0031013763858</v>
      </c>
      <c r="AL8" s="198">
        <v>-424.88171209434211</v>
      </c>
      <c r="AM8" s="199">
        <v>-52.259776326049639</v>
      </c>
      <c r="AN8" s="198">
        <v>-415.02792750516301</v>
      </c>
      <c r="AO8" s="199">
        <v>-217.94609079052231</v>
      </c>
      <c r="AP8" s="198">
        <v>404.217620962132</v>
      </c>
      <c r="AQ8" s="199">
        <v>333.67779802364208</v>
      </c>
      <c r="AR8" s="198">
        <v>-736.05270910259912</v>
      </c>
      <c r="AS8" s="199">
        <v>-252.99833712628438</v>
      </c>
      <c r="AT8" s="198">
        <v>0.11477946558879253</v>
      </c>
      <c r="AU8" s="199">
        <v>187.61102231952273</v>
      </c>
      <c r="AV8" s="198">
        <v>172.96787200454338</v>
      </c>
      <c r="AW8" s="199">
        <v>725.59642759192559</v>
      </c>
      <c r="AX8" s="198">
        <v>618.15944393513405</v>
      </c>
      <c r="AY8" s="199">
        <v>552.48573273810723</v>
      </c>
      <c r="AZ8" s="198">
        <v>283.95859577105523</v>
      </c>
      <c r="BA8" s="198">
        <v>454.66744258088772</v>
      </c>
      <c r="BB8" s="200">
        <v>520.75595250000049</v>
      </c>
      <c r="BC8" s="201">
        <v>0</v>
      </c>
      <c r="BD8" s="202">
        <v>566.27841480000018</v>
      </c>
      <c r="BE8" s="201">
        <v>0</v>
      </c>
      <c r="BF8" s="202">
        <v>734.31454320000103</v>
      </c>
      <c r="BG8" s="201">
        <v>0</v>
      </c>
      <c r="BH8" s="202">
        <v>845.75612625000042</v>
      </c>
      <c r="BI8" s="201">
        <v>0</v>
      </c>
      <c r="BJ8" s="202">
        <v>232.9531509375</v>
      </c>
      <c r="BK8" s="201">
        <v>0</v>
      </c>
      <c r="BL8" s="202">
        <v>235.84838509615346</v>
      </c>
      <c r="BM8" s="201">
        <v>0</v>
      </c>
      <c r="BN8" s="202">
        <v>452.92901365384654</v>
      </c>
      <c r="BO8" s="201">
        <v>0</v>
      </c>
      <c r="BP8" s="202">
        <v>223.53780749999925</v>
      </c>
      <c r="BQ8" s="201">
        <v>0</v>
      </c>
      <c r="BR8" s="202">
        <v>608.96465070000045</v>
      </c>
      <c r="BS8" s="201">
        <v>0</v>
      </c>
      <c r="BT8" s="202">
        <v>975.80162682692276</v>
      </c>
      <c r="BU8" s="201">
        <v>0</v>
      </c>
      <c r="BV8" s="202">
        <v>546.32879942307625</v>
      </c>
      <c r="BW8" s="201">
        <v>0</v>
      </c>
      <c r="BX8" s="202">
        <v>578.89361670000005</v>
      </c>
      <c r="BY8" s="201">
        <v>0</v>
      </c>
      <c r="BZ8" s="202">
        <v>551.27706652777783</v>
      </c>
      <c r="CA8" s="201">
        <v>0</v>
      </c>
      <c r="CB8" s="202">
        <v>432.01005859374987</v>
      </c>
      <c r="CC8" s="201">
        <v>0</v>
      </c>
      <c r="CD8" s="202">
        <v>962.06137968750068</v>
      </c>
      <c r="CE8" s="201">
        <v>0</v>
      </c>
      <c r="CF8" s="202">
        <v>896.22687843750009</v>
      </c>
      <c r="CG8" s="201">
        <v>0</v>
      </c>
      <c r="CH8" s="202">
        <v>269.79917656250007</v>
      </c>
      <c r="CI8" s="201">
        <v>0</v>
      </c>
      <c r="CJ8" s="202">
        <v>268.37587312500006</v>
      </c>
      <c r="CK8" s="201">
        <v>0</v>
      </c>
      <c r="CL8" s="202">
        <v>494.76367312500031</v>
      </c>
      <c r="CM8" s="201">
        <v>0</v>
      </c>
      <c r="CN8" s="202">
        <v>66.426745125000608</v>
      </c>
      <c r="CO8" s="201">
        <v>0</v>
      </c>
      <c r="CP8" s="202">
        <v>874.65804937500047</v>
      </c>
      <c r="CQ8" s="201">
        <v>0</v>
      </c>
      <c r="CR8" s="202">
        <v>1020.4226053124999</v>
      </c>
      <c r="CS8" s="201">
        <v>0</v>
      </c>
      <c r="CT8" s="202">
        <v>579.21032531250012</v>
      </c>
      <c r="CU8" s="201">
        <v>0</v>
      </c>
      <c r="CV8" s="202">
        <v>615.5082316500002</v>
      </c>
      <c r="CW8" s="201">
        <v>0</v>
      </c>
    </row>
    <row r="9" spans="1:111" x14ac:dyDescent="0.25">
      <c r="B9" s="95">
        <v>10027</v>
      </c>
      <c r="C9" s="96" t="s">
        <v>42</v>
      </c>
      <c r="D9" s="196">
        <v>5.764196250000001E-4</v>
      </c>
      <c r="E9" s="197">
        <v>5.8410522000000012E-4</v>
      </c>
      <c r="F9" s="198">
        <v>-308.66423652895651</v>
      </c>
      <c r="G9" s="199">
        <v>1.2036366342339544</v>
      </c>
      <c r="H9" s="198">
        <v>-1208.0387528369558</v>
      </c>
      <c r="I9" s="199">
        <v>-618.35489569918627</v>
      </c>
      <c r="J9" s="198">
        <v>-1020.6862286876782</v>
      </c>
      <c r="K9" s="199">
        <v>-512.00319741202748</v>
      </c>
      <c r="L9" s="198">
        <v>-1138.6837637325859</v>
      </c>
      <c r="M9" s="199">
        <v>-504.31062815044464</v>
      </c>
      <c r="N9" s="198">
        <v>-887.80385651098334</v>
      </c>
      <c r="O9" s="199">
        <v>-438.85903093690285</v>
      </c>
      <c r="P9" s="198">
        <v>-863.41148233058743</v>
      </c>
      <c r="Q9" s="199">
        <v>-521.87182487350299</v>
      </c>
      <c r="R9" s="198">
        <v>304.84288858487059</v>
      </c>
      <c r="S9" s="199">
        <v>236.77086142951686</v>
      </c>
      <c r="T9" s="198">
        <v>-302.24752865615727</v>
      </c>
      <c r="U9" s="199">
        <v>69.131554219630203</v>
      </c>
      <c r="V9" s="198">
        <v>804.61097161637872</v>
      </c>
      <c r="W9" s="199">
        <v>825.21609850988307</v>
      </c>
      <c r="X9" s="198">
        <v>903.53633969464101</v>
      </c>
      <c r="Y9" s="199">
        <v>1241.6905757334127</v>
      </c>
      <c r="Z9" s="198">
        <v>1050.1403780330659</v>
      </c>
      <c r="AA9" s="199">
        <v>996.10197724981401</v>
      </c>
      <c r="AB9" s="198">
        <v>581.98807227730072</v>
      </c>
      <c r="AC9" s="199">
        <v>683.71906654662087</v>
      </c>
      <c r="AD9" s="198">
        <v>-319.52881124267583</v>
      </c>
      <c r="AE9" s="199">
        <v>-4.4547697573095819</v>
      </c>
      <c r="AF9" s="198">
        <v>-1232.7583344881152</v>
      </c>
      <c r="AG9" s="199">
        <v>-639.04281732184211</v>
      </c>
      <c r="AH9" s="198">
        <v>-1045.8864393635138</v>
      </c>
      <c r="AI9" s="199">
        <v>-525.33389855085466</v>
      </c>
      <c r="AJ9" s="198">
        <v>-1164.550222475687</v>
      </c>
      <c r="AK9" s="199">
        <v>-520.31822457911721</v>
      </c>
      <c r="AL9" s="198">
        <v>-910.68286250446317</v>
      </c>
      <c r="AM9" s="199">
        <v>-453.57795340272816</v>
      </c>
      <c r="AN9" s="198">
        <v>-887.19671050832869</v>
      </c>
      <c r="AO9" s="199">
        <v>-539.9140797518163</v>
      </c>
      <c r="AP9" s="198">
        <v>304.57423911266875</v>
      </c>
      <c r="AQ9" s="199">
        <v>235.7841798485772</v>
      </c>
      <c r="AR9" s="198">
        <v>-301.5706986649061</v>
      </c>
      <c r="AS9" s="199">
        <v>67.829981475892012</v>
      </c>
      <c r="AT9" s="198">
        <v>824.69717954459736</v>
      </c>
      <c r="AU9" s="199">
        <v>844.56183270334805</v>
      </c>
      <c r="AV9" s="198">
        <v>930.07840469056941</v>
      </c>
      <c r="AW9" s="199">
        <v>1268.5388230365252</v>
      </c>
      <c r="AX9" s="198">
        <v>1076.5934209401737</v>
      </c>
      <c r="AY9" s="199">
        <v>1015.6271177064781</v>
      </c>
      <c r="AZ9" s="198">
        <v>594.25199320099853</v>
      </c>
      <c r="BA9" s="198">
        <v>694.91890332724222</v>
      </c>
      <c r="BB9" s="200">
        <v>878.23453993055568</v>
      </c>
      <c r="BC9" s="201">
        <v>0</v>
      </c>
      <c r="BD9" s="202">
        <v>446.80831312500004</v>
      </c>
      <c r="BE9" s="201">
        <v>0</v>
      </c>
      <c r="BF9" s="202">
        <v>414.37081687499972</v>
      </c>
      <c r="BG9" s="201">
        <v>0</v>
      </c>
      <c r="BH9" s="202">
        <v>429.03915504807691</v>
      </c>
      <c r="BI9" s="201">
        <v>0</v>
      </c>
      <c r="BJ9" s="202">
        <v>57.552058593750047</v>
      </c>
      <c r="BK9" s="201">
        <v>0</v>
      </c>
      <c r="BL9" s="202">
        <v>720.84223557692303</v>
      </c>
      <c r="BM9" s="201">
        <v>0</v>
      </c>
      <c r="BN9" s="202">
        <v>845.60408293269302</v>
      </c>
      <c r="BO9" s="201">
        <v>0</v>
      </c>
      <c r="BP9" s="202">
        <v>292.62140985576957</v>
      </c>
      <c r="BQ9" s="201">
        <v>0</v>
      </c>
      <c r="BR9" s="202">
        <v>266.35786499999944</v>
      </c>
      <c r="BS9" s="201">
        <v>0</v>
      </c>
      <c r="BT9" s="202">
        <v>1083.114542668269</v>
      </c>
      <c r="BU9" s="201">
        <v>0</v>
      </c>
      <c r="BV9" s="202">
        <v>877.08906310096108</v>
      </c>
      <c r="BW9" s="201">
        <v>0</v>
      </c>
      <c r="BX9" s="202">
        <v>951.94344374999991</v>
      </c>
      <c r="BY9" s="201">
        <v>0</v>
      </c>
      <c r="BZ9" s="202">
        <v>910.23429833333398</v>
      </c>
      <c r="CA9" s="201">
        <v>0</v>
      </c>
      <c r="CB9" s="202">
        <v>372.02246604166697</v>
      </c>
      <c r="CC9" s="201">
        <v>0</v>
      </c>
      <c r="CD9" s="202">
        <v>536.06862528846148</v>
      </c>
      <c r="CE9" s="201">
        <v>0</v>
      </c>
      <c r="CF9" s="202">
        <v>446.98202999999967</v>
      </c>
      <c r="CG9" s="201">
        <v>0</v>
      </c>
      <c r="CH9" s="202">
        <v>180.07864135416656</v>
      </c>
      <c r="CI9" s="201">
        <v>0</v>
      </c>
      <c r="CJ9" s="202">
        <v>747.91612971153836</v>
      </c>
      <c r="CK9" s="201">
        <v>0</v>
      </c>
      <c r="CL9" s="202">
        <v>879.06456144230822</v>
      </c>
      <c r="CM9" s="201">
        <v>0</v>
      </c>
      <c r="CN9" s="202">
        <v>110.77741000000029</v>
      </c>
      <c r="CO9" s="201">
        <v>0</v>
      </c>
      <c r="CP9" s="202">
        <v>572.93307567307727</v>
      </c>
      <c r="CQ9" s="201">
        <v>0</v>
      </c>
      <c r="CR9" s="202">
        <v>1116.8245271153846</v>
      </c>
      <c r="CS9" s="201">
        <v>0</v>
      </c>
      <c r="CT9" s="202">
        <v>904.1716839423076</v>
      </c>
      <c r="CU9" s="201">
        <v>0</v>
      </c>
      <c r="CV9" s="202">
        <v>988.68390310000052</v>
      </c>
      <c r="CW9" s="201">
        <v>0</v>
      </c>
    </row>
    <row r="10" spans="1:111" x14ac:dyDescent="0.25">
      <c r="B10" s="95">
        <v>10029</v>
      </c>
      <c r="C10" s="96" t="s">
        <v>43</v>
      </c>
      <c r="D10" s="196">
        <v>1.4873738E-4</v>
      </c>
      <c r="E10" s="197">
        <v>1.4918485999999999E-4</v>
      </c>
      <c r="F10" s="198">
        <v>45.161630586411484</v>
      </c>
      <c r="G10" s="199">
        <v>1.189342740660434</v>
      </c>
      <c r="H10" s="198">
        <v>1.2825243590700415</v>
      </c>
      <c r="I10" s="199">
        <v>-15.547501587671016</v>
      </c>
      <c r="J10" s="198">
        <v>37.490930280641763</v>
      </c>
      <c r="K10" s="199">
        <v>24.557541437002801</v>
      </c>
      <c r="L10" s="198">
        <v>51.407168323105651</v>
      </c>
      <c r="M10" s="199">
        <v>29.89381374447137</v>
      </c>
      <c r="N10" s="198">
        <v>115.97110369051663</v>
      </c>
      <c r="O10" s="199">
        <v>50.437836743189649</v>
      </c>
      <c r="P10" s="198">
        <v>104.97507115356017</v>
      </c>
      <c r="Q10" s="199">
        <v>37.28354059505115</v>
      </c>
      <c r="R10" s="198">
        <v>207.77860276747799</v>
      </c>
      <c r="S10" s="199">
        <v>75.288976473295207</v>
      </c>
      <c r="T10" s="198">
        <v>-138.11963660534587</v>
      </c>
      <c r="U10" s="199">
        <v>-119.6730016590427</v>
      </c>
      <c r="V10" s="198">
        <v>-70.515570550218314</v>
      </c>
      <c r="W10" s="199">
        <v>-40.047565584545254</v>
      </c>
      <c r="X10" s="198">
        <v>-112.61611710643182</v>
      </c>
      <c r="Y10" s="199">
        <v>-46.484726011026858</v>
      </c>
      <c r="Z10" s="198">
        <v>-18.483526179477355</v>
      </c>
      <c r="AA10" s="199">
        <v>-16.679279881296285</v>
      </c>
      <c r="AB10" s="198">
        <v>24.153529003480447</v>
      </c>
      <c r="AC10" s="199">
        <v>-12.105240181630377</v>
      </c>
      <c r="AD10" s="198">
        <v>56.170952382763687</v>
      </c>
      <c r="AE10" s="199">
        <v>6.2282399870204568</v>
      </c>
      <c r="AF10" s="198">
        <v>-3.7724001254204156</v>
      </c>
      <c r="AG10" s="199">
        <v>3.1072997883028748</v>
      </c>
      <c r="AH10" s="198">
        <v>60.109092919863151</v>
      </c>
      <c r="AI10" s="199">
        <v>13.839945113523925</v>
      </c>
      <c r="AJ10" s="198">
        <v>57.91586686057947</v>
      </c>
      <c r="AK10" s="199">
        <v>33.249974285109921</v>
      </c>
      <c r="AL10" s="198">
        <v>121.34650316687622</v>
      </c>
      <c r="AM10" s="199">
        <v>53.149426763194192</v>
      </c>
      <c r="AN10" s="198">
        <v>108.87708879045863</v>
      </c>
      <c r="AO10" s="199">
        <v>39.26171997739457</v>
      </c>
      <c r="AP10" s="198">
        <v>212.04367627212363</v>
      </c>
      <c r="AQ10" s="199">
        <v>77.289080727376728</v>
      </c>
      <c r="AR10" s="198">
        <v>-146.86072022790577</v>
      </c>
      <c r="AS10" s="199">
        <v>-106.48698347484796</v>
      </c>
      <c r="AT10" s="198">
        <v>-55.474976647294014</v>
      </c>
      <c r="AU10" s="199">
        <v>-50.228186062825685</v>
      </c>
      <c r="AV10" s="198">
        <v>-109.51821272462431</v>
      </c>
      <c r="AW10" s="199">
        <v>-45.055194911919102</v>
      </c>
      <c r="AX10" s="198">
        <v>-15.1648320243981</v>
      </c>
      <c r="AY10" s="199">
        <v>-15.201725317653207</v>
      </c>
      <c r="AZ10" s="198">
        <v>27.572293068837787</v>
      </c>
      <c r="BA10" s="198">
        <v>-10.609903839079703</v>
      </c>
      <c r="BB10" s="200">
        <v>293.55672597222235</v>
      </c>
      <c r="BC10" s="201">
        <v>0</v>
      </c>
      <c r="BD10" s="202">
        <v>283.43565050000035</v>
      </c>
      <c r="BE10" s="201">
        <v>0</v>
      </c>
      <c r="BF10" s="202">
        <v>265.55994225000023</v>
      </c>
      <c r="BG10" s="201">
        <v>0</v>
      </c>
      <c r="BH10" s="202">
        <v>333.771434903846</v>
      </c>
      <c r="BI10" s="201">
        <v>0</v>
      </c>
      <c r="BJ10" s="202">
        <v>265.61107820312503</v>
      </c>
      <c r="BK10" s="201">
        <v>0</v>
      </c>
      <c r="BL10" s="202">
        <v>323.47405908653866</v>
      </c>
      <c r="BM10" s="201">
        <v>0</v>
      </c>
      <c r="BN10" s="202">
        <v>237.43981348557682</v>
      </c>
      <c r="BO10" s="201">
        <v>0</v>
      </c>
      <c r="BP10" s="202">
        <v>165.51595562500026</v>
      </c>
      <c r="BQ10" s="201">
        <v>0</v>
      </c>
      <c r="BR10" s="202">
        <v>172.70587629999994</v>
      </c>
      <c r="BS10" s="201">
        <v>0</v>
      </c>
      <c r="BT10" s="202">
        <v>193.62987127403858</v>
      </c>
      <c r="BU10" s="201">
        <v>0</v>
      </c>
      <c r="BV10" s="202">
        <v>218.94155682692303</v>
      </c>
      <c r="BW10" s="201">
        <v>0</v>
      </c>
      <c r="BX10" s="202">
        <v>147.58370802499994</v>
      </c>
      <c r="BY10" s="201">
        <v>0</v>
      </c>
      <c r="BZ10" s="202">
        <v>307.19619083333328</v>
      </c>
      <c r="CA10" s="201">
        <v>0</v>
      </c>
      <c r="CB10" s="202">
        <v>274.5043368489583</v>
      </c>
      <c r="CC10" s="201">
        <v>0</v>
      </c>
      <c r="CD10" s="202">
        <v>294.89418891826915</v>
      </c>
      <c r="CE10" s="201">
        <v>0</v>
      </c>
      <c r="CF10" s="202">
        <v>343.38544252403824</v>
      </c>
      <c r="CG10" s="201">
        <v>0</v>
      </c>
      <c r="CH10" s="202">
        <v>272.52353802083331</v>
      </c>
      <c r="CI10" s="201">
        <v>0</v>
      </c>
      <c r="CJ10" s="202">
        <v>330.34899129807695</v>
      </c>
      <c r="CK10" s="201">
        <v>0</v>
      </c>
      <c r="CL10" s="202">
        <v>243.62660728365387</v>
      </c>
      <c r="CM10" s="201">
        <v>0</v>
      </c>
      <c r="CN10" s="202">
        <v>154.80509655000003</v>
      </c>
      <c r="CO10" s="201">
        <v>0</v>
      </c>
      <c r="CP10" s="202">
        <v>194.74081677884593</v>
      </c>
      <c r="CQ10" s="201">
        <v>0</v>
      </c>
      <c r="CR10" s="202">
        <v>199.5133428365385</v>
      </c>
      <c r="CS10" s="201">
        <v>0</v>
      </c>
      <c r="CT10" s="202">
        <v>224.81116420673067</v>
      </c>
      <c r="CU10" s="201">
        <v>0</v>
      </c>
      <c r="CV10" s="202">
        <v>152.68464319999978</v>
      </c>
      <c r="CW10" s="201">
        <v>0</v>
      </c>
    </row>
    <row r="11" spans="1:111" x14ac:dyDescent="0.25">
      <c r="B11" s="95">
        <v>10044</v>
      </c>
      <c r="C11" s="96" t="s">
        <v>44</v>
      </c>
      <c r="D11" s="196">
        <v>0</v>
      </c>
      <c r="E11" s="197">
        <v>0</v>
      </c>
      <c r="F11" s="198">
        <v>0</v>
      </c>
      <c r="G11" s="199">
        <v>0</v>
      </c>
      <c r="H11" s="198">
        <v>0</v>
      </c>
      <c r="I11" s="199">
        <v>0</v>
      </c>
      <c r="J11" s="198">
        <v>0</v>
      </c>
      <c r="K11" s="199">
        <v>0</v>
      </c>
      <c r="L11" s="198">
        <v>0</v>
      </c>
      <c r="M11" s="199">
        <v>0</v>
      </c>
      <c r="N11" s="198">
        <v>0</v>
      </c>
      <c r="O11" s="199">
        <v>0</v>
      </c>
      <c r="P11" s="198">
        <v>0</v>
      </c>
      <c r="Q11" s="199">
        <v>0</v>
      </c>
      <c r="R11" s="198">
        <v>0</v>
      </c>
      <c r="S11" s="199">
        <v>0</v>
      </c>
      <c r="T11" s="198">
        <v>0</v>
      </c>
      <c r="U11" s="199">
        <v>0</v>
      </c>
      <c r="V11" s="198">
        <v>0</v>
      </c>
      <c r="W11" s="199">
        <v>0</v>
      </c>
      <c r="X11" s="198">
        <v>0</v>
      </c>
      <c r="Y11" s="199">
        <v>0</v>
      </c>
      <c r="Z11" s="198">
        <v>0</v>
      </c>
      <c r="AA11" s="199">
        <v>0</v>
      </c>
      <c r="AB11" s="198">
        <v>0</v>
      </c>
      <c r="AC11" s="199">
        <v>0</v>
      </c>
      <c r="AD11" s="198">
        <v>0</v>
      </c>
      <c r="AE11" s="199">
        <v>0</v>
      </c>
      <c r="AF11" s="198">
        <v>0</v>
      </c>
      <c r="AG11" s="199">
        <v>0</v>
      </c>
      <c r="AH11" s="198">
        <v>0</v>
      </c>
      <c r="AI11" s="199">
        <v>0</v>
      </c>
      <c r="AJ11" s="198">
        <v>0</v>
      </c>
      <c r="AK11" s="199">
        <v>0</v>
      </c>
      <c r="AL11" s="198">
        <v>0</v>
      </c>
      <c r="AM11" s="199">
        <v>0</v>
      </c>
      <c r="AN11" s="198">
        <v>0</v>
      </c>
      <c r="AO11" s="199">
        <v>0</v>
      </c>
      <c r="AP11" s="198">
        <v>0</v>
      </c>
      <c r="AQ11" s="199">
        <v>0</v>
      </c>
      <c r="AR11" s="198">
        <v>0</v>
      </c>
      <c r="AS11" s="199">
        <v>0</v>
      </c>
      <c r="AT11" s="198">
        <v>0</v>
      </c>
      <c r="AU11" s="199">
        <v>0</v>
      </c>
      <c r="AV11" s="198">
        <v>0</v>
      </c>
      <c r="AW11" s="199">
        <v>0</v>
      </c>
      <c r="AX11" s="198">
        <v>0</v>
      </c>
      <c r="AY11" s="199">
        <v>0</v>
      </c>
      <c r="AZ11" s="198">
        <v>0</v>
      </c>
      <c r="BA11" s="198">
        <v>0</v>
      </c>
      <c r="BB11" s="200">
        <v>0</v>
      </c>
      <c r="BC11" s="201">
        <v>0</v>
      </c>
      <c r="BD11" s="202">
        <v>0</v>
      </c>
      <c r="BE11" s="201">
        <v>0</v>
      </c>
      <c r="BF11" s="202">
        <v>0</v>
      </c>
      <c r="BG11" s="201">
        <v>0</v>
      </c>
      <c r="BH11" s="202">
        <v>0</v>
      </c>
      <c r="BI11" s="201">
        <v>0</v>
      </c>
      <c r="BJ11" s="202">
        <v>0</v>
      </c>
      <c r="BK11" s="201">
        <v>0</v>
      </c>
      <c r="BL11" s="202">
        <v>0</v>
      </c>
      <c r="BM11" s="201">
        <v>0</v>
      </c>
      <c r="BN11" s="202">
        <v>0</v>
      </c>
      <c r="BO11" s="201">
        <v>0</v>
      </c>
      <c r="BP11" s="202">
        <v>0</v>
      </c>
      <c r="BQ11" s="201">
        <v>0</v>
      </c>
      <c r="BR11" s="202">
        <v>0</v>
      </c>
      <c r="BS11" s="201">
        <v>0</v>
      </c>
      <c r="BT11" s="202">
        <v>0</v>
      </c>
      <c r="BU11" s="201">
        <v>0</v>
      </c>
      <c r="BV11" s="202">
        <v>0</v>
      </c>
      <c r="BW11" s="201">
        <v>0</v>
      </c>
      <c r="BX11" s="202">
        <v>0</v>
      </c>
      <c r="BY11" s="201">
        <v>0</v>
      </c>
      <c r="BZ11" s="202">
        <v>0</v>
      </c>
      <c r="CA11" s="201">
        <v>0</v>
      </c>
      <c r="CB11" s="202">
        <v>0</v>
      </c>
      <c r="CC11" s="201">
        <v>0</v>
      </c>
      <c r="CD11" s="202">
        <v>0</v>
      </c>
      <c r="CE11" s="201">
        <v>0</v>
      </c>
      <c r="CF11" s="202">
        <v>0</v>
      </c>
      <c r="CG11" s="201">
        <v>0</v>
      </c>
      <c r="CH11" s="202">
        <v>0</v>
      </c>
      <c r="CI11" s="201">
        <v>0</v>
      </c>
      <c r="CJ11" s="202">
        <v>0</v>
      </c>
      <c r="CK11" s="201">
        <v>0</v>
      </c>
      <c r="CL11" s="202">
        <v>0</v>
      </c>
      <c r="CM11" s="201">
        <v>0</v>
      </c>
      <c r="CN11" s="202">
        <v>0</v>
      </c>
      <c r="CO11" s="201">
        <v>0</v>
      </c>
      <c r="CP11" s="202">
        <v>0</v>
      </c>
      <c r="CQ11" s="201">
        <v>0</v>
      </c>
      <c r="CR11" s="202">
        <v>0</v>
      </c>
      <c r="CS11" s="201">
        <v>0</v>
      </c>
      <c r="CT11" s="202">
        <v>0</v>
      </c>
      <c r="CU11" s="201">
        <v>0</v>
      </c>
      <c r="CV11" s="202">
        <v>0</v>
      </c>
      <c r="CW11" s="201">
        <v>0</v>
      </c>
    </row>
    <row r="12" spans="1:111" x14ac:dyDescent="0.25">
      <c r="B12" s="95">
        <v>10046</v>
      </c>
      <c r="C12" s="96" t="s">
        <v>45</v>
      </c>
      <c r="D12" s="196">
        <v>8.03551E-4</v>
      </c>
      <c r="E12" s="197">
        <v>8.1142262500000012E-4</v>
      </c>
      <c r="F12" s="198">
        <v>-357.60589361747418</v>
      </c>
      <c r="G12" s="199">
        <v>-34.942424392675719</v>
      </c>
      <c r="H12" s="198">
        <v>-502.08003544861418</v>
      </c>
      <c r="I12" s="199">
        <v>-92.588202654769418</v>
      </c>
      <c r="J12" s="198">
        <v>451.10237621349347</v>
      </c>
      <c r="K12" s="199">
        <v>455.89977708212194</v>
      </c>
      <c r="L12" s="198">
        <v>-183.15972981429209</v>
      </c>
      <c r="M12" s="199">
        <v>407.80344435928515</v>
      </c>
      <c r="N12" s="198">
        <v>132.46516175176077</v>
      </c>
      <c r="O12" s="199">
        <v>272.59096104570432</v>
      </c>
      <c r="P12" s="198">
        <v>136.19801383497463</v>
      </c>
      <c r="Q12" s="199">
        <v>79.832640304861457</v>
      </c>
      <c r="R12" s="198">
        <v>474.99208616817242</v>
      </c>
      <c r="S12" s="199">
        <v>307.71873544568052</v>
      </c>
      <c r="T12" s="198">
        <v>-1107.3935865246187</v>
      </c>
      <c r="U12" s="199">
        <v>-475.04023034401291</v>
      </c>
      <c r="V12" s="198">
        <v>-664.11830420232877</v>
      </c>
      <c r="W12" s="199">
        <v>-245.29454915640474</v>
      </c>
      <c r="X12" s="198">
        <v>-637.60928190913</v>
      </c>
      <c r="Y12" s="199">
        <v>130.56647948536542</v>
      </c>
      <c r="Z12" s="198">
        <v>-103.26480613620568</v>
      </c>
      <c r="AA12" s="199">
        <v>93.257265936793928</v>
      </c>
      <c r="AB12" s="198">
        <v>-211.99690536050019</v>
      </c>
      <c r="AC12" s="199">
        <v>59.251859502419435</v>
      </c>
      <c r="AD12" s="198">
        <v>-361.94045979914995</v>
      </c>
      <c r="AE12" s="199">
        <v>-36.591888018980804</v>
      </c>
      <c r="AF12" s="198">
        <v>-505.927666378195</v>
      </c>
      <c r="AG12" s="199">
        <v>-94.177052504076954</v>
      </c>
      <c r="AH12" s="198">
        <v>457.96813629887674</v>
      </c>
      <c r="AI12" s="199">
        <v>461.05594069877122</v>
      </c>
      <c r="AJ12" s="198">
        <v>-181.57910225939943</v>
      </c>
      <c r="AK12" s="199">
        <v>414.07696611634424</v>
      </c>
      <c r="AL12" s="198">
        <v>136.71858753328218</v>
      </c>
      <c r="AM12" s="199">
        <v>276.57760109956087</v>
      </c>
      <c r="AN12" s="198">
        <v>139.9984149775203</v>
      </c>
      <c r="AO12" s="199">
        <v>80.801600799399068</v>
      </c>
      <c r="AP12" s="198">
        <v>480.581115204539</v>
      </c>
      <c r="AQ12" s="199">
        <v>310.68318134657011</v>
      </c>
      <c r="AR12" s="198">
        <v>-1118.0075174318295</v>
      </c>
      <c r="AS12" s="199">
        <v>-480.69310494339283</v>
      </c>
      <c r="AT12" s="198">
        <v>-671.08727852287052</v>
      </c>
      <c r="AU12" s="199">
        <v>-249.05908479532846</v>
      </c>
      <c r="AV12" s="198">
        <v>-643.9304970687316</v>
      </c>
      <c r="AW12" s="199">
        <v>130.97138243331571</v>
      </c>
      <c r="AX12" s="198">
        <v>-103.93456626321802</v>
      </c>
      <c r="AY12" s="199">
        <v>92.792845524662781</v>
      </c>
      <c r="AZ12" s="198">
        <v>-214.5334193535237</v>
      </c>
      <c r="BA12" s="198">
        <v>58.530755198057697</v>
      </c>
      <c r="BB12" s="200">
        <v>875.01571759259355</v>
      </c>
      <c r="BC12" s="201">
        <v>0</v>
      </c>
      <c r="BD12" s="202">
        <v>1911.4583249999987</v>
      </c>
      <c r="BE12" s="201">
        <v>0</v>
      </c>
      <c r="BF12" s="202">
        <v>860.45942500000081</v>
      </c>
      <c r="BG12" s="201">
        <v>0</v>
      </c>
      <c r="BH12" s="202">
        <v>867.80463942307676</v>
      </c>
      <c r="BI12" s="201">
        <v>0</v>
      </c>
      <c r="BJ12" s="202">
        <v>975.79106770833448</v>
      </c>
      <c r="BK12" s="201">
        <v>0</v>
      </c>
      <c r="BL12" s="202">
        <v>899.13687499999935</v>
      </c>
      <c r="BM12" s="201">
        <v>0</v>
      </c>
      <c r="BN12" s="202">
        <v>1313.9878365384618</v>
      </c>
      <c r="BO12" s="201">
        <v>0</v>
      </c>
      <c r="BP12" s="202">
        <v>772.45572115384584</v>
      </c>
      <c r="BQ12" s="201">
        <v>0</v>
      </c>
      <c r="BR12" s="202">
        <v>353.55932499999989</v>
      </c>
      <c r="BS12" s="201">
        <v>0</v>
      </c>
      <c r="BT12" s="202">
        <v>395.16834134615306</v>
      </c>
      <c r="BU12" s="201">
        <v>0</v>
      </c>
      <c r="BV12" s="202">
        <v>663.10764423076887</v>
      </c>
      <c r="BW12" s="201">
        <v>0</v>
      </c>
      <c r="BX12" s="202">
        <v>0</v>
      </c>
      <c r="BY12" s="201">
        <v>0</v>
      </c>
      <c r="BZ12" s="202">
        <v>830.10457175925978</v>
      </c>
      <c r="CA12" s="201">
        <v>0</v>
      </c>
      <c r="CB12" s="202">
        <v>1611.8974095052074</v>
      </c>
      <c r="CC12" s="201">
        <v>0</v>
      </c>
      <c r="CD12" s="202">
        <v>1105.7295961538453</v>
      </c>
      <c r="CE12" s="201">
        <v>0</v>
      </c>
      <c r="CF12" s="202">
        <v>801.28855588942338</v>
      </c>
      <c r="CG12" s="201">
        <v>0</v>
      </c>
      <c r="CH12" s="202">
        <v>911.00693945312639</v>
      </c>
      <c r="CI12" s="201">
        <v>0</v>
      </c>
      <c r="CJ12" s="202">
        <v>838.39389663461668</v>
      </c>
      <c r="CK12" s="201">
        <v>0</v>
      </c>
      <c r="CL12" s="202">
        <v>1263.2655588942307</v>
      </c>
      <c r="CM12" s="201">
        <v>0</v>
      </c>
      <c r="CN12" s="202">
        <v>505.43153874999933</v>
      </c>
      <c r="CO12" s="201">
        <v>0</v>
      </c>
      <c r="CP12" s="202">
        <v>515.02554747596162</v>
      </c>
      <c r="CQ12" s="201">
        <v>0</v>
      </c>
      <c r="CR12" s="202">
        <v>339.74690024038421</v>
      </c>
      <c r="CS12" s="201">
        <v>0</v>
      </c>
      <c r="CT12" s="202">
        <v>606.27506249999942</v>
      </c>
      <c r="CU12" s="201">
        <v>0</v>
      </c>
      <c r="CV12" s="202">
        <v>0</v>
      </c>
      <c r="CW12" s="201">
        <v>0</v>
      </c>
    </row>
    <row r="13" spans="1:111" x14ac:dyDescent="0.25">
      <c r="B13" s="95">
        <v>10047</v>
      </c>
      <c r="C13" s="96" t="s">
        <v>46</v>
      </c>
      <c r="D13" s="196">
        <v>0</v>
      </c>
      <c r="E13" s="197">
        <v>0</v>
      </c>
      <c r="F13" s="198">
        <v>0</v>
      </c>
      <c r="G13" s="199">
        <v>0</v>
      </c>
      <c r="H13" s="198">
        <v>0</v>
      </c>
      <c r="I13" s="199">
        <v>0</v>
      </c>
      <c r="J13" s="198">
        <v>0</v>
      </c>
      <c r="K13" s="199">
        <v>0</v>
      </c>
      <c r="L13" s="198">
        <v>0</v>
      </c>
      <c r="M13" s="199">
        <v>0</v>
      </c>
      <c r="N13" s="198">
        <v>0</v>
      </c>
      <c r="O13" s="199">
        <v>0</v>
      </c>
      <c r="P13" s="198">
        <v>0</v>
      </c>
      <c r="Q13" s="199">
        <v>0</v>
      </c>
      <c r="R13" s="198">
        <v>0</v>
      </c>
      <c r="S13" s="199">
        <v>0</v>
      </c>
      <c r="T13" s="198">
        <v>0</v>
      </c>
      <c r="U13" s="199">
        <v>0</v>
      </c>
      <c r="V13" s="198">
        <v>0</v>
      </c>
      <c r="W13" s="199">
        <v>0</v>
      </c>
      <c r="X13" s="198">
        <v>0</v>
      </c>
      <c r="Y13" s="199">
        <v>0</v>
      </c>
      <c r="Z13" s="198">
        <v>0</v>
      </c>
      <c r="AA13" s="199">
        <v>0</v>
      </c>
      <c r="AB13" s="198">
        <v>0</v>
      </c>
      <c r="AC13" s="199">
        <v>0</v>
      </c>
      <c r="AD13" s="198">
        <v>0</v>
      </c>
      <c r="AE13" s="199">
        <v>0</v>
      </c>
      <c r="AF13" s="198">
        <v>0</v>
      </c>
      <c r="AG13" s="199">
        <v>0</v>
      </c>
      <c r="AH13" s="198">
        <v>0</v>
      </c>
      <c r="AI13" s="199">
        <v>0</v>
      </c>
      <c r="AJ13" s="198">
        <v>0</v>
      </c>
      <c r="AK13" s="199">
        <v>0</v>
      </c>
      <c r="AL13" s="198">
        <v>0</v>
      </c>
      <c r="AM13" s="199">
        <v>0</v>
      </c>
      <c r="AN13" s="198">
        <v>0</v>
      </c>
      <c r="AO13" s="199">
        <v>0</v>
      </c>
      <c r="AP13" s="198">
        <v>0</v>
      </c>
      <c r="AQ13" s="199">
        <v>0</v>
      </c>
      <c r="AR13" s="198">
        <v>0</v>
      </c>
      <c r="AS13" s="199">
        <v>0</v>
      </c>
      <c r="AT13" s="198">
        <v>0</v>
      </c>
      <c r="AU13" s="199">
        <v>0</v>
      </c>
      <c r="AV13" s="198">
        <v>0</v>
      </c>
      <c r="AW13" s="199">
        <v>0</v>
      </c>
      <c r="AX13" s="198">
        <v>0</v>
      </c>
      <c r="AY13" s="199">
        <v>0</v>
      </c>
      <c r="AZ13" s="198">
        <v>0</v>
      </c>
      <c r="BA13" s="198">
        <v>0</v>
      </c>
      <c r="BB13" s="200">
        <v>0</v>
      </c>
      <c r="BC13" s="201">
        <v>0</v>
      </c>
      <c r="BD13" s="202">
        <v>0</v>
      </c>
      <c r="BE13" s="201">
        <v>0</v>
      </c>
      <c r="BF13" s="202">
        <v>0</v>
      </c>
      <c r="BG13" s="201">
        <v>0</v>
      </c>
      <c r="BH13" s="202">
        <v>0</v>
      </c>
      <c r="BI13" s="201">
        <v>0</v>
      </c>
      <c r="BJ13" s="202">
        <v>0</v>
      </c>
      <c r="BK13" s="201">
        <v>0</v>
      </c>
      <c r="BL13" s="202">
        <v>0</v>
      </c>
      <c r="BM13" s="201">
        <v>0</v>
      </c>
      <c r="BN13" s="202">
        <v>0</v>
      </c>
      <c r="BO13" s="201">
        <v>0</v>
      </c>
      <c r="BP13" s="202">
        <v>0</v>
      </c>
      <c r="BQ13" s="201">
        <v>0</v>
      </c>
      <c r="BR13" s="202">
        <v>0</v>
      </c>
      <c r="BS13" s="201">
        <v>0</v>
      </c>
      <c r="BT13" s="202">
        <v>0</v>
      </c>
      <c r="BU13" s="201">
        <v>0</v>
      </c>
      <c r="BV13" s="202">
        <v>0</v>
      </c>
      <c r="BW13" s="201">
        <v>0</v>
      </c>
      <c r="BX13" s="202">
        <v>0</v>
      </c>
      <c r="BY13" s="201">
        <v>0</v>
      </c>
      <c r="BZ13" s="202">
        <v>0</v>
      </c>
      <c r="CA13" s="201">
        <v>0</v>
      </c>
      <c r="CB13" s="202">
        <v>0</v>
      </c>
      <c r="CC13" s="201">
        <v>0</v>
      </c>
      <c r="CD13" s="202">
        <v>0</v>
      </c>
      <c r="CE13" s="201">
        <v>0</v>
      </c>
      <c r="CF13" s="202">
        <v>0</v>
      </c>
      <c r="CG13" s="201">
        <v>0</v>
      </c>
      <c r="CH13" s="202">
        <v>0</v>
      </c>
      <c r="CI13" s="201">
        <v>0</v>
      </c>
      <c r="CJ13" s="202">
        <v>0</v>
      </c>
      <c r="CK13" s="201">
        <v>0</v>
      </c>
      <c r="CL13" s="202">
        <v>0</v>
      </c>
      <c r="CM13" s="201">
        <v>0</v>
      </c>
      <c r="CN13" s="202">
        <v>0</v>
      </c>
      <c r="CO13" s="201">
        <v>0</v>
      </c>
      <c r="CP13" s="202">
        <v>0</v>
      </c>
      <c r="CQ13" s="201">
        <v>0</v>
      </c>
      <c r="CR13" s="202">
        <v>0</v>
      </c>
      <c r="CS13" s="201">
        <v>0</v>
      </c>
      <c r="CT13" s="202">
        <v>0</v>
      </c>
      <c r="CU13" s="201">
        <v>0</v>
      </c>
      <c r="CV13" s="202">
        <v>0</v>
      </c>
      <c r="CW13" s="201">
        <v>0</v>
      </c>
    </row>
    <row r="14" spans="1:111" x14ac:dyDescent="0.25">
      <c r="B14" s="95">
        <v>10055</v>
      </c>
      <c r="C14" s="96" t="s">
        <v>47</v>
      </c>
      <c r="D14" s="196">
        <v>0</v>
      </c>
      <c r="E14" s="197">
        <v>0</v>
      </c>
      <c r="F14" s="198">
        <v>0</v>
      </c>
      <c r="G14" s="199">
        <v>0</v>
      </c>
      <c r="H14" s="198">
        <v>0</v>
      </c>
      <c r="I14" s="199">
        <v>0</v>
      </c>
      <c r="J14" s="198">
        <v>0</v>
      </c>
      <c r="K14" s="199">
        <v>0</v>
      </c>
      <c r="L14" s="198">
        <v>0</v>
      </c>
      <c r="M14" s="199">
        <v>0</v>
      </c>
      <c r="N14" s="198">
        <v>0</v>
      </c>
      <c r="O14" s="199">
        <v>0</v>
      </c>
      <c r="P14" s="198">
        <v>0</v>
      </c>
      <c r="Q14" s="199">
        <v>0</v>
      </c>
      <c r="R14" s="198">
        <v>0</v>
      </c>
      <c r="S14" s="199">
        <v>0</v>
      </c>
      <c r="T14" s="198">
        <v>0</v>
      </c>
      <c r="U14" s="199">
        <v>0</v>
      </c>
      <c r="V14" s="198">
        <v>0</v>
      </c>
      <c r="W14" s="199">
        <v>0</v>
      </c>
      <c r="X14" s="198">
        <v>0</v>
      </c>
      <c r="Y14" s="199">
        <v>0</v>
      </c>
      <c r="Z14" s="198">
        <v>0</v>
      </c>
      <c r="AA14" s="199">
        <v>0</v>
      </c>
      <c r="AB14" s="198">
        <v>0</v>
      </c>
      <c r="AC14" s="199">
        <v>0</v>
      </c>
      <c r="AD14" s="198">
        <v>0</v>
      </c>
      <c r="AE14" s="199">
        <v>0</v>
      </c>
      <c r="AF14" s="198">
        <v>0</v>
      </c>
      <c r="AG14" s="199">
        <v>0</v>
      </c>
      <c r="AH14" s="198">
        <v>0</v>
      </c>
      <c r="AI14" s="199">
        <v>0</v>
      </c>
      <c r="AJ14" s="198">
        <v>0</v>
      </c>
      <c r="AK14" s="199">
        <v>0</v>
      </c>
      <c r="AL14" s="198">
        <v>0</v>
      </c>
      <c r="AM14" s="199">
        <v>0</v>
      </c>
      <c r="AN14" s="198">
        <v>0</v>
      </c>
      <c r="AO14" s="199">
        <v>0</v>
      </c>
      <c r="AP14" s="198">
        <v>0</v>
      </c>
      <c r="AQ14" s="199">
        <v>0</v>
      </c>
      <c r="AR14" s="198">
        <v>0</v>
      </c>
      <c r="AS14" s="199">
        <v>0</v>
      </c>
      <c r="AT14" s="198">
        <v>0</v>
      </c>
      <c r="AU14" s="199">
        <v>0</v>
      </c>
      <c r="AV14" s="198">
        <v>0</v>
      </c>
      <c r="AW14" s="199">
        <v>0</v>
      </c>
      <c r="AX14" s="198">
        <v>0</v>
      </c>
      <c r="AY14" s="199">
        <v>0</v>
      </c>
      <c r="AZ14" s="198">
        <v>0</v>
      </c>
      <c r="BA14" s="198">
        <v>0</v>
      </c>
      <c r="BB14" s="200">
        <v>0</v>
      </c>
      <c r="BC14" s="201">
        <v>0</v>
      </c>
      <c r="BD14" s="202">
        <v>0</v>
      </c>
      <c r="BE14" s="201">
        <v>0</v>
      </c>
      <c r="BF14" s="202">
        <v>0</v>
      </c>
      <c r="BG14" s="201">
        <v>0</v>
      </c>
      <c r="BH14" s="202">
        <v>0</v>
      </c>
      <c r="BI14" s="201">
        <v>0</v>
      </c>
      <c r="BJ14" s="202">
        <v>0</v>
      </c>
      <c r="BK14" s="201">
        <v>0</v>
      </c>
      <c r="BL14" s="202">
        <v>0</v>
      </c>
      <c r="BM14" s="201">
        <v>0</v>
      </c>
      <c r="BN14" s="202">
        <v>0</v>
      </c>
      <c r="BO14" s="201">
        <v>0</v>
      </c>
      <c r="BP14" s="202">
        <v>0</v>
      </c>
      <c r="BQ14" s="201">
        <v>0</v>
      </c>
      <c r="BR14" s="202">
        <v>0</v>
      </c>
      <c r="BS14" s="201">
        <v>0</v>
      </c>
      <c r="BT14" s="202">
        <v>0</v>
      </c>
      <c r="BU14" s="201">
        <v>0</v>
      </c>
      <c r="BV14" s="202">
        <v>0</v>
      </c>
      <c r="BW14" s="201">
        <v>0</v>
      </c>
      <c r="BX14" s="202">
        <v>0</v>
      </c>
      <c r="BY14" s="201">
        <v>0</v>
      </c>
      <c r="BZ14" s="202">
        <v>0</v>
      </c>
      <c r="CA14" s="201">
        <v>0</v>
      </c>
      <c r="CB14" s="202">
        <v>0</v>
      </c>
      <c r="CC14" s="201">
        <v>0</v>
      </c>
      <c r="CD14" s="202">
        <v>0</v>
      </c>
      <c r="CE14" s="201">
        <v>0</v>
      </c>
      <c r="CF14" s="202">
        <v>0</v>
      </c>
      <c r="CG14" s="201">
        <v>0</v>
      </c>
      <c r="CH14" s="202">
        <v>0</v>
      </c>
      <c r="CI14" s="201">
        <v>0</v>
      </c>
      <c r="CJ14" s="202">
        <v>0</v>
      </c>
      <c r="CK14" s="201">
        <v>0</v>
      </c>
      <c r="CL14" s="202">
        <v>0</v>
      </c>
      <c r="CM14" s="201">
        <v>0</v>
      </c>
      <c r="CN14" s="202">
        <v>0</v>
      </c>
      <c r="CO14" s="201">
        <v>0</v>
      </c>
      <c r="CP14" s="202">
        <v>0</v>
      </c>
      <c r="CQ14" s="201">
        <v>0</v>
      </c>
      <c r="CR14" s="202">
        <v>0</v>
      </c>
      <c r="CS14" s="201">
        <v>0</v>
      </c>
      <c r="CT14" s="202">
        <v>0</v>
      </c>
      <c r="CU14" s="201">
        <v>0</v>
      </c>
      <c r="CV14" s="202">
        <v>0</v>
      </c>
      <c r="CW14" s="201">
        <v>0</v>
      </c>
    </row>
    <row r="15" spans="1:111" x14ac:dyDescent="0.25">
      <c r="B15" s="95">
        <v>10057</v>
      </c>
      <c r="C15" s="96" t="s">
        <v>48</v>
      </c>
      <c r="D15" s="196">
        <v>0</v>
      </c>
      <c r="E15" s="197">
        <v>0</v>
      </c>
      <c r="F15" s="198">
        <v>0</v>
      </c>
      <c r="G15" s="199">
        <v>0</v>
      </c>
      <c r="H15" s="198">
        <v>0</v>
      </c>
      <c r="I15" s="199">
        <v>0</v>
      </c>
      <c r="J15" s="198">
        <v>0</v>
      </c>
      <c r="K15" s="199">
        <v>0</v>
      </c>
      <c r="L15" s="198">
        <v>0</v>
      </c>
      <c r="M15" s="199">
        <v>0</v>
      </c>
      <c r="N15" s="198">
        <v>0</v>
      </c>
      <c r="O15" s="199">
        <v>0</v>
      </c>
      <c r="P15" s="198">
        <v>0</v>
      </c>
      <c r="Q15" s="199">
        <v>0</v>
      </c>
      <c r="R15" s="198">
        <v>0</v>
      </c>
      <c r="S15" s="199">
        <v>0</v>
      </c>
      <c r="T15" s="198">
        <v>0</v>
      </c>
      <c r="U15" s="199">
        <v>0</v>
      </c>
      <c r="V15" s="198">
        <v>0</v>
      </c>
      <c r="W15" s="199">
        <v>0</v>
      </c>
      <c r="X15" s="198">
        <v>0</v>
      </c>
      <c r="Y15" s="199">
        <v>0</v>
      </c>
      <c r="Z15" s="198">
        <v>0</v>
      </c>
      <c r="AA15" s="199">
        <v>0</v>
      </c>
      <c r="AB15" s="198">
        <v>0</v>
      </c>
      <c r="AC15" s="199">
        <v>0</v>
      </c>
      <c r="AD15" s="198">
        <v>0</v>
      </c>
      <c r="AE15" s="199">
        <v>0</v>
      </c>
      <c r="AF15" s="198">
        <v>0</v>
      </c>
      <c r="AG15" s="199">
        <v>0</v>
      </c>
      <c r="AH15" s="198">
        <v>0</v>
      </c>
      <c r="AI15" s="199">
        <v>0</v>
      </c>
      <c r="AJ15" s="198">
        <v>0</v>
      </c>
      <c r="AK15" s="199">
        <v>0</v>
      </c>
      <c r="AL15" s="198">
        <v>0</v>
      </c>
      <c r="AM15" s="199">
        <v>0</v>
      </c>
      <c r="AN15" s="198">
        <v>0</v>
      </c>
      <c r="AO15" s="199">
        <v>0</v>
      </c>
      <c r="AP15" s="198">
        <v>0</v>
      </c>
      <c r="AQ15" s="199">
        <v>0</v>
      </c>
      <c r="AR15" s="198">
        <v>0</v>
      </c>
      <c r="AS15" s="199">
        <v>0</v>
      </c>
      <c r="AT15" s="198">
        <v>0</v>
      </c>
      <c r="AU15" s="199">
        <v>0</v>
      </c>
      <c r="AV15" s="198">
        <v>0</v>
      </c>
      <c r="AW15" s="199">
        <v>0</v>
      </c>
      <c r="AX15" s="198">
        <v>0</v>
      </c>
      <c r="AY15" s="199">
        <v>0</v>
      </c>
      <c r="AZ15" s="198">
        <v>0</v>
      </c>
      <c r="BA15" s="198">
        <v>0</v>
      </c>
      <c r="BB15" s="200">
        <v>0</v>
      </c>
      <c r="BC15" s="201">
        <v>0</v>
      </c>
      <c r="BD15" s="202">
        <v>0</v>
      </c>
      <c r="BE15" s="201">
        <v>0</v>
      </c>
      <c r="BF15" s="202">
        <v>0</v>
      </c>
      <c r="BG15" s="201">
        <v>0</v>
      </c>
      <c r="BH15" s="202">
        <v>0</v>
      </c>
      <c r="BI15" s="201">
        <v>0</v>
      </c>
      <c r="BJ15" s="202">
        <v>0</v>
      </c>
      <c r="BK15" s="201">
        <v>0</v>
      </c>
      <c r="BL15" s="202">
        <v>0</v>
      </c>
      <c r="BM15" s="201">
        <v>0</v>
      </c>
      <c r="BN15" s="202">
        <v>0</v>
      </c>
      <c r="BO15" s="201">
        <v>0</v>
      </c>
      <c r="BP15" s="202">
        <v>0</v>
      </c>
      <c r="BQ15" s="201">
        <v>0</v>
      </c>
      <c r="BR15" s="202">
        <v>0</v>
      </c>
      <c r="BS15" s="201">
        <v>0</v>
      </c>
      <c r="BT15" s="202">
        <v>0</v>
      </c>
      <c r="BU15" s="201">
        <v>0</v>
      </c>
      <c r="BV15" s="202">
        <v>0</v>
      </c>
      <c r="BW15" s="201">
        <v>0</v>
      </c>
      <c r="BX15" s="202">
        <v>0</v>
      </c>
      <c r="BY15" s="201">
        <v>0</v>
      </c>
      <c r="BZ15" s="202">
        <v>0</v>
      </c>
      <c r="CA15" s="201">
        <v>0</v>
      </c>
      <c r="CB15" s="202">
        <v>0</v>
      </c>
      <c r="CC15" s="201">
        <v>0</v>
      </c>
      <c r="CD15" s="202">
        <v>0</v>
      </c>
      <c r="CE15" s="201">
        <v>0</v>
      </c>
      <c r="CF15" s="202">
        <v>0</v>
      </c>
      <c r="CG15" s="201">
        <v>0</v>
      </c>
      <c r="CH15" s="202">
        <v>0</v>
      </c>
      <c r="CI15" s="201">
        <v>0</v>
      </c>
      <c r="CJ15" s="202">
        <v>0</v>
      </c>
      <c r="CK15" s="201">
        <v>0</v>
      </c>
      <c r="CL15" s="202">
        <v>0</v>
      </c>
      <c r="CM15" s="201">
        <v>0</v>
      </c>
      <c r="CN15" s="202">
        <v>0</v>
      </c>
      <c r="CO15" s="201">
        <v>0</v>
      </c>
      <c r="CP15" s="202">
        <v>0</v>
      </c>
      <c r="CQ15" s="201">
        <v>0</v>
      </c>
      <c r="CR15" s="202">
        <v>0</v>
      </c>
      <c r="CS15" s="201">
        <v>0</v>
      </c>
      <c r="CT15" s="202">
        <v>0</v>
      </c>
      <c r="CU15" s="201">
        <v>0</v>
      </c>
      <c r="CV15" s="202">
        <v>0</v>
      </c>
      <c r="CW15" s="201">
        <v>0</v>
      </c>
    </row>
    <row r="16" spans="1:111" x14ac:dyDescent="0.25">
      <c r="B16" s="95">
        <v>10059</v>
      </c>
      <c r="C16" s="96" t="s">
        <v>49</v>
      </c>
      <c r="D16" s="196">
        <v>0</v>
      </c>
      <c r="E16" s="197">
        <v>0</v>
      </c>
      <c r="F16" s="198">
        <v>0</v>
      </c>
      <c r="G16" s="199">
        <v>0</v>
      </c>
      <c r="H16" s="198">
        <v>0</v>
      </c>
      <c r="I16" s="199">
        <v>0</v>
      </c>
      <c r="J16" s="198">
        <v>0</v>
      </c>
      <c r="K16" s="199">
        <v>0</v>
      </c>
      <c r="L16" s="198">
        <v>0</v>
      </c>
      <c r="M16" s="199">
        <v>0</v>
      </c>
      <c r="N16" s="198">
        <v>0</v>
      </c>
      <c r="O16" s="199">
        <v>0</v>
      </c>
      <c r="P16" s="198">
        <v>0</v>
      </c>
      <c r="Q16" s="199">
        <v>0</v>
      </c>
      <c r="R16" s="198">
        <v>0</v>
      </c>
      <c r="S16" s="199">
        <v>0</v>
      </c>
      <c r="T16" s="198">
        <v>0</v>
      </c>
      <c r="U16" s="199">
        <v>0</v>
      </c>
      <c r="V16" s="198">
        <v>0</v>
      </c>
      <c r="W16" s="199">
        <v>0</v>
      </c>
      <c r="X16" s="198">
        <v>0</v>
      </c>
      <c r="Y16" s="199">
        <v>0</v>
      </c>
      <c r="Z16" s="198">
        <v>0</v>
      </c>
      <c r="AA16" s="199">
        <v>0</v>
      </c>
      <c r="AB16" s="198">
        <v>0</v>
      </c>
      <c r="AC16" s="199">
        <v>0</v>
      </c>
      <c r="AD16" s="198">
        <v>0</v>
      </c>
      <c r="AE16" s="199">
        <v>0</v>
      </c>
      <c r="AF16" s="198">
        <v>0</v>
      </c>
      <c r="AG16" s="199">
        <v>0</v>
      </c>
      <c r="AH16" s="198">
        <v>0</v>
      </c>
      <c r="AI16" s="199">
        <v>0</v>
      </c>
      <c r="AJ16" s="198">
        <v>0</v>
      </c>
      <c r="AK16" s="199">
        <v>0</v>
      </c>
      <c r="AL16" s="198">
        <v>0</v>
      </c>
      <c r="AM16" s="199">
        <v>0</v>
      </c>
      <c r="AN16" s="198">
        <v>0</v>
      </c>
      <c r="AO16" s="199">
        <v>0</v>
      </c>
      <c r="AP16" s="198">
        <v>0</v>
      </c>
      <c r="AQ16" s="199">
        <v>0</v>
      </c>
      <c r="AR16" s="198">
        <v>0</v>
      </c>
      <c r="AS16" s="199">
        <v>0</v>
      </c>
      <c r="AT16" s="198">
        <v>0</v>
      </c>
      <c r="AU16" s="199">
        <v>0</v>
      </c>
      <c r="AV16" s="198">
        <v>0</v>
      </c>
      <c r="AW16" s="199">
        <v>0</v>
      </c>
      <c r="AX16" s="198">
        <v>0</v>
      </c>
      <c r="AY16" s="199">
        <v>0</v>
      </c>
      <c r="AZ16" s="198">
        <v>0</v>
      </c>
      <c r="BA16" s="198">
        <v>0</v>
      </c>
      <c r="BB16" s="200">
        <v>0</v>
      </c>
      <c r="BC16" s="201">
        <v>0</v>
      </c>
      <c r="BD16" s="202">
        <v>0</v>
      </c>
      <c r="BE16" s="201">
        <v>0</v>
      </c>
      <c r="BF16" s="202">
        <v>0</v>
      </c>
      <c r="BG16" s="201">
        <v>0</v>
      </c>
      <c r="BH16" s="202">
        <v>0</v>
      </c>
      <c r="BI16" s="201">
        <v>0</v>
      </c>
      <c r="BJ16" s="202">
        <v>0</v>
      </c>
      <c r="BK16" s="201">
        <v>0</v>
      </c>
      <c r="BL16" s="202">
        <v>0</v>
      </c>
      <c r="BM16" s="201">
        <v>0</v>
      </c>
      <c r="BN16" s="202">
        <v>0</v>
      </c>
      <c r="BO16" s="201">
        <v>0</v>
      </c>
      <c r="BP16" s="202">
        <v>0</v>
      </c>
      <c r="BQ16" s="201">
        <v>0</v>
      </c>
      <c r="BR16" s="202">
        <v>0</v>
      </c>
      <c r="BS16" s="201">
        <v>0</v>
      </c>
      <c r="BT16" s="202">
        <v>0</v>
      </c>
      <c r="BU16" s="201">
        <v>0</v>
      </c>
      <c r="BV16" s="202">
        <v>0</v>
      </c>
      <c r="BW16" s="201">
        <v>0</v>
      </c>
      <c r="BX16" s="202">
        <v>0</v>
      </c>
      <c r="BY16" s="201">
        <v>0</v>
      </c>
      <c r="BZ16" s="202">
        <v>0</v>
      </c>
      <c r="CA16" s="201">
        <v>0</v>
      </c>
      <c r="CB16" s="202">
        <v>0</v>
      </c>
      <c r="CC16" s="201">
        <v>0</v>
      </c>
      <c r="CD16" s="202">
        <v>0</v>
      </c>
      <c r="CE16" s="201">
        <v>0</v>
      </c>
      <c r="CF16" s="202">
        <v>0</v>
      </c>
      <c r="CG16" s="201">
        <v>0</v>
      </c>
      <c r="CH16" s="202">
        <v>0</v>
      </c>
      <c r="CI16" s="201">
        <v>0</v>
      </c>
      <c r="CJ16" s="202">
        <v>0</v>
      </c>
      <c r="CK16" s="201">
        <v>0</v>
      </c>
      <c r="CL16" s="202">
        <v>0</v>
      </c>
      <c r="CM16" s="201">
        <v>0</v>
      </c>
      <c r="CN16" s="202">
        <v>0</v>
      </c>
      <c r="CO16" s="201">
        <v>0</v>
      </c>
      <c r="CP16" s="202">
        <v>0</v>
      </c>
      <c r="CQ16" s="201">
        <v>0</v>
      </c>
      <c r="CR16" s="202">
        <v>0</v>
      </c>
      <c r="CS16" s="201">
        <v>0</v>
      </c>
      <c r="CT16" s="202">
        <v>0</v>
      </c>
      <c r="CU16" s="201">
        <v>0</v>
      </c>
      <c r="CV16" s="202">
        <v>0</v>
      </c>
      <c r="CW16" s="201">
        <v>0</v>
      </c>
    </row>
    <row r="17" spans="2:101" x14ac:dyDescent="0.25">
      <c r="B17" s="95">
        <v>10061</v>
      </c>
      <c r="C17" s="96" t="s">
        <v>50</v>
      </c>
      <c r="D17" s="196">
        <v>0</v>
      </c>
      <c r="E17" s="197">
        <v>0</v>
      </c>
      <c r="F17" s="198">
        <v>0</v>
      </c>
      <c r="G17" s="199">
        <v>0</v>
      </c>
      <c r="H17" s="198">
        <v>0</v>
      </c>
      <c r="I17" s="199">
        <v>0</v>
      </c>
      <c r="J17" s="198">
        <v>0</v>
      </c>
      <c r="K17" s="199">
        <v>0</v>
      </c>
      <c r="L17" s="198">
        <v>0</v>
      </c>
      <c r="M17" s="199">
        <v>0</v>
      </c>
      <c r="N17" s="198">
        <v>0</v>
      </c>
      <c r="O17" s="199">
        <v>0</v>
      </c>
      <c r="P17" s="198">
        <v>0</v>
      </c>
      <c r="Q17" s="199">
        <v>0</v>
      </c>
      <c r="R17" s="198">
        <v>0</v>
      </c>
      <c r="S17" s="199">
        <v>0</v>
      </c>
      <c r="T17" s="198">
        <v>0</v>
      </c>
      <c r="U17" s="199">
        <v>0</v>
      </c>
      <c r="V17" s="198">
        <v>0</v>
      </c>
      <c r="W17" s="199">
        <v>0</v>
      </c>
      <c r="X17" s="198">
        <v>0</v>
      </c>
      <c r="Y17" s="199">
        <v>0</v>
      </c>
      <c r="Z17" s="198">
        <v>0</v>
      </c>
      <c r="AA17" s="199">
        <v>0</v>
      </c>
      <c r="AB17" s="198">
        <v>0</v>
      </c>
      <c r="AC17" s="199">
        <v>0</v>
      </c>
      <c r="AD17" s="198">
        <v>0</v>
      </c>
      <c r="AE17" s="199">
        <v>0</v>
      </c>
      <c r="AF17" s="198">
        <v>0</v>
      </c>
      <c r="AG17" s="199">
        <v>0</v>
      </c>
      <c r="AH17" s="198">
        <v>0</v>
      </c>
      <c r="AI17" s="199">
        <v>0</v>
      </c>
      <c r="AJ17" s="198">
        <v>0</v>
      </c>
      <c r="AK17" s="199">
        <v>0</v>
      </c>
      <c r="AL17" s="198">
        <v>0</v>
      </c>
      <c r="AM17" s="199">
        <v>0</v>
      </c>
      <c r="AN17" s="198">
        <v>0</v>
      </c>
      <c r="AO17" s="199">
        <v>0</v>
      </c>
      <c r="AP17" s="198">
        <v>0</v>
      </c>
      <c r="AQ17" s="199">
        <v>0</v>
      </c>
      <c r="AR17" s="198">
        <v>0</v>
      </c>
      <c r="AS17" s="199">
        <v>0</v>
      </c>
      <c r="AT17" s="198">
        <v>0</v>
      </c>
      <c r="AU17" s="199">
        <v>0</v>
      </c>
      <c r="AV17" s="198">
        <v>0</v>
      </c>
      <c r="AW17" s="199">
        <v>0</v>
      </c>
      <c r="AX17" s="198">
        <v>0</v>
      </c>
      <c r="AY17" s="199">
        <v>0</v>
      </c>
      <c r="AZ17" s="198">
        <v>0</v>
      </c>
      <c r="BA17" s="198">
        <v>0</v>
      </c>
      <c r="BB17" s="200">
        <v>0</v>
      </c>
      <c r="BC17" s="201">
        <v>0</v>
      </c>
      <c r="BD17" s="202">
        <v>0</v>
      </c>
      <c r="BE17" s="201">
        <v>0</v>
      </c>
      <c r="BF17" s="202">
        <v>0</v>
      </c>
      <c r="BG17" s="201">
        <v>0</v>
      </c>
      <c r="BH17" s="202">
        <v>0</v>
      </c>
      <c r="BI17" s="201">
        <v>0</v>
      </c>
      <c r="BJ17" s="202">
        <v>0</v>
      </c>
      <c r="BK17" s="201">
        <v>0</v>
      </c>
      <c r="BL17" s="202">
        <v>0</v>
      </c>
      <c r="BM17" s="201">
        <v>0</v>
      </c>
      <c r="BN17" s="202">
        <v>0</v>
      </c>
      <c r="BO17" s="201">
        <v>0</v>
      </c>
      <c r="BP17" s="202">
        <v>0</v>
      </c>
      <c r="BQ17" s="201">
        <v>0</v>
      </c>
      <c r="BR17" s="202">
        <v>0</v>
      </c>
      <c r="BS17" s="201">
        <v>0</v>
      </c>
      <c r="BT17" s="202">
        <v>0</v>
      </c>
      <c r="BU17" s="201">
        <v>0</v>
      </c>
      <c r="BV17" s="202">
        <v>0</v>
      </c>
      <c r="BW17" s="201">
        <v>0</v>
      </c>
      <c r="BX17" s="202">
        <v>0</v>
      </c>
      <c r="BY17" s="201">
        <v>0</v>
      </c>
      <c r="BZ17" s="202">
        <v>0</v>
      </c>
      <c r="CA17" s="201">
        <v>0</v>
      </c>
      <c r="CB17" s="202">
        <v>0</v>
      </c>
      <c r="CC17" s="201">
        <v>0</v>
      </c>
      <c r="CD17" s="202">
        <v>0</v>
      </c>
      <c r="CE17" s="201">
        <v>0</v>
      </c>
      <c r="CF17" s="202">
        <v>0</v>
      </c>
      <c r="CG17" s="201">
        <v>0</v>
      </c>
      <c r="CH17" s="202">
        <v>0</v>
      </c>
      <c r="CI17" s="201">
        <v>0</v>
      </c>
      <c r="CJ17" s="202">
        <v>0</v>
      </c>
      <c r="CK17" s="201">
        <v>0</v>
      </c>
      <c r="CL17" s="202">
        <v>0</v>
      </c>
      <c r="CM17" s="201">
        <v>0</v>
      </c>
      <c r="CN17" s="202">
        <v>0</v>
      </c>
      <c r="CO17" s="201">
        <v>0</v>
      </c>
      <c r="CP17" s="202">
        <v>0</v>
      </c>
      <c r="CQ17" s="201">
        <v>0</v>
      </c>
      <c r="CR17" s="202">
        <v>0</v>
      </c>
      <c r="CS17" s="201">
        <v>0</v>
      </c>
      <c r="CT17" s="202">
        <v>0</v>
      </c>
      <c r="CU17" s="201">
        <v>0</v>
      </c>
      <c r="CV17" s="202">
        <v>0</v>
      </c>
      <c r="CW17" s="201">
        <v>0</v>
      </c>
    </row>
    <row r="18" spans="2:101" x14ac:dyDescent="0.25">
      <c r="B18" s="95">
        <v>10062</v>
      </c>
      <c r="C18" s="96" t="s">
        <v>51</v>
      </c>
      <c r="D18" s="196">
        <v>0</v>
      </c>
      <c r="E18" s="197">
        <v>0</v>
      </c>
      <c r="F18" s="198">
        <v>0</v>
      </c>
      <c r="G18" s="199">
        <v>0</v>
      </c>
      <c r="H18" s="198">
        <v>0</v>
      </c>
      <c r="I18" s="199">
        <v>0</v>
      </c>
      <c r="J18" s="198">
        <v>0</v>
      </c>
      <c r="K18" s="199">
        <v>0</v>
      </c>
      <c r="L18" s="198">
        <v>0</v>
      </c>
      <c r="M18" s="199">
        <v>0</v>
      </c>
      <c r="N18" s="198">
        <v>0</v>
      </c>
      <c r="O18" s="199">
        <v>0</v>
      </c>
      <c r="P18" s="198">
        <v>0</v>
      </c>
      <c r="Q18" s="199">
        <v>0</v>
      </c>
      <c r="R18" s="198">
        <v>0</v>
      </c>
      <c r="S18" s="199">
        <v>0</v>
      </c>
      <c r="T18" s="198">
        <v>0</v>
      </c>
      <c r="U18" s="199">
        <v>0</v>
      </c>
      <c r="V18" s="198">
        <v>0</v>
      </c>
      <c r="W18" s="199">
        <v>0</v>
      </c>
      <c r="X18" s="198">
        <v>0</v>
      </c>
      <c r="Y18" s="199">
        <v>0</v>
      </c>
      <c r="Z18" s="198">
        <v>0</v>
      </c>
      <c r="AA18" s="199">
        <v>0</v>
      </c>
      <c r="AB18" s="198">
        <v>0</v>
      </c>
      <c r="AC18" s="199">
        <v>0</v>
      </c>
      <c r="AD18" s="198">
        <v>0</v>
      </c>
      <c r="AE18" s="199">
        <v>0</v>
      </c>
      <c r="AF18" s="198">
        <v>0</v>
      </c>
      <c r="AG18" s="199">
        <v>0</v>
      </c>
      <c r="AH18" s="198">
        <v>0</v>
      </c>
      <c r="AI18" s="199">
        <v>0</v>
      </c>
      <c r="AJ18" s="198">
        <v>0</v>
      </c>
      <c r="AK18" s="199">
        <v>0</v>
      </c>
      <c r="AL18" s="198">
        <v>0</v>
      </c>
      <c r="AM18" s="199">
        <v>0</v>
      </c>
      <c r="AN18" s="198">
        <v>0</v>
      </c>
      <c r="AO18" s="199">
        <v>0</v>
      </c>
      <c r="AP18" s="198">
        <v>0</v>
      </c>
      <c r="AQ18" s="199">
        <v>0</v>
      </c>
      <c r="AR18" s="198">
        <v>0</v>
      </c>
      <c r="AS18" s="199">
        <v>0</v>
      </c>
      <c r="AT18" s="198">
        <v>0</v>
      </c>
      <c r="AU18" s="199">
        <v>0</v>
      </c>
      <c r="AV18" s="198">
        <v>0</v>
      </c>
      <c r="AW18" s="199">
        <v>0</v>
      </c>
      <c r="AX18" s="198">
        <v>0</v>
      </c>
      <c r="AY18" s="199">
        <v>0</v>
      </c>
      <c r="AZ18" s="198">
        <v>0</v>
      </c>
      <c r="BA18" s="198">
        <v>0</v>
      </c>
      <c r="BB18" s="200">
        <v>0</v>
      </c>
      <c r="BC18" s="201">
        <v>0</v>
      </c>
      <c r="BD18" s="202">
        <v>0</v>
      </c>
      <c r="BE18" s="201">
        <v>0</v>
      </c>
      <c r="BF18" s="202">
        <v>0</v>
      </c>
      <c r="BG18" s="201">
        <v>0</v>
      </c>
      <c r="BH18" s="202">
        <v>0</v>
      </c>
      <c r="BI18" s="201">
        <v>0</v>
      </c>
      <c r="BJ18" s="202">
        <v>0</v>
      </c>
      <c r="BK18" s="201">
        <v>0</v>
      </c>
      <c r="BL18" s="202">
        <v>0</v>
      </c>
      <c r="BM18" s="201">
        <v>0</v>
      </c>
      <c r="BN18" s="202">
        <v>0</v>
      </c>
      <c r="BO18" s="201">
        <v>0</v>
      </c>
      <c r="BP18" s="202">
        <v>0</v>
      </c>
      <c r="BQ18" s="201">
        <v>0</v>
      </c>
      <c r="BR18" s="202">
        <v>0</v>
      </c>
      <c r="BS18" s="201">
        <v>0</v>
      </c>
      <c r="BT18" s="202">
        <v>0</v>
      </c>
      <c r="BU18" s="201">
        <v>0</v>
      </c>
      <c r="BV18" s="202">
        <v>0</v>
      </c>
      <c r="BW18" s="201">
        <v>0</v>
      </c>
      <c r="BX18" s="202">
        <v>0</v>
      </c>
      <c r="BY18" s="201">
        <v>0</v>
      </c>
      <c r="BZ18" s="202">
        <v>0</v>
      </c>
      <c r="CA18" s="201">
        <v>0</v>
      </c>
      <c r="CB18" s="202">
        <v>0</v>
      </c>
      <c r="CC18" s="201">
        <v>0</v>
      </c>
      <c r="CD18" s="202">
        <v>0</v>
      </c>
      <c r="CE18" s="201">
        <v>0</v>
      </c>
      <c r="CF18" s="202">
        <v>0</v>
      </c>
      <c r="CG18" s="201">
        <v>0</v>
      </c>
      <c r="CH18" s="202">
        <v>0</v>
      </c>
      <c r="CI18" s="201">
        <v>0</v>
      </c>
      <c r="CJ18" s="202">
        <v>0</v>
      </c>
      <c r="CK18" s="201">
        <v>0</v>
      </c>
      <c r="CL18" s="202">
        <v>0</v>
      </c>
      <c r="CM18" s="201">
        <v>0</v>
      </c>
      <c r="CN18" s="202">
        <v>0</v>
      </c>
      <c r="CO18" s="201">
        <v>0</v>
      </c>
      <c r="CP18" s="202">
        <v>0</v>
      </c>
      <c r="CQ18" s="201">
        <v>0</v>
      </c>
      <c r="CR18" s="202">
        <v>0</v>
      </c>
      <c r="CS18" s="201">
        <v>0</v>
      </c>
      <c r="CT18" s="202">
        <v>0</v>
      </c>
      <c r="CU18" s="201">
        <v>0</v>
      </c>
      <c r="CV18" s="202">
        <v>0</v>
      </c>
      <c r="CW18" s="201">
        <v>0</v>
      </c>
    </row>
    <row r="19" spans="2:101" x14ac:dyDescent="0.25">
      <c r="B19" s="95">
        <v>10064</v>
      </c>
      <c r="C19" s="96" t="s">
        <v>52</v>
      </c>
      <c r="D19" s="196">
        <v>0</v>
      </c>
      <c r="E19" s="197">
        <v>0</v>
      </c>
      <c r="F19" s="198">
        <v>0</v>
      </c>
      <c r="G19" s="199">
        <v>0</v>
      </c>
      <c r="H19" s="198">
        <v>0</v>
      </c>
      <c r="I19" s="199">
        <v>0</v>
      </c>
      <c r="J19" s="198">
        <v>0</v>
      </c>
      <c r="K19" s="199">
        <v>0</v>
      </c>
      <c r="L19" s="198">
        <v>0</v>
      </c>
      <c r="M19" s="199">
        <v>0</v>
      </c>
      <c r="N19" s="198">
        <v>0</v>
      </c>
      <c r="O19" s="199">
        <v>0</v>
      </c>
      <c r="P19" s="198">
        <v>0</v>
      </c>
      <c r="Q19" s="199">
        <v>0</v>
      </c>
      <c r="R19" s="198">
        <v>0</v>
      </c>
      <c r="S19" s="199">
        <v>0</v>
      </c>
      <c r="T19" s="198">
        <v>0</v>
      </c>
      <c r="U19" s="199">
        <v>0</v>
      </c>
      <c r="V19" s="198">
        <v>0</v>
      </c>
      <c r="W19" s="199">
        <v>0</v>
      </c>
      <c r="X19" s="198">
        <v>0</v>
      </c>
      <c r="Y19" s="199">
        <v>0</v>
      </c>
      <c r="Z19" s="198">
        <v>0</v>
      </c>
      <c r="AA19" s="199">
        <v>0</v>
      </c>
      <c r="AB19" s="198">
        <v>0</v>
      </c>
      <c r="AC19" s="199">
        <v>0</v>
      </c>
      <c r="AD19" s="198">
        <v>0</v>
      </c>
      <c r="AE19" s="199">
        <v>0</v>
      </c>
      <c r="AF19" s="198">
        <v>0</v>
      </c>
      <c r="AG19" s="199">
        <v>0</v>
      </c>
      <c r="AH19" s="198">
        <v>0</v>
      </c>
      <c r="AI19" s="199">
        <v>0</v>
      </c>
      <c r="AJ19" s="198">
        <v>0</v>
      </c>
      <c r="AK19" s="199">
        <v>0</v>
      </c>
      <c r="AL19" s="198">
        <v>0</v>
      </c>
      <c r="AM19" s="199">
        <v>0</v>
      </c>
      <c r="AN19" s="198">
        <v>0</v>
      </c>
      <c r="AO19" s="199">
        <v>0</v>
      </c>
      <c r="AP19" s="198">
        <v>0</v>
      </c>
      <c r="AQ19" s="199">
        <v>0</v>
      </c>
      <c r="AR19" s="198">
        <v>0</v>
      </c>
      <c r="AS19" s="199">
        <v>0</v>
      </c>
      <c r="AT19" s="198">
        <v>0</v>
      </c>
      <c r="AU19" s="199">
        <v>0</v>
      </c>
      <c r="AV19" s="198">
        <v>0</v>
      </c>
      <c r="AW19" s="199">
        <v>0</v>
      </c>
      <c r="AX19" s="198">
        <v>0</v>
      </c>
      <c r="AY19" s="199">
        <v>0</v>
      </c>
      <c r="AZ19" s="198">
        <v>0</v>
      </c>
      <c r="BA19" s="198">
        <v>0</v>
      </c>
      <c r="BB19" s="200">
        <v>0</v>
      </c>
      <c r="BC19" s="201">
        <v>0</v>
      </c>
      <c r="BD19" s="202">
        <v>0</v>
      </c>
      <c r="BE19" s="201">
        <v>0</v>
      </c>
      <c r="BF19" s="202">
        <v>0</v>
      </c>
      <c r="BG19" s="201">
        <v>0</v>
      </c>
      <c r="BH19" s="202">
        <v>0</v>
      </c>
      <c r="BI19" s="201">
        <v>0</v>
      </c>
      <c r="BJ19" s="202">
        <v>0</v>
      </c>
      <c r="BK19" s="201">
        <v>0</v>
      </c>
      <c r="BL19" s="202">
        <v>0</v>
      </c>
      <c r="BM19" s="201">
        <v>0</v>
      </c>
      <c r="BN19" s="202">
        <v>0</v>
      </c>
      <c r="BO19" s="201">
        <v>0</v>
      </c>
      <c r="BP19" s="202">
        <v>0</v>
      </c>
      <c r="BQ19" s="201">
        <v>0</v>
      </c>
      <c r="BR19" s="202">
        <v>0</v>
      </c>
      <c r="BS19" s="201">
        <v>0</v>
      </c>
      <c r="BT19" s="202">
        <v>0</v>
      </c>
      <c r="BU19" s="201">
        <v>0</v>
      </c>
      <c r="BV19" s="202">
        <v>0</v>
      </c>
      <c r="BW19" s="201">
        <v>0</v>
      </c>
      <c r="BX19" s="202">
        <v>0</v>
      </c>
      <c r="BY19" s="201">
        <v>0</v>
      </c>
      <c r="BZ19" s="202">
        <v>0</v>
      </c>
      <c r="CA19" s="201">
        <v>0</v>
      </c>
      <c r="CB19" s="202">
        <v>0</v>
      </c>
      <c r="CC19" s="201">
        <v>0</v>
      </c>
      <c r="CD19" s="202">
        <v>0</v>
      </c>
      <c r="CE19" s="201">
        <v>0</v>
      </c>
      <c r="CF19" s="202">
        <v>0</v>
      </c>
      <c r="CG19" s="201">
        <v>0</v>
      </c>
      <c r="CH19" s="202">
        <v>0</v>
      </c>
      <c r="CI19" s="201">
        <v>0</v>
      </c>
      <c r="CJ19" s="202">
        <v>0</v>
      </c>
      <c r="CK19" s="201">
        <v>0</v>
      </c>
      <c r="CL19" s="202">
        <v>0</v>
      </c>
      <c r="CM19" s="201">
        <v>0</v>
      </c>
      <c r="CN19" s="202">
        <v>0</v>
      </c>
      <c r="CO19" s="201">
        <v>0</v>
      </c>
      <c r="CP19" s="202">
        <v>0</v>
      </c>
      <c r="CQ19" s="201">
        <v>0</v>
      </c>
      <c r="CR19" s="202">
        <v>0</v>
      </c>
      <c r="CS19" s="201">
        <v>0</v>
      </c>
      <c r="CT19" s="202">
        <v>0</v>
      </c>
      <c r="CU19" s="201">
        <v>0</v>
      </c>
      <c r="CV19" s="202">
        <v>0</v>
      </c>
      <c r="CW19" s="201">
        <v>0</v>
      </c>
    </row>
    <row r="20" spans="2:101" x14ac:dyDescent="0.25">
      <c r="B20" s="95">
        <v>10065</v>
      </c>
      <c r="C20" s="96" t="s">
        <v>53</v>
      </c>
      <c r="D20" s="196">
        <v>1.72535E-5</v>
      </c>
      <c r="E20" s="197">
        <v>1.72535E-5</v>
      </c>
      <c r="F20" s="198">
        <v>-2.9109844752095198</v>
      </c>
      <c r="G20" s="199">
        <v>0.97104391852660288</v>
      </c>
      <c r="H20" s="198">
        <v>-2.1822395651024853</v>
      </c>
      <c r="I20" s="199">
        <v>3.6598463992154029</v>
      </c>
      <c r="J20" s="198">
        <v>14.446581450927834</v>
      </c>
      <c r="K20" s="199">
        <v>12.968864307606351</v>
      </c>
      <c r="L20" s="198">
        <v>7.1467968872344265</v>
      </c>
      <c r="M20" s="199">
        <v>12.51224701896696</v>
      </c>
      <c r="N20" s="198">
        <v>11.868420066740011</v>
      </c>
      <c r="O20" s="199">
        <v>11.213224205560145</v>
      </c>
      <c r="P20" s="198">
        <v>8.1488768823842417</v>
      </c>
      <c r="Q20" s="199">
        <v>4.6364812667334503</v>
      </c>
      <c r="R20" s="198">
        <v>15.355310180595337</v>
      </c>
      <c r="S20" s="199">
        <v>8.0565718173980834</v>
      </c>
      <c r="T20" s="198">
        <v>-25.179045355095695</v>
      </c>
      <c r="U20" s="199">
        <v>-13.875019711418972</v>
      </c>
      <c r="V20" s="198">
        <v>-16.345690565222217</v>
      </c>
      <c r="W20" s="199">
        <v>-7.1831067760043013</v>
      </c>
      <c r="X20" s="198">
        <v>-22.34019754301741</v>
      </c>
      <c r="Y20" s="199">
        <v>-5.3017595120337706</v>
      </c>
      <c r="Z20" s="198">
        <v>-8.9959035885725136</v>
      </c>
      <c r="AA20" s="199">
        <v>-2.5020845662683819</v>
      </c>
      <c r="AB20" s="198">
        <v>-6.9571930455284035</v>
      </c>
      <c r="AC20" s="199">
        <v>-1.8107068848150316</v>
      </c>
      <c r="AD20" s="198">
        <v>-2.9109844752095198</v>
      </c>
      <c r="AE20" s="199">
        <v>0.97104391852660288</v>
      </c>
      <c r="AF20" s="198">
        <v>-2.1822395651024853</v>
      </c>
      <c r="AG20" s="199">
        <v>3.6598463992154029</v>
      </c>
      <c r="AH20" s="198">
        <v>14.446581450927834</v>
      </c>
      <c r="AI20" s="199">
        <v>12.968864307606351</v>
      </c>
      <c r="AJ20" s="198">
        <v>7.1467968872344265</v>
      </c>
      <c r="AK20" s="199">
        <v>12.51224701896696</v>
      </c>
      <c r="AL20" s="198">
        <v>11.868420066740011</v>
      </c>
      <c r="AM20" s="199">
        <v>11.213224205560145</v>
      </c>
      <c r="AN20" s="198">
        <v>8.1488768823842417</v>
      </c>
      <c r="AO20" s="199">
        <v>4.6364812667334503</v>
      </c>
      <c r="AP20" s="198">
        <v>15.355310180595337</v>
      </c>
      <c r="AQ20" s="199">
        <v>8.0565718173980834</v>
      </c>
      <c r="AR20" s="198">
        <v>-25.179045355095695</v>
      </c>
      <c r="AS20" s="199">
        <v>-13.875019711418972</v>
      </c>
      <c r="AT20" s="198">
        <v>-16.345690565222217</v>
      </c>
      <c r="AU20" s="199">
        <v>-7.1831067760043013</v>
      </c>
      <c r="AV20" s="198">
        <v>-22.34019754301741</v>
      </c>
      <c r="AW20" s="199">
        <v>-5.3017595120337706</v>
      </c>
      <c r="AX20" s="198">
        <v>-8.9959035885725136</v>
      </c>
      <c r="AY20" s="199">
        <v>-2.5020845662683819</v>
      </c>
      <c r="AZ20" s="198">
        <v>-6.9571930455284035</v>
      </c>
      <c r="BA20" s="198">
        <v>-1.8107068848150316</v>
      </c>
      <c r="BB20" s="200">
        <v>36.270335648148126</v>
      </c>
      <c r="BC20" s="201">
        <v>0</v>
      </c>
      <c r="BD20" s="202">
        <v>25.688300000000005</v>
      </c>
      <c r="BE20" s="201">
        <v>0</v>
      </c>
      <c r="BF20" s="202">
        <v>26.04304999999999</v>
      </c>
      <c r="BG20" s="201">
        <v>0</v>
      </c>
      <c r="BH20" s="202">
        <v>46.639206730769217</v>
      </c>
      <c r="BI20" s="201">
        <v>0</v>
      </c>
      <c r="BJ20" s="202">
        <v>35.548619791666688</v>
      </c>
      <c r="BK20" s="201">
        <v>0</v>
      </c>
      <c r="BL20" s="202">
        <v>38.002223557692282</v>
      </c>
      <c r="BM20" s="201">
        <v>0</v>
      </c>
      <c r="BN20" s="202">
        <v>26.277439903846144</v>
      </c>
      <c r="BO20" s="201">
        <v>0</v>
      </c>
      <c r="BP20" s="202">
        <v>20.769903846153834</v>
      </c>
      <c r="BQ20" s="201">
        <v>0</v>
      </c>
      <c r="BR20" s="202">
        <v>18.256562499999994</v>
      </c>
      <c r="BS20" s="201">
        <v>0</v>
      </c>
      <c r="BT20" s="202">
        <v>28.150877403846163</v>
      </c>
      <c r="BU20" s="201">
        <v>0</v>
      </c>
      <c r="BV20" s="202">
        <v>26.752211538461541</v>
      </c>
      <c r="BW20" s="201">
        <v>0</v>
      </c>
      <c r="BX20" s="202">
        <v>27.366075000000016</v>
      </c>
      <c r="BY20" s="201">
        <v>0</v>
      </c>
      <c r="BZ20" s="202">
        <v>36.270335648148126</v>
      </c>
      <c r="CA20" s="201">
        <v>0</v>
      </c>
      <c r="CB20" s="202">
        <v>19.549062499999998</v>
      </c>
      <c r="CC20" s="201">
        <v>0</v>
      </c>
      <c r="CD20" s="202">
        <v>33.301971153846161</v>
      </c>
      <c r="CE20" s="201">
        <v>0</v>
      </c>
      <c r="CF20" s="202">
        <v>46.639206730769217</v>
      </c>
      <c r="CG20" s="201">
        <v>0</v>
      </c>
      <c r="CH20" s="202">
        <v>35.548619791666688</v>
      </c>
      <c r="CI20" s="201">
        <v>0</v>
      </c>
      <c r="CJ20" s="202">
        <v>38.002223557692282</v>
      </c>
      <c r="CK20" s="201">
        <v>0</v>
      </c>
      <c r="CL20" s="202">
        <v>26.277439903846144</v>
      </c>
      <c r="CM20" s="201">
        <v>0</v>
      </c>
      <c r="CN20" s="202">
        <v>16.322899999999997</v>
      </c>
      <c r="CO20" s="201">
        <v>0</v>
      </c>
      <c r="CP20" s="202">
        <v>22.603810096153847</v>
      </c>
      <c r="CQ20" s="201">
        <v>0</v>
      </c>
      <c r="CR20" s="202">
        <v>28.150877403846163</v>
      </c>
      <c r="CS20" s="201">
        <v>0</v>
      </c>
      <c r="CT20" s="202">
        <v>26.752211538461541</v>
      </c>
      <c r="CU20" s="201">
        <v>0</v>
      </c>
      <c r="CV20" s="202">
        <v>27.366075000000016</v>
      </c>
      <c r="CW20" s="201">
        <v>0</v>
      </c>
    </row>
    <row r="21" spans="2:101" x14ac:dyDescent="0.25">
      <c r="B21" s="95">
        <v>10066</v>
      </c>
      <c r="C21" s="96" t="s">
        <v>54</v>
      </c>
      <c r="D21" s="196">
        <v>0</v>
      </c>
      <c r="E21" s="197">
        <v>0</v>
      </c>
      <c r="F21" s="198">
        <v>0</v>
      </c>
      <c r="G21" s="199">
        <v>0</v>
      </c>
      <c r="H21" s="198">
        <v>0</v>
      </c>
      <c r="I21" s="199">
        <v>0</v>
      </c>
      <c r="J21" s="198">
        <v>0</v>
      </c>
      <c r="K21" s="199">
        <v>0</v>
      </c>
      <c r="L21" s="198">
        <v>0</v>
      </c>
      <c r="M21" s="199">
        <v>0</v>
      </c>
      <c r="N21" s="198">
        <v>0</v>
      </c>
      <c r="O21" s="199">
        <v>0</v>
      </c>
      <c r="P21" s="198">
        <v>0</v>
      </c>
      <c r="Q21" s="199">
        <v>0</v>
      </c>
      <c r="R21" s="198">
        <v>0</v>
      </c>
      <c r="S21" s="199">
        <v>0</v>
      </c>
      <c r="T21" s="198">
        <v>0</v>
      </c>
      <c r="U21" s="199">
        <v>0</v>
      </c>
      <c r="V21" s="198">
        <v>0</v>
      </c>
      <c r="W21" s="199">
        <v>0</v>
      </c>
      <c r="X21" s="198">
        <v>0</v>
      </c>
      <c r="Y21" s="199">
        <v>0</v>
      </c>
      <c r="Z21" s="198">
        <v>0</v>
      </c>
      <c r="AA21" s="199">
        <v>0</v>
      </c>
      <c r="AB21" s="198">
        <v>0</v>
      </c>
      <c r="AC21" s="199">
        <v>0</v>
      </c>
      <c r="AD21" s="198">
        <v>0</v>
      </c>
      <c r="AE21" s="199">
        <v>0</v>
      </c>
      <c r="AF21" s="198">
        <v>0</v>
      </c>
      <c r="AG21" s="199">
        <v>0</v>
      </c>
      <c r="AH21" s="198">
        <v>0</v>
      </c>
      <c r="AI21" s="199">
        <v>0</v>
      </c>
      <c r="AJ21" s="198">
        <v>0</v>
      </c>
      <c r="AK21" s="199">
        <v>0</v>
      </c>
      <c r="AL21" s="198">
        <v>0</v>
      </c>
      <c r="AM21" s="199">
        <v>0</v>
      </c>
      <c r="AN21" s="198">
        <v>0</v>
      </c>
      <c r="AO21" s="199">
        <v>0</v>
      </c>
      <c r="AP21" s="198">
        <v>0</v>
      </c>
      <c r="AQ21" s="199">
        <v>0</v>
      </c>
      <c r="AR21" s="198">
        <v>0</v>
      </c>
      <c r="AS21" s="199">
        <v>0</v>
      </c>
      <c r="AT21" s="198">
        <v>0</v>
      </c>
      <c r="AU21" s="199">
        <v>0</v>
      </c>
      <c r="AV21" s="198">
        <v>0</v>
      </c>
      <c r="AW21" s="199">
        <v>0</v>
      </c>
      <c r="AX21" s="198">
        <v>0</v>
      </c>
      <c r="AY21" s="199">
        <v>0</v>
      </c>
      <c r="AZ21" s="198">
        <v>0</v>
      </c>
      <c r="BA21" s="198">
        <v>0</v>
      </c>
      <c r="BB21" s="200">
        <v>0</v>
      </c>
      <c r="BC21" s="201">
        <v>0</v>
      </c>
      <c r="BD21" s="202">
        <v>0</v>
      </c>
      <c r="BE21" s="201">
        <v>0</v>
      </c>
      <c r="BF21" s="202">
        <v>0</v>
      </c>
      <c r="BG21" s="201">
        <v>0</v>
      </c>
      <c r="BH21" s="202">
        <v>0</v>
      </c>
      <c r="BI21" s="201">
        <v>0</v>
      </c>
      <c r="BJ21" s="202">
        <v>0</v>
      </c>
      <c r="BK21" s="201">
        <v>0</v>
      </c>
      <c r="BL21" s="202">
        <v>0</v>
      </c>
      <c r="BM21" s="201">
        <v>0</v>
      </c>
      <c r="BN21" s="202">
        <v>0</v>
      </c>
      <c r="BO21" s="201">
        <v>0</v>
      </c>
      <c r="BP21" s="202">
        <v>0</v>
      </c>
      <c r="BQ21" s="201">
        <v>0</v>
      </c>
      <c r="BR21" s="202">
        <v>0</v>
      </c>
      <c r="BS21" s="201">
        <v>0</v>
      </c>
      <c r="BT21" s="202">
        <v>0</v>
      </c>
      <c r="BU21" s="201">
        <v>0</v>
      </c>
      <c r="BV21" s="202">
        <v>0</v>
      </c>
      <c r="BW21" s="201">
        <v>0</v>
      </c>
      <c r="BX21" s="202">
        <v>0</v>
      </c>
      <c r="BY21" s="201">
        <v>0</v>
      </c>
      <c r="BZ21" s="202">
        <v>0</v>
      </c>
      <c r="CA21" s="201">
        <v>0</v>
      </c>
      <c r="CB21" s="202">
        <v>0</v>
      </c>
      <c r="CC21" s="201">
        <v>0</v>
      </c>
      <c r="CD21" s="202">
        <v>0</v>
      </c>
      <c r="CE21" s="201">
        <v>0</v>
      </c>
      <c r="CF21" s="202">
        <v>0</v>
      </c>
      <c r="CG21" s="201">
        <v>0</v>
      </c>
      <c r="CH21" s="202">
        <v>0</v>
      </c>
      <c r="CI21" s="201">
        <v>0</v>
      </c>
      <c r="CJ21" s="202">
        <v>0</v>
      </c>
      <c r="CK21" s="201">
        <v>0</v>
      </c>
      <c r="CL21" s="202">
        <v>0</v>
      </c>
      <c r="CM21" s="201">
        <v>0</v>
      </c>
      <c r="CN21" s="202">
        <v>0</v>
      </c>
      <c r="CO21" s="201">
        <v>0</v>
      </c>
      <c r="CP21" s="202">
        <v>0</v>
      </c>
      <c r="CQ21" s="201">
        <v>0</v>
      </c>
      <c r="CR21" s="202">
        <v>0</v>
      </c>
      <c r="CS21" s="201">
        <v>0</v>
      </c>
      <c r="CT21" s="202">
        <v>0</v>
      </c>
      <c r="CU21" s="201">
        <v>0</v>
      </c>
      <c r="CV21" s="202">
        <v>0</v>
      </c>
      <c r="CW21" s="201">
        <v>0</v>
      </c>
    </row>
    <row r="22" spans="2:101" x14ac:dyDescent="0.25">
      <c r="B22" s="95">
        <v>10067</v>
      </c>
      <c r="C22" s="96" t="s">
        <v>55</v>
      </c>
      <c r="D22" s="196">
        <v>0</v>
      </c>
      <c r="E22" s="197">
        <v>0</v>
      </c>
      <c r="F22" s="198">
        <v>0</v>
      </c>
      <c r="G22" s="199">
        <v>0</v>
      </c>
      <c r="H22" s="198">
        <v>0</v>
      </c>
      <c r="I22" s="199">
        <v>0</v>
      </c>
      <c r="J22" s="198">
        <v>0</v>
      </c>
      <c r="K22" s="199">
        <v>0</v>
      </c>
      <c r="L22" s="198">
        <v>0</v>
      </c>
      <c r="M22" s="199">
        <v>0</v>
      </c>
      <c r="N22" s="198">
        <v>0</v>
      </c>
      <c r="O22" s="199">
        <v>0</v>
      </c>
      <c r="P22" s="198">
        <v>0</v>
      </c>
      <c r="Q22" s="199">
        <v>0</v>
      </c>
      <c r="R22" s="198">
        <v>0</v>
      </c>
      <c r="S22" s="199">
        <v>0</v>
      </c>
      <c r="T22" s="198">
        <v>0</v>
      </c>
      <c r="U22" s="199">
        <v>0</v>
      </c>
      <c r="V22" s="198">
        <v>0</v>
      </c>
      <c r="W22" s="199">
        <v>0</v>
      </c>
      <c r="X22" s="198">
        <v>0</v>
      </c>
      <c r="Y22" s="199">
        <v>0</v>
      </c>
      <c r="Z22" s="198">
        <v>0</v>
      </c>
      <c r="AA22" s="199">
        <v>0</v>
      </c>
      <c r="AB22" s="198">
        <v>0</v>
      </c>
      <c r="AC22" s="199">
        <v>0</v>
      </c>
      <c r="AD22" s="198">
        <v>0</v>
      </c>
      <c r="AE22" s="199">
        <v>0</v>
      </c>
      <c r="AF22" s="198">
        <v>0</v>
      </c>
      <c r="AG22" s="199">
        <v>0</v>
      </c>
      <c r="AH22" s="198">
        <v>0</v>
      </c>
      <c r="AI22" s="199">
        <v>0</v>
      </c>
      <c r="AJ22" s="198">
        <v>0</v>
      </c>
      <c r="AK22" s="199">
        <v>0</v>
      </c>
      <c r="AL22" s="198">
        <v>0</v>
      </c>
      <c r="AM22" s="199">
        <v>0</v>
      </c>
      <c r="AN22" s="198">
        <v>0</v>
      </c>
      <c r="AO22" s="199">
        <v>0</v>
      </c>
      <c r="AP22" s="198">
        <v>0</v>
      </c>
      <c r="AQ22" s="199">
        <v>0</v>
      </c>
      <c r="AR22" s="198">
        <v>0</v>
      </c>
      <c r="AS22" s="199">
        <v>0</v>
      </c>
      <c r="AT22" s="198">
        <v>0</v>
      </c>
      <c r="AU22" s="199">
        <v>0</v>
      </c>
      <c r="AV22" s="198">
        <v>0</v>
      </c>
      <c r="AW22" s="199">
        <v>0</v>
      </c>
      <c r="AX22" s="198">
        <v>0</v>
      </c>
      <c r="AY22" s="199">
        <v>0</v>
      </c>
      <c r="AZ22" s="198">
        <v>0</v>
      </c>
      <c r="BA22" s="198">
        <v>0</v>
      </c>
      <c r="BB22" s="200">
        <v>0</v>
      </c>
      <c r="BC22" s="201">
        <v>0</v>
      </c>
      <c r="BD22" s="202">
        <v>0</v>
      </c>
      <c r="BE22" s="201">
        <v>0</v>
      </c>
      <c r="BF22" s="202">
        <v>0</v>
      </c>
      <c r="BG22" s="201">
        <v>0</v>
      </c>
      <c r="BH22" s="202">
        <v>0</v>
      </c>
      <c r="BI22" s="201">
        <v>0</v>
      </c>
      <c r="BJ22" s="202">
        <v>0</v>
      </c>
      <c r="BK22" s="201">
        <v>0</v>
      </c>
      <c r="BL22" s="202">
        <v>0</v>
      </c>
      <c r="BM22" s="201">
        <v>0</v>
      </c>
      <c r="BN22" s="202">
        <v>0</v>
      </c>
      <c r="BO22" s="201">
        <v>0</v>
      </c>
      <c r="BP22" s="202">
        <v>0</v>
      </c>
      <c r="BQ22" s="201">
        <v>0</v>
      </c>
      <c r="BR22" s="202">
        <v>0</v>
      </c>
      <c r="BS22" s="201">
        <v>0</v>
      </c>
      <c r="BT22" s="202">
        <v>0</v>
      </c>
      <c r="BU22" s="201">
        <v>0</v>
      </c>
      <c r="BV22" s="202">
        <v>0</v>
      </c>
      <c r="BW22" s="201">
        <v>0</v>
      </c>
      <c r="BX22" s="202">
        <v>0</v>
      </c>
      <c r="BY22" s="201">
        <v>0</v>
      </c>
      <c r="BZ22" s="202">
        <v>0</v>
      </c>
      <c r="CA22" s="201">
        <v>0</v>
      </c>
      <c r="CB22" s="202">
        <v>0</v>
      </c>
      <c r="CC22" s="201">
        <v>0</v>
      </c>
      <c r="CD22" s="202">
        <v>0</v>
      </c>
      <c r="CE22" s="201">
        <v>0</v>
      </c>
      <c r="CF22" s="202">
        <v>0</v>
      </c>
      <c r="CG22" s="201">
        <v>0</v>
      </c>
      <c r="CH22" s="202">
        <v>0</v>
      </c>
      <c r="CI22" s="201">
        <v>0</v>
      </c>
      <c r="CJ22" s="202">
        <v>0</v>
      </c>
      <c r="CK22" s="201">
        <v>0</v>
      </c>
      <c r="CL22" s="202">
        <v>0</v>
      </c>
      <c r="CM22" s="201">
        <v>0</v>
      </c>
      <c r="CN22" s="202">
        <v>0</v>
      </c>
      <c r="CO22" s="201">
        <v>0</v>
      </c>
      <c r="CP22" s="202">
        <v>0</v>
      </c>
      <c r="CQ22" s="201">
        <v>0</v>
      </c>
      <c r="CR22" s="202">
        <v>0</v>
      </c>
      <c r="CS22" s="201">
        <v>0</v>
      </c>
      <c r="CT22" s="202">
        <v>0</v>
      </c>
      <c r="CU22" s="201">
        <v>0</v>
      </c>
      <c r="CV22" s="202">
        <v>0</v>
      </c>
      <c r="CW22" s="201">
        <v>0</v>
      </c>
    </row>
    <row r="23" spans="2:101" x14ac:dyDescent="0.25">
      <c r="B23" s="95">
        <v>10068</v>
      </c>
      <c r="C23" s="96" t="s">
        <v>56</v>
      </c>
      <c r="D23" s="196">
        <v>0</v>
      </c>
      <c r="E23" s="197">
        <v>0</v>
      </c>
      <c r="F23" s="198">
        <v>0</v>
      </c>
      <c r="G23" s="199">
        <v>0</v>
      </c>
      <c r="H23" s="198">
        <v>0</v>
      </c>
      <c r="I23" s="199">
        <v>0</v>
      </c>
      <c r="J23" s="198">
        <v>0</v>
      </c>
      <c r="K23" s="199">
        <v>0</v>
      </c>
      <c r="L23" s="198">
        <v>0</v>
      </c>
      <c r="M23" s="199">
        <v>0</v>
      </c>
      <c r="N23" s="198">
        <v>0</v>
      </c>
      <c r="O23" s="199">
        <v>0</v>
      </c>
      <c r="P23" s="198">
        <v>0</v>
      </c>
      <c r="Q23" s="199">
        <v>0</v>
      </c>
      <c r="R23" s="198">
        <v>0</v>
      </c>
      <c r="S23" s="199">
        <v>0</v>
      </c>
      <c r="T23" s="198">
        <v>0</v>
      </c>
      <c r="U23" s="199">
        <v>0</v>
      </c>
      <c r="V23" s="198">
        <v>0</v>
      </c>
      <c r="W23" s="199">
        <v>0</v>
      </c>
      <c r="X23" s="198">
        <v>0</v>
      </c>
      <c r="Y23" s="199">
        <v>0</v>
      </c>
      <c r="Z23" s="198">
        <v>0</v>
      </c>
      <c r="AA23" s="199">
        <v>0</v>
      </c>
      <c r="AB23" s="198">
        <v>0</v>
      </c>
      <c r="AC23" s="199">
        <v>0</v>
      </c>
      <c r="AD23" s="198">
        <v>0</v>
      </c>
      <c r="AE23" s="199">
        <v>0</v>
      </c>
      <c r="AF23" s="198">
        <v>0</v>
      </c>
      <c r="AG23" s="199">
        <v>0</v>
      </c>
      <c r="AH23" s="198">
        <v>0</v>
      </c>
      <c r="AI23" s="199">
        <v>0</v>
      </c>
      <c r="AJ23" s="198">
        <v>0</v>
      </c>
      <c r="AK23" s="199">
        <v>0</v>
      </c>
      <c r="AL23" s="198">
        <v>0</v>
      </c>
      <c r="AM23" s="199">
        <v>0</v>
      </c>
      <c r="AN23" s="198">
        <v>0</v>
      </c>
      <c r="AO23" s="199">
        <v>0</v>
      </c>
      <c r="AP23" s="198">
        <v>0</v>
      </c>
      <c r="AQ23" s="199">
        <v>0</v>
      </c>
      <c r="AR23" s="198">
        <v>0</v>
      </c>
      <c r="AS23" s="199">
        <v>0</v>
      </c>
      <c r="AT23" s="198">
        <v>0</v>
      </c>
      <c r="AU23" s="199">
        <v>0</v>
      </c>
      <c r="AV23" s="198">
        <v>0</v>
      </c>
      <c r="AW23" s="199">
        <v>0</v>
      </c>
      <c r="AX23" s="198">
        <v>0</v>
      </c>
      <c r="AY23" s="199">
        <v>0</v>
      </c>
      <c r="AZ23" s="198">
        <v>0</v>
      </c>
      <c r="BA23" s="198">
        <v>0</v>
      </c>
      <c r="BB23" s="200">
        <v>0</v>
      </c>
      <c r="BC23" s="201">
        <v>0</v>
      </c>
      <c r="BD23" s="202">
        <v>0</v>
      </c>
      <c r="BE23" s="201">
        <v>0</v>
      </c>
      <c r="BF23" s="202">
        <v>0</v>
      </c>
      <c r="BG23" s="201">
        <v>0</v>
      </c>
      <c r="BH23" s="202">
        <v>0</v>
      </c>
      <c r="BI23" s="201">
        <v>0</v>
      </c>
      <c r="BJ23" s="202">
        <v>0</v>
      </c>
      <c r="BK23" s="201">
        <v>0</v>
      </c>
      <c r="BL23" s="202">
        <v>0</v>
      </c>
      <c r="BM23" s="201">
        <v>0</v>
      </c>
      <c r="BN23" s="202">
        <v>0</v>
      </c>
      <c r="BO23" s="201">
        <v>0</v>
      </c>
      <c r="BP23" s="202">
        <v>0</v>
      </c>
      <c r="BQ23" s="201">
        <v>0</v>
      </c>
      <c r="BR23" s="202">
        <v>0</v>
      </c>
      <c r="BS23" s="201">
        <v>0</v>
      </c>
      <c r="BT23" s="202">
        <v>0</v>
      </c>
      <c r="BU23" s="201">
        <v>0</v>
      </c>
      <c r="BV23" s="202">
        <v>0</v>
      </c>
      <c r="BW23" s="201">
        <v>0</v>
      </c>
      <c r="BX23" s="202">
        <v>0</v>
      </c>
      <c r="BY23" s="201">
        <v>0</v>
      </c>
      <c r="BZ23" s="202">
        <v>0</v>
      </c>
      <c r="CA23" s="201">
        <v>0</v>
      </c>
      <c r="CB23" s="202">
        <v>0</v>
      </c>
      <c r="CC23" s="201">
        <v>0</v>
      </c>
      <c r="CD23" s="202">
        <v>0</v>
      </c>
      <c r="CE23" s="201">
        <v>0</v>
      </c>
      <c r="CF23" s="202">
        <v>0</v>
      </c>
      <c r="CG23" s="201">
        <v>0</v>
      </c>
      <c r="CH23" s="202">
        <v>0</v>
      </c>
      <c r="CI23" s="201">
        <v>0</v>
      </c>
      <c r="CJ23" s="202">
        <v>0</v>
      </c>
      <c r="CK23" s="201">
        <v>0</v>
      </c>
      <c r="CL23" s="202">
        <v>0</v>
      </c>
      <c r="CM23" s="201">
        <v>0</v>
      </c>
      <c r="CN23" s="202">
        <v>0</v>
      </c>
      <c r="CO23" s="201">
        <v>0</v>
      </c>
      <c r="CP23" s="202">
        <v>0</v>
      </c>
      <c r="CQ23" s="201">
        <v>0</v>
      </c>
      <c r="CR23" s="202">
        <v>0</v>
      </c>
      <c r="CS23" s="201">
        <v>0</v>
      </c>
      <c r="CT23" s="202">
        <v>0</v>
      </c>
      <c r="CU23" s="201">
        <v>0</v>
      </c>
      <c r="CV23" s="202">
        <v>0</v>
      </c>
      <c r="CW23" s="201">
        <v>0</v>
      </c>
    </row>
    <row r="24" spans="2:101" x14ac:dyDescent="0.25">
      <c r="B24" s="95">
        <v>10070</v>
      </c>
      <c r="C24" s="96" t="s">
        <v>57</v>
      </c>
      <c r="D24" s="196">
        <v>0</v>
      </c>
      <c r="E24" s="197">
        <v>0</v>
      </c>
      <c r="F24" s="198">
        <v>0</v>
      </c>
      <c r="G24" s="199">
        <v>0</v>
      </c>
      <c r="H24" s="198">
        <v>0</v>
      </c>
      <c r="I24" s="199">
        <v>0</v>
      </c>
      <c r="J24" s="198">
        <v>0</v>
      </c>
      <c r="K24" s="199">
        <v>0</v>
      </c>
      <c r="L24" s="198">
        <v>0</v>
      </c>
      <c r="M24" s="199">
        <v>0</v>
      </c>
      <c r="N24" s="198">
        <v>0</v>
      </c>
      <c r="O24" s="199">
        <v>0</v>
      </c>
      <c r="P24" s="198">
        <v>0</v>
      </c>
      <c r="Q24" s="199">
        <v>0</v>
      </c>
      <c r="R24" s="198">
        <v>0</v>
      </c>
      <c r="S24" s="199">
        <v>0</v>
      </c>
      <c r="T24" s="198">
        <v>0</v>
      </c>
      <c r="U24" s="199">
        <v>0</v>
      </c>
      <c r="V24" s="198">
        <v>0</v>
      </c>
      <c r="W24" s="199">
        <v>0</v>
      </c>
      <c r="X24" s="198">
        <v>0</v>
      </c>
      <c r="Y24" s="199">
        <v>0</v>
      </c>
      <c r="Z24" s="198">
        <v>0</v>
      </c>
      <c r="AA24" s="199">
        <v>0</v>
      </c>
      <c r="AB24" s="198">
        <v>0</v>
      </c>
      <c r="AC24" s="199">
        <v>0</v>
      </c>
      <c r="AD24" s="198">
        <v>0</v>
      </c>
      <c r="AE24" s="199">
        <v>0</v>
      </c>
      <c r="AF24" s="198">
        <v>0</v>
      </c>
      <c r="AG24" s="199">
        <v>0</v>
      </c>
      <c r="AH24" s="198">
        <v>0</v>
      </c>
      <c r="AI24" s="199">
        <v>0</v>
      </c>
      <c r="AJ24" s="198">
        <v>0</v>
      </c>
      <c r="AK24" s="199">
        <v>0</v>
      </c>
      <c r="AL24" s="198">
        <v>0</v>
      </c>
      <c r="AM24" s="199">
        <v>0</v>
      </c>
      <c r="AN24" s="198">
        <v>0</v>
      </c>
      <c r="AO24" s="199">
        <v>0</v>
      </c>
      <c r="AP24" s="198">
        <v>0</v>
      </c>
      <c r="AQ24" s="199">
        <v>0</v>
      </c>
      <c r="AR24" s="198">
        <v>0</v>
      </c>
      <c r="AS24" s="199">
        <v>0</v>
      </c>
      <c r="AT24" s="198">
        <v>0</v>
      </c>
      <c r="AU24" s="199">
        <v>0</v>
      </c>
      <c r="AV24" s="198">
        <v>0</v>
      </c>
      <c r="AW24" s="199">
        <v>0</v>
      </c>
      <c r="AX24" s="198">
        <v>0</v>
      </c>
      <c r="AY24" s="199">
        <v>0</v>
      </c>
      <c r="AZ24" s="198">
        <v>0</v>
      </c>
      <c r="BA24" s="198">
        <v>0</v>
      </c>
      <c r="BB24" s="200">
        <v>0</v>
      </c>
      <c r="BC24" s="201">
        <v>0</v>
      </c>
      <c r="BD24" s="202">
        <v>0</v>
      </c>
      <c r="BE24" s="201">
        <v>0</v>
      </c>
      <c r="BF24" s="202">
        <v>0</v>
      </c>
      <c r="BG24" s="201">
        <v>0</v>
      </c>
      <c r="BH24" s="202">
        <v>0</v>
      </c>
      <c r="BI24" s="201">
        <v>0</v>
      </c>
      <c r="BJ24" s="202">
        <v>0</v>
      </c>
      <c r="BK24" s="201">
        <v>0</v>
      </c>
      <c r="BL24" s="202">
        <v>0</v>
      </c>
      <c r="BM24" s="201">
        <v>0</v>
      </c>
      <c r="BN24" s="202">
        <v>0</v>
      </c>
      <c r="BO24" s="201">
        <v>0</v>
      </c>
      <c r="BP24" s="202">
        <v>0</v>
      </c>
      <c r="BQ24" s="201">
        <v>0</v>
      </c>
      <c r="BR24" s="202">
        <v>0</v>
      </c>
      <c r="BS24" s="201">
        <v>0</v>
      </c>
      <c r="BT24" s="202">
        <v>0</v>
      </c>
      <c r="BU24" s="201">
        <v>0</v>
      </c>
      <c r="BV24" s="202">
        <v>0</v>
      </c>
      <c r="BW24" s="201">
        <v>0</v>
      </c>
      <c r="BX24" s="202">
        <v>0</v>
      </c>
      <c r="BY24" s="201">
        <v>0</v>
      </c>
      <c r="BZ24" s="202">
        <v>0</v>
      </c>
      <c r="CA24" s="201">
        <v>0</v>
      </c>
      <c r="CB24" s="202">
        <v>0</v>
      </c>
      <c r="CC24" s="201">
        <v>0</v>
      </c>
      <c r="CD24" s="202">
        <v>0</v>
      </c>
      <c r="CE24" s="201">
        <v>0</v>
      </c>
      <c r="CF24" s="202">
        <v>0</v>
      </c>
      <c r="CG24" s="201">
        <v>0</v>
      </c>
      <c r="CH24" s="202">
        <v>0</v>
      </c>
      <c r="CI24" s="201">
        <v>0</v>
      </c>
      <c r="CJ24" s="202">
        <v>0</v>
      </c>
      <c r="CK24" s="201">
        <v>0</v>
      </c>
      <c r="CL24" s="202">
        <v>0</v>
      </c>
      <c r="CM24" s="201">
        <v>0</v>
      </c>
      <c r="CN24" s="202">
        <v>0</v>
      </c>
      <c r="CO24" s="201">
        <v>0</v>
      </c>
      <c r="CP24" s="202">
        <v>0</v>
      </c>
      <c r="CQ24" s="201">
        <v>0</v>
      </c>
      <c r="CR24" s="202">
        <v>0</v>
      </c>
      <c r="CS24" s="201">
        <v>0</v>
      </c>
      <c r="CT24" s="202">
        <v>0</v>
      </c>
      <c r="CU24" s="201">
        <v>0</v>
      </c>
      <c r="CV24" s="202">
        <v>0</v>
      </c>
      <c r="CW24" s="201">
        <v>0</v>
      </c>
    </row>
    <row r="25" spans="2:101" x14ac:dyDescent="0.25">
      <c r="B25" s="95">
        <v>10071</v>
      </c>
      <c r="C25" s="96" t="s">
        <v>58</v>
      </c>
      <c r="D25" s="196">
        <v>0</v>
      </c>
      <c r="E25" s="197">
        <v>0</v>
      </c>
      <c r="F25" s="198">
        <v>0</v>
      </c>
      <c r="G25" s="199">
        <v>0</v>
      </c>
      <c r="H25" s="198">
        <v>0</v>
      </c>
      <c r="I25" s="199">
        <v>0</v>
      </c>
      <c r="J25" s="198">
        <v>0</v>
      </c>
      <c r="K25" s="199">
        <v>0</v>
      </c>
      <c r="L25" s="198">
        <v>0</v>
      </c>
      <c r="M25" s="199">
        <v>0</v>
      </c>
      <c r="N25" s="198">
        <v>0</v>
      </c>
      <c r="O25" s="199">
        <v>0</v>
      </c>
      <c r="P25" s="198">
        <v>0</v>
      </c>
      <c r="Q25" s="199">
        <v>0</v>
      </c>
      <c r="R25" s="198">
        <v>0</v>
      </c>
      <c r="S25" s="199">
        <v>0</v>
      </c>
      <c r="T25" s="198">
        <v>0</v>
      </c>
      <c r="U25" s="199">
        <v>0</v>
      </c>
      <c r="V25" s="198">
        <v>0</v>
      </c>
      <c r="W25" s="199">
        <v>0</v>
      </c>
      <c r="X25" s="198">
        <v>0</v>
      </c>
      <c r="Y25" s="199">
        <v>0</v>
      </c>
      <c r="Z25" s="198">
        <v>0</v>
      </c>
      <c r="AA25" s="199">
        <v>0</v>
      </c>
      <c r="AB25" s="198">
        <v>0</v>
      </c>
      <c r="AC25" s="199">
        <v>0</v>
      </c>
      <c r="AD25" s="198">
        <v>0</v>
      </c>
      <c r="AE25" s="199">
        <v>0</v>
      </c>
      <c r="AF25" s="198">
        <v>0</v>
      </c>
      <c r="AG25" s="199">
        <v>0</v>
      </c>
      <c r="AH25" s="198">
        <v>0</v>
      </c>
      <c r="AI25" s="199">
        <v>0</v>
      </c>
      <c r="AJ25" s="198">
        <v>0</v>
      </c>
      <c r="AK25" s="199">
        <v>0</v>
      </c>
      <c r="AL25" s="198">
        <v>0</v>
      </c>
      <c r="AM25" s="199">
        <v>0</v>
      </c>
      <c r="AN25" s="198">
        <v>0</v>
      </c>
      <c r="AO25" s="199">
        <v>0</v>
      </c>
      <c r="AP25" s="198">
        <v>0</v>
      </c>
      <c r="AQ25" s="199">
        <v>0</v>
      </c>
      <c r="AR25" s="198">
        <v>0</v>
      </c>
      <c r="AS25" s="199">
        <v>0</v>
      </c>
      <c r="AT25" s="198">
        <v>0</v>
      </c>
      <c r="AU25" s="199">
        <v>0</v>
      </c>
      <c r="AV25" s="198">
        <v>0</v>
      </c>
      <c r="AW25" s="199">
        <v>0</v>
      </c>
      <c r="AX25" s="198">
        <v>0</v>
      </c>
      <c r="AY25" s="199">
        <v>0</v>
      </c>
      <c r="AZ25" s="198">
        <v>0</v>
      </c>
      <c r="BA25" s="198">
        <v>0</v>
      </c>
      <c r="BB25" s="200">
        <v>0</v>
      </c>
      <c r="BC25" s="201">
        <v>0</v>
      </c>
      <c r="BD25" s="202">
        <v>0</v>
      </c>
      <c r="BE25" s="201">
        <v>0</v>
      </c>
      <c r="BF25" s="202">
        <v>0</v>
      </c>
      <c r="BG25" s="201">
        <v>0</v>
      </c>
      <c r="BH25" s="202">
        <v>0</v>
      </c>
      <c r="BI25" s="201">
        <v>0</v>
      </c>
      <c r="BJ25" s="202">
        <v>0</v>
      </c>
      <c r="BK25" s="201">
        <v>0</v>
      </c>
      <c r="BL25" s="202">
        <v>0</v>
      </c>
      <c r="BM25" s="201">
        <v>0</v>
      </c>
      <c r="BN25" s="202">
        <v>0</v>
      </c>
      <c r="BO25" s="201">
        <v>0</v>
      </c>
      <c r="BP25" s="202">
        <v>0</v>
      </c>
      <c r="BQ25" s="201">
        <v>0</v>
      </c>
      <c r="BR25" s="202">
        <v>0</v>
      </c>
      <c r="BS25" s="201">
        <v>0</v>
      </c>
      <c r="BT25" s="202">
        <v>0</v>
      </c>
      <c r="BU25" s="201">
        <v>0</v>
      </c>
      <c r="BV25" s="202">
        <v>0</v>
      </c>
      <c r="BW25" s="201">
        <v>0</v>
      </c>
      <c r="BX25" s="202">
        <v>0</v>
      </c>
      <c r="BY25" s="201">
        <v>0</v>
      </c>
      <c r="BZ25" s="202">
        <v>0</v>
      </c>
      <c r="CA25" s="201">
        <v>0</v>
      </c>
      <c r="CB25" s="202">
        <v>0</v>
      </c>
      <c r="CC25" s="201">
        <v>0</v>
      </c>
      <c r="CD25" s="202">
        <v>0</v>
      </c>
      <c r="CE25" s="201">
        <v>0</v>
      </c>
      <c r="CF25" s="202">
        <v>0</v>
      </c>
      <c r="CG25" s="201">
        <v>0</v>
      </c>
      <c r="CH25" s="202">
        <v>0</v>
      </c>
      <c r="CI25" s="201">
        <v>0</v>
      </c>
      <c r="CJ25" s="202">
        <v>0</v>
      </c>
      <c r="CK25" s="201">
        <v>0</v>
      </c>
      <c r="CL25" s="202">
        <v>0</v>
      </c>
      <c r="CM25" s="201">
        <v>0</v>
      </c>
      <c r="CN25" s="202">
        <v>0</v>
      </c>
      <c r="CO25" s="201">
        <v>0</v>
      </c>
      <c r="CP25" s="202">
        <v>0</v>
      </c>
      <c r="CQ25" s="201">
        <v>0</v>
      </c>
      <c r="CR25" s="202">
        <v>0</v>
      </c>
      <c r="CS25" s="201">
        <v>0</v>
      </c>
      <c r="CT25" s="202">
        <v>0</v>
      </c>
      <c r="CU25" s="201">
        <v>0</v>
      </c>
      <c r="CV25" s="202">
        <v>0</v>
      </c>
      <c r="CW25" s="201">
        <v>0</v>
      </c>
    </row>
    <row r="26" spans="2:101" x14ac:dyDescent="0.25">
      <c r="B26" s="95">
        <v>10072</v>
      </c>
      <c r="C26" s="96" t="s">
        <v>59</v>
      </c>
      <c r="D26" s="196">
        <v>0</v>
      </c>
      <c r="E26" s="197">
        <v>0</v>
      </c>
      <c r="F26" s="198">
        <v>0</v>
      </c>
      <c r="G26" s="199">
        <v>0</v>
      </c>
      <c r="H26" s="198">
        <v>0</v>
      </c>
      <c r="I26" s="199">
        <v>0</v>
      </c>
      <c r="J26" s="198">
        <v>0</v>
      </c>
      <c r="K26" s="199">
        <v>0</v>
      </c>
      <c r="L26" s="198">
        <v>0</v>
      </c>
      <c r="M26" s="199">
        <v>0</v>
      </c>
      <c r="N26" s="198">
        <v>0</v>
      </c>
      <c r="O26" s="199">
        <v>0</v>
      </c>
      <c r="P26" s="198">
        <v>0</v>
      </c>
      <c r="Q26" s="199">
        <v>0</v>
      </c>
      <c r="R26" s="198">
        <v>0</v>
      </c>
      <c r="S26" s="199">
        <v>0</v>
      </c>
      <c r="T26" s="198">
        <v>0</v>
      </c>
      <c r="U26" s="199">
        <v>0</v>
      </c>
      <c r="V26" s="198">
        <v>0</v>
      </c>
      <c r="W26" s="199">
        <v>0</v>
      </c>
      <c r="X26" s="198">
        <v>0</v>
      </c>
      <c r="Y26" s="199">
        <v>0</v>
      </c>
      <c r="Z26" s="198">
        <v>0</v>
      </c>
      <c r="AA26" s="199">
        <v>0</v>
      </c>
      <c r="AB26" s="198">
        <v>0</v>
      </c>
      <c r="AC26" s="199">
        <v>0</v>
      </c>
      <c r="AD26" s="198">
        <v>0</v>
      </c>
      <c r="AE26" s="199">
        <v>0</v>
      </c>
      <c r="AF26" s="198">
        <v>0</v>
      </c>
      <c r="AG26" s="199">
        <v>0</v>
      </c>
      <c r="AH26" s="198">
        <v>0</v>
      </c>
      <c r="AI26" s="199">
        <v>0</v>
      </c>
      <c r="AJ26" s="198">
        <v>0</v>
      </c>
      <c r="AK26" s="199">
        <v>0</v>
      </c>
      <c r="AL26" s="198">
        <v>0</v>
      </c>
      <c r="AM26" s="199">
        <v>0</v>
      </c>
      <c r="AN26" s="198">
        <v>0</v>
      </c>
      <c r="AO26" s="199">
        <v>0</v>
      </c>
      <c r="AP26" s="198">
        <v>0</v>
      </c>
      <c r="AQ26" s="199">
        <v>0</v>
      </c>
      <c r="AR26" s="198">
        <v>0</v>
      </c>
      <c r="AS26" s="199">
        <v>0</v>
      </c>
      <c r="AT26" s="198">
        <v>0</v>
      </c>
      <c r="AU26" s="199">
        <v>0</v>
      </c>
      <c r="AV26" s="198">
        <v>0</v>
      </c>
      <c r="AW26" s="199">
        <v>0</v>
      </c>
      <c r="AX26" s="198">
        <v>0</v>
      </c>
      <c r="AY26" s="199">
        <v>0</v>
      </c>
      <c r="AZ26" s="198">
        <v>0</v>
      </c>
      <c r="BA26" s="198">
        <v>0</v>
      </c>
      <c r="BB26" s="200">
        <v>0</v>
      </c>
      <c r="BC26" s="201">
        <v>0</v>
      </c>
      <c r="BD26" s="202">
        <v>0</v>
      </c>
      <c r="BE26" s="201">
        <v>0</v>
      </c>
      <c r="BF26" s="202">
        <v>0</v>
      </c>
      <c r="BG26" s="201">
        <v>0</v>
      </c>
      <c r="BH26" s="202">
        <v>0</v>
      </c>
      <c r="BI26" s="201">
        <v>0</v>
      </c>
      <c r="BJ26" s="202">
        <v>0</v>
      </c>
      <c r="BK26" s="201">
        <v>0</v>
      </c>
      <c r="BL26" s="202">
        <v>0</v>
      </c>
      <c r="BM26" s="201">
        <v>0</v>
      </c>
      <c r="BN26" s="202">
        <v>0</v>
      </c>
      <c r="BO26" s="201">
        <v>0</v>
      </c>
      <c r="BP26" s="202">
        <v>0</v>
      </c>
      <c r="BQ26" s="201">
        <v>0</v>
      </c>
      <c r="BR26" s="202">
        <v>0</v>
      </c>
      <c r="BS26" s="201">
        <v>0</v>
      </c>
      <c r="BT26" s="202">
        <v>0</v>
      </c>
      <c r="BU26" s="201">
        <v>0</v>
      </c>
      <c r="BV26" s="202">
        <v>0</v>
      </c>
      <c r="BW26" s="201">
        <v>0</v>
      </c>
      <c r="BX26" s="202">
        <v>0</v>
      </c>
      <c r="BY26" s="201">
        <v>0</v>
      </c>
      <c r="BZ26" s="202">
        <v>0</v>
      </c>
      <c r="CA26" s="201">
        <v>0</v>
      </c>
      <c r="CB26" s="202">
        <v>0</v>
      </c>
      <c r="CC26" s="201">
        <v>0</v>
      </c>
      <c r="CD26" s="202">
        <v>0</v>
      </c>
      <c r="CE26" s="201">
        <v>0</v>
      </c>
      <c r="CF26" s="202">
        <v>0</v>
      </c>
      <c r="CG26" s="201">
        <v>0</v>
      </c>
      <c r="CH26" s="202">
        <v>0</v>
      </c>
      <c r="CI26" s="201">
        <v>0</v>
      </c>
      <c r="CJ26" s="202">
        <v>0</v>
      </c>
      <c r="CK26" s="201">
        <v>0</v>
      </c>
      <c r="CL26" s="202">
        <v>0</v>
      </c>
      <c r="CM26" s="201">
        <v>0</v>
      </c>
      <c r="CN26" s="202">
        <v>0</v>
      </c>
      <c r="CO26" s="201">
        <v>0</v>
      </c>
      <c r="CP26" s="202">
        <v>0</v>
      </c>
      <c r="CQ26" s="201">
        <v>0</v>
      </c>
      <c r="CR26" s="202">
        <v>0</v>
      </c>
      <c r="CS26" s="201">
        <v>0</v>
      </c>
      <c r="CT26" s="202">
        <v>0</v>
      </c>
      <c r="CU26" s="201">
        <v>0</v>
      </c>
      <c r="CV26" s="202">
        <v>0</v>
      </c>
      <c r="CW26" s="201">
        <v>0</v>
      </c>
    </row>
    <row r="27" spans="2:101" x14ac:dyDescent="0.25">
      <c r="B27" s="95">
        <v>10074</v>
      </c>
      <c r="C27" s="96" t="s">
        <v>60</v>
      </c>
      <c r="D27" s="196">
        <v>0</v>
      </c>
      <c r="E27" s="197">
        <v>0</v>
      </c>
      <c r="F27" s="198">
        <v>0</v>
      </c>
      <c r="G27" s="199">
        <v>0</v>
      </c>
      <c r="H27" s="198">
        <v>0</v>
      </c>
      <c r="I27" s="199">
        <v>0</v>
      </c>
      <c r="J27" s="198">
        <v>0</v>
      </c>
      <c r="K27" s="199">
        <v>0</v>
      </c>
      <c r="L27" s="198">
        <v>0</v>
      </c>
      <c r="M27" s="199">
        <v>0</v>
      </c>
      <c r="N27" s="198">
        <v>0</v>
      </c>
      <c r="O27" s="199">
        <v>0</v>
      </c>
      <c r="P27" s="198">
        <v>0</v>
      </c>
      <c r="Q27" s="199">
        <v>0</v>
      </c>
      <c r="R27" s="198">
        <v>0</v>
      </c>
      <c r="S27" s="199">
        <v>0</v>
      </c>
      <c r="T27" s="198">
        <v>0</v>
      </c>
      <c r="U27" s="199">
        <v>0</v>
      </c>
      <c r="V27" s="198">
        <v>0</v>
      </c>
      <c r="W27" s="199">
        <v>0</v>
      </c>
      <c r="X27" s="198">
        <v>0</v>
      </c>
      <c r="Y27" s="199">
        <v>0</v>
      </c>
      <c r="Z27" s="198">
        <v>0</v>
      </c>
      <c r="AA27" s="199">
        <v>0</v>
      </c>
      <c r="AB27" s="198">
        <v>0</v>
      </c>
      <c r="AC27" s="199">
        <v>0</v>
      </c>
      <c r="AD27" s="198">
        <v>0</v>
      </c>
      <c r="AE27" s="199">
        <v>0</v>
      </c>
      <c r="AF27" s="198">
        <v>0</v>
      </c>
      <c r="AG27" s="199">
        <v>0</v>
      </c>
      <c r="AH27" s="198">
        <v>0</v>
      </c>
      <c r="AI27" s="199">
        <v>0</v>
      </c>
      <c r="AJ27" s="198">
        <v>0</v>
      </c>
      <c r="AK27" s="199">
        <v>0</v>
      </c>
      <c r="AL27" s="198">
        <v>0</v>
      </c>
      <c r="AM27" s="199">
        <v>0</v>
      </c>
      <c r="AN27" s="198">
        <v>0</v>
      </c>
      <c r="AO27" s="199">
        <v>0</v>
      </c>
      <c r="AP27" s="198">
        <v>0</v>
      </c>
      <c r="AQ27" s="199">
        <v>0</v>
      </c>
      <c r="AR27" s="198">
        <v>0</v>
      </c>
      <c r="AS27" s="199">
        <v>0</v>
      </c>
      <c r="AT27" s="198">
        <v>0</v>
      </c>
      <c r="AU27" s="199">
        <v>0</v>
      </c>
      <c r="AV27" s="198">
        <v>0</v>
      </c>
      <c r="AW27" s="199">
        <v>0</v>
      </c>
      <c r="AX27" s="198">
        <v>0</v>
      </c>
      <c r="AY27" s="199">
        <v>0</v>
      </c>
      <c r="AZ27" s="198">
        <v>0</v>
      </c>
      <c r="BA27" s="198">
        <v>0</v>
      </c>
      <c r="BB27" s="200">
        <v>0</v>
      </c>
      <c r="BC27" s="201">
        <v>0</v>
      </c>
      <c r="BD27" s="202">
        <v>0</v>
      </c>
      <c r="BE27" s="201">
        <v>0</v>
      </c>
      <c r="BF27" s="202">
        <v>0</v>
      </c>
      <c r="BG27" s="201">
        <v>0</v>
      </c>
      <c r="BH27" s="202">
        <v>0</v>
      </c>
      <c r="BI27" s="201">
        <v>0</v>
      </c>
      <c r="BJ27" s="202">
        <v>0</v>
      </c>
      <c r="BK27" s="201">
        <v>0</v>
      </c>
      <c r="BL27" s="202">
        <v>0</v>
      </c>
      <c r="BM27" s="201">
        <v>0</v>
      </c>
      <c r="BN27" s="202">
        <v>0</v>
      </c>
      <c r="BO27" s="201">
        <v>0</v>
      </c>
      <c r="BP27" s="202">
        <v>0</v>
      </c>
      <c r="BQ27" s="201">
        <v>0</v>
      </c>
      <c r="BR27" s="202">
        <v>0</v>
      </c>
      <c r="BS27" s="201">
        <v>0</v>
      </c>
      <c r="BT27" s="202">
        <v>0</v>
      </c>
      <c r="BU27" s="201">
        <v>0</v>
      </c>
      <c r="BV27" s="202">
        <v>0</v>
      </c>
      <c r="BW27" s="201">
        <v>0</v>
      </c>
      <c r="BX27" s="202">
        <v>0</v>
      </c>
      <c r="BY27" s="201">
        <v>0</v>
      </c>
      <c r="BZ27" s="202">
        <v>0</v>
      </c>
      <c r="CA27" s="201">
        <v>0</v>
      </c>
      <c r="CB27" s="202">
        <v>0</v>
      </c>
      <c r="CC27" s="201">
        <v>0</v>
      </c>
      <c r="CD27" s="202">
        <v>0</v>
      </c>
      <c r="CE27" s="201">
        <v>0</v>
      </c>
      <c r="CF27" s="202">
        <v>0</v>
      </c>
      <c r="CG27" s="201">
        <v>0</v>
      </c>
      <c r="CH27" s="202">
        <v>0</v>
      </c>
      <c r="CI27" s="201">
        <v>0</v>
      </c>
      <c r="CJ27" s="202">
        <v>0</v>
      </c>
      <c r="CK27" s="201">
        <v>0</v>
      </c>
      <c r="CL27" s="202">
        <v>0</v>
      </c>
      <c r="CM27" s="201">
        <v>0</v>
      </c>
      <c r="CN27" s="202">
        <v>0</v>
      </c>
      <c r="CO27" s="201">
        <v>0</v>
      </c>
      <c r="CP27" s="202">
        <v>0</v>
      </c>
      <c r="CQ27" s="201">
        <v>0</v>
      </c>
      <c r="CR27" s="202">
        <v>0</v>
      </c>
      <c r="CS27" s="201">
        <v>0</v>
      </c>
      <c r="CT27" s="202">
        <v>0</v>
      </c>
      <c r="CU27" s="201">
        <v>0</v>
      </c>
      <c r="CV27" s="202">
        <v>0</v>
      </c>
      <c r="CW27" s="201">
        <v>0</v>
      </c>
    </row>
    <row r="28" spans="2:101" x14ac:dyDescent="0.25">
      <c r="B28" s="95">
        <v>10076</v>
      </c>
      <c r="C28" s="96" t="s">
        <v>61</v>
      </c>
      <c r="D28" s="196">
        <v>0</v>
      </c>
      <c r="E28" s="197">
        <v>0</v>
      </c>
      <c r="F28" s="198">
        <v>0</v>
      </c>
      <c r="G28" s="199">
        <v>0</v>
      </c>
      <c r="H28" s="198">
        <v>0</v>
      </c>
      <c r="I28" s="199">
        <v>0</v>
      </c>
      <c r="J28" s="198">
        <v>0</v>
      </c>
      <c r="K28" s="199">
        <v>0</v>
      </c>
      <c r="L28" s="198">
        <v>0</v>
      </c>
      <c r="M28" s="199">
        <v>0</v>
      </c>
      <c r="N28" s="198">
        <v>0</v>
      </c>
      <c r="O28" s="199">
        <v>0</v>
      </c>
      <c r="P28" s="198">
        <v>0</v>
      </c>
      <c r="Q28" s="199">
        <v>0</v>
      </c>
      <c r="R28" s="198">
        <v>0</v>
      </c>
      <c r="S28" s="199">
        <v>0</v>
      </c>
      <c r="T28" s="198">
        <v>0</v>
      </c>
      <c r="U28" s="199">
        <v>0</v>
      </c>
      <c r="V28" s="198">
        <v>0</v>
      </c>
      <c r="W28" s="199">
        <v>0</v>
      </c>
      <c r="X28" s="198">
        <v>0</v>
      </c>
      <c r="Y28" s="199">
        <v>0</v>
      </c>
      <c r="Z28" s="198">
        <v>0</v>
      </c>
      <c r="AA28" s="199">
        <v>0</v>
      </c>
      <c r="AB28" s="198">
        <v>0</v>
      </c>
      <c r="AC28" s="199">
        <v>0</v>
      </c>
      <c r="AD28" s="198">
        <v>0</v>
      </c>
      <c r="AE28" s="199">
        <v>0</v>
      </c>
      <c r="AF28" s="198">
        <v>0</v>
      </c>
      <c r="AG28" s="199">
        <v>0</v>
      </c>
      <c r="AH28" s="198">
        <v>0</v>
      </c>
      <c r="AI28" s="199">
        <v>0</v>
      </c>
      <c r="AJ28" s="198">
        <v>0</v>
      </c>
      <c r="AK28" s="199">
        <v>0</v>
      </c>
      <c r="AL28" s="198">
        <v>0</v>
      </c>
      <c r="AM28" s="199">
        <v>0</v>
      </c>
      <c r="AN28" s="198">
        <v>0</v>
      </c>
      <c r="AO28" s="199">
        <v>0</v>
      </c>
      <c r="AP28" s="198">
        <v>0</v>
      </c>
      <c r="AQ28" s="199">
        <v>0</v>
      </c>
      <c r="AR28" s="198">
        <v>0</v>
      </c>
      <c r="AS28" s="199">
        <v>0</v>
      </c>
      <c r="AT28" s="198">
        <v>0</v>
      </c>
      <c r="AU28" s="199">
        <v>0</v>
      </c>
      <c r="AV28" s="198">
        <v>0</v>
      </c>
      <c r="AW28" s="199">
        <v>0</v>
      </c>
      <c r="AX28" s="198">
        <v>0</v>
      </c>
      <c r="AY28" s="199">
        <v>0</v>
      </c>
      <c r="AZ28" s="198">
        <v>0</v>
      </c>
      <c r="BA28" s="198">
        <v>0</v>
      </c>
      <c r="BB28" s="200">
        <v>0</v>
      </c>
      <c r="BC28" s="201">
        <v>0</v>
      </c>
      <c r="BD28" s="202">
        <v>0</v>
      </c>
      <c r="BE28" s="201">
        <v>0</v>
      </c>
      <c r="BF28" s="202">
        <v>0</v>
      </c>
      <c r="BG28" s="201">
        <v>0</v>
      </c>
      <c r="BH28" s="202">
        <v>0</v>
      </c>
      <c r="BI28" s="201">
        <v>0</v>
      </c>
      <c r="BJ28" s="202">
        <v>0</v>
      </c>
      <c r="BK28" s="201">
        <v>0</v>
      </c>
      <c r="BL28" s="202">
        <v>0</v>
      </c>
      <c r="BM28" s="201">
        <v>0</v>
      </c>
      <c r="BN28" s="202">
        <v>0</v>
      </c>
      <c r="BO28" s="201">
        <v>0</v>
      </c>
      <c r="BP28" s="202">
        <v>0</v>
      </c>
      <c r="BQ28" s="201">
        <v>0</v>
      </c>
      <c r="BR28" s="202">
        <v>0</v>
      </c>
      <c r="BS28" s="201">
        <v>0</v>
      </c>
      <c r="BT28" s="202">
        <v>0</v>
      </c>
      <c r="BU28" s="201">
        <v>0</v>
      </c>
      <c r="BV28" s="202">
        <v>0</v>
      </c>
      <c r="BW28" s="201">
        <v>0</v>
      </c>
      <c r="BX28" s="202">
        <v>0</v>
      </c>
      <c r="BY28" s="201">
        <v>0</v>
      </c>
      <c r="BZ28" s="202">
        <v>0</v>
      </c>
      <c r="CA28" s="201">
        <v>0</v>
      </c>
      <c r="CB28" s="202">
        <v>0</v>
      </c>
      <c r="CC28" s="201">
        <v>0</v>
      </c>
      <c r="CD28" s="202">
        <v>0</v>
      </c>
      <c r="CE28" s="201">
        <v>0</v>
      </c>
      <c r="CF28" s="202">
        <v>0</v>
      </c>
      <c r="CG28" s="201">
        <v>0</v>
      </c>
      <c r="CH28" s="202">
        <v>0</v>
      </c>
      <c r="CI28" s="201">
        <v>0</v>
      </c>
      <c r="CJ28" s="202">
        <v>0</v>
      </c>
      <c r="CK28" s="201">
        <v>0</v>
      </c>
      <c r="CL28" s="202">
        <v>0</v>
      </c>
      <c r="CM28" s="201">
        <v>0</v>
      </c>
      <c r="CN28" s="202">
        <v>0</v>
      </c>
      <c r="CO28" s="201">
        <v>0</v>
      </c>
      <c r="CP28" s="202">
        <v>0</v>
      </c>
      <c r="CQ28" s="201">
        <v>0</v>
      </c>
      <c r="CR28" s="202">
        <v>0</v>
      </c>
      <c r="CS28" s="201">
        <v>0</v>
      </c>
      <c r="CT28" s="202">
        <v>0</v>
      </c>
      <c r="CU28" s="201">
        <v>0</v>
      </c>
      <c r="CV28" s="202">
        <v>0</v>
      </c>
      <c r="CW28" s="201">
        <v>0</v>
      </c>
    </row>
    <row r="29" spans="2:101" x14ac:dyDescent="0.25">
      <c r="B29" s="95">
        <v>10078</v>
      </c>
      <c r="C29" s="96" t="s">
        <v>62</v>
      </c>
      <c r="D29" s="196">
        <v>0</v>
      </c>
      <c r="E29" s="197">
        <v>0</v>
      </c>
      <c r="F29" s="198">
        <v>0</v>
      </c>
      <c r="G29" s="199">
        <v>0</v>
      </c>
      <c r="H29" s="198">
        <v>0</v>
      </c>
      <c r="I29" s="199">
        <v>0</v>
      </c>
      <c r="J29" s="198">
        <v>0</v>
      </c>
      <c r="K29" s="199">
        <v>0</v>
      </c>
      <c r="L29" s="198">
        <v>0</v>
      </c>
      <c r="M29" s="199">
        <v>0</v>
      </c>
      <c r="N29" s="198">
        <v>0</v>
      </c>
      <c r="O29" s="199">
        <v>0</v>
      </c>
      <c r="P29" s="198">
        <v>0</v>
      </c>
      <c r="Q29" s="199">
        <v>0</v>
      </c>
      <c r="R29" s="198">
        <v>0</v>
      </c>
      <c r="S29" s="199">
        <v>0</v>
      </c>
      <c r="T29" s="198">
        <v>0</v>
      </c>
      <c r="U29" s="199">
        <v>0</v>
      </c>
      <c r="V29" s="198">
        <v>0</v>
      </c>
      <c r="W29" s="199">
        <v>0</v>
      </c>
      <c r="X29" s="198">
        <v>0</v>
      </c>
      <c r="Y29" s="199">
        <v>0</v>
      </c>
      <c r="Z29" s="198">
        <v>0</v>
      </c>
      <c r="AA29" s="199">
        <v>0</v>
      </c>
      <c r="AB29" s="198">
        <v>0</v>
      </c>
      <c r="AC29" s="199">
        <v>0</v>
      </c>
      <c r="AD29" s="198">
        <v>0</v>
      </c>
      <c r="AE29" s="199">
        <v>0</v>
      </c>
      <c r="AF29" s="198">
        <v>0</v>
      </c>
      <c r="AG29" s="199">
        <v>0</v>
      </c>
      <c r="AH29" s="198">
        <v>0</v>
      </c>
      <c r="AI29" s="199">
        <v>0</v>
      </c>
      <c r="AJ29" s="198">
        <v>0</v>
      </c>
      <c r="AK29" s="199">
        <v>0</v>
      </c>
      <c r="AL29" s="198">
        <v>0</v>
      </c>
      <c r="AM29" s="199">
        <v>0</v>
      </c>
      <c r="AN29" s="198">
        <v>0</v>
      </c>
      <c r="AO29" s="199">
        <v>0</v>
      </c>
      <c r="AP29" s="198">
        <v>0</v>
      </c>
      <c r="AQ29" s="199">
        <v>0</v>
      </c>
      <c r="AR29" s="198">
        <v>0</v>
      </c>
      <c r="AS29" s="199">
        <v>0</v>
      </c>
      <c r="AT29" s="198">
        <v>0</v>
      </c>
      <c r="AU29" s="199">
        <v>0</v>
      </c>
      <c r="AV29" s="198">
        <v>0</v>
      </c>
      <c r="AW29" s="199">
        <v>0</v>
      </c>
      <c r="AX29" s="198">
        <v>0</v>
      </c>
      <c r="AY29" s="199">
        <v>0</v>
      </c>
      <c r="AZ29" s="198">
        <v>0</v>
      </c>
      <c r="BA29" s="198">
        <v>0</v>
      </c>
      <c r="BB29" s="200">
        <v>0</v>
      </c>
      <c r="BC29" s="201">
        <v>0</v>
      </c>
      <c r="BD29" s="202">
        <v>0</v>
      </c>
      <c r="BE29" s="201">
        <v>0</v>
      </c>
      <c r="BF29" s="202">
        <v>0</v>
      </c>
      <c r="BG29" s="201">
        <v>0</v>
      </c>
      <c r="BH29" s="202">
        <v>0</v>
      </c>
      <c r="BI29" s="201">
        <v>0</v>
      </c>
      <c r="BJ29" s="202">
        <v>0</v>
      </c>
      <c r="BK29" s="201">
        <v>0</v>
      </c>
      <c r="BL29" s="202">
        <v>0</v>
      </c>
      <c r="BM29" s="201">
        <v>0</v>
      </c>
      <c r="BN29" s="202">
        <v>0</v>
      </c>
      <c r="BO29" s="201">
        <v>0</v>
      </c>
      <c r="BP29" s="202">
        <v>0</v>
      </c>
      <c r="BQ29" s="201">
        <v>0</v>
      </c>
      <c r="BR29" s="202">
        <v>0</v>
      </c>
      <c r="BS29" s="201">
        <v>0</v>
      </c>
      <c r="BT29" s="202">
        <v>0</v>
      </c>
      <c r="BU29" s="201">
        <v>0</v>
      </c>
      <c r="BV29" s="202">
        <v>0</v>
      </c>
      <c r="BW29" s="201">
        <v>0</v>
      </c>
      <c r="BX29" s="202">
        <v>0</v>
      </c>
      <c r="BY29" s="201">
        <v>0</v>
      </c>
      <c r="BZ29" s="202">
        <v>0</v>
      </c>
      <c r="CA29" s="201">
        <v>0</v>
      </c>
      <c r="CB29" s="202">
        <v>0</v>
      </c>
      <c r="CC29" s="201">
        <v>0</v>
      </c>
      <c r="CD29" s="202">
        <v>0</v>
      </c>
      <c r="CE29" s="201">
        <v>0</v>
      </c>
      <c r="CF29" s="202">
        <v>0</v>
      </c>
      <c r="CG29" s="201">
        <v>0</v>
      </c>
      <c r="CH29" s="202">
        <v>0</v>
      </c>
      <c r="CI29" s="201">
        <v>0</v>
      </c>
      <c r="CJ29" s="202">
        <v>0</v>
      </c>
      <c r="CK29" s="201">
        <v>0</v>
      </c>
      <c r="CL29" s="202">
        <v>0</v>
      </c>
      <c r="CM29" s="201">
        <v>0</v>
      </c>
      <c r="CN29" s="202">
        <v>0</v>
      </c>
      <c r="CO29" s="201">
        <v>0</v>
      </c>
      <c r="CP29" s="202">
        <v>0</v>
      </c>
      <c r="CQ29" s="201">
        <v>0</v>
      </c>
      <c r="CR29" s="202">
        <v>0</v>
      </c>
      <c r="CS29" s="201">
        <v>0</v>
      </c>
      <c r="CT29" s="202">
        <v>0</v>
      </c>
      <c r="CU29" s="201">
        <v>0</v>
      </c>
      <c r="CV29" s="202">
        <v>0</v>
      </c>
      <c r="CW29" s="201">
        <v>0</v>
      </c>
    </row>
    <row r="30" spans="2:101" x14ac:dyDescent="0.25">
      <c r="B30" s="95">
        <v>10079</v>
      </c>
      <c r="C30" s="96" t="s">
        <v>63</v>
      </c>
      <c r="D30" s="196">
        <v>0</v>
      </c>
      <c r="E30" s="197">
        <v>0</v>
      </c>
      <c r="F30" s="198">
        <v>0</v>
      </c>
      <c r="G30" s="199">
        <v>0</v>
      </c>
      <c r="H30" s="198">
        <v>0</v>
      </c>
      <c r="I30" s="199">
        <v>0</v>
      </c>
      <c r="J30" s="198">
        <v>0</v>
      </c>
      <c r="K30" s="199">
        <v>0</v>
      </c>
      <c r="L30" s="198">
        <v>0</v>
      </c>
      <c r="M30" s="199">
        <v>0</v>
      </c>
      <c r="N30" s="198">
        <v>0</v>
      </c>
      <c r="O30" s="199">
        <v>0</v>
      </c>
      <c r="P30" s="198">
        <v>0</v>
      </c>
      <c r="Q30" s="199">
        <v>0</v>
      </c>
      <c r="R30" s="198">
        <v>0</v>
      </c>
      <c r="S30" s="199">
        <v>0</v>
      </c>
      <c r="T30" s="198">
        <v>0</v>
      </c>
      <c r="U30" s="199">
        <v>0</v>
      </c>
      <c r="V30" s="198">
        <v>0</v>
      </c>
      <c r="W30" s="199">
        <v>0</v>
      </c>
      <c r="X30" s="198">
        <v>0</v>
      </c>
      <c r="Y30" s="199">
        <v>0</v>
      </c>
      <c r="Z30" s="198">
        <v>0</v>
      </c>
      <c r="AA30" s="199">
        <v>0</v>
      </c>
      <c r="AB30" s="198">
        <v>0</v>
      </c>
      <c r="AC30" s="199">
        <v>0</v>
      </c>
      <c r="AD30" s="198">
        <v>0</v>
      </c>
      <c r="AE30" s="199">
        <v>0</v>
      </c>
      <c r="AF30" s="198">
        <v>0</v>
      </c>
      <c r="AG30" s="199">
        <v>0</v>
      </c>
      <c r="AH30" s="198">
        <v>0</v>
      </c>
      <c r="AI30" s="199">
        <v>0</v>
      </c>
      <c r="AJ30" s="198">
        <v>0</v>
      </c>
      <c r="AK30" s="199">
        <v>0</v>
      </c>
      <c r="AL30" s="198">
        <v>0</v>
      </c>
      <c r="AM30" s="199">
        <v>0</v>
      </c>
      <c r="AN30" s="198">
        <v>0</v>
      </c>
      <c r="AO30" s="199">
        <v>0</v>
      </c>
      <c r="AP30" s="198">
        <v>0</v>
      </c>
      <c r="AQ30" s="199">
        <v>0</v>
      </c>
      <c r="AR30" s="198">
        <v>0</v>
      </c>
      <c r="AS30" s="199">
        <v>0</v>
      </c>
      <c r="AT30" s="198">
        <v>0</v>
      </c>
      <c r="AU30" s="199">
        <v>0</v>
      </c>
      <c r="AV30" s="198">
        <v>0</v>
      </c>
      <c r="AW30" s="199">
        <v>0</v>
      </c>
      <c r="AX30" s="198">
        <v>0</v>
      </c>
      <c r="AY30" s="199">
        <v>0</v>
      </c>
      <c r="AZ30" s="198">
        <v>0</v>
      </c>
      <c r="BA30" s="198">
        <v>0</v>
      </c>
      <c r="BB30" s="200">
        <v>0</v>
      </c>
      <c r="BC30" s="201">
        <v>0</v>
      </c>
      <c r="BD30" s="202">
        <v>0</v>
      </c>
      <c r="BE30" s="201">
        <v>0</v>
      </c>
      <c r="BF30" s="202">
        <v>0</v>
      </c>
      <c r="BG30" s="201">
        <v>0</v>
      </c>
      <c r="BH30" s="202">
        <v>0</v>
      </c>
      <c r="BI30" s="201">
        <v>0</v>
      </c>
      <c r="BJ30" s="202">
        <v>0</v>
      </c>
      <c r="BK30" s="201">
        <v>0</v>
      </c>
      <c r="BL30" s="202">
        <v>0</v>
      </c>
      <c r="BM30" s="201">
        <v>0</v>
      </c>
      <c r="BN30" s="202">
        <v>0</v>
      </c>
      <c r="BO30" s="201">
        <v>0</v>
      </c>
      <c r="BP30" s="202">
        <v>0</v>
      </c>
      <c r="BQ30" s="201">
        <v>0</v>
      </c>
      <c r="BR30" s="202">
        <v>0</v>
      </c>
      <c r="BS30" s="201">
        <v>0</v>
      </c>
      <c r="BT30" s="202">
        <v>0</v>
      </c>
      <c r="BU30" s="201">
        <v>0</v>
      </c>
      <c r="BV30" s="202">
        <v>0</v>
      </c>
      <c r="BW30" s="201">
        <v>0</v>
      </c>
      <c r="BX30" s="202">
        <v>0</v>
      </c>
      <c r="BY30" s="201">
        <v>0</v>
      </c>
      <c r="BZ30" s="202">
        <v>0</v>
      </c>
      <c r="CA30" s="201">
        <v>0</v>
      </c>
      <c r="CB30" s="202">
        <v>0</v>
      </c>
      <c r="CC30" s="201">
        <v>0</v>
      </c>
      <c r="CD30" s="202">
        <v>0</v>
      </c>
      <c r="CE30" s="201">
        <v>0</v>
      </c>
      <c r="CF30" s="202">
        <v>0</v>
      </c>
      <c r="CG30" s="201">
        <v>0</v>
      </c>
      <c r="CH30" s="202">
        <v>0</v>
      </c>
      <c r="CI30" s="201">
        <v>0</v>
      </c>
      <c r="CJ30" s="202">
        <v>0</v>
      </c>
      <c r="CK30" s="201">
        <v>0</v>
      </c>
      <c r="CL30" s="202">
        <v>0</v>
      </c>
      <c r="CM30" s="201">
        <v>0</v>
      </c>
      <c r="CN30" s="202">
        <v>0</v>
      </c>
      <c r="CO30" s="201">
        <v>0</v>
      </c>
      <c r="CP30" s="202">
        <v>0</v>
      </c>
      <c r="CQ30" s="201">
        <v>0</v>
      </c>
      <c r="CR30" s="202">
        <v>0</v>
      </c>
      <c r="CS30" s="201">
        <v>0</v>
      </c>
      <c r="CT30" s="202">
        <v>0</v>
      </c>
      <c r="CU30" s="201">
        <v>0</v>
      </c>
      <c r="CV30" s="202">
        <v>0</v>
      </c>
      <c r="CW30" s="201">
        <v>0</v>
      </c>
    </row>
    <row r="31" spans="2:101" x14ac:dyDescent="0.25">
      <c r="B31" s="95">
        <v>10080</v>
      </c>
      <c r="C31" s="96" t="s">
        <v>64</v>
      </c>
      <c r="D31" s="196">
        <v>0</v>
      </c>
      <c r="E31" s="197">
        <v>0</v>
      </c>
      <c r="F31" s="198">
        <v>0</v>
      </c>
      <c r="G31" s="199">
        <v>0</v>
      </c>
      <c r="H31" s="198">
        <v>0</v>
      </c>
      <c r="I31" s="199">
        <v>0</v>
      </c>
      <c r="J31" s="198">
        <v>0</v>
      </c>
      <c r="K31" s="199">
        <v>0</v>
      </c>
      <c r="L31" s="198">
        <v>0</v>
      </c>
      <c r="M31" s="199">
        <v>0</v>
      </c>
      <c r="N31" s="198">
        <v>0</v>
      </c>
      <c r="O31" s="199">
        <v>0</v>
      </c>
      <c r="P31" s="198">
        <v>0</v>
      </c>
      <c r="Q31" s="199">
        <v>0</v>
      </c>
      <c r="R31" s="198">
        <v>0</v>
      </c>
      <c r="S31" s="199">
        <v>0</v>
      </c>
      <c r="T31" s="198">
        <v>0</v>
      </c>
      <c r="U31" s="199">
        <v>0</v>
      </c>
      <c r="V31" s="198">
        <v>0</v>
      </c>
      <c r="W31" s="199">
        <v>0</v>
      </c>
      <c r="X31" s="198">
        <v>0</v>
      </c>
      <c r="Y31" s="199">
        <v>0</v>
      </c>
      <c r="Z31" s="198">
        <v>0</v>
      </c>
      <c r="AA31" s="199">
        <v>0</v>
      </c>
      <c r="AB31" s="198">
        <v>0</v>
      </c>
      <c r="AC31" s="199">
        <v>0</v>
      </c>
      <c r="AD31" s="198">
        <v>0</v>
      </c>
      <c r="AE31" s="199">
        <v>0</v>
      </c>
      <c r="AF31" s="198">
        <v>0</v>
      </c>
      <c r="AG31" s="199">
        <v>0</v>
      </c>
      <c r="AH31" s="198">
        <v>0</v>
      </c>
      <c r="AI31" s="199">
        <v>0</v>
      </c>
      <c r="AJ31" s="198">
        <v>0</v>
      </c>
      <c r="AK31" s="199">
        <v>0</v>
      </c>
      <c r="AL31" s="198">
        <v>0</v>
      </c>
      <c r="AM31" s="199">
        <v>0</v>
      </c>
      <c r="AN31" s="198">
        <v>0</v>
      </c>
      <c r="AO31" s="199">
        <v>0</v>
      </c>
      <c r="AP31" s="198">
        <v>0</v>
      </c>
      <c r="AQ31" s="199">
        <v>0</v>
      </c>
      <c r="AR31" s="198">
        <v>0</v>
      </c>
      <c r="AS31" s="199">
        <v>0</v>
      </c>
      <c r="AT31" s="198">
        <v>0</v>
      </c>
      <c r="AU31" s="199">
        <v>0</v>
      </c>
      <c r="AV31" s="198">
        <v>0</v>
      </c>
      <c r="AW31" s="199">
        <v>0</v>
      </c>
      <c r="AX31" s="198">
        <v>0</v>
      </c>
      <c r="AY31" s="199">
        <v>0</v>
      </c>
      <c r="AZ31" s="198">
        <v>0</v>
      </c>
      <c r="BA31" s="198">
        <v>0</v>
      </c>
      <c r="BB31" s="200">
        <v>0</v>
      </c>
      <c r="BC31" s="201">
        <v>0</v>
      </c>
      <c r="BD31" s="202">
        <v>0</v>
      </c>
      <c r="BE31" s="201">
        <v>0</v>
      </c>
      <c r="BF31" s="202">
        <v>0</v>
      </c>
      <c r="BG31" s="201">
        <v>0</v>
      </c>
      <c r="BH31" s="202">
        <v>0</v>
      </c>
      <c r="BI31" s="201">
        <v>0</v>
      </c>
      <c r="BJ31" s="202">
        <v>0</v>
      </c>
      <c r="BK31" s="201">
        <v>0</v>
      </c>
      <c r="BL31" s="202">
        <v>0</v>
      </c>
      <c r="BM31" s="201">
        <v>0</v>
      </c>
      <c r="BN31" s="202">
        <v>0</v>
      </c>
      <c r="BO31" s="201">
        <v>0</v>
      </c>
      <c r="BP31" s="202">
        <v>0</v>
      </c>
      <c r="BQ31" s="201">
        <v>0</v>
      </c>
      <c r="BR31" s="202">
        <v>0</v>
      </c>
      <c r="BS31" s="201">
        <v>0</v>
      </c>
      <c r="BT31" s="202">
        <v>0</v>
      </c>
      <c r="BU31" s="201">
        <v>0</v>
      </c>
      <c r="BV31" s="202">
        <v>0</v>
      </c>
      <c r="BW31" s="201">
        <v>0</v>
      </c>
      <c r="BX31" s="202">
        <v>0</v>
      </c>
      <c r="BY31" s="201">
        <v>0</v>
      </c>
      <c r="BZ31" s="202">
        <v>0</v>
      </c>
      <c r="CA31" s="201">
        <v>0</v>
      </c>
      <c r="CB31" s="202">
        <v>0</v>
      </c>
      <c r="CC31" s="201">
        <v>0</v>
      </c>
      <c r="CD31" s="202">
        <v>0</v>
      </c>
      <c r="CE31" s="201">
        <v>0</v>
      </c>
      <c r="CF31" s="202">
        <v>0</v>
      </c>
      <c r="CG31" s="201">
        <v>0</v>
      </c>
      <c r="CH31" s="202">
        <v>0</v>
      </c>
      <c r="CI31" s="201">
        <v>0</v>
      </c>
      <c r="CJ31" s="202">
        <v>0</v>
      </c>
      <c r="CK31" s="201">
        <v>0</v>
      </c>
      <c r="CL31" s="202">
        <v>0</v>
      </c>
      <c r="CM31" s="201">
        <v>0</v>
      </c>
      <c r="CN31" s="202">
        <v>0</v>
      </c>
      <c r="CO31" s="201">
        <v>0</v>
      </c>
      <c r="CP31" s="202">
        <v>0</v>
      </c>
      <c r="CQ31" s="201">
        <v>0</v>
      </c>
      <c r="CR31" s="202">
        <v>0</v>
      </c>
      <c r="CS31" s="201">
        <v>0</v>
      </c>
      <c r="CT31" s="202">
        <v>0</v>
      </c>
      <c r="CU31" s="201">
        <v>0</v>
      </c>
      <c r="CV31" s="202">
        <v>0</v>
      </c>
      <c r="CW31" s="201">
        <v>0</v>
      </c>
    </row>
    <row r="32" spans="2:101" x14ac:dyDescent="0.25">
      <c r="B32" s="95">
        <v>10081</v>
      </c>
      <c r="C32" s="96" t="s">
        <v>65</v>
      </c>
      <c r="D32" s="196">
        <v>0</v>
      </c>
      <c r="E32" s="197">
        <v>0</v>
      </c>
      <c r="F32" s="198">
        <v>0</v>
      </c>
      <c r="G32" s="199">
        <v>0</v>
      </c>
      <c r="H32" s="198">
        <v>0</v>
      </c>
      <c r="I32" s="199">
        <v>0</v>
      </c>
      <c r="J32" s="198">
        <v>0</v>
      </c>
      <c r="K32" s="199">
        <v>0</v>
      </c>
      <c r="L32" s="198">
        <v>0</v>
      </c>
      <c r="M32" s="199">
        <v>0</v>
      </c>
      <c r="N32" s="198">
        <v>0</v>
      </c>
      <c r="O32" s="199">
        <v>0</v>
      </c>
      <c r="P32" s="198">
        <v>0</v>
      </c>
      <c r="Q32" s="199">
        <v>0</v>
      </c>
      <c r="R32" s="198">
        <v>0</v>
      </c>
      <c r="S32" s="199">
        <v>0</v>
      </c>
      <c r="T32" s="198">
        <v>0</v>
      </c>
      <c r="U32" s="199">
        <v>0</v>
      </c>
      <c r="V32" s="198">
        <v>0</v>
      </c>
      <c r="W32" s="199">
        <v>0</v>
      </c>
      <c r="X32" s="198">
        <v>0</v>
      </c>
      <c r="Y32" s="199">
        <v>0</v>
      </c>
      <c r="Z32" s="198">
        <v>0</v>
      </c>
      <c r="AA32" s="199">
        <v>0</v>
      </c>
      <c r="AB32" s="198">
        <v>0</v>
      </c>
      <c r="AC32" s="199">
        <v>0</v>
      </c>
      <c r="AD32" s="198">
        <v>0</v>
      </c>
      <c r="AE32" s="199">
        <v>0</v>
      </c>
      <c r="AF32" s="198">
        <v>0</v>
      </c>
      <c r="AG32" s="199">
        <v>0</v>
      </c>
      <c r="AH32" s="198">
        <v>0</v>
      </c>
      <c r="AI32" s="199">
        <v>0</v>
      </c>
      <c r="AJ32" s="198">
        <v>0</v>
      </c>
      <c r="AK32" s="199">
        <v>0</v>
      </c>
      <c r="AL32" s="198">
        <v>0</v>
      </c>
      <c r="AM32" s="199">
        <v>0</v>
      </c>
      <c r="AN32" s="198">
        <v>0</v>
      </c>
      <c r="AO32" s="199">
        <v>0</v>
      </c>
      <c r="AP32" s="198">
        <v>0</v>
      </c>
      <c r="AQ32" s="199">
        <v>0</v>
      </c>
      <c r="AR32" s="198">
        <v>0</v>
      </c>
      <c r="AS32" s="199">
        <v>0</v>
      </c>
      <c r="AT32" s="198">
        <v>0</v>
      </c>
      <c r="AU32" s="199">
        <v>0</v>
      </c>
      <c r="AV32" s="198">
        <v>0</v>
      </c>
      <c r="AW32" s="199">
        <v>0</v>
      </c>
      <c r="AX32" s="198">
        <v>0</v>
      </c>
      <c r="AY32" s="199">
        <v>0</v>
      </c>
      <c r="AZ32" s="198">
        <v>0</v>
      </c>
      <c r="BA32" s="198">
        <v>0</v>
      </c>
      <c r="BB32" s="200">
        <v>0</v>
      </c>
      <c r="BC32" s="201">
        <v>0</v>
      </c>
      <c r="BD32" s="202">
        <v>0</v>
      </c>
      <c r="BE32" s="201">
        <v>0</v>
      </c>
      <c r="BF32" s="202">
        <v>0</v>
      </c>
      <c r="BG32" s="201">
        <v>0</v>
      </c>
      <c r="BH32" s="202">
        <v>0</v>
      </c>
      <c r="BI32" s="201">
        <v>0</v>
      </c>
      <c r="BJ32" s="202">
        <v>0</v>
      </c>
      <c r="BK32" s="201">
        <v>0</v>
      </c>
      <c r="BL32" s="202">
        <v>0</v>
      </c>
      <c r="BM32" s="201">
        <v>0</v>
      </c>
      <c r="BN32" s="202">
        <v>0</v>
      </c>
      <c r="BO32" s="201">
        <v>0</v>
      </c>
      <c r="BP32" s="202">
        <v>0</v>
      </c>
      <c r="BQ32" s="201">
        <v>0</v>
      </c>
      <c r="BR32" s="202">
        <v>0</v>
      </c>
      <c r="BS32" s="201">
        <v>0</v>
      </c>
      <c r="BT32" s="202">
        <v>0</v>
      </c>
      <c r="BU32" s="201">
        <v>0</v>
      </c>
      <c r="BV32" s="202">
        <v>0</v>
      </c>
      <c r="BW32" s="201">
        <v>0</v>
      </c>
      <c r="BX32" s="202">
        <v>0</v>
      </c>
      <c r="BY32" s="201">
        <v>0</v>
      </c>
      <c r="BZ32" s="202">
        <v>0</v>
      </c>
      <c r="CA32" s="201">
        <v>0</v>
      </c>
      <c r="CB32" s="202">
        <v>0</v>
      </c>
      <c r="CC32" s="201">
        <v>0</v>
      </c>
      <c r="CD32" s="202">
        <v>0</v>
      </c>
      <c r="CE32" s="201">
        <v>0</v>
      </c>
      <c r="CF32" s="202">
        <v>0</v>
      </c>
      <c r="CG32" s="201">
        <v>0</v>
      </c>
      <c r="CH32" s="202">
        <v>0</v>
      </c>
      <c r="CI32" s="201">
        <v>0</v>
      </c>
      <c r="CJ32" s="202">
        <v>0</v>
      </c>
      <c r="CK32" s="201">
        <v>0</v>
      </c>
      <c r="CL32" s="202">
        <v>0</v>
      </c>
      <c r="CM32" s="201">
        <v>0</v>
      </c>
      <c r="CN32" s="202">
        <v>0</v>
      </c>
      <c r="CO32" s="201">
        <v>0</v>
      </c>
      <c r="CP32" s="202">
        <v>0</v>
      </c>
      <c r="CQ32" s="201">
        <v>0</v>
      </c>
      <c r="CR32" s="202">
        <v>0</v>
      </c>
      <c r="CS32" s="201">
        <v>0</v>
      </c>
      <c r="CT32" s="202">
        <v>0</v>
      </c>
      <c r="CU32" s="201">
        <v>0</v>
      </c>
      <c r="CV32" s="202">
        <v>0</v>
      </c>
      <c r="CW32" s="201">
        <v>0</v>
      </c>
    </row>
    <row r="33" spans="2:101" x14ac:dyDescent="0.25">
      <c r="B33" s="95">
        <v>10082</v>
      </c>
      <c r="C33" s="96" t="s">
        <v>66</v>
      </c>
      <c r="D33" s="196">
        <v>0</v>
      </c>
      <c r="E33" s="197">
        <v>0</v>
      </c>
      <c r="F33" s="198">
        <v>0</v>
      </c>
      <c r="G33" s="199">
        <v>0</v>
      </c>
      <c r="H33" s="198">
        <v>0</v>
      </c>
      <c r="I33" s="199">
        <v>0</v>
      </c>
      <c r="J33" s="198">
        <v>0</v>
      </c>
      <c r="K33" s="199">
        <v>0</v>
      </c>
      <c r="L33" s="198">
        <v>0</v>
      </c>
      <c r="M33" s="199">
        <v>0</v>
      </c>
      <c r="N33" s="198">
        <v>0</v>
      </c>
      <c r="O33" s="199">
        <v>0</v>
      </c>
      <c r="P33" s="198">
        <v>0</v>
      </c>
      <c r="Q33" s="199">
        <v>0</v>
      </c>
      <c r="R33" s="198">
        <v>0</v>
      </c>
      <c r="S33" s="199">
        <v>0</v>
      </c>
      <c r="T33" s="198">
        <v>0</v>
      </c>
      <c r="U33" s="199">
        <v>0</v>
      </c>
      <c r="V33" s="198">
        <v>0</v>
      </c>
      <c r="W33" s="199">
        <v>0</v>
      </c>
      <c r="X33" s="198">
        <v>0</v>
      </c>
      <c r="Y33" s="199">
        <v>0</v>
      </c>
      <c r="Z33" s="198">
        <v>0</v>
      </c>
      <c r="AA33" s="199">
        <v>0</v>
      </c>
      <c r="AB33" s="198">
        <v>0</v>
      </c>
      <c r="AC33" s="199">
        <v>0</v>
      </c>
      <c r="AD33" s="198">
        <v>0</v>
      </c>
      <c r="AE33" s="199">
        <v>0</v>
      </c>
      <c r="AF33" s="198">
        <v>0</v>
      </c>
      <c r="AG33" s="199">
        <v>0</v>
      </c>
      <c r="AH33" s="198">
        <v>0</v>
      </c>
      <c r="AI33" s="199">
        <v>0</v>
      </c>
      <c r="AJ33" s="198">
        <v>0</v>
      </c>
      <c r="AK33" s="199">
        <v>0</v>
      </c>
      <c r="AL33" s="198">
        <v>0</v>
      </c>
      <c r="AM33" s="199">
        <v>0</v>
      </c>
      <c r="AN33" s="198">
        <v>0</v>
      </c>
      <c r="AO33" s="199">
        <v>0</v>
      </c>
      <c r="AP33" s="198">
        <v>0</v>
      </c>
      <c r="AQ33" s="199">
        <v>0</v>
      </c>
      <c r="AR33" s="198">
        <v>0</v>
      </c>
      <c r="AS33" s="199">
        <v>0</v>
      </c>
      <c r="AT33" s="198">
        <v>0</v>
      </c>
      <c r="AU33" s="199">
        <v>0</v>
      </c>
      <c r="AV33" s="198">
        <v>0</v>
      </c>
      <c r="AW33" s="199">
        <v>0</v>
      </c>
      <c r="AX33" s="198">
        <v>0</v>
      </c>
      <c r="AY33" s="199">
        <v>0</v>
      </c>
      <c r="AZ33" s="198">
        <v>0</v>
      </c>
      <c r="BA33" s="198">
        <v>0</v>
      </c>
      <c r="BB33" s="200">
        <v>0</v>
      </c>
      <c r="BC33" s="201">
        <v>0</v>
      </c>
      <c r="BD33" s="202">
        <v>0</v>
      </c>
      <c r="BE33" s="201">
        <v>0</v>
      </c>
      <c r="BF33" s="202">
        <v>0</v>
      </c>
      <c r="BG33" s="201">
        <v>0</v>
      </c>
      <c r="BH33" s="202">
        <v>0</v>
      </c>
      <c r="BI33" s="201">
        <v>0</v>
      </c>
      <c r="BJ33" s="202">
        <v>0</v>
      </c>
      <c r="BK33" s="201">
        <v>0</v>
      </c>
      <c r="BL33" s="202">
        <v>0</v>
      </c>
      <c r="BM33" s="201">
        <v>0</v>
      </c>
      <c r="BN33" s="202">
        <v>0</v>
      </c>
      <c r="BO33" s="201">
        <v>0</v>
      </c>
      <c r="BP33" s="202">
        <v>0</v>
      </c>
      <c r="BQ33" s="201">
        <v>0</v>
      </c>
      <c r="BR33" s="202">
        <v>0</v>
      </c>
      <c r="BS33" s="201">
        <v>0</v>
      </c>
      <c r="BT33" s="202">
        <v>0</v>
      </c>
      <c r="BU33" s="201">
        <v>0</v>
      </c>
      <c r="BV33" s="202">
        <v>0</v>
      </c>
      <c r="BW33" s="201">
        <v>0</v>
      </c>
      <c r="BX33" s="202">
        <v>0</v>
      </c>
      <c r="BY33" s="201">
        <v>0</v>
      </c>
      <c r="BZ33" s="202">
        <v>0</v>
      </c>
      <c r="CA33" s="201">
        <v>0</v>
      </c>
      <c r="CB33" s="202">
        <v>0</v>
      </c>
      <c r="CC33" s="201">
        <v>0</v>
      </c>
      <c r="CD33" s="202">
        <v>0</v>
      </c>
      <c r="CE33" s="201">
        <v>0</v>
      </c>
      <c r="CF33" s="202">
        <v>0</v>
      </c>
      <c r="CG33" s="201">
        <v>0</v>
      </c>
      <c r="CH33" s="202">
        <v>0</v>
      </c>
      <c r="CI33" s="201">
        <v>0</v>
      </c>
      <c r="CJ33" s="202">
        <v>0</v>
      </c>
      <c r="CK33" s="201">
        <v>0</v>
      </c>
      <c r="CL33" s="202">
        <v>0</v>
      </c>
      <c r="CM33" s="201">
        <v>0</v>
      </c>
      <c r="CN33" s="202">
        <v>0</v>
      </c>
      <c r="CO33" s="201">
        <v>0</v>
      </c>
      <c r="CP33" s="202">
        <v>0</v>
      </c>
      <c r="CQ33" s="201">
        <v>0</v>
      </c>
      <c r="CR33" s="202">
        <v>0</v>
      </c>
      <c r="CS33" s="201">
        <v>0</v>
      </c>
      <c r="CT33" s="202">
        <v>0</v>
      </c>
      <c r="CU33" s="201">
        <v>0</v>
      </c>
      <c r="CV33" s="202">
        <v>0</v>
      </c>
      <c r="CW33" s="201">
        <v>0</v>
      </c>
    </row>
    <row r="34" spans="2:101" x14ac:dyDescent="0.25">
      <c r="B34" s="95">
        <v>10083</v>
      </c>
      <c r="C34" s="96" t="s">
        <v>67</v>
      </c>
      <c r="D34" s="196">
        <v>0</v>
      </c>
      <c r="E34" s="197">
        <v>0</v>
      </c>
      <c r="F34" s="198">
        <v>0</v>
      </c>
      <c r="G34" s="199">
        <v>0</v>
      </c>
      <c r="H34" s="198">
        <v>0</v>
      </c>
      <c r="I34" s="199">
        <v>0</v>
      </c>
      <c r="J34" s="198">
        <v>0</v>
      </c>
      <c r="K34" s="199">
        <v>0</v>
      </c>
      <c r="L34" s="198">
        <v>0</v>
      </c>
      <c r="M34" s="199">
        <v>0</v>
      </c>
      <c r="N34" s="198">
        <v>0</v>
      </c>
      <c r="O34" s="199">
        <v>0</v>
      </c>
      <c r="P34" s="198">
        <v>0</v>
      </c>
      <c r="Q34" s="199">
        <v>0</v>
      </c>
      <c r="R34" s="198">
        <v>0</v>
      </c>
      <c r="S34" s="199">
        <v>0</v>
      </c>
      <c r="T34" s="198">
        <v>0</v>
      </c>
      <c r="U34" s="199">
        <v>0</v>
      </c>
      <c r="V34" s="198">
        <v>0</v>
      </c>
      <c r="W34" s="199">
        <v>0</v>
      </c>
      <c r="X34" s="198">
        <v>0</v>
      </c>
      <c r="Y34" s="199">
        <v>0</v>
      </c>
      <c r="Z34" s="198">
        <v>0</v>
      </c>
      <c r="AA34" s="199">
        <v>0</v>
      </c>
      <c r="AB34" s="198">
        <v>0</v>
      </c>
      <c r="AC34" s="199">
        <v>0</v>
      </c>
      <c r="AD34" s="198">
        <v>0</v>
      </c>
      <c r="AE34" s="199">
        <v>0</v>
      </c>
      <c r="AF34" s="198">
        <v>0</v>
      </c>
      <c r="AG34" s="199">
        <v>0</v>
      </c>
      <c r="AH34" s="198">
        <v>0</v>
      </c>
      <c r="AI34" s="199">
        <v>0</v>
      </c>
      <c r="AJ34" s="198">
        <v>0</v>
      </c>
      <c r="AK34" s="199">
        <v>0</v>
      </c>
      <c r="AL34" s="198">
        <v>0</v>
      </c>
      <c r="AM34" s="199">
        <v>0</v>
      </c>
      <c r="AN34" s="198">
        <v>0</v>
      </c>
      <c r="AO34" s="199">
        <v>0</v>
      </c>
      <c r="AP34" s="198">
        <v>0</v>
      </c>
      <c r="AQ34" s="199">
        <v>0</v>
      </c>
      <c r="AR34" s="198">
        <v>0</v>
      </c>
      <c r="AS34" s="199">
        <v>0</v>
      </c>
      <c r="AT34" s="198">
        <v>0</v>
      </c>
      <c r="AU34" s="199">
        <v>0</v>
      </c>
      <c r="AV34" s="198">
        <v>0</v>
      </c>
      <c r="AW34" s="199">
        <v>0</v>
      </c>
      <c r="AX34" s="198">
        <v>0</v>
      </c>
      <c r="AY34" s="199">
        <v>0</v>
      </c>
      <c r="AZ34" s="198">
        <v>0</v>
      </c>
      <c r="BA34" s="198">
        <v>0</v>
      </c>
      <c r="BB34" s="200">
        <v>0</v>
      </c>
      <c r="BC34" s="201">
        <v>0</v>
      </c>
      <c r="BD34" s="202">
        <v>0</v>
      </c>
      <c r="BE34" s="201">
        <v>0</v>
      </c>
      <c r="BF34" s="202">
        <v>0</v>
      </c>
      <c r="BG34" s="201">
        <v>0</v>
      </c>
      <c r="BH34" s="202">
        <v>0</v>
      </c>
      <c r="BI34" s="201">
        <v>0</v>
      </c>
      <c r="BJ34" s="202">
        <v>0</v>
      </c>
      <c r="BK34" s="201">
        <v>0</v>
      </c>
      <c r="BL34" s="202">
        <v>0</v>
      </c>
      <c r="BM34" s="201">
        <v>0</v>
      </c>
      <c r="BN34" s="202">
        <v>0</v>
      </c>
      <c r="BO34" s="201">
        <v>0</v>
      </c>
      <c r="BP34" s="202">
        <v>0</v>
      </c>
      <c r="BQ34" s="201">
        <v>0</v>
      </c>
      <c r="BR34" s="202">
        <v>0</v>
      </c>
      <c r="BS34" s="201">
        <v>0</v>
      </c>
      <c r="BT34" s="202">
        <v>0</v>
      </c>
      <c r="BU34" s="201">
        <v>0</v>
      </c>
      <c r="BV34" s="202">
        <v>0</v>
      </c>
      <c r="BW34" s="201">
        <v>0</v>
      </c>
      <c r="BX34" s="202">
        <v>0</v>
      </c>
      <c r="BY34" s="201">
        <v>0</v>
      </c>
      <c r="BZ34" s="202">
        <v>0</v>
      </c>
      <c r="CA34" s="201">
        <v>0</v>
      </c>
      <c r="CB34" s="202">
        <v>0</v>
      </c>
      <c r="CC34" s="201">
        <v>0</v>
      </c>
      <c r="CD34" s="202">
        <v>0</v>
      </c>
      <c r="CE34" s="201">
        <v>0</v>
      </c>
      <c r="CF34" s="202">
        <v>0</v>
      </c>
      <c r="CG34" s="201">
        <v>0</v>
      </c>
      <c r="CH34" s="202">
        <v>0</v>
      </c>
      <c r="CI34" s="201">
        <v>0</v>
      </c>
      <c r="CJ34" s="202">
        <v>0</v>
      </c>
      <c r="CK34" s="201">
        <v>0</v>
      </c>
      <c r="CL34" s="202">
        <v>0</v>
      </c>
      <c r="CM34" s="201">
        <v>0</v>
      </c>
      <c r="CN34" s="202">
        <v>0</v>
      </c>
      <c r="CO34" s="201">
        <v>0</v>
      </c>
      <c r="CP34" s="202">
        <v>0</v>
      </c>
      <c r="CQ34" s="201">
        <v>0</v>
      </c>
      <c r="CR34" s="202">
        <v>0</v>
      </c>
      <c r="CS34" s="201">
        <v>0</v>
      </c>
      <c r="CT34" s="202">
        <v>0</v>
      </c>
      <c r="CU34" s="201">
        <v>0</v>
      </c>
      <c r="CV34" s="202">
        <v>0</v>
      </c>
      <c r="CW34" s="201">
        <v>0</v>
      </c>
    </row>
    <row r="35" spans="2:101" x14ac:dyDescent="0.25">
      <c r="B35" s="95">
        <v>10086</v>
      </c>
      <c r="C35" s="96" t="s">
        <v>68</v>
      </c>
      <c r="D35" s="196">
        <v>0</v>
      </c>
      <c r="E35" s="197">
        <v>0</v>
      </c>
      <c r="F35" s="198">
        <v>0</v>
      </c>
      <c r="G35" s="199">
        <v>0</v>
      </c>
      <c r="H35" s="198">
        <v>0</v>
      </c>
      <c r="I35" s="199">
        <v>0</v>
      </c>
      <c r="J35" s="198">
        <v>0</v>
      </c>
      <c r="K35" s="199">
        <v>0</v>
      </c>
      <c r="L35" s="198">
        <v>0</v>
      </c>
      <c r="M35" s="199">
        <v>0</v>
      </c>
      <c r="N35" s="198">
        <v>0</v>
      </c>
      <c r="O35" s="199">
        <v>0</v>
      </c>
      <c r="P35" s="198">
        <v>0</v>
      </c>
      <c r="Q35" s="199">
        <v>0</v>
      </c>
      <c r="R35" s="198">
        <v>0</v>
      </c>
      <c r="S35" s="199">
        <v>0</v>
      </c>
      <c r="T35" s="198">
        <v>0</v>
      </c>
      <c r="U35" s="199">
        <v>0</v>
      </c>
      <c r="V35" s="198">
        <v>0</v>
      </c>
      <c r="W35" s="199">
        <v>0</v>
      </c>
      <c r="X35" s="198">
        <v>0</v>
      </c>
      <c r="Y35" s="199">
        <v>0</v>
      </c>
      <c r="Z35" s="198">
        <v>0</v>
      </c>
      <c r="AA35" s="199">
        <v>0</v>
      </c>
      <c r="AB35" s="198">
        <v>0</v>
      </c>
      <c r="AC35" s="199">
        <v>0</v>
      </c>
      <c r="AD35" s="198">
        <v>0</v>
      </c>
      <c r="AE35" s="199">
        <v>0</v>
      </c>
      <c r="AF35" s="198">
        <v>0</v>
      </c>
      <c r="AG35" s="199">
        <v>0</v>
      </c>
      <c r="AH35" s="198">
        <v>0</v>
      </c>
      <c r="AI35" s="199">
        <v>0</v>
      </c>
      <c r="AJ35" s="198">
        <v>0</v>
      </c>
      <c r="AK35" s="199">
        <v>0</v>
      </c>
      <c r="AL35" s="198">
        <v>0</v>
      </c>
      <c r="AM35" s="199">
        <v>0</v>
      </c>
      <c r="AN35" s="198">
        <v>0</v>
      </c>
      <c r="AO35" s="199">
        <v>0</v>
      </c>
      <c r="AP35" s="198">
        <v>0</v>
      </c>
      <c r="AQ35" s="199">
        <v>0</v>
      </c>
      <c r="AR35" s="198">
        <v>0</v>
      </c>
      <c r="AS35" s="199">
        <v>0</v>
      </c>
      <c r="AT35" s="198">
        <v>0</v>
      </c>
      <c r="AU35" s="199">
        <v>0</v>
      </c>
      <c r="AV35" s="198">
        <v>0</v>
      </c>
      <c r="AW35" s="199">
        <v>0</v>
      </c>
      <c r="AX35" s="198">
        <v>0</v>
      </c>
      <c r="AY35" s="199">
        <v>0</v>
      </c>
      <c r="AZ35" s="198">
        <v>0</v>
      </c>
      <c r="BA35" s="198">
        <v>0</v>
      </c>
      <c r="BB35" s="200">
        <v>0</v>
      </c>
      <c r="BC35" s="201">
        <v>0</v>
      </c>
      <c r="BD35" s="202">
        <v>0</v>
      </c>
      <c r="BE35" s="201">
        <v>0</v>
      </c>
      <c r="BF35" s="202">
        <v>0</v>
      </c>
      <c r="BG35" s="201">
        <v>0</v>
      </c>
      <c r="BH35" s="202">
        <v>0</v>
      </c>
      <c r="BI35" s="201">
        <v>0</v>
      </c>
      <c r="BJ35" s="202">
        <v>0</v>
      </c>
      <c r="BK35" s="201">
        <v>0</v>
      </c>
      <c r="BL35" s="202">
        <v>0</v>
      </c>
      <c r="BM35" s="201">
        <v>0</v>
      </c>
      <c r="BN35" s="202">
        <v>0</v>
      </c>
      <c r="BO35" s="201">
        <v>0</v>
      </c>
      <c r="BP35" s="202">
        <v>0</v>
      </c>
      <c r="BQ35" s="201">
        <v>0</v>
      </c>
      <c r="BR35" s="202">
        <v>0</v>
      </c>
      <c r="BS35" s="201">
        <v>0</v>
      </c>
      <c r="BT35" s="202">
        <v>0</v>
      </c>
      <c r="BU35" s="201">
        <v>0</v>
      </c>
      <c r="BV35" s="202">
        <v>0</v>
      </c>
      <c r="BW35" s="201">
        <v>0</v>
      </c>
      <c r="BX35" s="202">
        <v>0</v>
      </c>
      <c r="BY35" s="201">
        <v>0</v>
      </c>
      <c r="BZ35" s="202">
        <v>0</v>
      </c>
      <c r="CA35" s="201">
        <v>0</v>
      </c>
      <c r="CB35" s="202">
        <v>0</v>
      </c>
      <c r="CC35" s="201">
        <v>0</v>
      </c>
      <c r="CD35" s="202">
        <v>0</v>
      </c>
      <c r="CE35" s="201">
        <v>0</v>
      </c>
      <c r="CF35" s="202">
        <v>0</v>
      </c>
      <c r="CG35" s="201">
        <v>0</v>
      </c>
      <c r="CH35" s="202">
        <v>0</v>
      </c>
      <c r="CI35" s="201">
        <v>0</v>
      </c>
      <c r="CJ35" s="202">
        <v>0</v>
      </c>
      <c r="CK35" s="201">
        <v>0</v>
      </c>
      <c r="CL35" s="202">
        <v>0</v>
      </c>
      <c r="CM35" s="201">
        <v>0</v>
      </c>
      <c r="CN35" s="202">
        <v>0</v>
      </c>
      <c r="CO35" s="201">
        <v>0</v>
      </c>
      <c r="CP35" s="202">
        <v>0</v>
      </c>
      <c r="CQ35" s="201">
        <v>0</v>
      </c>
      <c r="CR35" s="202">
        <v>0</v>
      </c>
      <c r="CS35" s="201">
        <v>0</v>
      </c>
      <c r="CT35" s="202">
        <v>0</v>
      </c>
      <c r="CU35" s="201">
        <v>0</v>
      </c>
      <c r="CV35" s="202">
        <v>0</v>
      </c>
      <c r="CW35" s="201">
        <v>0</v>
      </c>
    </row>
    <row r="36" spans="2:101" x14ac:dyDescent="0.25">
      <c r="B36" s="95">
        <v>10087</v>
      </c>
      <c r="C36" s="96" t="s">
        <v>69</v>
      </c>
      <c r="D36" s="196">
        <v>0</v>
      </c>
      <c r="E36" s="197">
        <v>0</v>
      </c>
      <c r="F36" s="198">
        <v>0</v>
      </c>
      <c r="G36" s="199">
        <v>0</v>
      </c>
      <c r="H36" s="198">
        <v>0</v>
      </c>
      <c r="I36" s="199">
        <v>0</v>
      </c>
      <c r="J36" s="198">
        <v>0</v>
      </c>
      <c r="K36" s="199">
        <v>0</v>
      </c>
      <c r="L36" s="198">
        <v>0</v>
      </c>
      <c r="M36" s="199">
        <v>0</v>
      </c>
      <c r="N36" s="198">
        <v>0</v>
      </c>
      <c r="O36" s="199">
        <v>0</v>
      </c>
      <c r="P36" s="198">
        <v>0</v>
      </c>
      <c r="Q36" s="199">
        <v>0</v>
      </c>
      <c r="R36" s="198">
        <v>0</v>
      </c>
      <c r="S36" s="199">
        <v>0</v>
      </c>
      <c r="T36" s="198">
        <v>0</v>
      </c>
      <c r="U36" s="199">
        <v>0</v>
      </c>
      <c r="V36" s="198">
        <v>0</v>
      </c>
      <c r="W36" s="199">
        <v>0</v>
      </c>
      <c r="X36" s="198">
        <v>0</v>
      </c>
      <c r="Y36" s="199">
        <v>0</v>
      </c>
      <c r="Z36" s="198">
        <v>0</v>
      </c>
      <c r="AA36" s="199">
        <v>0</v>
      </c>
      <c r="AB36" s="198">
        <v>0</v>
      </c>
      <c r="AC36" s="199">
        <v>0</v>
      </c>
      <c r="AD36" s="198">
        <v>0</v>
      </c>
      <c r="AE36" s="199">
        <v>0</v>
      </c>
      <c r="AF36" s="198">
        <v>0</v>
      </c>
      <c r="AG36" s="199">
        <v>0</v>
      </c>
      <c r="AH36" s="198">
        <v>0</v>
      </c>
      <c r="AI36" s="199">
        <v>0</v>
      </c>
      <c r="AJ36" s="198">
        <v>0</v>
      </c>
      <c r="AK36" s="199">
        <v>0</v>
      </c>
      <c r="AL36" s="198">
        <v>0</v>
      </c>
      <c r="AM36" s="199">
        <v>0</v>
      </c>
      <c r="AN36" s="198">
        <v>0</v>
      </c>
      <c r="AO36" s="199">
        <v>0</v>
      </c>
      <c r="AP36" s="198">
        <v>0</v>
      </c>
      <c r="AQ36" s="199">
        <v>0</v>
      </c>
      <c r="AR36" s="198">
        <v>0</v>
      </c>
      <c r="AS36" s="199">
        <v>0</v>
      </c>
      <c r="AT36" s="198">
        <v>0</v>
      </c>
      <c r="AU36" s="199">
        <v>0</v>
      </c>
      <c r="AV36" s="198">
        <v>0</v>
      </c>
      <c r="AW36" s="199">
        <v>0</v>
      </c>
      <c r="AX36" s="198">
        <v>0</v>
      </c>
      <c r="AY36" s="199">
        <v>0</v>
      </c>
      <c r="AZ36" s="198">
        <v>0</v>
      </c>
      <c r="BA36" s="198">
        <v>0</v>
      </c>
      <c r="BB36" s="200">
        <v>0</v>
      </c>
      <c r="BC36" s="201">
        <v>0</v>
      </c>
      <c r="BD36" s="202">
        <v>0</v>
      </c>
      <c r="BE36" s="201">
        <v>0</v>
      </c>
      <c r="BF36" s="202">
        <v>0</v>
      </c>
      <c r="BG36" s="201">
        <v>0</v>
      </c>
      <c r="BH36" s="202">
        <v>0</v>
      </c>
      <c r="BI36" s="201">
        <v>0</v>
      </c>
      <c r="BJ36" s="202">
        <v>0</v>
      </c>
      <c r="BK36" s="201">
        <v>0</v>
      </c>
      <c r="BL36" s="202">
        <v>0</v>
      </c>
      <c r="BM36" s="201">
        <v>0</v>
      </c>
      <c r="BN36" s="202">
        <v>0</v>
      </c>
      <c r="BO36" s="201">
        <v>0</v>
      </c>
      <c r="BP36" s="202">
        <v>0</v>
      </c>
      <c r="BQ36" s="201">
        <v>0</v>
      </c>
      <c r="BR36" s="202">
        <v>0</v>
      </c>
      <c r="BS36" s="201">
        <v>0</v>
      </c>
      <c r="BT36" s="202">
        <v>0</v>
      </c>
      <c r="BU36" s="201">
        <v>0</v>
      </c>
      <c r="BV36" s="202">
        <v>0</v>
      </c>
      <c r="BW36" s="201">
        <v>0</v>
      </c>
      <c r="BX36" s="202">
        <v>0</v>
      </c>
      <c r="BY36" s="201">
        <v>0</v>
      </c>
      <c r="BZ36" s="202">
        <v>0</v>
      </c>
      <c r="CA36" s="201">
        <v>0</v>
      </c>
      <c r="CB36" s="202">
        <v>0</v>
      </c>
      <c r="CC36" s="201">
        <v>0</v>
      </c>
      <c r="CD36" s="202">
        <v>0</v>
      </c>
      <c r="CE36" s="201">
        <v>0</v>
      </c>
      <c r="CF36" s="202">
        <v>0</v>
      </c>
      <c r="CG36" s="201">
        <v>0</v>
      </c>
      <c r="CH36" s="202">
        <v>0</v>
      </c>
      <c r="CI36" s="201">
        <v>0</v>
      </c>
      <c r="CJ36" s="202">
        <v>0</v>
      </c>
      <c r="CK36" s="201">
        <v>0</v>
      </c>
      <c r="CL36" s="202">
        <v>0</v>
      </c>
      <c r="CM36" s="201">
        <v>0</v>
      </c>
      <c r="CN36" s="202">
        <v>0</v>
      </c>
      <c r="CO36" s="201">
        <v>0</v>
      </c>
      <c r="CP36" s="202">
        <v>0</v>
      </c>
      <c r="CQ36" s="201">
        <v>0</v>
      </c>
      <c r="CR36" s="202">
        <v>0</v>
      </c>
      <c r="CS36" s="201">
        <v>0</v>
      </c>
      <c r="CT36" s="202">
        <v>0</v>
      </c>
      <c r="CU36" s="201">
        <v>0</v>
      </c>
      <c r="CV36" s="202">
        <v>0</v>
      </c>
      <c r="CW36" s="201">
        <v>0</v>
      </c>
    </row>
    <row r="37" spans="2:101" x14ac:dyDescent="0.25">
      <c r="B37" s="95">
        <v>10089</v>
      </c>
      <c r="C37" s="96" t="s">
        <v>70</v>
      </c>
      <c r="D37" s="196">
        <v>0</v>
      </c>
      <c r="E37" s="197">
        <v>0</v>
      </c>
      <c r="F37" s="198">
        <v>0</v>
      </c>
      <c r="G37" s="199">
        <v>0</v>
      </c>
      <c r="H37" s="198">
        <v>0</v>
      </c>
      <c r="I37" s="199">
        <v>0</v>
      </c>
      <c r="J37" s="198">
        <v>0</v>
      </c>
      <c r="K37" s="199">
        <v>0</v>
      </c>
      <c r="L37" s="198">
        <v>0</v>
      </c>
      <c r="M37" s="199">
        <v>0</v>
      </c>
      <c r="N37" s="198">
        <v>0</v>
      </c>
      <c r="O37" s="199">
        <v>0</v>
      </c>
      <c r="P37" s="198">
        <v>0</v>
      </c>
      <c r="Q37" s="199">
        <v>0</v>
      </c>
      <c r="R37" s="198">
        <v>0</v>
      </c>
      <c r="S37" s="199">
        <v>0</v>
      </c>
      <c r="T37" s="198">
        <v>0</v>
      </c>
      <c r="U37" s="199">
        <v>0</v>
      </c>
      <c r="V37" s="198">
        <v>0</v>
      </c>
      <c r="W37" s="199">
        <v>0</v>
      </c>
      <c r="X37" s="198">
        <v>0</v>
      </c>
      <c r="Y37" s="199">
        <v>0</v>
      </c>
      <c r="Z37" s="198">
        <v>0</v>
      </c>
      <c r="AA37" s="199">
        <v>0</v>
      </c>
      <c r="AB37" s="198">
        <v>0</v>
      </c>
      <c r="AC37" s="199">
        <v>0</v>
      </c>
      <c r="AD37" s="198">
        <v>0</v>
      </c>
      <c r="AE37" s="199">
        <v>0</v>
      </c>
      <c r="AF37" s="198">
        <v>0</v>
      </c>
      <c r="AG37" s="199">
        <v>0</v>
      </c>
      <c r="AH37" s="198">
        <v>0</v>
      </c>
      <c r="AI37" s="199">
        <v>0</v>
      </c>
      <c r="AJ37" s="198">
        <v>0</v>
      </c>
      <c r="AK37" s="199">
        <v>0</v>
      </c>
      <c r="AL37" s="198">
        <v>0</v>
      </c>
      <c r="AM37" s="199">
        <v>0</v>
      </c>
      <c r="AN37" s="198">
        <v>0</v>
      </c>
      <c r="AO37" s="199">
        <v>0</v>
      </c>
      <c r="AP37" s="198">
        <v>0</v>
      </c>
      <c r="AQ37" s="199">
        <v>0</v>
      </c>
      <c r="AR37" s="198">
        <v>0</v>
      </c>
      <c r="AS37" s="199">
        <v>0</v>
      </c>
      <c r="AT37" s="198">
        <v>0</v>
      </c>
      <c r="AU37" s="199">
        <v>0</v>
      </c>
      <c r="AV37" s="198">
        <v>0</v>
      </c>
      <c r="AW37" s="199">
        <v>0</v>
      </c>
      <c r="AX37" s="198">
        <v>0</v>
      </c>
      <c r="AY37" s="199">
        <v>0</v>
      </c>
      <c r="AZ37" s="198">
        <v>0</v>
      </c>
      <c r="BA37" s="198">
        <v>0</v>
      </c>
      <c r="BB37" s="200">
        <v>0</v>
      </c>
      <c r="BC37" s="201">
        <v>0</v>
      </c>
      <c r="BD37" s="202">
        <v>0</v>
      </c>
      <c r="BE37" s="201">
        <v>0</v>
      </c>
      <c r="BF37" s="202">
        <v>0</v>
      </c>
      <c r="BG37" s="201">
        <v>0</v>
      </c>
      <c r="BH37" s="202">
        <v>0</v>
      </c>
      <c r="BI37" s="201">
        <v>0</v>
      </c>
      <c r="BJ37" s="202">
        <v>0</v>
      </c>
      <c r="BK37" s="201">
        <v>0</v>
      </c>
      <c r="BL37" s="202">
        <v>0</v>
      </c>
      <c r="BM37" s="201">
        <v>0</v>
      </c>
      <c r="BN37" s="202">
        <v>0</v>
      </c>
      <c r="BO37" s="201">
        <v>0</v>
      </c>
      <c r="BP37" s="202">
        <v>0</v>
      </c>
      <c r="BQ37" s="201">
        <v>0</v>
      </c>
      <c r="BR37" s="202">
        <v>0</v>
      </c>
      <c r="BS37" s="201">
        <v>0</v>
      </c>
      <c r="BT37" s="202">
        <v>0</v>
      </c>
      <c r="BU37" s="201">
        <v>0</v>
      </c>
      <c r="BV37" s="202">
        <v>0</v>
      </c>
      <c r="BW37" s="201">
        <v>0</v>
      </c>
      <c r="BX37" s="202">
        <v>0</v>
      </c>
      <c r="BY37" s="201">
        <v>0</v>
      </c>
      <c r="BZ37" s="202">
        <v>0</v>
      </c>
      <c r="CA37" s="201">
        <v>0</v>
      </c>
      <c r="CB37" s="202">
        <v>0</v>
      </c>
      <c r="CC37" s="201">
        <v>0</v>
      </c>
      <c r="CD37" s="202">
        <v>0</v>
      </c>
      <c r="CE37" s="201">
        <v>0</v>
      </c>
      <c r="CF37" s="202">
        <v>0</v>
      </c>
      <c r="CG37" s="201">
        <v>0</v>
      </c>
      <c r="CH37" s="202">
        <v>0</v>
      </c>
      <c r="CI37" s="201">
        <v>0</v>
      </c>
      <c r="CJ37" s="202">
        <v>0</v>
      </c>
      <c r="CK37" s="201">
        <v>0</v>
      </c>
      <c r="CL37" s="202">
        <v>0</v>
      </c>
      <c r="CM37" s="201">
        <v>0</v>
      </c>
      <c r="CN37" s="202">
        <v>0</v>
      </c>
      <c r="CO37" s="201">
        <v>0</v>
      </c>
      <c r="CP37" s="202">
        <v>0</v>
      </c>
      <c r="CQ37" s="201">
        <v>0</v>
      </c>
      <c r="CR37" s="202">
        <v>0</v>
      </c>
      <c r="CS37" s="201">
        <v>0</v>
      </c>
      <c r="CT37" s="202">
        <v>0</v>
      </c>
      <c r="CU37" s="201">
        <v>0</v>
      </c>
      <c r="CV37" s="202">
        <v>0</v>
      </c>
      <c r="CW37" s="201">
        <v>0</v>
      </c>
    </row>
    <row r="38" spans="2:101" x14ac:dyDescent="0.25">
      <c r="B38" s="95">
        <v>10091</v>
      </c>
      <c r="C38" s="96" t="s">
        <v>71</v>
      </c>
      <c r="D38" s="196">
        <v>0</v>
      </c>
      <c r="E38" s="197">
        <v>0</v>
      </c>
      <c r="F38" s="198">
        <v>0</v>
      </c>
      <c r="G38" s="199">
        <v>0</v>
      </c>
      <c r="H38" s="198">
        <v>0</v>
      </c>
      <c r="I38" s="199">
        <v>0</v>
      </c>
      <c r="J38" s="198">
        <v>0</v>
      </c>
      <c r="K38" s="199">
        <v>0</v>
      </c>
      <c r="L38" s="198">
        <v>0</v>
      </c>
      <c r="M38" s="199">
        <v>0</v>
      </c>
      <c r="N38" s="198">
        <v>0</v>
      </c>
      <c r="O38" s="199">
        <v>0</v>
      </c>
      <c r="P38" s="198">
        <v>0</v>
      </c>
      <c r="Q38" s="199">
        <v>0</v>
      </c>
      <c r="R38" s="198">
        <v>0</v>
      </c>
      <c r="S38" s="199">
        <v>0</v>
      </c>
      <c r="T38" s="198">
        <v>0</v>
      </c>
      <c r="U38" s="199">
        <v>0</v>
      </c>
      <c r="V38" s="198">
        <v>0</v>
      </c>
      <c r="W38" s="199">
        <v>0</v>
      </c>
      <c r="X38" s="198">
        <v>0</v>
      </c>
      <c r="Y38" s="199">
        <v>0</v>
      </c>
      <c r="Z38" s="198">
        <v>0</v>
      </c>
      <c r="AA38" s="199">
        <v>0</v>
      </c>
      <c r="AB38" s="198">
        <v>0</v>
      </c>
      <c r="AC38" s="199">
        <v>0</v>
      </c>
      <c r="AD38" s="198">
        <v>0</v>
      </c>
      <c r="AE38" s="199">
        <v>0</v>
      </c>
      <c r="AF38" s="198">
        <v>0</v>
      </c>
      <c r="AG38" s="199">
        <v>0</v>
      </c>
      <c r="AH38" s="198">
        <v>0</v>
      </c>
      <c r="AI38" s="199">
        <v>0</v>
      </c>
      <c r="AJ38" s="198">
        <v>0</v>
      </c>
      <c r="AK38" s="199">
        <v>0</v>
      </c>
      <c r="AL38" s="198">
        <v>0</v>
      </c>
      <c r="AM38" s="199">
        <v>0</v>
      </c>
      <c r="AN38" s="198">
        <v>0</v>
      </c>
      <c r="AO38" s="199">
        <v>0</v>
      </c>
      <c r="AP38" s="198">
        <v>0</v>
      </c>
      <c r="AQ38" s="199">
        <v>0</v>
      </c>
      <c r="AR38" s="198">
        <v>0</v>
      </c>
      <c r="AS38" s="199">
        <v>0</v>
      </c>
      <c r="AT38" s="198">
        <v>0</v>
      </c>
      <c r="AU38" s="199">
        <v>0</v>
      </c>
      <c r="AV38" s="198">
        <v>0</v>
      </c>
      <c r="AW38" s="199">
        <v>0</v>
      </c>
      <c r="AX38" s="198">
        <v>0</v>
      </c>
      <c r="AY38" s="199">
        <v>0</v>
      </c>
      <c r="AZ38" s="198">
        <v>0</v>
      </c>
      <c r="BA38" s="198">
        <v>0</v>
      </c>
      <c r="BB38" s="200">
        <v>0</v>
      </c>
      <c r="BC38" s="201">
        <v>0</v>
      </c>
      <c r="BD38" s="202">
        <v>0</v>
      </c>
      <c r="BE38" s="201">
        <v>0</v>
      </c>
      <c r="BF38" s="202">
        <v>0</v>
      </c>
      <c r="BG38" s="201">
        <v>0</v>
      </c>
      <c r="BH38" s="202">
        <v>0</v>
      </c>
      <c r="BI38" s="201">
        <v>0</v>
      </c>
      <c r="BJ38" s="202">
        <v>0</v>
      </c>
      <c r="BK38" s="201">
        <v>0</v>
      </c>
      <c r="BL38" s="202">
        <v>0</v>
      </c>
      <c r="BM38" s="201">
        <v>0</v>
      </c>
      <c r="BN38" s="202">
        <v>0</v>
      </c>
      <c r="BO38" s="201">
        <v>0</v>
      </c>
      <c r="BP38" s="202">
        <v>0</v>
      </c>
      <c r="BQ38" s="201">
        <v>0</v>
      </c>
      <c r="BR38" s="202">
        <v>0</v>
      </c>
      <c r="BS38" s="201">
        <v>0</v>
      </c>
      <c r="BT38" s="202">
        <v>0</v>
      </c>
      <c r="BU38" s="201">
        <v>0</v>
      </c>
      <c r="BV38" s="202">
        <v>0</v>
      </c>
      <c r="BW38" s="201">
        <v>0</v>
      </c>
      <c r="BX38" s="202">
        <v>0</v>
      </c>
      <c r="BY38" s="201">
        <v>0</v>
      </c>
      <c r="BZ38" s="202">
        <v>0</v>
      </c>
      <c r="CA38" s="201">
        <v>0</v>
      </c>
      <c r="CB38" s="202">
        <v>0</v>
      </c>
      <c r="CC38" s="201">
        <v>0</v>
      </c>
      <c r="CD38" s="202">
        <v>0</v>
      </c>
      <c r="CE38" s="201">
        <v>0</v>
      </c>
      <c r="CF38" s="202">
        <v>0</v>
      </c>
      <c r="CG38" s="201">
        <v>0</v>
      </c>
      <c r="CH38" s="202">
        <v>0</v>
      </c>
      <c r="CI38" s="201">
        <v>0</v>
      </c>
      <c r="CJ38" s="202">
        <v>0</v>
      </c>
      <c r="CK38" s="201">
        <v>0</v>
      </c>
      <c r="CL38" s="202">
        <v>0</v>
      </c>
      <c r="CM38" s="201">
        <v>0</v>
      </c>
      <c r="CN38" s="202">
        <v>0</v>
      </c>
      <c r="CO38" s="201">
        <v>0</v>
      </c>
      <c r="CP38" s="202">
        <v>0</v>
      </c>
      <c r="CQ38" s="201">
        <v>0</v>
      </c>
      <c r="CR38" s="202">
        <v>0</v>
      </c>
      <c r="CS38" s="201">
        <v>0</v>
      </c>
      <c r="CT38" s="202">
        <v>0</v>
      </c>
      <c r="CU38" s="201">
        <v>0</v>
      </c>
      <c r="CV38" s="202">
        <v>0</v>
      </c>
      <c r="CW38" s="201">
        <v>0</v>
      </c>
    </row>
    <row r="39" spans="2:101" x14ac:dyDescent="0.25">
      <c r="B39" s="95">
        <v>10094</v>
      </c>
      <c r="C39" s="96" t="s">
        <v>72</v>
      </c>
      <c r="D39" s="196">
        <v>0</v>
      </c>
      <c r="E39" s="197">
        <v>0</v>
      </c>
      <c r="F39" s="198">
        <v>0</v>
      </c>
      <c r="G39" s="199">
        <v>0</v>
      </c>
      <c r="H39" s="198">
        <v>0</v>
      </c>
      <c r="I39" s="199">
        <v>0</v>
      </c>
      <c r="J39" s="198">
        <v>0</v>
      </c>
      <c r="K39" s="199">
        <v>0</v>
      </c>
      <c r="L39" s="198">
        <v>0</v>
      </c>
      <c r="M39" s="199">
        <v>0</v>
      </c>
      <c r="N39" s="198">
        <v>0</v>
      </c>
      <c r="O39" s="199">
        <v>0</v>
      </c>
      <c r="P39" s="198">
        <v>0</v>
      </c>
      <c r="Q39" s="199">
        <v>0</v>
      </c>
      <c r="R39" s="198">
        <v>0</v>
      </c>
      <c r="S39" s="199">
        <v>0</v>
      </c>
      <c r="T39" s="198">
        <v>0</v>
      </c>
      <c r="U39" s="199">
        <v>0</v>
      </c>
      <c r="V39" s="198">
        <v>0</v>
      </c>
      <c r="W39" s="199">
        <v>0</v>
      </c>
      <c r="X39" s="198">
        <v>0</v>
      </c>
      <c r="Y39" s="199">
        <v>0</v>
      </c>
      <c r="Z39" s="198">
        <v>0</v>
      </c>
      <c r="AA39" s="199">
        <v>0</v>
      </c>
      <c r="AB39" s="198">
        <v>0</v>
      </c>
      <c r="AC39" s="199">
        <v>0</v>
      </c>
      <c r="AD39" s="198">
        <v>0</v>
      </c>
      <c r="AE39" s="199">
        <v>0</v>
      </c>
      <c r="AF39" s="198">
        <v>0</v>
      </c>
      <c r="AG39" s="199">
        <v>0</v>
      </c>
      <c r="AH39" s="198">
        <v>0</v>
      </c>
      <c r="AI39" s="199">
        <v>0</v>
      </c>
      <c r="AJ39" s="198">
        <v>0</v>
      </c>
      <c r="AK39" s="199">
        <v>0</v>
      </c>
      <c r="AL39" s="198">
        <v>0</v>
      </c>
      <c r="AM39" s="199">
        <v>0</v>
      </c>
      <c r="AN39" s="198">
        <v>0</v>
      </c>
      <c r="AO39" s="199">
        <v>0</v>
      </c>
      <c r="AP39" s="198">
        <v>0</v>
      </c>
      <c r="AQ39" s="199">
        <v>0</v>
      </c>
      <c r="AR39" s="198">
        <v>0</v>
      </c>
      <c r="AS39" s="199">
        <v>0</v>
      </c>
      <c r="AT39" s="198">
        <v>0</v>
      </c>
      <c r="AU39" s="199">
        <v>0</v>
      </c>
      <c r="AV39" s="198">
        <v>0</v>
      </c>
      <c r="AW39" s="199">
        <v>0</v>
      </c>
      <c r="AX39" s="198">
        <v>0</v>
      </c>
      <c r="AY39" s="199">
        <v>0</v>
      </c>
      <c r="AZ39" s="198">
        <v>0</v>
      </c>
      <c r="BA39" s="198">
        <v>0</v>
      </c>
      <c r="BB39" s="200">
        <v>0</v>
      </c>
      <c r="BC39" s="201">
        <v>0</v>
      </c>
      <c r="BD39" s="202">
        <v>0</v>
      </c>
      <c r="BE39" s="201">
        <v>0</v>
      </c>
      <c r="BF39" s="202">
        <v>0</v>
      </c>
      <c r="BG39" s="201">
        <v>0</v>
      </c>
      <c r="BH39" s="202">
        <v>0</v>
      </c>
      <c r="BI39" s="201">
        <v>0</v>
      </c>
      <c r="BJ39" s="202">
        <v>0</v>
      </c>
      <c r="BK39" s="201">
        <v>0</v>
      </c>
      <c r="BL39" s="202">
        <v>0</v>
      </c>
      <c r="BM39" s="201">
        <v>0</v>
      </c>
      <c r="BN39" s="202">
        <v>0</v>
      </c>
      <c r="BO39" s="201">
        <v>0</v>
      </c>
      <c r="BP39" s="202">
        <v>0</v>
      </c>
      <c r="BQ39" s="201">
        <v>0</v>
      </c>
      <c r="BR39" s="202">
        <v>0</v>
      </c>
      <c r="BS39" s="201">
        <v>0</v>
      </c>
      <c r="BT39" s="202">
        <v>0</v>
      </c>
      <c r="BU39" s="201">
        <v>0</v>
      </c>
      <c r="BV39" s="202">
        <v>0</v>
      </c>
      <c r="BW39" s="201">
        <v>0</v>
      </c>
      <c r="BX39" s="202">
        <v>0</v>
      </c>
      <c r="BY39" s="201">
        <v>0</v>
      </c>
      <c r="BZ39" s="202">
        <v>0</v>
      </c>
      <c r="CA39" s="201">
        <v>0</v>
      </c>
      <c r="CB39" s="202">
        <v>0</v>
      </c>
      <c r="CC39" s="201">
        <v>0</v>
      </c>
      <c r="CD39" s="202">
        <v>0</v>
      </c>
      <c r="CE39" s="201">
        <v>0</v>
      </c>
      <c r="CF39" s="202">
        <v>0</v>
      </c>
      <c r="CG39" s="201">
        <v>0</v>
      </c>
      <c r="CH39" s="202">
        <v>0</v>
      </c>
      <c r="CI39" s="201">
        <v>0</v>
      </c>
      <c r="CJ39" s="202">
        <v>0</v>
      </c>
      <c r="CK39" s="201">
        <v>0</v>
      </c>
      <c r="CL39" s="202">
        <v>0</v>
      </c>
      <c r="CM39" s="201">
        <v>0</v>
      </c>
      <c r="CN39" s="202">
        <v>0</v>
      </c>
      <c r="CO39" s="201">
        <v>0</v>
      </c>
      <c r="CP39" s="202">
        <v>0</v>
      </c>
      <c r="CQ39" s="201">
        <v>0</v>
      </c>
      <c r="CR39" s="202">
        <v>0</v>
      </c>
      <c r="CS39" s="201">
        <v>0</v>
      </c>
      <c r="CT39" s="202">
        <v>0</v>
      </c>
      <c r="CU39" s="201">
        <v>0</v>
      </c>
      <c r="CV39" s="202">
        <v>0</v>
      </c>
      <c r="CW39" s="201">
        <v>0</v>
      </c>
    </row>
    <row r="40" spans="2:101" x14ac:dyDescent="0.25">
      <c r="B40" s="95">
        <v>10095</v>
      </c>
      <c r="C40" s="96" t="s">
        <v>73</v>
      </c>
      <c r="D40" s="196">
        <v>0</v>
      </c>
      <c r="E40" s="197">
        <v>0</v>
      </c>
      <c r="F40" s="198">
        <v>0</v>
      </c>
      <c r="G40" s="199">
        <v>0</v>
      </c>
      <c r="H40" s="198">
        <v>0</v>
      </c>
      <c r="I40" s="199">
        <v>0</v>
      </c>
      <c r="J40" s="198">
        <v>0</v>
      </c>
      <c r="K40" s="199">
        <v>0</v>
      </c>
      <c r="L40" s="198">
        <v>0</v>
      </c>
      <c r="M40" s="199">
        <v>0</v>
      </c>
      <c r="N40" s="198">
        <v>0</v>
      </c>
      <c r="O40" s="199">
        <v>0</v>
      </c>
      <c r="P40" s="198">
        <v>0</v>
      </c>
      <c r="Q40" s="199">
        <v>0</v>
      </c>
      <c r="R40" s="198">
        <v>0</v>
      </c>
      <c r="S40" s="199">
        <v>0</v>
      </c>
      <c r="T40" s="198">
        <v>0</v>
      </c>
      <c r="U40" s="199">
        <v>0</v>
      </c>
      <c r="V40" s="198">
        <v>0</v>
      </c>
      <c r="W40" s="199">
        <v>0</v>
      </c>
      <c r="X40" s="198">
        <v>0</v>
      </c>
      <c r="Y40" s="199">
        <v>0</v>
      </c>
      <c r="Z40" s="198">
        <v>0</v>
      </c>
      <c r="AA40" s="199">
        <v>0</v>
      </c>
      <c r="AB40" s="198">
        <v>0</v>
      </c>
      <c r="AC40" s="199">
        <v>0</v>
      </c>
      <c r="AD40" s="198">
        <v>0</v>
      </c>
      <c r="AE40" s="199">
        <v>0</v>
      </c>
      <c r="AF40" s="198">
        <v>0</v>
      </c>
      <c r="AG40" s="199">
        <v>0</v>
      </c>
      <c r="AH40" s="198">
        <v>0</v>
      </c>
      <c r="AI40" s="199">
        <v>0</v>
      </c>
      <c r="AJ40" s="198">
        <v>0</v>
      </c>
      <c r="AK40" s="199">
        <v>0</v>
      </c>
      <c r="AL40" s="198">
        <v>0</v>
      </c>
      <c r="AM40" s="199">
        <v>0</v>
      </c>
      <c r="AN40" s="198">
        <v>0</v>
      </c>
      <c r="AO40" s="199">
        <v>0</v>
      </c>
      <c r="AP40" s="198">
        <v>0</v>
      </c>
      <c r="AQ40" s="199">
        <v>0</v>
      </c>
      <c r="AR40" s="198">
        <v>0</v>
      </c>
      <c r="AS40" s="199">
        <v>0</v>
      </c>
      <c r="AT40" s="198">
        <v>0</v>
      </c>
      <c r="AU40" s="199">
        <v>0</v>
      </c>
      <c r="AV40" s="198">
        <v>0</v>
      </c>
      <c r="AW40" s="199">
        <v>0</v>
      </c>
      <c r="AX40" s="198">
        <v>0</v>
      </c>
      <c r="AY40" s="199">
        <v>0</v>
      </c>
      <c r="AZ40" s="198">
        <v>0</v>
      </c>
      <c r="BA40" s="198">
        <v>0</v>
      </c>
      <c r="BB40" s="200">
        <v>0</v>
      </c>
      <c r="BC40" s="201">
        <v>0</v>
      </c>
      <c r="BD40" s="202">
        <v>0</v>
      </c>
      <c r="BE40" s="201">
        <v>0</v>
      </c>
      <c r="BF40" s="202">
        <v>0</v>
      </c>
      <c r="BG40" s="201">
        <v>0</v>
      </c>
      <c r="BH40" s="202">
        <v>0</v>
      </c>
      <c r="BI40" s="201">
        <v>0</v>
      </c>
      <c r="BJ40" s="202">
        <v>0</v>
      </c>
      <c r="BK40" s="201">
        <v>0</v>
      </c>
      <c r="BL40" s="202">
        <v>0</v>
      </c>
      <c r="BM40" s="201">
        <v>0</v>
      </c>
      <c r="BN40" s="202">
        <v>0</v>
      </c>
      <c r="BO40" s="201">
        <v>0</v>
      </c>
      <c r="BP40" s="202">
        <v>0</v>
      </c>
      <c r="BQ40" s="201">
        <v>0</v>
      </c>
      <c r="BR40" s="202">
        <v>0</v>
      </c>
      <c r="BS40" s="201">
        <v>0</v>
      </c>
      <c r="BT40" s="202">
        <v>0</v>
      </c>
      <c r="BU40" s="201">
        <v>0</v>
      </c>
      <c r="BV40" s="202">
        <v>0</v>
      </c>
      <c r="BW40" s="201">
        <v>0</v>
      </c>
      <c r="BX40" s="202">
        <v>0</v>
      </c>
      <c r="BY40" s="201">
        <v>0</v>
      </c>
      <c r="BZ40" s="202">
        <v>0</v>
      </c>
      <c r="CA40" s="201">
        <v>0</v>
      </c>
      <c r="CB40" s="202">
        <v>0</v>
      </c>
      <c r="CC40" s="201">
        <v>0</v>
      </c>
      <c r="CD40" s="202">
        <v>0</v>
      </c>
      <c r="CE40" s="201">
        <v>0</v>
      </c>
      <c r="CF40" s="202">
        <v>0</v>
      </c>
      <c r="CG40" s="201">
        <v>0</v>
      </c>
      <c r="CH40" s="202">
        <v>0</v>
      </c>
      <c r="CI40" s="201">
        <v>0</v>
      </c>
      <c r="CJ40" s="202">
        <v>0</v>
      </c>
      <c r="CK40" s="201">
        <v>0</v>
      </c>
      <c r="CL40" s="202">
        <v>0</v>
      </c>
      <c r="CM40" s="201">
        <v>0</v>
      </c>
      <c r="CN40" s="202">
        <v>0</v>
      </c>
      <c r="CO40" s="201">
        <v>0</v>
      </c>
      <c r="CP40" s="202">
        <v>0</v>
      </c>
      <c r="CQ40" s="201">
        <v>0</v>
      </c>
      <c r="CR40" s="202">
        <v>0</v>
      </c>
      <c r="CS40" s="201">
        <v>0</v>
      </c>
      <c r="CT40" s="202">
        <v>0</v>
      </c>
      <c r="CU40" s="201">
        <v>0</v>
      </c>
      <c r="CV40" s="202">
        <v>0</v>
      </c>
      <c r="CW40" s="201">
        <v>0</v>
      </c>
    </row>
    <row r="41" spans="2:101" x14ac:dyDescent="0.25">
      <c r="B41" s="95">
        <v>10097</v>
      </c>
      <c r="C41" s="96" t="s">
        <v>74</v>
      </c>
      <c r="D41" s="196">
        <v>0</v>
      </c>
      <c r="E41" s="197">
        <v>0</v>
      </c>
      <c r="F41" s="198">
        <v>0</v>
      </c>
      <c r="G41" s="199">
        <v>0</v>
      </c>
      <c r="H41" s="198">
        <v>0</v>
      </c>
      <c r="I41" s="199">
        <v>0</v>
      </c>
      <c r="J41" s="198">
        <v>0</v>
      </c>
      <c r="K41" s="199">
        <v>0</v>
      </c>
      <c r="L41" s="198">
        <v>0</v>
      </c>
      <c r="M41" s="199">
        <v>0</v>
      </c>
      <c r="N41" s="198">
        <v>0</v>
      </c>
      <c r="O41" s="199">
        <v>0</v>
      </c>
      <c r="P41" s="198">
        <v>0</v>
      </c>
      <c r="Q41" s="199">
        <v>0</v>
      </c>
      <c r="R41" s="198">
        <v>0</v>
      </c>
      <c r="S41" s="199">
        <v>0</v>
      </c>
      <c r="T41" s="198">
        <v>0</v>
      </c>
      <c r="U41" s="199">
        <v>0</v>
      </c>
      <c r="V41" s="198">
        <v>0</v>
      </c>
      <c r="W41" s="199">
        <v>0</v>
      </c>
      <c r="X41" s="198">
        <v>0</v>
      </c>
      <c r="Y41" s="199">
        <v>0</v>
      </c>
      <c r="Z41" s="198">
        <v>0</v>
      </c>
      <c r="AA41" s="199">
        <v>0</v>
      </c>
      <c r="AB41" s="198">
        <v>0</v>
      </c>
      <c r="AC41" s="199">
        <v>0</v>
      </c>
      <c r="AD41" s="198">
        <v>0</v>
      </c>
      <c r="AE41" s="199">
        <v>0</v>
      </c>
      <c r="AF41" s="198">
        <v>0</v>
      </c>
      <c r="AG41" s="199">
        <v>0</v>
      </c>
      <c r="AH41" s="198">
        <v>0</v>
      </c>
      <c r="AI41" s="199">
        <v>0</v>
      </c>
      <c r="AJ41" s="198">
        <v>0</v>
      </c>
      <c r="AK41" s="199">
        <v>0</v>
      </c>
      <c r="AL41" s="198">
        <v>0</v>
      </c>
      <c r="AM41" s="199">
        <v>0</v>
      </c>
      <c r="AN41" s="198">
        <v>0</v>
      </c>
      <c r="AO41" s="199">
        <v>0</v>
      </c>
      <c r="AP41" s="198">
        <v>0</v>
      </c>
      <c r="AQ41" s="199">
        <v>0</v>
      </c>
      <c r="AR41" s="198">
        <v>0</v>
      </c>
      <c r="AS41" s="199">
        <v>0</v>
      </c>
      <c r="AT41" s="198">
        <v>0</v>
      </c>
      <c r="AU41" s="199">
        <v>0</v>
      </c>
      <c r="AV41" s="198">
        <v>0</v>
      </c>
      <c r="AW41" s="199">
        <v>0</v>
      </c>
      <c r="AX41" s="198">
        <v>0</v>
      </c>
      <c r="AY41" s="199">
        <v>0</v>
      </c>
      <c r="AZ41" s="198">
        <v>0</v>
      </c>
      <c r="BA41" s="198">
        <v>0</v>
      </c>
      <c r="BB41" s="200">
        <v>0</v>
      </c>
      <c r="BC41" s="201">
        <v>0</v>
      </c>
      <c r="BD41" s="202">
        <v>0</v>
      </c>
      <c r="BE41" s="201">
        <v>0</v>
      </c>
      <c r="BF41" s="202">
        <v>0</v>
      </c>
      <c r="BG41" s="201">
        <v>0</v>
      </c>
      <c r="BH41" s="202">
        <v>0</v>
      </c>
      <c r="BI41" s="201">
        <v>0</v>
      </c>
      <c r="BJ41" s="202">
        <v>0</v>
      </c>
      <c r="BK41" s="201">
        <v>0</v>
      </c>
      <c r="BL41" s="202">
        <v>0</v>
      </c>
      <c r="BM41" s="201">
        <v>0</v>
      </c>
      <c r="BN41" s="202">
        <v>0</v>
      </c>
      <c r="BO41" s="201">
        <v>0</v>
      </c>
      <c r="BP41" s="202">
        <v>0</v>
      </c>
      <c r="BQ41" s="201">
        <v>0</v>
      </c>
      <c r="BR41" s="202">
        <v>0</v>
      </c>
      <c r="BS41" s="201">
        <v>0</v>
      </c>
      <c r="BT41" s="202">
        <v>0</v>
      </c>
      <c r="BU41" s="201">
        <v>0</v>
      </c>
      <c r="BV41" s="202">
        <v>0</v>
      </c>
      <c r="BW41" s="201">
        <v>0</v>
      </c>
      <c r="BX41" s="202">
        <v>0</v>
      </c>
      <c r="BY41" s="201">
        <v>0</v>
      </c>
      <c r="BZ41" s="202">
        <v>0</v>
      </c>
      <c r="CA41" s="201">
        <v>0</v>
      </c>
      <c r="CB41" s="202">
        <v>0</v>
      </c>
      <c r="CC41" s="201">
        <v>0</v>
      </c>
      <c r="CD41" s="202">
        <v>0</v>
      </c>
      <c r="CE41" s="201">
        <v>0</v>
      </c>
      <c r="CF41" s="202">
        <v>0</v>
      </c>
      <c r="CG41" s="201">
        <v>0</v>
      </c>
      <c r="CH41" s="202">
        <v>0</v>
      </c>
      <c r="CI41" s="201">
        <v>0</v>
      </c>
      <c r="CJ41" s="202">
        <v>0</v>
      </c>
      <c r="CK41" s="201">
        <v>0</v>
      </c>
      <c r="CL41" s="202">
        <v>0</v>
      </c>
      <c r="CM41" s="201">
        <v>0</v>
      </c>
      <c r="CN41" s="202">
        <v>0</v>
      </c>
      <c r="CO41" s="201">
        <v>0</v>
      </c>
      <c r="CP41" s="202">
        <v>0</v>
      </c>
      <c r="CQ41" s="201">
        <v>0</v>
      </c>
      <c r="CR41" s="202">
        <v>0</v>
      </c>
      <c r="CS41" s="201">
        <v>0</v>
      </c>
      <c r="CT41" s="202">
        <v>0</v>
      </c>
      <c r="CU41" s="201">
        <v>0</v>
      </c>
      <c r="CV41" s="202">
        <v>0</v>
      </c>
      <c r="CW41" s="201">
        <v>0</v>
      </c>
    </row>
    <row r="42" spans="2:101" x14ac:dyDescent="0.25">
      <c r="B42" s="95">
        <v>10101</v>
      </c>
      <c r="C42" s="96" t="s">
        <v>75</v>
      </c>
      <c r="D42" s="196">
        <v>5.5006557600000006E-4</v>
      </c>
      <c r="E42" s="197">
        <v>5.5446438399999994E-4</v>
      </c>
      <c r="F42" s="198">
        <v>69.357212091289242</v>
      </c>
      <c r="G42" s="199">
        <v>72.862978652401594</v>
      </c>
      <c r="H42" s="198">
        <v>158.2805663756173</v>
      </c>
      <c r="I42" s="199">
        <v>183.86076320289587</v>
      </c>
      <c r="J42" s="198">
        <v>464.12987211634572</v>
      </c>
      <c r="K42" s="199">
        <v>301.76926388844964</v>
      </c>
      <c r="L42" s="198">
        <v>375.30134303675766</v>
      </c>
      <c r="M42" s="199">
        <v>414.63059233426418</v>
      </c>
      <c r="N42" s="198">
        <v>554.34270618267146</v>
      </c>
      <c r="O42" s="199">
        <v>409.92478605969484</v>
      </c>
      <c r="P42" s="198">
        <v>344.22956346526485</v>
      </c>
      <c r="Q42" s="199">
        <v>150.9317797863213</v>
      </c>
      <c r="R42" s="198">
        <v>521.44287167375819</v>
      </c>
      <c r="S42" s="199">
        <v>260.86611513295219</v>
      </c>
      <c r="T42" s="198">
        <v>-915.42078341872661</v>
      </c>
      <c r="U42" s="199">
        <v>-513.851873047195</v>
      </c>
      <c r="V42" s="198">
        <v>-589.3845500873955</v>
      </c>
      <c r="W42" s="199">
        <v>-296.04916420789624</v>
      </c>
      <c r="X42" s="198">
        <v>-812.80907923782252</v>
      </c>
      <c r="Y42" s="199">
        <v>-258.38284864074632</v>
      </c>
      <c r="Z42" s="198">
        <v>-435.38503745220538</v>
      </c>
      <c r="AA42" s="199">
        <v>-221.19815439196671</v>
      </c>
      <c r="AB42" s="198">
        <v>-168.96365745631167</v>
      </c>
      <c r="AC42" s="199">
        <v>-71.371661784406129</v>
      </c>
      <c r="AD42" s="198">
        <v>75.240474782653166</v>
      </c>
      <c r="AE42" s="199">
        <v>71.468274935691781</v>
      </c>
      <c r="AF42" s="198">
        <v>166.44647551517653</v>
      </c>
      <c r="AG42" s="199">
        <v>183.51535040809949</v>
      </c>
      <c r="AH42" s="198">
        <v>471.5839215476953</v>
      </c>
      <c r="AI42" s="199">
        <v>304.48201353814477</v>
      </c>
      <c r="AJ42" s="198">
        <v>380.32678480562566</v>
      </c>
      <c r="AK42" s="199">
        <v>416.04963544141151</v>
      </c>
      <c r="AL42" s="198">
        <v>563.58376667634957</v>
      </c>
      <c r="AM42" s="199">
        <v>413.0784079622124</v>
      </c>
      <c r="AN42" s="198">
        <v>350.30922572430012</v>
      </c>
      <c r="AO42" s="199">
        <v>149.65590076676966</v>
      </c>
      <c r="AP42" s="198">
        <v>527.01300528297656</v>
      </c>
      <c r="AQ42" s="199">
        <v>259.83236004042482</v>
      </c>
      <c r="AR42" s="198">
        <v>-920.82551530188778</v>
      </c>
      <c r="AS42" s="199">
        <v>-522.64877051688393</v>
      </c>
      <c r="AT42" s="198">
        <v>-594.16274893605998</v>
      </c>
      <c r="AU42" s="199">
        <v>-299.41855379105277</v>
      </c>
      <c r="AV42" s="198">
        <v>-818.30719851130618</v>
      </c>
      <c r="AW42" s="199">
        <v>-263.5603961258937</v>
      </c>
      <c r="AX42" s="198">
        <v>-439.40454111120675</v>
      </c>
      <c r="AY42" s="199">
        <v>-228.44058148664021</v>
      </c>
      <c r="AZ42" s="198">
        <v>-170.89613606543759</v>
      </c>
      <c r="BA42" s="198">
        <v>-75.746215386754557</v>
      </c>
      <c r="BB42" s="200">
        <v>48.135290486110286</v>
      </c>
      <c r="BC42" s="201">
        <v>0</v>
      </c>
      <c r="BD42" s="202">
        <v>113.28452572499957</v>
      </c>
      <c r="BE42" s="201">
        <v>0</v>
      </c>
      <c r="BF42" s="202">
        <v>1624.1290092000004</v>
      </c>
      <c r="BG42" s="201">
        <v>0</v>
      </c>
      <c r="BH42" s="202">
        <v>1930.9594561298084</v>
      </c>
      <c r="BI42" s="201">
        <v>0</v>
      </c>
      <c r="BJ42" s="202">
        <v>1036.7062366406244</v>
      </c>
      <c r="BK42" s="201">
        <v>0</v>
      </c>
      <c r="BL42" s="202">
        <v>949.0719107451921</v>
      </c>
      <c r="BM42" s="201">
        <v>0</v>
      </c>
      <c r="BN42" s="202">
        <v>1269.5637618749997</v>
      </c>
      <c r="BO42" s="201">
        <v>0</v>
      </c>
      <c r="BP42" s="202">
        <v>1049.9912364663462</v>
      </c>
      <c r="BQ42" s="201">
        <v>0</v>
      </c>
      <c r="BR42" s="202">
        <v>168.1489372499997</v>
      </c>
      <c r="BS42" s="201">
        <v>0</v>
      </c>
      <c r="BT42" s="202">
        <v>168.67768377403814</v>
      </c>
      <c r="BU42" s="201">
        <v>0</v>
      </c>
      <c r="BV42" s="202">
        <v>106.01403548076937</v>
      </c>
      <c r="BW42" s="201">
        <v>0</v>
      </c>
      <c r="BX42" s="202">
        <v>149.6422617000006</v>
      </c>
      <c r="BY42" s="201">
        <v>0</v>
      </c>
      <c r="BZ42" s="202">
        <v>78.459690740741678</v>
      </c>
      <c r="CA42" s="201">
        <v>0</v>
      </c>
      <c r="CB42" s="202">
        <v>0</v>
      </c>
      <c r="CC42" s="201">
        <v>0</v>
      </c>
      <c r="CD42" s="202">
        <v>1904.9963569230777</v>
      </c>
      <c r="CE42" s="201">
        <v>0</v>
      </c>
      <c r="CF42" s="202">
        <v>1985.2048349999998</v>
      </c>
      <c r="CG42" s="201">
        <v>0</v>
      </c>
      <c r="CH42" s="202">
        <v>1076.5070508333331</v>
      </c>
      <c r="CI42" s="201">
        <v>0</v>
      </c>
      <c r="CJ42" s="202">
        <v>993.21232846153828</v>
      </c>
      <c r="CK42" s="201">
        <v>0</v>
      </c>
      <c r="CL42" s="202">
        <v>1321.3636815384621</v>
      </c>
      <c r="CM42" s="201">
        <v>0</v>
      </c>
      <c r="CN42" s="202">
        <v>966.98409239999978</v>
      </c>
      <c r="CO42" s="201">
        <v>0</v>
      </c>
      <c r="CP42" s="202">
        <v>348.52681423076905</v>
      </c>
      <c r="CQ42" s="201">
        <v>0</v>
      </c>
      <c r="CR42" s="202">
        <v>213.8202853846154</v>
      </c>
      <c r="CS42" s="201">
        <v>0</v>
      </c>
      <c r="CT42" s="202">
        <v>154.97664230769212</v>
      </c>
      <c r="CU42" s="201">
        <v>0</v>
      </c>
      <c r="CV42" s="202">
        <v>199.37265439999999</v>
      </c>
      <c r="CW42" s="201">
        <v>0</v>
      </c>
    </row>
    <row r="43" spans="2:101" x14ac:dyDescent="0.25">
      <c r="B43" s="95">
        <v>10103</v>
      </c>
      <c r="C43" s="96" t="s">
        <v>76</v>
      </c>
      <c r="D43" s="196">
        <v>0</v>
      </c>
      <c r="E43" s="197">
        <v>0</v>
      </c>
      <c r="F43" s="198">
        <v>0</v>
      </c>
      <c r="G43" s="199">
        <v>0</v>
      </c>
      <c r="H43" s="198">
        <v>0</v>
      </c>
      <c r="I43" s="199">
        <v>0</v>
      </c>
      <c r="J43" s="198">
        <v>0</v>
      </c>
      <c r="K43" s="199">
        <v>0</v>
      </c>
      <c r="L43" s="198">
        <v>0</v>
      </c>
      <c r="M43" s="199">
        <v>0</v>
      </c>
      <c r="N43" s="198">
        <v>0</v>
      </c>
      <c r="O43" s="199">
        <v>0</v>
      </c>
      <c r="P43" s="198">
        <v>0</v>
      </c>
      <c r="Q43" s="199">
        <v>0</v>
      </c>
      <c r="R43" s="198">
        <v>0</v>
      </c>
      <c r="S43" s="199">
        <v>0</v>
      </c>
      <c r="T43" s="198">
        <v>0</v>
      </c>
      <c r="U43" s="199">
        <v>0</v>
      </c>
      <c r="V43" s="198">
        <v>0</v>
      </c>
      <c r="W43" s="199">
        <v>0</v>
      </c>
      <c r="X43" s="198">
        <v>0</v>
      </c>
      <c r="Y43" s="199">
        <v>0</v>
      </c>
      <c r="Z43" s="198">
        <v>0</v>
      </c>
      <c r="AA43" s="199">
        <v>0</v>
      </c>
      <c r="AB43" s="198">
        <v>0</v>
      </c>
      <c r="AC43" s="199">
        <v>0</v>
      </c>
      <c r="AD43" s="198">
        <v>0</v>
      </c>
      <c r="AE43" s="199">
        <v>0</v>
      </c>
      <c r="AF43" s="198">
        <v>0</v>
      </c>
      <c r="AG43" s="199">
        <v>0</v>
      </c>
      <c r="AH43" s="198">
        <v>0</v>
      </c>
      <c r="AI43" s="199">
        <v>0</v>
      </c>
      <c r="AJ43" s="198">
        <v>0</v>
      </c>
      <c r="AK43" s="199">
        <v>0</v>
      </c>
      <c r="AL43" s="198">
        <v>0</v>
      </c>
      <c r="AM43" s="199">
        <v>0</v>
      </c>
      <c r="AN43" s="198">
        <v>0</v>
      </c>
      <c r="AO43" s="199">
        <v>0</v>
      </c>
      <c r="AP43" s="198">
        <v>0</v>
      </c>
      <c r="AQ43" s="199">
        <v>0</v>
      </c>
      <c r="AR43" s="198">
        <v>0</v>
      </c>
      <c r="AS43" s="199">
        <v>0</v>
      </c>
      <c r="AT43" s="198">
        <v>0</v>
      </c>
      <c r="AU43" s="199">
        <v>0</v>
      </c>
      <c r="AV43" s="198">
        <v>0</v>
      </c>
      <c r="AW43" s="199">
        <v>0</v>
      </c>
      <c r="AX43" s="198">
        <v>0</v>
      </c>
      <c r="AY43" s="199">
        <v>0</v>
      </c>
      <c r="AZ43" s="198">
        <v>0</v>
      </c>
      <c r="BA43" s="198">
        <v>0</v>
      </c>
      <c r="BB43" s="200">
        <v>0</v>
      </c>
      <c r="BC43" s="201">
        <v>0</v>
      </c>
      <c r="BD43" s="202">
        <v>0</v>
      </c>
      <c r="BE43" s="201">
        <v>0</v>
      </c>
      <c r="BF43" s="202">
        <v>0</v>
      </c>
      <c r="BG43" s="201">
        <v>0</v>
      </c>
      <c r="BH43" s="202">
        <v>0</v>
      </c>
      <c r="BI43" s="201">
        <v>0</v>
      </c>
      <c r="BJ43" s="202">
        <v>0</v>
      </c>
      <c r="BK43" s="201">
        <v>0</v>
      </c>
      <c r="BL43" s="202">
        <v>0</v>
      </c>
      <c r="BM43" s="201">
        <v>0</v>
      </c>
      <c r="BN43" s="202">
        <v>0</v>
      </c>
      <c r="BO43" s="201">
        <v>0</v>
      </c>
      <c r="BP43" s="202">
        <v>0</v>
      </c>
      <c r="BQ43" s="201">
        <v>0</v>
      </c>
      <c r="BR43" s="202">
        <v>0</v>
      </c>
      <c r="BS43" s="201">
        <v>0</v>
      </c>
      <c r="BT43" s="202">
        <v>0</v>
      </c>
      <c r="BU43" s="201">
        <v>0</v>
      </c>
      <c r="BV43" s="202">
        <v>0</v>
      </c>
      <c r="BW43" s="201">
        <v>0</v>
      </c>
      <c r="BX43" s="202">
        <v>0</v>
      </c>
      <c r="BY43" s="201">
        <v>0</v>
      </c>
      <c r="BZ43" s="202">
        <v>0</v>
      </c>
      <c r="CA43" s="201">
        <v>0</v>
      </c>
      <c r="CB43" s="202">
        <v>0</v>
      </c>
      <c r="CC43" s="201">
        <v>0</v>
      </c>
      <c r="CD43" s="202">
        <v>0</v>
      </c>
      <c r="CE43" s="201">
        <v>0</v>
      </c>
      <c r="CF43" s="202">
        <v>0</v>
      </c>
      <c r="CG43" s="201">
        <v>0</v>
      </c>
      <c r="CH43" s="202">
        <v>0</v>
      </c>
      <c r="CI43" s="201">
        <v>0</v>
      </c>
      <c r="CJ43" s="202">
        <v>0</v>
      </c>
      <c r="CK43" s="201">
        <v>0</v>
      </c>
      <c r="CL43" s="202">
        <v>0</v>
      </c>
      <c r="CM43" s="201">
        <v>0</v>
      </c>
      <c r="CN43" s="202">
        <v>0</v>
      </c>
      <c r="CO43" s="201">
        <v>0</v>
      </c>
      <c r="CP43" s="202">
        <v>0</v>
      </c>
      <c r="CQ43" s="201">
        <v>0</v>
      </c>
      <c r="CR43" s="202">
        <v>0</v>
      </c>
      <c r="CS43" s="201">
        <v>0</v>
      </c>
      <c r="CT43" s="202">
        <v>0</v>
      </c>
      <c r="CU43" s="201">
        <v>0</v>
      </c>
      <c r="CV43" s="202">
        <v>0</v>
      </c>
      <c r="CW43" s="201">
        <v>0</v>
      </c>
    </row>
    <row r="44" spans="2:101" x14ac:dyDescent="0.25">
      <c r="B44" s="95">
        <v>10105</v>
      </c>
      <c r="C44" s="96" t="s">
        <v>77</v>
      </c>
      <c r="D44" s="196">
        <v>0</v>
      </c>
      <c r="E44" s="197">
        <v>0</v>
      </c>
      <c r="F44" s="198">
        <v>0</v>
      </c>
      <c r="G44" s="199">
        <v>0</v>
      </c>
      <c r="H44" s="198">
        <v>0</v>
      </c>
      <c r="I44" s="199">
        <v>0</v>
      </c>
      <c r="J44" s="198">
        <v>0</v>
      </c>
      <c r="K44" s="199">
        <v>0</v>
      </c>
      <c r="L44" s="198">
        <v>0</v>
      </c>
      <c r="M44" s="199">
        <v>0</v>
      </c>
      <c r="N44" s="198">
        <v>0</v>
      </c>
      <c r="O44" s="199">
        <v>0</v>
      </c>
      <c r="P44" s="198">
        <v>0</v>
      </c>
      <c r="Q44" s="199">
        <v>0</v>
      </c>
      <c r="R44" s="198">
        <v>0</v>
      </c>
      <c r="S44" s="199">
        <v>0</v>
      </c>
      <c r="T44" s="198">
        <v>0</v>
      </c>
      <c r="U44" s="199">
        <v>0</v>
      </c>
      <c r="V44" s="198">
        <v>0</v>
      </c>
      <c r="W44" s="199">
        <v>0</v>
      </c>
      <c r="X44" s="198">
        <v>0</v>
      </c>
      <c r="Y44" s="199">
        <v>0</v>
      </c>
      <c r="Z44" s="198">
        <v>0</v>
      </c>
      <c r="AA44" s="199">
        <v>0</v>
      </c>
      <c r="AB44" s="198">
        <v>0</v>
      </c>
      <c r="AC44" s="199">
        <v>0</v>
      </c>
      <c r="AD44" s="198">
        <v>0</v>
      </c>
      <c r="AE44" s="199">
        <v>0</v>
      </c>
      <c r="AF44" s="198">
        <v>0</v>
      </c>
      <c r="AG44" s="199">
        <v>0</v>
      </c>
      <c r="AH44" s="198">
        <v>0</v>
      </c>
      <c r="AI44" s="199">
        <v>0</v>
      </c>
      <c r="AJ44" s="198">
        <v>0</v>
      </c>
      <c r="AK44" s="199">
        <v>0</v>
      </c>
      <c r="AL44" s="198">
        <v>0</v>
      </c>
      <c r="AM44" s="199">
        <v>0</v>
      </c>
      <c r="AN44" s="198">
        <v>0</v>
      </c>
      <c r="AO44" s="199">
        <v>0</v>
      </c>
      <c r="AP44" s="198">
        <v>0</v>
      </c>
      <c r="AQ44" s="199">
        <v>0</v>
      </c>
      <c r="AR44" s="198">
        <v>0</v>
      </c>
      <c r="AS44" s="199">
        <v>0</v>
      </c>
      <c r="AT44" s="198">
        <v>0</v>
      </c>
      <c r="AU44" s="199">
        <v>0</v>
      </c>
      <c r="AV44" s="198">
        <v>0</v>
      </c>
      <c r="AW44" s="199">
        <v>0</v>
      </c>
      <c r="AX44" s="198">
        <v>0</v>
      </c>
      <c r="AY44" s="199">
        <v>0</v>
      </c>
      <c r="AZ44" s="198">
        <v>0</v>
      </c>
      <c r="BA44" s="198">
        <v>0</v>
      </c>
      <c r="BB44" s="200">
        <v>0</v>
      </c>
      <c r="BC44" s="201">
        <v>0</v>
      </c>
      <c r="BD44" s="202">
        <v>0</v>
      </c>
      <c r="BE44" s="201">
        <v>0</v>
      </c>
      <c r="BF44" s="202">
        <v>0</v>
      </c>
      <c r="BG44" s="201">
        <v>0</v>
      </c>
      <c r="BH44" s="202">
        <v>0</v>
      </c>
      <c r="BI44" s="201">
        <v>0</v>
      </c>
      <c r="BJ44" s="202">
        <v>0</v>
      </c>
      <c r="BK44" s="201">
        <v>0</v>
      </c>
      <c r="BL44" s="202">
        <v>0</v>
      </c>
      <c r="BM44" s="201">
        <v>0</v>
      </c>
      <c r="BN44" s="202">
        <v>0</v>
      </c>
      <c r="BO44" s="201">
        <v>0</v>
      </c>
      <c r="BP44" s="202">
        <v>0</v>
      </c>
      <c r="BQ44" s="201">
        <v>0</v>
      </c>
      <c r="BR44" s="202">
        <v>0</v>
      </c>
      <c r="BS44" s="201">
        <v>0</v>
      </c>
      <c r="BT44" s="202">
        <v>0</v>
      </c>
      <c r="BU44" s="201">
        <v>0</v>
      </c>
      <c r="BV44" s="202">
        <v>0</v>
      </c>
      <c r="BW44" s="201">
        <v>0</v>
      </c>
      <c r="BX44" s="202">
        <v>0</v>
      </c>
      <c r="BY44" s="201">
        <v>0</v>
      </c>
      <c r="BZ44" s="202">
        <v>0</v>
      </c>
      <c r="CA44" s="201">
        <v>0</v>
      </c>
      <c r="CB44" s="202">
        <v>0</v>
      </c>
      <c r="CC44" s="201">
        <v>0</v>
      </c>
      <c r="CD44" s="202">
        <v>0</v>
      </c>
      <c r="CE44" s="201">
        <v>0</v>
      </c>
      <c r="CF44" s="202">
        <v>0</v>
      </c>
      <c r="CG44" s="201">
        <v>0</v>
      </c>
      <c r="CH44" s="202">
        <v>0</v>
      </c>
      <c r="CI44" s="201">
        <v>0</v>
      </c>
      <c r="CJ44" s="202">
        <v>0</v>
      </c>
      <c r="CK44" s="201">
        <v>0</v>
      </c>
      <c r="CL44" s="202">
        <v>0</v>
      </c>
      <c r="CM44" s="201">
        <v>0</v>
      </c>
      <c r="CN44" s="202">
        <v>0</v>
      </c>
      <c r="CO44" s="201">
        <v>0</v>
      </c>
      <c r="CP44" s="202">
        <v>0</v>
      </c>
      <c r="CQ44" s="201">
        <v>0</v>
      </c>
      <c r="CR44" s="202">
        <v>0</v>
      </c>
      <c r="CS44" s="201">
        <v>0</v>
      </c>
      <c r="CT44" s="202">
        <v>0</v>
      </c>
      <c r="CU44" s="201">
        <v>0</v>
      </c>
      <c r="CV44" s="202">
        <v>0</v>
      </c>
      <c r="CW44" s="201">
        <v>0</v>
      </c>
    </row>
    <row r="45" spans="2:101" x14ac:dyDescent="0.25">
      <c r="B45" s="95">
        <v>10106</v>
      </c>
      <c r="C45" s="96" t="s">
        <v>78</v>
      </c>
      <c r="D45" s="196">
        <v>2.2087100000000003E-4</v>
      </c>
      <c r="E45" s="197">
        <v>2.2176700000000002E-4</v>
      </c>
      <c r="F45" s="198">
        <v>-22.025905605761402</v>
      </c>
      <c r="G45" s="199">
        <v>0.80607013613980605</v>
      </c>
      <c r="H45" s="198">
        <v>0.57001850269491117</v>
      </c>
      <c r="I45" s="199">
        <v>32.710309392071444</v>
      </c>
      <c r="J45" s="198">
        <v>226.1557379371072</v>
      </c>
      <c r="K45" s="199">
        <v>176.33240913149922</v>
      </c>
      <c r="L45" s="198">
        <v>126.45160530850856</v>
      </c>
      <c r="M45" s="199">
        <v>150.58311865338919</v>
      </c>
      <c r="N45" s="198">
        <v>175.45860035998098</v>
      </c>
      <c r="O45" s="199">
        <v>127.60483571659513</v>
      </c>
      <c r="P45" s="198">
        <v>112.85496435152804</v>
      </c>
      <c r="Q45" s="199">
        <v>46.526011151632076</v>
      </c>
      <c r="R45" s="198">
        <v>209.15685475024037</v>
      </c>
      <c r="S45" s="199">
        <v>88.670717623701393</v>
      </c>
      <c r="T45" s="198">
        <v>-318.06533810851971</v>
      </c>
      <c r="U45" s="199">
        <v>-197.56564842616405</v>
      </c>
      <c r="V45" s="198">
        <v>-212.63602563776627</v>
      </c>
      <c r="W45" s="199">
        <v>-121.23408403876579</v>
      </c>
      <c r="X45" s="198">
        <v>-249.80473445670737</v>
      </c>
      <c r="Y45" s="199">
        <v>-83.048878051259877</v>
      </c>
      <c r="Z45" s="198">
        <v>-95.548479297916387</v>
      </c>
      <c r="AA45" s="199">
        <v>-63.025456289811572</v>
      </c>
      <c r="AB45" s="198">
        <v>-71.334542457988533</v>
      </c>
      <c r="AC45" s="199">
        <v>-38.886089202827399</v>
      </c>
      <c r="AD45" s="198">
        <v>-21.7411203187058</v>
      </c>
      <c r="AE45" s="199">
        <v>1.0243972805452906</v>
      </c>
      <c r="AF45" s="198">
        <v>0.227381810410443</v>
      </c>
      <c r="AG45" s="199">
        <v>32.619647559034512</v>
      </c>
      <c r="AH45" s="198">
        <v>225.79916775569669</v>
      </c>
      <c r="AI45" s="199">
        <v>176.20974702262944</v>
      </c>
      <c r="AJ45" s="198">
        <v>126.01296378597468</v>
      </c>
      <c r="AK45" s="199">
        <v>150.57168721478229</v>
      </c>
      <c r="AL45" s="198">
        <v>175.73355467735425</v>
      </c>
      <c r="AM45" s="199">
        <v>127.85259706549141</v>
      </c>
      <c r="AN45" s="198">
        <v>113.13183275919116</v>
      </c>
      <c r="AO45" s="199">
        <v>46.606746264217506</v>
      </c>
      <c r="AP45" s="198">
        <v>210.1991259335837</v>
      </c>
      <c r="AQ45" s="199">
        <v>89.143534015354604</v>
      </c>
      <c r="AR45" s="198">
        <v>-318.89783477691537</v>
      </c>
      <c r="AS45" s="199">
        <v>-198.08239199566768</v>
      </c>
      <c r="AT45" s="198">
        <v>-212.80695590562135</v>
      </c>
      <c r="AU45" s="199">
        <v>-121.35107785922543</v>
      </c>
      <c r="AV45" s="198">
        <v>-250.28046727547121</v>
      </c>
      <c r="AW45" s="199">
        <v>-83.074400277056469</v>
      </c>
      <c r="AX45" s="198">
        <v>-95.42782243961868</v>
      </c>
      <c r="AY45" s="199">
        <v>-63.013711177305531</v>
      </c>
      <c r="AZ45" s="198">
        <v>-70.968565580183579</v>
      </c>
      <c r="BA45" s="198">
        <v>-38.652837415294108</v>
      </c>
      <c r="BB45" s="200">
        <v>90.245555555555399</v>
      </c>
      <c r="BC45" s="201">
        <v>0</v>
      </c>
      <c r="BD45" s="202">
        <v>256.00750000000011</v>
      </c>
      <c r="BE45" s="201">
        <v>0</v>
      </c>
      <c r="BF45" s="202">
        <v>168.20055000000042</v>
      </c>
      <c r="BG45" s="201">
        <v>0</v>
      </c>
      <c r="BH45" s="202">
        <v>215.53201923076941</v>
      </c>
      <c r="BI45" s="201">
        <v>0</v>
      </c>
      <c r="BJ45" s="202">
        <v>139.42031250000016</v>
      </c>
      <c r="BK45" s="201">
        <v>0</v>
      </c>
      <c r="BL45" s="202">
        <v>71.73334134615358</v>
      </c>
      <c r="BM45" s="201">
        <v>0</v>
      </c>
      <c r="BN45" s="202">
        <v>120.67360576923065</v>
      </c>
      <c r="BO45" s="201">
        <v>0</v>
      </c>
      <c r="BP45" s="202">
        <v>206.14831730769245</v>
      </c>
      <c r="BQ45" s="201">
        <v>0</v>
      </c>
      <c r="BR45" s="202">
        <v>79.62027500000022</v>
      </c>
      <c r="BS45" s="201">
        <v>0</v>
      </c>
      <c r="BT45" s="202">
        <v>96.199519230769226</v>
      </c>
      <c r="BU45" s="201">
        <v>0</v>
      </c>
      <c r="BV45" s="202">
        <v>65.608677884615375</v>
      </c>
      <c r="BW45" s="201">
        <v>0</v>
      </c>
      <c r="BX45" s="202">
        <v>112.44905000000003</v>
      </c>
      <c r="BY45" s="201">
        <v>0</v>
      </c>
      <c r="BZ45" s="202">
        <v>89.898148148148195</v>
      </c>
      <c r="CA45" s="201">
        <v>0</v>
      </c>
      <c r="CB45" s="202">
        <v>172.81322916666684</v>
      </c>
      <c r="CC45" s="201">
        <v>0</v>
      </c>
      <c r="CD45" s="202">
        <v>262.66540865384593</v>
      </c>
      <c r="CE45" s="201">
        <v>0</v>
      </c>
      <c r="CF45" s="202">
        <v>213.44278846153858</v>
      </c>
      <c r="CG45" s="201">
        <v>0</v>
      </c>
      <c r="CH45" s="202">
        <v>137.93299479166649</v>
      </c>
      <c r="CI45" s="201">
        <v>0</v>
      </c>
      <c r="CJ45" s="202">
        <v>70.452980769230592</v>
      </c>
      <c r="CK45" s="201">
        <v>0</v>
      </c>
      <c r="CL45" s="202">
        <v>119.96216346153813</v>
      </c>
      <c r="CM45" s="201">
        <v>0</v>
      </c>
      <c r="CN45" s="202">
        <v>148.33770000000015</v>
      </c>
      <c r="CO45" s="201">
        <v>0</v>
      </c>
      <c r="CP45" s="202">
        <v>134.32242788461539</v>
      </c>
      <c r="CQ45" s="201">
        <v>0</v>
      </c>
      <c r="CR45" s="202">
        <v>95.395528846153738</v>
      </c>
      <c r="CS45" s="201">
        <v>0</v>
      </c>
      <c r="CT45" s="202">
        <v>64.488677884615512</v>
      </c>
      <c r="CU45" s="201">
        <v>0</v>
      </c>
      <c r="CV45" s="202">
        <v>112.00280000000014</v>
      </c>
      <c r="CW45" s="201">
        <v>0</v>
      </c>
    </row>
    <row r="46" spans="2:101" x14ac:dyDescent="0.25">
      <c r="B46" s="95">
        <v>10109</v>
      </c>
      <c r="C46" s="96" t="s">
        <v>79</v>
      </c>
      <c r="D46" s="196">
        <v>1.2482019900000001E-4</v>
      </c>
      <c r="E46" s="197">
        <v>1.26478996E-4</v>
      </c>
      <c r="F46" s="198">
        <v>-11.293794233414021</v>
      </c>
      <c r="G46" s="199">
        <v>33.632333556163935</v>
      </c>
      <c r="H46" s="198">
        <v>-105.34882088480116</v>
      </c>
      <c r="I46" s="199">
        <v>-35.710001565933887</v>
      </c>
      <c r="J46" s="198">
        <v>-44.226569714345487</v>
      </c>
      <c r="K46" s="199">
        <v>-6.1286522214903298</v>
      </c>
      <c r="L46" s="198">
        <v>-117.80609491091451</v>
      </c>
      <c r="M46" s="199">
        <v>-9.5620649015514161</v>
      </c>
      <c r="N46" s="198">
        <v>-64.737389793163032</v>
      </c>
      <c r="O46" s="199">
        <v>-18.773568276906758</v>
      </c>
      <c r="P46" s="198">
        <v>-18.332422158796476</v>
      </c>
      <c r="Q46" s="199">
        <v>-17.026435461267791</v>
      </c>
      <c r="R46" s="198">
        <v>166.26662966503872</v>
      </c>
      <c r="S46" s="199">
        <v>105.69458794710468</v>
      </c>
      <c r="T46" s="198">
        <v>-63.995876869388631</v>
      </c>
      <c r="U46" s="199">
        <v>12.787068472648196</v>
      </c>
      <c r="V46" s="198">
        <v>8.5166497234540177</v>
      </c>
      <c r="W46" s="199">
        <v>39.709750838662274</v>
      </c>
      <c r="X46" s="198">
        <v>36.057830030797277</v>
      </c>
      <c r="Y46" s="199">
        <v>127.96062581877339</v>
      </c>
      <c r="Z46" s="198">
        <v>99.394181815079492</v>
      </c>
      <c r="AA46" s="199">
        <v>96.841857517751549</v>
      </c>
      <c r="AB46" s="198">
        <v>46.6338910696252</v>
      </c>
      <c r="AC46" s="199">
        <v>73.455134873305539</v>
      </c>
      <c r="AD46" s="198">
        <v>-9.9943409782668873</v>
      </c>
      <c r="AE46" s="199">
        <v>35.042693134186685</v>
      </c>
      <c r="AF46" s="198">
        <v>-105.29687044673368</v>
      </c>
      <c r="AG46" s="199">
        <v>-35.183150935751065</v>
      </c>
      <c r="AH46" s="198">
        <v>-43.044381585978755</v>
      </c>
      <c r="AI46" s="199">
        <v>-5.0132042143886126</v>
      </c>
      <c r="AJ46" s="198">
        <v>-118.22537199276117</v>
      </c>
      <c r="AK46" s="199">
        <v>-8.8403749238024663</v>
      </c>
      <c r="AL46" s="198">
        <v>-64.60450795822355</v>
      </c>
      <c r="AM46" s="199">
        <v>-18.374726096912259</v>
      </c>
      <c r="AN46" s="198">
        <v>-17.324203771121937</v>
      </c>
      <c r="AO46" s="199">
        <v>-16.484707494201476</v>
      </c>
      <c r="AP46" s="198">
        <v>170.16103746182029</v>
      </c>
      <c r="AQ46" s="199">
        <v>108.1900513375457</v>
      </c>
      <c r="AR46" s="198">
        <v>-63.015321824594885</v>
      </c>
      <c r="AS46" s="199">
        <v>14.307807553125924</v>
      </c>
      <c r="AT46" s="198">
        <v>10.351842349361023</v>
      </c>
      <c r="AU46" s="199">
        <v>41.316919443286245</v>
      </c>
      <c r="AV46" s="198">
        <v>38.370266784115188</v>
      </c>
      <c r="AW46" s="199">
        <v>130.98045597495113</v>
      </c>
      <c r="AX46" s="198">
        <v>102.47259145045183</v>
      </c>
      <c r="AY46" s="199">
        <v>99.232393740530284</v>
      </c>
      <c r="AZ46" s="198">
        <v>48.743925778455647</v>
      </c>
      <c r="BA46" s="198">
        <v>75.481622239348908</v>
      </c>
      <c r="BB46" s="200">
        <v>183.88816750000007</v>
      </c>
      <c r="BC46" s="201">
        <v>0</v>
      </c>
      <c r="BD46" s="202">
        <v>162.81550845000012</v>
      </c>
      <c r="BE46" s="201">
        <v>0</v>
      </c>
      <c r="BF46" s="202">
        <v>138.10875839999997</v>
      </c>
      <c r="BG46" s="201">
        <v>0</v>
      </c>
      <c r="BH46" s="202">
        <v>199.08355867788461</v>
      </c>
      <c r="BI46" s="201">
        <v>0</v>
      </c>
      <c r="BJ46" s="202">
        <v>96.778277343750077</v>
      </c>
      <c r="BK46" s="201">
        <v>0</v>
      </c>
      <c r="BL46" s="202">
        <v>66.713210913461495</v>
      </c>
      <c r="BM46" s="201">
        <v>0</v>
      </c>
      <c r="BN46" s="202">
        <v>189.59134954326902</v>
      </c>
      <c r="BO46" s="201">
        <v>0</v>
      </c>
      <c r="BP46" s="202">
        <v>85.707279302884544</v>
      </c>
      <c r="BQ46" s="201">
        <v>0</v>
      </c>
      <c r="BR46" s="202">
        <v>85.766899500000179</v>
      </c>
      <c r="BS46" s="201">
        <v>0</v>
      </c>
      <c r="BT46" s="202">
        <v>184.9710474519232</v>
      </c>
      <c r="BU46" s="201">
        <v>0</v>
      </c>
      <c r="BV46" s="202">
        <v>85.10388360576917</v>
      </c>
      <c r="BW46" s="201">
        <v>0</v>
      </c>
      <c r="BX46" s="202">
        <v>129.50761679999994</v>
      </c>
      <c r="BY46" s="201">
        <v>0</v>
      </c>
      <c r="BZ46" s="202">
        <v>187.56204638888886</v>
      </c>
      <c r="CA46" s="201">
        <v>0</v>
      </c>
      <c r="CB46" s="202">
        <v>131.11990895833321</v>
      </c>
      <c r="CC46" s="201">
        <v>0</v>
      </c>
      <c r="CD46" s="202">
        <v>180.17882740384613</v>
      </c>
      <c r="CE46" s="201">
        <v>0</v>
      </c>
      <c r="CF46" s="202">
        <v>203.04153461538468</v>
      </c>
      <c r="CG46" s="201">
        <v>0</v>
      </c>
      <c r="CH46" s="202">
        <v>99.323850104166624</v>
      </c>
      <c r="CI46" s="201">
        <v>0</v>
      </c>
      <c r="CJ46" s="202">
        <v>68.658348076923218</v>
      </c>
      <c r="CK46" s="201">
        <v>0</v>
      </c>
      <c r="CL46" s="202">
        <v>193.45998105769229</v>
      </c>
      <c r="CM46" s="201">
        <v>0</v>
      </c>
      <c r="CN46" s="202">
        <v>43.629743599999948</v>
      </c>
      <c r="CO46" s="201">
        <v>0</v>
      </c>
      <c r="CP46" s="202">
        <v>132.23781317307683</v>
      </c>
      <c r="CQ46" s="201">
        <v>0</v>
      </c>
      <c r="CR46" s="202">
        <v>188.56937605769238</v>
      </c>
      <c r="CS46" s="201">
        <v>0</v>
      </c>
      <c r="CT46" s="202">
        <v>86.891443750000136</v>
      </c>
      <c r="CU46" s="201">
        <v>0</v>
      </c>
      <c r="CV46" s="202">
        <v>132.08849219999996</v>
      </c>
      <c r="CW46" s="201">
        <v>0</v>
      </c>
    </row>
    <row r="47" spans="2:101" x14ac:dyDescent="0.25">
      <c r="B47" s="95">
        <v>10111</v>
      </c>
      <c r="C47" s="96" t="s">
        <v>80</v>
      </c>
      <c r="D47" s="196">
        <v>3.222184E-5</v>
      </c>
      <c r="E47" s="197">
        <v>3.2399836E-5</v>
      </c>
      <c r="F47" s="198">
        <v>-23.289668805070573</v>
      </c>
      <c r="G47" s="199">
        <v>-4.1984111175334116</v>
      </c>
      <c r="H47" s="198">
        <v>-25.484804298351172</v>
      </c>
      <c r="I47" s="199">
        <v>2.1536929805543688</v>
      </c>
      <c r="J47" s="198">
        <v>0.41697031363284992</v>
      </c>
      <c r="K47" s="199">
        <v>13.647665317338657</v>
      </c>
      <c r="L47" s="198">
        <v>-11.73647520317237</v>
      </c>
      <c r="M47" s="199">
        <v>13.859853452495459</v>
      </c>
      <c r="N47" s="198">
        <v>-2.7282302766635222</v>
      </c>
      <c r="O47" s="199">
        <v>9.4321974775892485</v>
      </c>
      <c r="P47" s="198">
        <v>-10.294225613418526</v>
      </c>
      <c r="Q47" s="199">
        <v>-0.47417533559088554</v>
      </c>
      <c r="R47" s="198">
        <v>18.35728908649341</v>
      </c>
      <c r="S47" s="199">
        <v>12.586475743333839</v>
      </c>
      <c r="T47" s="198">
        <v>-42.250114839263745</v>
      </c>
      <c r="U47" s="199">
        <v>-12.63747320979444</v>
      </c>
      <c r="V47" s="198">
        <v>-18.589168338824003</v>
      </c>
      <c r="W47" s="199">
        <v>-2.4178145346408781</v>
      </c>
      <c r="X47" s="198">
        <v>6.2719651257136224</v>
      </c>
      <c r="Y47" s="199">
        <v>28.138379506179611</v>
      </c>
      <c r="Z47" s="198">
        <v>17.519219655993897</v>
      </c>
      <c r="AA47" s="199">
        <v>27.499457480304336</v>
      </c>
      <c r="AB47" s="198">
        <v>6.5105932450094803</v>
      </c>
      <c r="AC47" s="199">
        <v>15.283636120548957</v>
      </c>
      <c r="AD47" s="198">
        <v>-22.848841002888957</v>
      </c>
      <c r="AE47" s="199">
        <v>-3.8379025235651141</v>
      </c>
      <c r="AF47" s="198">
        <v>-25.099122538752834</v>
      </c>
      <c r="AG47" s="199">
        <v>2.589187481410121</v>
      </c>
      <c r="AH47" s="198">
        <v>0.96327006071949106</v>
      </c>
      <c r="AI47" s="199">
        <v>14.125285443086007</v>
      </c>
      <c r="AJ47" s="198">
        <v>-11.266682733133241</v>
      </c>
      <c r="AK47" s="199">
        <v>14.344963832332198</v>
      </c>
      <c r="AL47" s="198">
        <v>-2.192915767115335</v>
      </c>
      <c r="AM47" s="199">
        <v>9.8747466846184242</v>
      </c>
      <c r="AN47" s="198">
        <v>-9.7994994322461775</v>
      </c>
      <c r="AO47" s="199">
        <v>-9.0680107756333478E-2</v>
      </c>
      <c r="AP47" s="198">
        <v>19.024202547509443</v>
      </c>
      <c r="AQ47" s="199">
        <v>13.029979753700692</v>
      </c>
      <c r="AR47" s="198">
        <v>-41.956336084919741</v>
      </c>
      <c r="AS47" s="199">
        <v>-12.300794874211151</v>
      </c>
      <c r="AT47" s="198">
        <v>-18.124291329222597</v>
      </c>
      <c r="AU47" s="199">
        <v>-2.0733101439115615</v>
      </c>
      <c r="AV47" s="198">
        <v>6.8485496185610497</v>
      </c>
      <c r="AW47" s="199">
        <v>28.672549796511184</v>
      </c>
      <c r="AX47" s="198">
        <v>18.159425665000093</v>
      </c>
      <c r="AY47" s="199">
        <v>28.02619386468562</v>
      </c>
      <c r="AZ47" s="198">
        <v>7.0832426785159193</v>
      </c>
      <c r="BA47" s="198">
        <v>15.74750568877862</v>
      </c>
      <c r="BB47" s="200">
        <v>31.446416666666668</v>
      </c>
      <c r="BC47" s="201">
        <v>0</v>
      </c>
      <c r="BD47" s="202">
        <v>17.900630000000024</v>
      </c>
      <c r="BE47" s="201">
        <v>0</v>
      </c>
      <c r="BF47" s="202">
        <v>108.87631949999995</v>
      </c>
      <c r="BG47" s="201">
        <v>0</v>
      </c>
      <c r="BH47" s="202">
        <v>65.470468750000009</v>
      </c>
      <c r="BI47" s="201">
        <v>0</v>
      </c>
      <c r="BJ47" s="202">
        <v>13.083614062499985</v>
      </c>
      <c r="BK47" s="201">
        <v>0</v>
      </c>
      <c r="BL47" s="202">
        <v>34.560397115384632</v>
      </c>
      <c r="BM47" s="201">
        <v>0</v>
      </c>
      <c r="BN47" s="202">
        <v>12.006582211538419</v>
      </c>
      <c r="BO47" s="201">
        <v>0</v>
      </c>
      <c r="BP47" s="202">
        <v>35.131306730769225</v>
      </c>
      <c r="BQ47" s="201">
        <v>0</v>
      </c>
      <c r="BR47" s="202">
        <v>33.633487000000038</v>
      </c>
      <c r="BS47" s="201">
        <v>0</v>
      </c>
      <c r="BT47" s="202">
        <v>40.971759615384592</v>
      </c>
      <c r="BU47" s="201">
        <v>0</v>
      </c>
      <c r="BV47" s="202">
        <v>59.821111057692292</v>
      </c>
      <c r="BW47" s="201">
        <v>0</v>
      </c>
      <c r="BX47" s="202">
        <v>62.11970450000004</v>
      </c>
      <c r="BY47" s="201">
        <v>0</v>
      </c>
      <c r="BZ47" s="202">
        <v>32.43158430555556</v>
      </c>
      <c r="CA47" s="201">
        <v>0</v>
      </c>
      <c r="CB47" s="202">
        <v>9.3300086458333613</v>
      </c>
      <c r="CC47" s="201">
        <v>0</v>
      </c>
      <c r="CD47" s="202">
        <v>121.50484576923074</v>
      </c>
      <c r="CE47" s="201">
        <v>0</v>
      </c>
      <c r="CF47" s="202">
        <v>66.605684903846154</v>
      </c>
      <c r="CG47" s="201">
        <v>0</v>
      </c>
      <c r="CH47" s="202">
        <v>13.923283489583351</v>
      </c>
      <c r="CI47" s="201">
        <v>0</v>
      </c>
      <c r="CJ47" s="202">
        <v>35.484078461538424</v>
      </c>
      <c r="CK47" s="201">
        <v>0</v>
      </c>
      <c r="CL47" s="202">
        <v>12.772227283653828</v>
      </c>
      <c r="CM47" s="201">
        <v>0</v>
      </c>
      <c r="CN47" s="202">
        <v>27.040800900000011</v>
      </c>
      <c r="CO47" s="201">
        <v>0</v>
      </c>
      <c r="CP47" s="202">
        <v>43.831376177884607</v>
      </c>
      <c r="CQ47" s="201">
        <v>0</v>
      </c>
      <c r="CR47" s="202">
        <v>41.528126105769267</v>
      </c>
      <c r="CS47" s="201">
        <v>0</v>
      </c>
      <c r="CT47" s="202">
        <v>60.619999230769281</v>
      </c>
      <c r="CU47" s="201">
        <v>0</v>
      </c>
      <c r="CV47" s="202">
        <v>62.966887674999995</v>
      </c>
      <c r="CW47" s="201">
        <v>0</v>
      </c>
    </row>
    <row r="48" spans="2:101" x14ac:dyDescent="0.25">
      <c r="B48" s="95">
        <v>10112</v>
      </c>
      <c r="C48" s="96" t="s">
        <v>81</v>
      </c>
      <c r="D48" s="196">
        <v>0</v>
      </c>
      <c r="E48" s="197">
        <v>0</v>
      </c>
      <c r="F48" s="198">
        <v>0</v>
      </c>
      <c r="G48" s="199">
        <v>0</v>
      </c>
      <c r="H48" s="198">
        <v>0</v>
      </c>
      <c r="I48" s="199">
        <v>0</v>
      </c>
      <c r="J48" s="198">
        <v>0</v>
      </c>
      <c r="K48" s="199">
        <v>0</v>
      </c>
      <c r="L48" s="198">
        <v>0</v>
      </c>
      <c r="M48" s="199">
        <v>0</v>
      </c>
      <c r="N48" s="198">
        <v>0</v>
      </c>
      <c r="O48" s="199">
        <v>0</v>
      </c>
      <c r="P48" s="198">
        <v>0</v>
      </c>
      <c r="Q48" s="199">
        <v>0</v>
      </c>
      <c r="R48" s="198">
        <v>0</v>
      </c>
      <c r="S48" s="199">
        <v>0</v>
      </c>
      <c r="T48" s="198">
        <v>0</v>
      </c>
      <c r="U48" s="199">
        <v>0</v>
      </c>
      <c r="V48" s="198">
        <v>0</v>
      </c>
      <c r="W48" s="199">
        <v>0</v>
      </c>
      <c r="X48" s="198">
        <v>0</v>
      </c>
      <c r="Y48" s="199">
        <v>0</v>
      </c>
      <c r="Z48" s="198">
        <v>0</v>
      </c>
      <c r="AA48" s="199">
        <v>0</v>
      </c>
      <c r="AB48" s="198">
        <v>0</v>
      </c>
      <c r="AC48" s="199">
        <v>0</v>
      </c>
      <c r="AD48" s="198">
        <v>0</v>
      </c>
      <c r="AE48" s="199">
        <v>0</v>
      </c>
      <c r="AF48" s="198">
        <v>0</v>
      </c>
      <c r="AG48" s="199">
        <v>0</v>
      </c>
      <c r="AH48" s="198">
        <v>0</v>
      </c>
      <c r="AI48" s="199">
        <v>0</v>
      </c>
      <c r="AJ48" s="198">
        <v>0</v>
      </c>
      <c r="AK48" s="199">
        <v>0</v>
      </c>
      <c r="AL48" s="198">
        <v>0</v>
      </c>
      <c r="AM48" s="199">
        <v>0</v>
      </c>
      <c r="AN48" s="198">
        <v>0</v>
      </c>
      <c r="AO48" s="199">
        <v>0</v>
      </c>
      <c r="AP48" s="198">
        <v>0</v>
      </c>
      <c r="AQ48" s="199">
        <v>0</v>
      </c>
      <c r="AR48" s="198">
        <v>0</v>
      </c>
      <c r="AS48" s="199">
        <v>0</v>
      </c>
      <c r="AT48" s="198">
        <v>0</v>
      </c>
      <c r="AU48" s="199">
        <v>0</v>
      </c>
      <c r="AV48" s="198">
        <v>0</v>
      </c>
      <c r="AW48" s="199">
        <v>0</v>
      </c>
      <c r="AX48" s="198">
        <v>0</v>
      </c>
      <c r="AY48" s="199">
        <v>0</v>
      </c>
      <c r="AZ48" s="198">
        <v>0</v>
      </c>
      <c r="BA48" s="198">
        <v>0</v>
      </c>
      <c r="BB48" s="200">
        <v>0</v>
      </c>
      <c r="BC48" s="201">
        <v>0</v>
      </c>
      <c r="BD48" s="202">
        <v>0</v>
      </c>
      <c r="BE48" s="201">
        <v>0</v>
      </c>
      <c r="BF48" s="202">
        <v>0</v>
      </c>
      <c r="BG48" s="201">
        <v>0</v>
      </c>
      <c r="BH48" s="202">
        <v>0</v>
      </c>
      <c r="BI48" s="201">
        <v>0</v>
      </c>
      <c r="BJ48" s="202">
        <v>0</v>
      </c>
      <c r="BK48" s="201">
        <v>0</v>
      </c>
      <c r="BL48" s="202">
        <v>0</v>
      </c>
      <c r="BM48" s="201">
        <v>0</v>
      </c>
      <c r="BN48" s="202">
        <v>0</v>
      </c>
      <c r="BO48" s="201">
        <v>0</v>
      </c>
      <c r="BP48" s="202">
        <v>0</v>
      </c>
      <c r="BQ48" s="201">
        <v>0</v>
      </c>
      <c r="BR48" s="202">
        <v>0</v>
      </c>
      <c r="BS48" s="201">
        <v>0</v>
      </c>
      <c r="BT48" s="202">
        <v>0</v>
      </c>
      <c r="BU48" s="201">
        <v>0</v>
      </c>
      <c r="BV48" s="202">
        <v>0</v>
      </c>
      <c r="BW48" s="201">
        <v>0</v>
      </c>
      <c r="BX48" s="202">
        <v>0</v>
      </c>
      <c r="BY48" s="201">
        <v>0</v>
      </c>
      <c r="BZ48" s="202">
        <v>0</v>
      </c>
      <c r="CA48" s="201">
        <v>0</v>
      </c>
      <c r="CB48" s="202">
        <v>0</v>
      </c>
      <c r="CC48" s="201">
        <v>0</v>
      </c>
      <c r="CD48" s="202">
        <v>0</v>
      </c>
      <c r="CE48" s="201">
        <v>0</v>
      </c>
      <c r="CF48" s="202">
        <v>0</v>
      </c>
      <c r="CG48" s="201">
        <v>0</v>
      </c>
      <c r="CH48" s="202">
        <v>0</v>
      </c>
      <c r="CI48" s="201">
        <v>0</v>
      </c>
      <c r="CJ48" s="202">
        <v>0</v>
      </c>
      <c r="CK48" s="201">
        <v>0</v>
      </c>
      <c r="CL48" s="202">
        <v>0</v>
      </c>
      <c r="CM48" s="201">
        <v>0</v>
      </c>
      <c r="CN48" s="202">
        <v>0</v>
      </c>
      <c r="CO48" s="201">
        <v>0</v>
      </c>
      <c r="CP48" s="202">
        <v>0</v>
      </c>
      <c r="CQ48" s="201">
        <v>0</v>
      </c>
      <c r="CR48" s="202">
        <v>0</v>
      </c>
      <c r="CS48" s="201">
        <v>0</v>
      </c>
      <c r="CT48" s="202">
        <v>0</v>
      </c>
      <c r="CU48" s="201">
        <v>0</v>
      </c>
      <c r="CV48" s="202">
        <v>0</v>
      </c>
      <c r="CW48" s="201">
        <v>0</v>
      </c>
    </row>
    <row r="49" spans="2:101" x14ac:dyDescent="0.25">
      <c r="B49" s="95">
        <v>10113</v>
      </c>
      <c r="C49" s="96" t="s">
        <v>82</v>
      </c>
      <c r="D49" s="196">
        <v>3.9318787200000001E-4</v>
      </c>
      <c r="E49" s="197">
        <v>3.9919845500000005E-4</v>
      </c>
      <c r="F49" s="198">
        <v>-276.23059757890007</v>
      </c>
      <c r="G49" s="199">
        <v>-91.706005478409935</v>
      </c>
      <c r="H49" s="198">
        <v>-784.98724506929591</v>
      </c>
      <c r="I49" s="199">
        <v>-404.06095802381395</v>
      </c>
      <c r="J49" s="198">
        <v>-719.85557613266496</v>
      </c>
      <c r="K49" s="199">
        <v>-415.20578189386197</v>
      </c>
      <c r="L49" s="198">
        <v>-852.72416942706343</v>
      </c>
      <c r="M49" s="199">
        <v>-402.00593120278882</v>
      </c>
      <c r="N49" s="198">
        <v>-641.99369334045366</v>
      </c>
      <c r="O49" s="199">
        <v>-342.32382311208028</v>
      </c>
      <c r="P49" s="198">
        <v>-506.53318169840952</v>
      </c>
      <c r="Q49" s="199">
        <v>-335.02479587335279</v>
      </c>
      <c r="R49" s="198">
        <v>162.49957476400587</v>
      </c>
      <c r="S49" s="199">
        <v>42.504200957014284</v>
      </c>
      <c r="T49" s="198">
        <v>-366.87732698625831</v>
      </c>
      <c r="U49" s="199">
        <v>-124.97233365762078</v>
      </c>
      <c r="V49" s="198">
        <v>424.05681270575559</v>
      </c>
      <c r="W49" s="199">
        <v>394.14449873644685</v>
      </c>
      <c r="X49" s="198">
        <v>806.83210226130097</v>
      </c>
      <c r="Y49" s="199">
        <v>928.50286788312178</v>
      </c>
      <c r="Z49" s="198">
        <v>897.15751545512319</v>
      </c>
      <c r="AA49" s="199">
        <v>750.14267178931175</v>
      </c>
      <c r="AB49" s="198">
        <v>304.93181967038618</v>
      </c>
      <c r="AC49" s="199">
        <v>262.3887593306394</v>
      </c>
      <c r="AD49" s="198">
        <v>-235.39205772132638</v>
      </c>
      <c r="AE49" s="199">
        <v>-62.234728125360782</v>
      </c>
      <c r="AF49" s="198">
        <v>-760.34912626865059</v>
      </c>
      <c r="AG49" s="199">
        <v>-387.84793907758711</v>
      </c>
      <c r="AH49" s="198">
        <v>-702.22415911088353</v>
      </c>
      <c r="AI49" s="199">
        <v>-393.79195320257503</v>
      </c>
      <c r="AJ49" s="198">
        <v>-835.41544935710385</v>
      </c>
      <c r="AK49" s="199">
        <v>-385.26691797967135</v>
      </c>
      <c r="AL49" s="198">
        <v>-624.29769250845573</v>
      </c>
      <c r="AM49" s="199">
        <v>-327.96100254569291</v>
      </c>
      <c r="AN49" s="198">
        <v>-486.07791488616937</v>
      </c>
      <c r="AO49" s="199">
        <v>-320.66522306265057</v>
      </c>
      <c r="AP49" s="198">
        <v>201.40476225073914</v>
      </c>
      <c r="AQ49" s="199">
        <v>67.328609729003105</v>
      </c>
      <c r="AR49" s="198">
        <v>-322.21533978786101</v>
      </c>
      <c r="AS49" s="199">
        <v>-94.537260994973565</v>
      </c>
      <c r="AT49" s="198">
        <v>481.52495072163123</v>
      </c>
      <c r="AU49" s="199">
        <v>443.63889064472869</v>
      </c>
      <c r="AV49" s="198">
        <v>867.07910124792545</v>
      </c>
      <c r="AW49" s="199">
        <v>979.17648095828326</v>
      </c>
      <c r="AX49" s="198">
        <v>954.19141510534382</v>
      </c>
      <c r="AY49" s="199">
        <v>792.77536328652388</v>
      </c>
      <c r="AZ49" s="198">
        <v>343.81387390528266</v>
      </c>
      <c r="BA49" s="198">
        <v>290.79882305806933</v>
      </c>
      <c r="BB49" s="200">
        <v>347.24844000000041</v>
      </c>
      <c r="BC49" s="201">
        <v>0</v>
      </c>
      <c r="BD49" s="202">
        <v>163.54781520000037</v>
      </c>
      <c r="BE49" s="201">
        <v>0</v>
      </c>
      <c r="BF49" s="202">
        <v>42.81963840000008</v>
      </c>
      <c r="BG49" s="201">
        <v>0</v>
      </c>
      <c r="BH49" s="202">
        <v>334.53313384615387</v>
      </c>
      <c r="BI49" s="201">
        <v>0</v>
      </c>
      <c r="BJ49" s="202">
        <v>79.76892000000008</v>
      </c>
      <c r="BK49" s="201">
        <v>0</v>
      </c>
      <c r="BL49" s="202">
        <v>83.511475384615395</v>
      </c>
      <c r="BM49" s="201">
        <v>0</v>
      </c>
      <c r="BN49" s="202">
        <v>0</v>
      </c>
      <c r="BO49" s="201">
        <v>0</v>
      </c>
      <c r="BP49" s="202">
        <v>701.8696892307695</v>
      </c>
      <c r="BQ49" s="201">
        <v>0</v>
      </c>
      <c r="BR49" s="202">
        <v>723.71505360000037</v>
      </c>
      <c r="BS49" s="201">
        <v>0</v>
      </c>
      <c r="BT49" s="202">
        <v>875.39724461538458</v>
      </c>
      <c r="BU49" s="201">
        <v>0</v>
      </c>
      <c r="BV49" s="202">
        <v>1057.7303423076919</v>
      </c>
      <c r="BW49" s="201">
        <v>0</v>
      </c>
      <c r="BX49" s="202">
        <v>1160.3318496000002</v>
      </c>
      <c r="BY49" s="201">
        <v>0</v>
      </c>
      <c r="BZ49" s="202">
        <v>370.5117738425925</v>
      </c>
      <c r="CA49" s="201">
        <v>0</v>
      </c>
      <c r="CB49" s="202">
        <v>92.883951692708209</v>
      </c>
      <c r="CC49" s="201">
        <v>0</v>
      </c>
      <c r="CD49" s="202">
        <v>117.58909771634629</v>
      </c>
      <c r="CE49" s="201">
        <v>0</v>
      </c>
      <c r="CF49" s="202">
        <v>347.31823016826922</v>
      </c>
      <c r="CG49" s="201">
        <v>0</v>
      </c>
      <c r="CH49" s="202">
        <v>85.78918593749988</v>
      </c>
      <c r="CI49" s="201">
        <v>0</v>
      </c>
      <c r="CJ49" s="202">
        <v>96.268944230769065</v>
      </c>
      <c r="CK49" s="201">
        <v>0</v>
      </c>
      <c r="CL49" s="202">
        <v>0</v>
      </c>
      <c r="CM49" s="201">
        <v>0</v>
      </c>
      <c r="CN49" s="202">
        <v>642.79630787500059</v>
      </c>
      <c r="CO49" s="201">
        <v>0</v>
      </c>
      <c r="CP49" s="202">
        <v>1004.9056085336535</v>
      </c>
      <c r="CQ49" s="201">
        <v>0</v>
      </c>
      <c r="CR49" s="202">
        <v>974.73460649038486</v>
      </c>
      <c r="CS49" s="201">
        <v>0</v>
      </c>
      <c r="CT49" s="202">
        <v>1162.6670228365376</v>
      </c>
      <c r="CU49" s="201">
        <v>0</v>
      </c>
      <c r="CV49" s="202">
        <v>1245.8451976249999</v>
      </c>
      <c r="CW49" s="201">
        <v>0</v>
      </c>
    </row>
    <row r="50" spans="2:101" x14ac:dyDescent="0.25">
      <c r="B50" s="95">
        <v>10116</v>
      </c>
      <c r="C50" s="96" t="s">
        <v>83</v>
      </c>
      <c r="D50" s="196">
        <v>0</v>
      </c>
      <c r="E50" s="197">
        <v>0</v>
      </c>
      <c r="F50" s="198">
        <v>0</v>
      </c>
      <c r="G50" s="199">
        <v>0</v>
      </c>
      <c r="H50" s="198">
        <v>0</v>
      </c>
      <c r="I50" s="199">
        <v>0</v>
      </c>
      <c r="J50" s="198">
        <v>0</v>
      </c>
      <c r="K50" s="199">
        <v>0</v>
      </c>
      <c r="L50" s="198">
        <v>0</v>
      </c>
      <c r="M50" s="199">
        <v>0</v>
      </c>
      <c r="N50" s="198">
        <v>0</v>
      </c>
      <c r="O50" s="199">
        <v>0</v>
      </c>
      <c r="P50" s="198">
        <v>0</v>
      </c>
      <c r="Q50" s="199">
        <v>0</v>
      </c>
      <c r="R50" s="198">
        <v>0</v>
      </c>
      <c r="S50" s="199">
        <v>0</v>
      </c>
      <c r="T50" s="198">
        <v>0</v>
      </c>
      <c r="U50" s="199">
        <v>0</v>
      </c>
      <c r="V50" s="198">
        <v>0</v>
      </c>
      <c r="W50" s="199">
        <v>0</v>
      </c>
      <c r="X50" s="198">
        <v>0</v>
      </c>
      <c r="Y50" s="199">
        <v>0</v>
      </c>
      <c r="Z50" s="198">
        <v>0</v>
      </c>
      <c r="AA50" s="199">
        <v>0</v>
      </c>
      <c r="AB50" s="198">
        <v>0</v>
      </c>
      <c r="AC50" s="199">
        <v>0</v>
      </c>
      <c r="AD50" s="198">
        <v>0</v>
      </c>
      <c r="AE50" s="199">
        <v>0</v>
      </c>
      <c r="AF50" s="198">
        <v>0</v>
      </c>
      <c r="AG50" s="199">
        <v>0</v>
      </c>
      <c r="AH50" s="198">
        <v>0</v>
      </c>
      <c r="AI50" s="199">
        <v>0</v>
      </c>
      <c r="AJ50" s="198">
        <v>0</v>
      </c>
      <c r="AK50" s="199">
        <v>0</v>
      </c>
      <c r="AL50" s="198">
        <v>0</v>
      </c>
      <c r="AM50" s="199">
        <v>0</v>
      </c>
      <c r="AN50" s="198">
        <v>0</v>
      </c>
      <c r="AO50" s="199">
        <v>0</v>
      </c>
      <c r="AP50" s="198">
        <v>0</v>
      </c>
      <c r="AQ50" s="199">
        <v>0</v>
      </c>
      <c r="AR50" s="198">
        <v>0</v>
      </c>
      <c r="AS50" s="199">
        <v>0</v>
      </c>
      <c r="AT50" s="198">
        <v>0</v>
      </c>
      <c r="AU50" s="199">
        <v>0</v>
      </c>
      <c r="AV50" s="198">
        <v>0</v>
      </c>
      <c r="AW50" s="199">
        <v>0</v>
      </c>
      <c r="AX50" s="198">
        <v>0</v>
      </c>
      <c r="AY50" s="199">
        <v>0</v>
      </c>
      <c r="AZ50" s="198">
        <v>0</v>
      </c>
      <c r="BA50" s="198">
        <v>0</v>
      </c>
      <c r="BB50" s="200">
        <v>0</v>
      </c>
      <c r="BC50" s="201">
        <v>0</v>
      </c>
      <c r="BD50" s="202">
        <v>0</v>
      </c>
      <c r="BE50" s="201">
        <v>0</v>
      </c>
      <c r="BF50" s="202">
        <v>0</v>
      </c>
      <c r="BG50" s="201">
        <v>0</v>
      </c>
      <c r="BH50" s="202">
        <v>0</v>
      </c>
      <c r="BI50" s="201">
        <v>0</v>
      </c>
      <c r="BJ50" s="202">
        <v>0</v>
      </c>
      <c r="BK50" s="201">
        <v>0</v>
      </c>
      <c r="BL50" s="202">
        <v>0</v>
      </c>
      <c r="BM50" s="201">
        <v>0</v>
      </c>
      <c r="BN50" s="202">
        <v>0</v>
      </c>
      <c r="BO50" s="201">
        <v>0</v>
      </c>
      <c r="BP50" s="202">
        <v>0</v>
      </c>
      <c r="BQ50" s="201">
        <v>0</v>
      </c>
      <c r="BR50" s="202">
        <v>0</v>
      </c>
      <c r="BS50" s="201">
        <v>0</v>
      </c>
      <c r="BT50" s="202">
        <v>0</v>
      </c>
      <c r="BU50" s="201">
        <v>0</v>
      </c>
      <c r="BV50" s="202">
        <v>0</v>
      </c>
      <c r="BW50" s="201">
        <v>0</v>
      </c>
      <c r="BX50" s="202">
        <v>0</v>
      </c>
      <c r="BY50" s="201">
        <v>0</v>
      </c>
      <c r="BZ50" s="202">
        <v>0</v>
      </c>
      <c r="CA50" s="201">
        <v>0</v>
      </c>
      <c r="CB50" s="202">
        <v>0</v>
      </c>
      <c r="CC50" s="201">
        <v>0</v>
      </c>
      <c r="CD50" s="202">
        <v>0</v>
      </c>
      <c r="CE50" s="201">
        <v>0</v>
      </c>
      <c r="CF50" s="202">
        <v>0</v>
      </c>
      <c r="CG50" s="201">
        <v>0</v>
      </c>
      <c r="CH50" s="202">
        <v>0</v>
      </c>
      <c r="CI50" s="201">
        <v>0</v>
      </c>
      <c r="CJ50" s="202">
        <v>0</v>
      </c>
      <c r="CK50" s="201">
        <v>0</v>
      </c>
      <c r="CL50" s="202">
        <v>0</v>
      </c>
      <c r="CM50" s="201">
        <v>0</v>
      </c>
      <c r="CN50" s="202">
        <v>0</v>
      </c>
      <c r="CO50" s="201">
        <v>0</v>
      </c>
      <c r="CP50" s="202">
        <v>0</v>
      </c>
      <c r="CQ50" s="201">
        <v>0</v>
      </c>
      <c r="CR50" s="202">
        <v>0</v>
      </c>
      <c r="CS50" s="201">
        <v>0</v>
      </c>
      <c r="CT50" s="202">
        <v>0</v>
      </c>
      <c r="CU50" s="201">
        <v>0</v>
      </c>
      <c r="CV50" s="202">
        <v>0</v>
      </c>
      <c r="CW50" s="201">
        <v>0</v>
      </c>
    </row>
    <row r="51" spans="2:101" x14ac:dyDescent="0.25">
      <c r="B51" s="95">
        <v>10118</v>
      </c>
      <c r="C51" s="96" t="s">
        <v>84</v>
      </c>
      <c r="D51" s="196">
        <v>4.2216715000000004E-4</v>
      </c>
      <c r="E51" s="197">
        <v>4.24551911E-4</v>
      </c>
      <c r="F51" s="198">
        <v>71.655865640800258</v>
      </c>
      <c r="G51" s="199">
        <v>61.877141111380524</v>
      </c>
      <c r="H51" s="198">
        <v>34.079127112495364</v>
      </c>
      <c r="I51" s="199">
        <v>85.451686678588629</v>
      </c>
      <c r="J51" s="198">
        <v>334.85401430957842</v>
      </c>
      <c r="K51" s="199">
        <v>229.80906404347803</v>
      </c>
      <c r="L51" s="198">
        <v>192.40786548238776</v>
      </c>
      <c r="M51" s="199">
        <v>249.33690559641678</v>
      </c>
      <c r="N51" s="198">
        <v>332.63463336400946</v>
      </c>
      <c r="O51" s="199">
        <v>237.18503982946015</v>
      </c>
      <c r="P51" s="198">
        <v>292.9884547630503</v>
      </c>
      <c r="Q51" s="199">
        <v>112.67290226800361</v>
      </c>
      <c r="R51" s="198">
        <v>512.55514859504842</v>
      </c>
      <c r="S51" s="199">
        <v>243.48568447881703</v>
      </c>
      <c r="T51" s="198">
        <v>-481.28093675683152</v>
      </c>
      <c r="U51" s="199">
        <v>-276.87287910790991</v>
      </c>
      <c r="V51" s="198">
        <v>-309.19686987740215</v>
      </c>
      <c r="W51" s="199">
        <v>-150.39883096656766</v>
      </c>
      <c r="X51" s="198">
        <v>-316.77626271432825</v>
      </c>
      <c r="Y51" s="199">
        <v>-16.157537801587466</v>
      </c>
      <c r="Z51" s="198">
        <v>-27.005543505038514</v>
      </c>
      <c r="AA51" s="199">
        <v>-8.3175347788860154</v>
      </c>
      <c r="AB51" s="198">
        <v>-27.797494667649822</v>
      </c>
      <c r="AC51" s="199">
        <v>7.6373943893273033</v>
      </c>
      <c r="AD51" s="198">
        <v>71.092547842969651</v>
      </c>
      <c r="AE51" s="199">
        <v>60.545015006971717</v>
      </c>
      <c r="AF51" s="198">
        <v>35.501032838779729</v>
      </c>
      <c r="AG51" s="199">
        <v>84.598481392879947</v>
      </c>
      <c r="AH51" s="198">
        <v>338.18013879980055</v>
      </c>
      <c r="AI51" s="199">
        <v>231.51535263517374</v>
      </c>
      <c r="AJ51" s="198">
        <v>194.79851451801329</v>
      </c>
      <c r="AK51" s="199">
        <v>250.60006439276282</v>
      </c>
      <c r="AL51" s="198">
        <v>335.52685050316501</v>
      </c>
      <c r="AM51" s="199">
        <v>238.24998820857294</v>
      </c>
      <c r="AN51" s="198">
        <v>294.98655500949798</v>
      </c>
      <c r="AO51" s="199">
        <v>112.04677899104426</v>
      </c>
      <c r="AP51" s="198">
        <v>515.14512496940188</v>
      </c>
      <c r="AQ51" s="199">
        <v>243.66496646572028</v>
      </c>
      <c r="AR51" s="198">
        <v>-484.3699441044655</v>
      </c>
      <c r="AS51" s="199">
        <v>-280.80887254485526</v>
      </c>
      <c r="AT51" s="198">
        <v>-312.69232664999203</v>
      </c>
      <c r="AU51" s="199">
        <v>-152.84055591912679</v>
      </c>
      <c r="AV51" s="198">
        <v>-319.41942694775287</v>
      </c>
      <c r="AW51" s="199">
        <v>-18.006747949168837</v>
      </c>
      <c r="AX51" s="198">
        <v>-27.73445640346392</v>
      </c>
      <c r="AY51" s="199">
        <v>-10.405567146491867</v>
      </c>
      <c r="AZ51" s="198">
        <v>-29.151574193329598</v>
      </c>
      <c r="BA51" s="198">
        <v>5.6442976125188915</v>
      </c>
      <c r="BB51" s="200">
        <v>948.47502430555551</v>
      </c>
      <c r="BC51" s="201">
        <v>0</v>
      </c>
      <c r="BD51" s="202">
        <v>227.91248999999991</v>
      </c>
      <c r="BE51" s="201">
        <v>0</v>
      </c>
      <c r="BF51" s="202">
        <v>711.43070624999984</v>
      </c>
      <c r="BG51" s="201">
        <v>0</v>
      </c>
      <c r="BH51" s="202">
        <v>729.72841466346097</v>
      </c>
      <c r="BI51" s="201">
        <v>0</v>
      </c>
      <c r="BJ51" s="202">
        <v>692.49533854166725</v>
      </c>
      <c r="BK51" s="201">
        <v>0</v>
      </c>
      <c r="BL51" s="202">
        <v>466.52658413461529</v>
      </c>
      <c r="BM51" s="201">
        <v>0</v>
      </c>
      <c r="BN51" s="202">
        <v>413.25996875000033</v>
      </c>
      <c r="BO51" s="201">
        <v>0</v>
      </c>
      <c r="BP51" s="202">
        <v>111.95870913461532</v>
      </c>
      <c r="BQ51" s="201">
        <v>0</v>
      </c>
      <c r="BR51" s="202">
        <v>195.87955125000028</v>
      </c>
      <c r="BS51" s="201">
        <v>0</v>
      </c>
      <c r="BT51" s="202">
        <v>118.4509242788459</v>
      </c>
      <c r="BU51" s="201">
        <v>0</v>
      </c>
      <c r="BV51" s="202">
        <v>445.39228485576962</v>
      </c>
      <c r="BW51" s="201">
        <v>0</v>
      </c>
      <c r="BX51" s="202">
        <v>529.80608374999997</v>
      </c>
      <c r="BY51" s="201">
        <v>0</v>
      </c>
      <c r="BZ51" s="202">
        <v>964.90035444444402</v>
      </c>
      <c r="CA51" s="201">
        <v>0</v>
      </c>
      <c r="CB51" s="202">
        <v>74.52916041666721</v>
      </c>
      <c r="CC51" s="201">
        <v>0</v>
      </c>
      <c r="CD51" s="202">
        <v>903.90170836538516</v>
      </c>
      <c r="CE51" s="201">
        <v>0</v>
      </c>
      <c r="CF51" s="202">
        <v>744.54919437500018</v>
      </c>
      <c r="CG51" s="201">
        <v>0</v>
      </c>
      <c r="CH51" s="202">
        <v>708.12823046875008</v>
      </c>
      <c r="CI51" s="201">
        <v>0</v>
      </c>
      <c r="CJ51" s="202">
        <v>478.15191341346116</v>
      </c>
      <c r="CK51" s="201">
        <v>0</v>
      </c>
      <c r="CL51" s="202">
        <v>424.69397485576934</v>
      </c>
      <c r="CM51" s="201">
        <v>0</v>
      </c>
      <c r="CN51" s="202">
        <v>0</v>
      </c>
      <c r="CO51" s="201">
        <v>0</v>
      </c>
      <c r="CP51" s="202">
        <v>318.65008353365403</v>
      </c>
      <c r="CQ51" s="201">
        <v>0</v>
      </c>
      <c r="CR51" s="202">
        <v>124.26818855769247</v>
      </c>
      <c r="CS51" s="201">
        <v>0</v>
      </c>
      <c r="CT51" s="202">
        <v>452.98244805288431</v>
      </c>
      <c r="CU51" s="201">
        <v>0</v>
      </c>
      <c r="CV51" s="202">
        <v>538.03110025000012</v>
      </c>
      <c r="CW51" s="201">
        <v>0</v>
      </c>
    </row>
    <row r="52" spans="2:101" x14ac:dyDescent="0.25">
      <c r="B52" s="95">
        <v>10121</v>
      </c>
      <c r="C52" s="96" t="s">
        <v>85</v>
      </c>
      <c r="D52" s="196">
        <v>2.8864072800000002E-4</v>
      </c>
      <c r="E52" s="197">
        <v>2.8985205000000002E-4</v>
      </c>
      <c r="F52" s="198">
        <v>-8.1008453176430137</v>
      </c>
      <c r="G52" s="199">
        <v>12.165514830800085</v>
      </c>
      <c r="H52" s="198">
        <v>-44.132236966841717</v>
      </c>
      <c r="I52" s="199">
        <v>7.8119849201792526</v>
      </c>
      <c r="J52" s="198">
        <v>56.111750704528596</v>
      </c>
      <c r="K52" s="199">
        <v>45.108712678183075</v>
      </c>
      <c r="L52" s="198">
        <v>79.972916573212217</v>
      </c>
      <c r="M52" s="199">
        <v>135.28150352597402</v>
      </c>
      <c r="N52" s="198">
        <v>123.91685085963462</v>
      </c>
      <c r="O52" s="199">
        <v>95.959142037235338</v>
      </c>
      <c r="P52" s="198">
        <v>132.93354481090873</v>
      </c>
      <c r="Q52" s="199">
        <v>37.73675413355808</v>
      </c>
      <c r="R52" s="198">
        <v>307.06196971770999</v>
      </c>
      <c r="S52" s="199">
        <v>146.25804640758483</v>
      </c>
      <c r="T52" s="198">
        <v>-422.38376361120373</v>
      </c>
      <c r="U52" s="199">
        <v>-243.47715233863295</v>
      </c>
      <c r="V52" s="198">
        <v>-259.15297713864982</v>
      </c>
      <c r="W52" s="199">
        <v>-121.87725774964591</v>
      </c>
      <c r="X52" s="198">
        <v>-346.80287639490524</v>
      </c>
      <c r="Y52" s="199">
        <v>-81.287879595582012</v>
      </c>
      <c r="Z52" s="198">
        <v>-139.93220840040703</v>
      </c>
      <c r="AA52" s="199">
        <v>-55.210335978175472</v>
      </c>
      <c r="AB52" s="198">
        <v>-50.885038070749452</v>
      </c>
      <c r="AC52" s="199">
        <v>-8.0942142326429245</v>
      </c>
      <c r="AD52" s="198">
        <v>-7.6837474208945666</v>
      </c>
      <c r="AE52" s="199">
        <v>11.905722649634301</v>
      </c>
      <c r="AF52" s="198">
        <v>-42.794366696318988</v>
      </c>
      <c r="AG52" s="199">
        <v>7.9770772795564033</v>
      </c>
      <c r="AH52" s="198">
        <v>58.036435672713161</v>
      </c>
      <c r="AI52" s="199">
        <v>45.824637827312209</v>
      </c>
      <c r="AJ52" s="198">
        <v>82.284213578615351</v>
      </c>
      <c r="AK52" s="199">
        <v>136.61494115827733</v>
      </c>
      <c r="AL52" s="198">
        <v>125.86458860544846</v>
      </c>
      <c r="AM52" s="199">
        <v>96.76485326880659</v>
      </c>
      <c r="AN52" s="198">
        <v>134.73797114944375</v>
      </c>
      <c r="AO52" s="199">
        <v>37.868740556780466</v>
      </c>
      <c r="AP52" s="198">
        <v>309.27444533702885</v>
      </c>
      <c r="AQ52" s="199">
        <v>146.9207324182882</v>
      </c>
      <c r="AR52" s="198">
        <v>-423.80862734338501</v>
      </c>
      <c r="AS52" s="199">
        <v>-245.07254269916672</v>
      </c>
      <c r="AT52" s="198">
        <v>-260.09155833467537</v>
      </c>
      <c r="AU52" s="199">
        <v>-122.83681230195256</v>
      </c>
      <c r="AV52" s="198">
        <v>-348.14693014956015</v>
      </c>
      <c r="AW52" s="199">
        <v>-82.142771780935092</v>
      </c>
      <c r="AX52" s="198">
        <v>-140.16860837930565</v>
      </c>
      <c r="AY52" s="199">
        <v>-56.051114280841638</v>
      </c>
      <c r="AZ52" s="198">
        <v>-50.773667893588311</v>
      </c>
      <c r="BA52" s="198">
        <v>-8.5697295076000728</v>
      </c>
      <c r="BB52" s="200">
        <v>153.35047583333306</v>
      </c>
      <c r="BC52" s="201">
        <v>0</v>
      </c>
      <c r="BD52" s="202">
        <v>184.62595769999942</v>
      </c>
      <c r="BE52" s="201">
        <v>0</v>
      </c>
      <c r="BF52" s="202">
        <v>318.81259620000026</v>
      </c>
      <c r="BG52" s="201">
        <v>0</v>
      </c>
      <c r="BH52" s="202">
        <v>379.86879634615383</v>
      </c>
      <c r="BI52" s="201">
        <v>0</v>
      </c>
      <c r="BJ52" s="202">
        <v>232.47111468749969</v>
      </c>
      <c r="BK52" s="201">
        <v>0</v>
      </c>
      <c r="BL52" s="202">
        <v>453.59034663461534</v>
      </c>
      <c r="BM52" s="201">
        <v>0</v>
      </c>
      <c r="BN52" s="202">
        <v>165.4470354807693</v>
      </c>
      <c r="BO52" s="201">
        <v>0</v>
      </c>
      <c r="BP52" s="202">
        <v>0</v>
      </c>
      <c r="BQ52" s="201">
        <v>0</v>
      </c>
      <c r="BR52" s="202">
        <v>0</v>
      </c>
      <c r="BS52" s="201">
        <v>0</v>
      </c>
      <c r="BT52" s="202">
        <v>82.979190865384538</v>
      </c>
      <c r="BU52" s="201">
        <v>0</v>
      </c>
      <c r="BV52" s="202">
        <v>0</v>
      </c>
      <c r="BW52" s="201">
        <v>0</v>
      </c>
      <c r="BX52" s="202">
        <v>0</v>
      </c>
      <c r="BY52" s="201">
        <v>0</v>
      </c>
      <c r="BZ52" s="202">
        <v>159.23108333333329</v>
      </c>
      <c r="CA52" s="201">
        <v>0</v>
      </c>
      <c r="CB52" s="202">
        <v>88.944201171874795</v>
      </c>
      <c r="CC52" s="201">
        <v>0</v>
      </c>
      <c r="CD52" s="202">
        <v>430.77174879807683</v>
      </c>
      <c r="CE52" s="201">
        <v>0</v>
      </c>
      <c r="CF52" s="202">
        <v>387.41699098557694</v>
      </c>
      <c r="CG52" s="201">
        <v>0</v>
      </c>
      <c r="CH52" s="202">
        <v>240.28123632812458</v>
      </c>
      <c r="CI52" s="201">
        <v>0</v>
      </c>
      <c r="CJ52" s="202">
        <v>462.1453846153845</v>
      </c>
      <c r="CK52" s="201">
        <v>0</v>
      </c>
      <c r="CL52" s="202">
        <v>172.91532331730764</v>
      </c>
      <c r="CM52" s="201">
        <v>0</v>
      </c>
      <c r="CN52" s="202">
        <v>0</v>
      </c>
      <c r="CO52" s="201">
        <v>0</v>
      </c>
      <c r="CP52" s="202">
        <v>0</v>
      </c>
      <c r="CQ52" s="201">
        <v>0</v>
      </c>
      <c r="CR52" s="202">
        <v>84.265746995192345</v>
      </c>
      <c r="CS52" s="201">
        <v>0</v>
      </c>
      <c r="CT52" s="202">
        <v>0</v>
      </c>
      <c r="CU52" s="201">
        <v>0</v>
      </c>
      <c r="CV52" s="202">
        <v>0</v>
      </c>
      <c r="CW52" s="201">
        <v>0</v>
      </c>
    </row>
    <row r="53" spans="2:101" x14ac:dyDescent="0.25">
      <c r="B53" s="95">
        <v>10123</v>
      </c>
      <c r="C53" s="96" t="s">
        <v>86</v>
      </c>
      <c r="D53" s="196">
        <v>0</v>
      </c>
      <c r="E53" s="197">
        <v>0</v>
      </c>
      <c r="F53" s="198">
        <v>0</v>
      </c>
      <c r="G53" s="199">
        <v>0</v>
      </c>
      <c r="H53" s="198">
        <v>0</v>
      </c>
      <c r="I53" s="199">
        <v>0</v>
      </c>
      <c r="J53" s="198">
        <v>0</v>
      </c>
      <c r="K53" s="199">
        <v>0</v>
      </c>
      <c r="L53" s="198">
        <v>0</v>
      </c>
      <c r="M53" s="199">
        <v>0</v>
      </c>
      <c r="N53" s="198">
        <v>0</v>
      </c>
      <c r="O53" s="199">
        <v>0</v>
      </c>
      <c r="P53" s="198">
        <v>0</v>
      </c>
      <c r="Q53" s="199">
        <v>0</v>
      </c>
      <c r="R53" s="198">
        <v>0</v>
      </c>
      <c r="S53" s="199">
        <v>0</v>
      </c>
      <c r="T53" s="198">
        <v>0</v>
      </c>
      <c r="U53" s="199">
        <v>0</v>
      </c>
      <c r="V53" s="198">
        <v>0</v>
      </c>
      <c r="W53" s="199">
        <v>0</v>
      </c>
      <c r="X53" s="198">
        <v>0</v>
      </c>
      <c r="Y53" s="199">
        <v>0</v>
      </c>
      <c r="Z53" s="198">
        <v>0</v>
      </c>
      <c r="AA53" s="199">
        <v>0</v>
      </c>
      <c r="AB53" s="198">
        <v>0</v>
      </c>
      <c r="AC53" s="199">
        <v>0</v>
      </c>
      <c r="AD53" s="198">
        <v>0</v>
      </c>
      <c r="AE53" s="199">
        <v>0</v>
      </c>
      <c r="AF53" s="198">
        <v>0</v>
      </c>
      <c r="AG53" s="199">
        <v>0</v>
      </c>
      <c r="AH53" s="198">
        <v>0</v>
      </c>
      <c r="AI53" s="199">
        <v>0</v>
      </c>
      <c r="AJ53" s="198">
        <v>0</v>
      </c>
      <c r="AK53" s="199">
        <v>0</v>
      </c>
      <c r="AL53" s="198">
        <v>0</v>
      </c>
      <c r="AM53" s="199">
        <v>0</v>
      </c>
      <c r="AN53" s="198">
        <v>0</v>
      </c>
      <c r="AO53" s="199">
        <v>0</v>
      </c>
      <c r="AP53" s="198">
        <v>0</v>
      </c>
      <c r="AQ53" s="199">
        <v>0</v>
      </c>
      <c r="AR53" s="198">
        <v>0</v>
      </c>
      <c r="AS53" s="199">
        <v>0</v>
      </c>
      <c r="AT53" s="198">
        <v>0</v>
      </c>
      <c r="AU53" s="199">
        <v>0</v>
      </c>
      <c r="AV53" s="198">
        <v>0</v>
      </c>
      <c r="AW53" s="199">
        <v>0</v>
      </c>
      <c r="AX53" s="198">
        <v>0</v>
      </c>
      <c r="AY53" s="199">
        <v>0</v>
      </c>
      <c r="AZ53" s="198">
        <v>0</v>
      </c>
      <c r="BA53" s="198">
        <v>0</v>
      </c>
      <c r="BB53" s="200">
        <v>0</v>
      </c>
      <c r="BC53" s="201">
        <v>0</v>
      </c>
      <c r="BD53" s="202">
        <v>0</v>
      </c>
      <c r="BE53" s="201">
        <v>0</v>
      </c>
      <c r="BF53" s="202">
        <v>0</v>
      </c>
      <c r="BG53" s="201">
        <v>0</v>
      </c>
      <c r="BH53" s="202">
        <v>0</v>
      </c>
      <c r="BI53" s="201">
        <v>0</v>
      </c>
      <c r="BJ53" s="202">
        <v>0</v>
      </c>
      <c r="BK53" s="201">
        <v>0</v>
      </c>
      <c r="BL53" s="202">
        <v>0</v>
      </c>
      <c r="BM53" s="201">
        <v>0</v>
      </c>
      <c r="BN53" s="202">
        <v>0</v>
      </c>
      <c r="BO53" s="201">
        <v>0</v>
      </c>
      <c r="BP53" s="202">
        <v>0</v>
      </c>
      <c r="BQ53" s="201">
        <v>0</v>
      </c>
      <c r="BR53" s="202">
        <v>0</v>
      </c>
      <c r="BS53" s="201">
        <v>0</v>
      </c>
      <c r="BT53" s="202">
        <v>0</v>
      </c>
      <c r="BU53" s="201">
        <v>0</v>
      </c>
      <c r="BV53" s="202">
        <v>0</v>
      </c>
      <c r="BW53" s="201">
        <v>0</v>
      </c>
      <c r="BX53" s="202">
        <v>0</v>
      </c>
      <c r="BY53" s="201">
        <v>0</v>
      </c>
      <c r="BZ53" s="202">
        <v>0</v>
      </c>
      <c r="CA53" s="201">
        <v>0</v>
      </c>
      <c r="CB53" s="202">
        <v>0</v>
      </c>
      <c r="CC53" s="201">
        <v>0</v>
      </c>
      <c r="CD53" s="202">
        <v>0</v>
      </c>
      <c r="CE53" s="201">
        <v>0</v>
      </c>
      <c r="CF53" s="202">
        <v>0</v>
      </c>
      <c r="CG53" s="201">
        <v>0</v>
      </c>
      <c r="CH53" s="202">
        <v>0</v>
      </c>
      <c r="CI53" s="201">
        <v>0</v>
      </c>
      <c r="CJ53" s="202">
        <v>0</v>
      </c>
      <c r="CK53" s="201">
        <v>0</v>
      </c>
      <c r="CL53" s="202">
        <v>0</v>
      </c>
      <c r="CM53" s="201">
        <v>0</v>
      </c>
      <c r="CN53" s="202">
        <v>0</v>
      </c>
      <c r="CO53" s="201">
        <v>0</v>
      </c>
      <c r="CP53" s="202">
        <v>0</v>
      </c>
      <c r="CQ53" s="201">
        <v>0</v>
      </c>
      <c r="CR53" s="202">
        <v>0</v>
      </c>
      <c r="CS53" s="201">
        <v>0</v>
      </c>
      <c r="CT53" s="202">
        <v>0</v>
      </c>
      <c r="CU53" s="201">
        <v>0</v>
      </c>
      <c r="CV53" s="202">
        <v>0</v>
      </c>
      <c r="CW53" s="201">
        <v>0</v>
      </c>
    </row>
    <row r="54" spans="2:101" x14ac:dyDescent="0.25">
      <c r="B54" s="95">
        <v>10136</v>
      </c>
      <c r="C54" s="96" t="s">
        <v>87</v>
      </c>
      <c r="D54" s="196">
        <v>1.79235E-4</v>
      </c>
      <c r="E54" s="197">
        <v>1.8179000000000001E-4</v>
      </c>
      <c r="F54" s="198">
        <v>-12.968966913622035</v>
      </c>
      <c r="G54" s="199">
        <v>12.143149082047994</v>
      </c>
      <c r="H54" s="198">
        <v>9.7895572972936513</v>
      </c>
      <c r="I54" s="199">
        <v>48.470709571007212</v>
      </c>
      <c r="J54" s="198">
        <v>120.30584699203351</v>
      </c>
      <c r="K54" s="199">
        <v>88.673318065541721</v>
      </c>
      <c r="L54" s="198">
        <v>70.34796855875399</v>
      </c>
      <c r="M54" s="199">
        <v>140.40958862865762</v>
      </c>
      <c r="N54" s="198">
        <v>112.45230411204379</v>
      </c>
      <c r="O54" s="199">
        <v>91.435240847571364</v>
      </c>
      <c r="P54" s="198">
        <v>85.654475845430696</v>
      </c>
      <c r="Q54" s="199">
        <v>24.030832013676683</v>
      </c>
      <c r="R54" s="198">
        <v>188.35231694925696</v>
      </c>
      <c r="S54" s="199">
        <v>100.18983873656623</v>
      </c>
      <c r="T54" s="198">
        <v>-254.78746042400553</v>
      </c>
      <c r="U54" s="199">
        <v>-132.95120161829075</v>
      </c>
      <c r="V54" s="198">
        <v>-161.51464662837131</v>
      </c>
      <c r="W54" s="199">
        <v>-83.492260569283388</v>
      </c>
      <c r="X54" s="198">
        <v>-192.78260690977041</v>
      </c>
      <c r="Y54" s="199">
        <v>-33.249782121272339</v>
      </c>
      <c r="Z54" s="198">
        <v>-55.023572681936578</v>
      </c>
      <c r="AA54" s="199">
        <v>-30.45866011157813</v>
      </c>
      <c r="AB54" s="198">
        <v>-50.153628623484103</v>
      </c>
      <c r="AC54" s="199">
        <v>-18.786751642265202</v>
      </c>
      <c r="AD54" s="198">
        <v>-18.035072618502891</v>
      </c>
      <c r="AE54" s="199">
        <v>9.4299037516417687</v>
      </c>
      <c r="AF54" s="198">
        <v>3.920207354450886</v>
      </c>
      <c r="AG54" s="199">
        <v>45.123430593987798</v>
      </c>
      <c r="AH54" s="198">
        <v>114.9952960059797</v>
      </c>
      <c r="AI54" s="199">
        <v>85.435916348842767</v>
      </c>
      <c r="AJ54" s="198">
        <v>64.625922342153444</v>
      </c>
      <c r="AK54" s="199">
        <v>137.64752218262993</v>
      </c>
      <c r="AL54" s="198">
        <v>108.14309064205337</v>
      </c>
      <c r="AM54" s="199">
        <v>89.025808834658392</v>
      </c>
      <c r="AN54" s="198">
        <v>81.144490679782734</v>
      </c>
      <c r="AO54" s="199">
        <v>21.046175264408568</v>
      </c>
      <c r="AP54" s="198">
        <v>185.72664743300933</v>
      </c>
      <c r="AQ54" s="199">
        <v>98.356588369014858</v>
      </c>
      <c r="AR54" s="198">
        <v>-262.97050279872769</v>
      </c>
      <c r="AS54" s="199">
        <v>-137.9127850000786</v>
      </c>
      <c r="AT54" s="198">
        <v>-168.28537981405205</v>
      </c>
      <c r="AU54" s="199">
        <v>-87.187843416687699</v>
      </c>
      <c r="AV54" s="198">
        <v>-200.14121736952706</v>
      </c>
      <c r="AW54" s="199">
        <v>-36.658900343270552</v>
      </c>
      <c r="AX54" s="198">
        <v>-60.78142960944723</v>
      </c>
      <c r="AY54" s="199">
        <v>-33.592220845447549</v>
      </c>
      <c r="AZ54" s="198">
        <v>-55.180824089118616</v>
      </c>
      <c r="BA54" s="198">
        <v>-21.70369951375233</v>
      </c>
      <c r="BB54" s="200">
        <v>178.452199074074</v>
      </c>
      <c r="BC54" s="201">
        <v>0</v>
      </c>
      <c r="BD54" s="202">
        <v>287.73780000000022</v>
      </c>
      <c r="BE54" s="201">
        <v>0</v>
      </c>
      <c r="BF54" s="202">
        <v>426.54569999999995</v>
      </c>
      <c r="BG54" s="201">
        <v>0</v>
      </c>
      <c r="BH54" s="202">
        <v>398.36680288461548</v>
      </c>
      <c r="BI54" s="201">
        <v>0</v>
      </c>
      <c r="BJ54" s="202">
        <v>158.62200520833338</v>
      </c>
      <c r="BK54" s="201">
        <v>0</v>
      </c>
      <c r="BL54" s="202">
        <v>173.62927884615388</v>
      </c>
      <c r="BM54" s="201">
        <v>0</v>
      </c>
      <c r="BN54" s="202">
        <v>349.44471153846155</v>
      </c>
      <c r="BO54" s="201">
        <v>0</v>
      </c>
      <c r="BP54" s="202">
        <v>133.9269951923078</v>
      </c>
      <c r="BQ54" s="201">
        <v>0</v>
      </c>
      <c r="BR54" s="202">
        <v>115.00930000000015</v>
      </c>
      <c r="BS54" s="201">
        <v>0</v>
      </c>
      <c r="BT54" s="202">
        <v>113.90177884615375</v>
      </c>
      <c r="BU54" s="201">
        <v>0</v>
      </c>
      <c r="BV54" s="202">
        <v>165.29052884615376</v>
      </c>
      <c r="BW54" s="201">
        <v>0</v>
      </c>
      <c r="BX54" s="202">
        <v>55.772850000000012</v>
      </c>
      <c r="BY54" s="201">
        <v>0</v>
      </c>
      <c r="BZ54" s="202">
        <v>182.37479166666679</v>
      </c>
      <c r="CA54" s="201">
        <v>0</v>
      </c>
      <c r="CB54" s="202">
        <v>224.26505208333353</v>
      </c>
      <c r="CC54" s="201">
        <v>0</v>
      </c>
      <c r="CD54" s="202">
        <v>504.05603365384627</v>
      </c>
      <c r="CE54" s="201">
        <v>0</v>
      </c>
      <c r="CF54" s="202">
        <v>402.80355769230778</v>
      </c>
      <c r="CG54" s="201">
        <v>0</v>
      </c>
      <c r="CH54" s="202">
        <v>163.28812500000018</v>
      </c>
      <c r="CI54" s="201">
        <v>0</v>
      </c>
      <c r="CJ54" s="202">
        <v>177.82944711538451</v>
      </c>
      <c r="CK54" s="201">
        <v>0</v>
      </c>
      <c r="CL54" s="202">
        <v>354.32771634615369</v>
      </c>
      <c r="CM54" s="201">
        <v>0</v>
      </c>
      <c r="CN54" s="202">
        <v>89.842025000000177</v>
      </c>
      <c r="CO54" s="201">
        <v>0</v>
      </c>
      <c r="CP54" s="202">
        <v>163.30999999999995</v>
      </c>
      <c r="CQ54" s="201">
        <v>0</v>
      </c>
      <c r="CR54" s="202">
        <v>116.12225961538469</v>
      </c>
      <c r="CS54" s="201">
        <v>0</v>
      </c>
      <c r="CT54" s="202">
        <v>167.32961538461527</v>
      </c>
      <c r="CU54" s="201">
        <v>0</v>
      </c>
      <c r="CV54" s="202">
        <v>57.465624999999903</v>
      </c>
      <c r="CW54" s="201">
        <v>0</v>
      </c>
    </row>
    <row r="55" spans="2:101" x14ac:dyDescent="0.25">
      <c r="B55" s="95">
        <v>10142</v>
      </c>
      <c r="C55" s="96" t="s">
        <v>88</v>
      </c>
      <c r="D55" s="196">
        <v>7.7698079999999999E-6</v>
      </c>
      <c r="E55" s="197">
        <v>7.8797759999999997E-6</v>
      </c>
      <c r="F55" s="198">
        <v>-2.6387800242341415</v>
      </c>
      <c r="G55" s="199">
        <v>0.23689086225312683</v>
      </c>
      <c r="H55" s="198">
        <v>-6.5127412337569091</v>
      </c>
      <c r="I55" s="199">
        <v>-0.91155159833164223</v>
      </c>
      <c r="J55" s="198">
        <v>-2.9805260027744716</v>
      </c>
      <c r="K55" s="199">
        <v>1.9838729081325095</v>
      </c>
      <c r="L55" s="198">
        <v>-3.5904495586113496</v>
      </c>
      <c r="M55" s="199">
        <v>1.8385764466740457</v>
      </c>
      <c r="N55" s="198">
        <v>-1.0665409715612995</v>
      </c>
      <c r="O55" s="199">
        <v>1.6221219394922675</v>
      </c>
      <c r="P55" s="198">
        <v>-3.5947852624905621</v>
      </c>
      <c r="Q55" s="199">
        <v>-0.57095378842926592</v>
      </c>
      <c r="R55" s="198">
        <v>3.5090263092300717</v>
      </c>
      <c r="S55" s="199">
        <v>1.8367856123194808</v>
      </c>
      <c r="T55" s="198">
        <v>-3.1481191066010048</v>
      </c>
      <c r="U55" s="199">
        <v>-1.1615655122746604</v>
      </c>
      <c r="V55" s="198">
        <v>6.9011061488580205</v>
      </c>
      <c r="W55" s="199">
        <v>6.9944211958062157</v>
      </c>
      <c r="X55" s="198">
        <v>11.350349952528356</v>
      </c>
      <c r="Y55" s="199">
        <v>11.653761867218183</v>
      </c>
      <c r="Z55" s="198">
        <v>10.315090268009131</v>
      </c>
      <c r="AA55" s="199">
        <v>8.0810910432037772</v>
      </c>
      <c r="AB55" s="198">
        <v>4.6457979560975513</v>
      </c>
      <c r="AC55" s="199">
        <v>4.199473931239404</v>
      </c>
      <c r="AD55" s="198">
        <v>-2.2265104656996328</v>
      </c>
      <c r="AE55" s="199">
        <v>0.52526211677989154</v>
      </c>
      <c r="AF55" s="198">
        <v>-6.9264881592224778</v>
      </c>
      <c r="AG55" s="199">
        <v>0.13177360812437558</v>
      </c>
      <c r="AH55" s="198">
        <v>-1.750475398967962</v>
      </c>
      <c r="AI55" s="199">
        <v>1.4743725484135453</v>
      </c>
      <c r="AJ55" s="198">
        <v>-3.2151306126180486</v>
      </c>
      <c r="AK55" s="199">
        <v>2.1730773704678712</v>
      </c>
      <c r="AL55" s="198">
        <v>-0.64772880775226271</v>
      </c>
      <c r="AM55" s="199">
        <v>1.9458291695094849</v>
      </c>
      <c r="AN55" s="198">
        <v>-3.2188419407786184</v>
      </c>
      <c r="AO55" s="199">
        <v>-0.27119971755784089</v>
      </c>
      <c r="AP55" s="198">
        <v>4.0093462800000434</v>
      </c>
      <c r="AQ55" s="199">
        <v>2.1467615699950624</v>
      </c>
      <c r="AR55" s="198">
        <v>-3.6867820491346452</v>
      </c>
      <c r="AS55" s="199">
        <v>5.0715965882506438E-2</v>
      </c>
      <c r="AT55" s="198">
        <v>8.6053225583050121</v>
      </c>
      <c r="AU55" s="199">
        <v>6.2215069360201669</v>
      </c>
      <c r="AV55" s="198">
        <v>11.95672524175399</v>
      </c>
      <c r="AW55" s="199">
        <v>12.107604759755677</v>
      </c>
      <c r="AX55" s="198">
        <v>10.915914912778419</v>
      </c>
      <c r="AY55" s="199">
        <v>8.4752674085297475</v>
      </c>
      <c r="AZ55" s="198">
        <v>5.1579470350467105</v>
      </c>
      <c r="BA55" s="198">
        <v>4.5471494966986237</v>
      </c>
      <c r="BB55" s="200">
        <v>14.546903958333335</v>
      </c>
      <c r="BC55" s="201">
        <v>0</v>
      </c>
      <c r="BD55" s="202">
        <v>14.085287024999994</v>
      </c>
      <c r="BE55" s="201">
        <v>0</v>
      </c>
      <c r="BF55" s="202">
        <v>16.40122049999999</v>
      </c>
      <c r="BG55" s="201">
        <v>0</v>
      </c>
      <c r="BH55" s="202">
        <v>18.213738317307691</v>
      </c>
      <c r="BI55" s="201">
        <v>0</v>
      </c>
      <c r="BJ55" s="202">
        <v>11.851010468750006</v>
      </c>
      <c r="BK55" s="201">
        <v>0</v>
      </c>
      <c r="BL55" s="202">
        <v>15.352871322115377</v>
      </c>
      <c r="BM55" s="201">
        <v>0</v>
      </c>
      <c r="BN55" s="202">
        <v>12.738770913461543</v>
      </c>
      <c r="BO55" s="201">
        <v>0</v>
      </c>
      <c r="BP55" s="202">
        <v>12.471169543269234</v>
      </c>
      <c r="BQ55" s="201">
        <v>0</v>
      </c>
      <c r="BR55" s="202">
        <v>26.344300350000001</v>
      </c>
      <c r="BS55" s="201">
        <v>0</v>
      </c>
      <c r="BT55" s="202">
        <v>25.364699062500019</v>
      </c>
      <c r="BU55" s="201">
        <v>0</v>
      </c>
      <c r="BV55" s="202">
        <v>18.624966706730756</v>
      </c>
      <c r="BW55" s="201">
        <v>0</v>
      </c>
      <c r="BX55" s="202">
        <v>11.643852300000008</v>
      </c>
      <c r="BY55" s="201">
        <v>0</v>
      </c>
      <c r="BZ55" s="202">
        <v>15.270510092592595</v>
      </c>
      <c r="CA55" s="201">
        <v>0</v>
      </c>
      <c r="CB55" s="202">
        <v>14.440151874999994</v>
      </c>
      <c r="CC55" s="201">
        <v>0</v>
      </c>
      <c r="CD55" s="202">
        <v>17.523734038461537</v>
      </c>
      <c r="CE55" s="201">
        <v>0</v>
      </c>
      <c r="CF55" s="202">
        <v>19.00565774038461</v>
      </c>
      <c r="CG55" s="201">
        <v>0</v>
      </c>
      <c r="CH55" s="202">
        <v>12.426494114583337</v>
      </c>
      <c r="CI55" s="201">
        <v>0</v>
      </c>
      <c r="CJ55" s="202">
        <v>16.102651778846148</v>
      </c>
      <c r="CK55" s="201">
        <v>0</v>
      </c>
      <c r="CL55" s="202">
        <v>13.373478509615383</v>
      </c>
      <c r="CM55" s="201">
        <v>0</v>
      </c>
      <c r="CN55" s="202">
        <v>12.632525649999998</v>
      </c>
      <c r="CO55" s="201">
        <v>0</v>
      </c>
      <c r="CP55" s="202">
        <v>27.769173173076922</v>
      </c>
      <c r="CQ55" s="201">
        <v>0</v>
      </c>
      <c r="CR55" s="202">
        <v>26.231503125000003</v>
      </c>
      <c r="CS55" s="201">
        <v>0</v>
      </c>
      <c r="CT55" s="202">
        <v>19.353722740384608</v>
      </c>
      <c r="CU55" s="201">
        <v>0</v>
      </c>
      <c r="CV55" s="202">
        <v>12.251160700000003</v>
      </c>
      <c r="CW55" s="201">
        <v>0</v>
      </c>
    </row>
    <row r="56" spans="2:101" x14ac:dyDescent="0.25">
      <c r="B56" s="95">
        <v>10144</v>
      </c>
      <c r="C56" s="96" t="s">
        <v>89</v>
      </c>
      <c r="D56" s="196">
        <v>0</v>
      </c>
      <c r="E56" s="197">
        <v>0</v>
      </c>
      <c r="F56" s="198">
        <v>0</v>
      </c>
      <c r="G56" s="199">
        <v>0</v>
      </c>
      <c r="H56" s="198">
        <v>0</v>
      </c>
      <c r="I56" s="199">
        <v>0</v>
      </c>
      <c r="J56" s="198">
        <v>0</v>
      </c>
      <c r="K56" s="199">
        <v>0</v>
      </c>
      <c r="L56" s="198">
        <v>0</v>
      </c>
      <c r="M56" s="199">
        <v>0</v>
      </c>
      <c r="N56" s="198">
        <v>0</v>
      </c>
      <c r="O56" s="199">
        <v>0</v>
      </c>
      <c r="P56" s="198">
        <v>0</v>
      </c>
      <c r="Q56" s="199">
        <v>0</v>
      </c>
      <c r="R56" s="198">
        <v>0</v>
      </c>
      <c r="S56" s="199">
        <v>0</v>
      </c>
      <c r="T56" s="198">
        <v>0</v>
      </c>
      <c r="U56" s="199">
        <v>0</v>
      </c>
      <c r="V56" s="198">
        <v>0</v>
      </c>
      <c r="W56" s="199">
        <v>0</v>
      </c>
      <c r="X56" s="198">
        <v>0</v>
      </c>
      <c r="Y56" s="199">
        <v>0</v>
      </c>
      <c r="Z56" s="198">
        <v>0</v>
      </c>
      <c r="AA56" s="199">
        <v>0</v>
      </c>
      <c r="AB56" s="198">
        <v>0</v>
      </c>
      <c r="AC56" s="199">
        <v>0</v>
      </c>
      <c r="AD56" s="198">
        <v>0</v>
      </c>
      <c r="AE56" s="199">
        <v>0</v>
      </c>
      <c r="AF56" s="198">
        <v>0</v>
      </c>
      <c r="AG56" s="199">
        <v>0</v>
      </c>
      <c r="AH56" s="198">
        <v>0</v>
      </c>
      <c r="AI56" s="199">
        <v>0</v>
      </c>
      <c r="AJ56" s="198">
        <v>0</v>
      </c>
      <c r="AK56" s="199">
        <v>0</v>
      </c>
      <c r="AL56" s="198">
        <v>0</v>
      </c>
      <c r="AM56" s="199">
        <v>0</v>
      </c>
      <c r="AN56" s="198">
        <v>0</v>
      </c>
      <c r="AO56" s="199">
        <v>0</v>
      </c>
      <c r="AP56" s="198">
        <v>0</v>
      </c>
      <c r="AQ56" s="199">
        <v>0</v>
      </c>
      <c r="AR56" s="198">
        <v>0</v>
      </c>
      <c r="AS56" s="199">
        <v>0</v>
      </c>
      <c r="AT56" s="198">
        <v>0</v>
      </c>
      <c r="AU56" s="199">
        <v>0</v>
      </c>
      <c r="AV56" s="198">
        <v>0</v>
      </c>
      <c r="AW56" s="199">
        <v>0</v>
      </c>
      <c r="AX56" s="198">
        <v>0</v>
      </c>
      <c r="AY56" s="199">
        <v>0</v>
      </c>
      <c r="AZ56" s="198">
        <v>0</v>
      </c>
      <c r="BA56" s="198">
        <v>0</v>
      </c>
      <c r="BB56" s="200">
        <v>0</v>
      </c>
      <c r="BC56" s="201">
        <v>0</v>
      </c>
      <c r="BD56" s="202">
        <v>0</v>
      </c>
      <c r="BE56" s="201">
        <v>0</v>
      </c>
      <c r="BF56" s="202">
        <v>0</v>
      </c>
      <c r="BG56" s="201">
        <v>0</v>
      </c>
      <c r="BH56" s="202">
        <v>0</v>
      </c>
      <c r="BI56" s="201">
        <v>0</v>
      </c>
      <c r="BJ56" s="202">
        <v>0</v>
      </c>
      <c r="BK56" s="201">
        <v>0</v>
      </c>
      <c r="BL56" s="202">
        <v>0</v>
      </c>
      <c r="BM56" s="201">
        <v>0</v>
      </c>
      <c r="BN56" s="202">
        <v>0</v>
      </c>
      <c r="BO56" s="201">
        <v>0</v>
      </c>
      <c r="BP56" s="202">
        <v>0</v>
      </c>
      <c r="BQ56" s="201">
        <v>0</v>
      </c>
      <c r="BR56" s="202">
        <v>0</v>
      </c>
      <c r="BS56" s="201">
        <v>0</v>
      </c>
      <c r="BT56" s="202">
        <v>0</v>
      </c>
      <c r="BU56" s="201">
        <v>0</v>
      </c>
      <c r="BV56" s="202">
        <v>0</v>
      </c>
      <c r="BW56" s="201">
        <v>0</v>
      </c>
      <c r="BX56" s="202">
        <v>0</v>
      </c>
      <c r="BY56" s="201">
        <v>0</v>
      </c>
      <c r="BZ56" s="202">
        <v>0</v>
      </c>
      <c r="CA56" s="201">
        <v>0</v>
      </c>
      <c r="CB56" s="202">
        <v>0</v>
      </c>
      <c r="CC56" s="201">
        <v>0</v>
      </c>
      <c r="CD56" s="202">
        <v>0</v>
      </c>
      <c r="CE56" s="201">
        <v>0</v>
      </c>
      <c r="CF56" s="202">
        <v>0</v>
      </c>
      <c r="CG56" s="201">
        <v>0</v>
      </c>
      <c r="CH56" s="202">
        <v>0</v>
      </c>
      <c r="CI56" s="201">
        <v>0</v>
      </c>
      <c r="CJ56" s="202">
        <v>0</v>
      </c>
      <c r="CK56" s="201">
        <v>0</v>
      </c>
      <c r="CL56" s="202">
        <v>0</v>
      </c>
      <c r="CM56" s="201">
        <v>0</v>
      </c>
      <c r="CN56" s="202">
        <v>0</v>
      </c>
      <c r="CO56" s="201">
        <v>0</v>
      </c>
      <c r="CP56" s="202">
        <v>0</v>
      </c>
      <c r="CQ56" s="201">
        <v>0</v>
      </c>
      <c r="CR56" s="202">
        <v>0</v>
      </c>
      <c r="CS56" s="201">
        <v>0</v>
      </c>
      <c r="CT56" s="202">
        <v>0</v>
      </c>
      <c r="CU56" s="201">
        <v>0</v>
      </c>
      <c r="CV56" s="202">
        <v>0</v>
      </c>
      <c r="CW56" s="201">
        <v>0</v>
      </c>
    </row>
    <row r="57" spans="2:101" x14ac:dyDescent="0.25">
      <c r="B57" s="95">
        <v>10156</v>
      </c>
      <c r="C57" s="96" t="s">
        <v>90</v>
      </c>
      <c r="D57" s="196">
        <v>0</v>
      </c>
      <c r="E57" s="197">
        <v>0</v>
      </c>
      <c r="F57" s="198">
        <v>0</v>
      </c>
      <c r="G57" s="199">
        <v>0</v>
      </c>
      <c r="H57" s="198">
        <v>0</v>
      </c>
      <c r="I57" s="199">
        <v>0</v>
      </c>
      <c r="J57" s="198">
        <v>0</v>
      </c>
      <c r="K57" s="199">
        <v>0</v>
      </c>
      <c r="L57" s="198">
        <v>0</v>
      </c>
      <c r="M57" s="199">
        <v>0</v>
      </c>
      <c r="N57" s="198">
        <v>0</v>
      </c>
      <c r="O57" s="199">
        <v>0</v>
      </c>
      <c r="P57" s="198">
        <v>0</v>
      </c>
      <c r="Q57" s="199">
        <v>0</v>
      </c>
      <c r="R57" s="198">
        <v>0</v>
      </c>
      <c r="S57" s="199">
        <v>0</v>
      </c>
      <c r="T57" s="198">
        <v>0</v>
      </c>
      <c r="U57" s="199">
        <v>0</v>
      </c>
      <c r="V57" s="198">
        <v>0</v>
      </c>
      <c r="W57" s="199">
        <v>0</v>
      </c>
      <c r="X57" s="198">
        <v>0</v>
      </c>
      <c r="Y57" s="199">
        <v>0</v>
      </c>
      <c r="Z57" s="198">
        <v>0</v>
      </c>
      <c r="AA57" s="199">
        <v>0</v>
      </c>
      <c r="AB57" s="198">
        <v>0</v>
      </c>
      <c r="AC57" s="199">
        <v>0</v>
      </c>
      <c r="AD57" s="198">
        <v>0</v>
      </c>
      <c r="AE57" s="199">
        <v>0</v>
      </c>
      <c r="AF57" s="198">
        <v>0</v>
      </c>
      <c r="AG57" s="199">
        <v>0</v>
      </c>
      <c r="AH57" s="198">
        <v>0</v>
      </c>
      <c r="AI57" s="199">
        <v>0</v>
      </c>
      <c r="AJ57" s="198">
        <v>0</v>
      </c>
      <c r="AK57" s="199">
        <v>0</v>
      </c>
      <c r="AL57" s="198">
        <v>0</v>
      </c>
      <c r="AM57" s="199">
        <v>0</v>
      </c>
      <c r="AN57" s="198">
        <v>0</v>
      </c>
      <c r="AO57" s="199">
        <v>0</v>
      </c>
      <c r="AP57" s="198">
        <v>0</v>
      </c>
      <c r="AQ57" s="199">
        <v>0</v>
      </c>
      <c r="AR57" s="198">
        <v>0</v>
      </c>
      <c r="AS57" s="199">
        <v>0</v>
      </c>
      <c r="AT57" s="198">
        <v>0</v>
      </c>
      <c r="AU57" s="199">
        <v>0</v>
      </c>
      <c r="AV57" s="198">
        <v>0</v>
      </c>
      <c r="AW57" s="199">
        <v>0</v>
      </c>
      <c r="AX57" s="198">
        <v>0</v>
      </c>
      <c r="AY57" s="199">
        <v>0</v>
      </c>
      <c r="AZ57" s="198">
        <v>0</v>
      </c>
      <c r="BA57" s="198">
        <v>0</v>
      </c>
      <c r="BB57" s="200">
        <v>0</v>
      </c>
      <c r="BC57" s="201">
        <v>0</v>
      </c>
      <c r="BD57" s="202">
        <v>0</v>
      </c>
      <c r="BE57" s="201">
        <v>0</v>
      </c>
      <c r="BF57" s="202">
        <v>0</v>
      </c>
      <c r="BG57" s="201">
        <v>0</v>
      </c>
      <c r="BH57" s="202">
        <v>0</v>
      </c>
      <c r="BI57" s="201">
        <v>0</v>
      </c>
      <c r="BJ57" s="202">
        <v>0</v>
      </c>
      <c r="BK57" s="201">
        <v>0</v>
      </c>
      <c r="BL57" s="202">
        <v>0</v>
      </c>
      <c r="BM57" s="201">
        <v>0</v>
      </c>
      <c r="BN57" s="202">
        <v>0</v>
      </c>
      <c r="BO57" s="201">
        <v>0</v>
      </c>
      <c r="BP57" s="202">
        <v>0</v>
      </c>
      <c r="BQ57" s="201">
        <v>0</v>
      </c>
      <c r="BR57" s="202">
        <v>0</v>
      </c>
      <c r="BS57" s="201">
        <v>0</v>
      </c>
      <c r="BT57" s="202">
        <v>0</v>
      </c>
      <c r="BU57" s="201">
        <v>0</v>
      </c>
      <c r="BV57" s="202">
        <v>0</v>
      </c>
      <c r="BW57" s="201">
        <v>0</v>
      </c>
      <c r="BX57" s="202">
        <v>0</v>
      </c>
      <c r="BY57" s="201">
        <v>0</v>
      </c>
      <c r="BZ57" s="202">
        <v>0</v>
      </c>
      <c r="CA57" s="201">
        <v>0</v>
      </c>
      <c r="CB57" s="202">
        <v>0</v>
      </c>
      <c r="CC57" s="201">
        <v>0</v>
      </c>
      <c r="CD57" s="202">
        <v>0</v>
      </c>
      <c r="CE57" s="201">
        <v>0</v>
      </c>
      <c r="CF57" s="202">
        <v>0</v>
      </c>
      <c r="CG57" s="201">
        <v>0</v>
      </c>
      <c r="CH57" s="202">
        <v>0</v>
      </c>
      <c r="CI57" s="201">
        <v>0</v>
      </c>
      <c r="CJ57" s="202">
        <v>0</v>
      </c>
      <c r="CK57" s="201">
        <v>0</v>
      </c>
      <c r="CL57" s="202">
        <v>0</v>
      </c>
      <c r="CM57" s="201">
        <v>0</v>
      </c>
      <c r="CN57" s="202">
        <v>0</v>
      </c>
      <c r="CO57" s="201">
        <v>0</v>
      </c>
      <c r="CP57" s="202">
        <v>0</v>
      </c>
      <c r="CQ57" s="201">
        <v>0</v>
      </c>
      <c r="CR57" s="202">
        <v>0</v>
      </c>
      <c r="CS57" s="201">
        <v>0</v>
      </c>
      <c r="CT57" s="202">
        <v>0</v>
      </c>
      <c r="CU57" s="201">
        <v>0</v>
      </c>
      <c r="CV57" s="202">
        <v>0</v>
      </c>
      <c r="CW57" s="201">
        <v>0</v>
      </c>
    </row>
    <row r="58" spans="2:101" x14ac:dyDescent="0.25">
      <c r="B58" s="95">
        <v>10157</v>
      </c>
      <c r="C58" s="96" t="s">
        <v>91</v>
      </c>
      <c r="D58" s="196">
        <v>3.1444200000000001E-4</v>
      </c>
      <c r="E58" s="197">
        <v>3.0260699999999998E-4</v>
      </c>
      <c r="F58" s="198">
        <v>-9.8557360216380765</v>
      </c>
      <c r="G58" s="199">
        <v>13.244243195574072</v>
      </c>
      <c r="H58" s="198">
        <v>33.113493568142928</v>
      </c>
      <c r="I58" s="199">
        <v>65.634854733827908</v>
      </c>
      <c r="J58" s="198">
        <v>268.88941152386087</v>
      </c>
      <c r="K58" s="199">
        <v>162.3468680994329</v>
      </c>
      <c r="L58" s="198">
        <v>163.74710147970589</v>
      </c>
      <c r="M58" s="199">
        <v>118.30259318990404</v>
      </c>
      <c r="N58" s="198">
        <v>268.17592961607306</v>
      </c>
      <c r="O58" s="199">
        <v>130.77192186087294</v>
      </c>
      <c r="P58" s="198">
        <v>188.59089282048879</v>
      </c>
      <c r="Q58" s="199">
        <v>34.504318292589005</v>
      </c>
      <c r="R58" s="198">
        <v>298.25614531363493</v>
      </c>
      <c r="S58" s="199">
        <v>134.64752607753303</v>
      </c>
      <c r="T58" s="198">
        <v>-474.67174195170918</v>
      </c>
      <c r="U58" s="199">
        <v>-268.28645122676681</v>
      </c>
      <c r="V58" s="198">
        <v>-233.01890661145504</v>
      </c>
      <c r="W58" s="199">
        <v>-171.01479557666687</v>
      </c>
      <c r="X58" s="198">
        <v>-348.88966204615213</v>
      </c>
      <c r="Y58" s="199">
        <v>-52.499132174916056</v>
      </c>
      <c r="Z58" s="198">
        <v>-86.914179473354963</v>
      </c>
      <c r="AA58" s="199">
        <v>-27.655097709158998</v>
      </c>
      <c r="AB58" s="198">
        <v>-119.44840404001505</v>
      </c>
      <c r="AC58" s="199">
        <v>-87.443611003250979</v>
      </c>
      <c r="AD58" s="198">
        <v>-42.33712633927771</v>
      </c>
      <c r="AE58" s="199">
        <v>-4.3560728603716958</v>
      </c>
      <c r="AF58" s="198">
        <v>7.5646681002713008</v>
      </c>
      <c r="AG58" s="199">
        <v>54.997614319406182</v>
      </c>
      <c r="AH58" s="198">
        <v>258.34850799538737</v>
      </c>
      <c r="AI58" s="199">
        <v>149.47616916433387</v>
      </c>
      <c r="AJ58" s="198">
        <v>105.53319570379018</v>
      </c>
      <c r="AK58" s="199">
        <v>173.69036045475031</v>
      </c>
      <c r="AL58" s="198">
        <v>235.88108259750189</v>
      </c>
      <c r="AM58" s="199">
        <v>146.8008167136777</v>
      </c>
      <c r="AN58" s="198">
        <v>162.48320980772885</v>
      </c>
      <c r="AO58" s="199">
        <v>27.789001377396488</v>
      </c>
      <c r="AP58" s="198">
        <v>316.25846475219015</v>
      </c>
      <c r="AQ58" s="199">
        <v>153.75895801228057</v>
      </c>
      <c r="AR58" s="198">
        <v>-479.41526633172663</v>
      </c>
      <c r="AS58" s="199">
        <v>-303.79874592276116</v>
      </c>
      <c r="AT58" s="198">
        <v>-222.96262034023246</v>
      </c>
      <c r="AU58" s="199">
        <v>-171.36560014265709</v>
      </c>
      <c r="AV58" s="198">
        <v>-286.30946757555694</v>
      </c>
      <c r="AW58" s="199">
        <v>-56.595272524154666</v>
      </c>
      <c r="AX58" s="198">
        <v>-55.746792858385888</v>
      </c>
      <c r="AY58" s="199">
        <v>-63.304583124860244</v>
      </c>
      <c r="AZ58" s="198">
        <v>-59.438044060376811</v>
      </c>
      <c r="BA58" s="198">
        <v>-47.511394531151552</v>
      </c>
      <c r="BB58" s="200">
        <v>393.3034375000002</v>
      </c>
      <c r="BC58" s="201">
        <v>0</v>
      </c>
      <c r="BD58" s="202">
        <v>355.70700000000011</v>
      </c>
      <c r="BE58" s="201">
        <v>0</v>
      </c>
      <c r="BF58" s="202">
        <v>747.75824999999986</v>
      </c>
      <c r="BG58" s="201">
        <v>0</v>
      </c>
      <c r="BH58" s="202">
        <v>590.59243990384596</v>
      </c>
      <c r="BI58" s="201">
        <v>0</v>
      </c>
      <c r="BJ58" s="202">
        <v>409.52812500000033</v>
      </c>
      <c r="BK58" s="201">
        <v>0</v>
      </c>
      <c r="BL58" s="202">
        <v>206.3734615384619</v>
      </c>
      <c r="BM58" s="201">
        <v>0</v>
      </c>
      <c r="BN58" s="202">
        <v>758.62968749999902</v>
      </c>
      <c r="BO58" s="201">
        <v>0</v>
      </c>
      <c r="BP58" s="202">
        <v>514.48597355769243</v>
      </c>
      <c r="BQ58" s="201">
        <v>0</v>
      </c>
      <c r="BR58" s="202">
        <v>179.06636249999974</v>
      </c>
      <c r="BS58" s="201">
        <v>0</v>
      </c>
      <c r="BT58" s="202">
        <v>292.96979567307761</v>
      </c>
      <c r="BU58" s="201">
        <v>0</v>
      </c>
      <c r="BV58" s="202">
        <v>545.44072916666664</v>
      </c>
      <c r="BW58" s="201">
        <v>0</v>
      </c>
      <c r="BX58" s="202">
        <v>89.291015624999758</v>
      </c>
      <c r="BY58" s="201">
        <v>0</v>
      </c>
      <c r="BZ58" s="202">
        <v>540.32333333333372</v>
      </c>
      <c r="CA58" s="201">
        <v>0</v>
      </c>
      <c r="CB58" s="202">
        <v>506.63542499999983</v>
      </c>
      <c r="CC58" s="201">
        <v>0</v>
      </c>
      <c r="CD58" s="202">
        <v>852.70443750000015</v>
      </c>
      <c r="CE58" s="201">
        <v>0</v>
      </c>
      <c r="CF58" s="202">
        <v>689.93350961538465</v>
      </c>
      <c r="CG58" s="201">
        <v>0</v>
      </c>
      <c r="CH58" s="202">
        <v>498.95484374999933</v>
      </c>
      <c r="CI58" s="201">
        <v>0</v>
      </c>
      <c r="CJ58" s="202">
        <v>319.34661057692233</v>
      </c>
      <c r="CK58" s="201">
        <v>0</v>
      </c>
      <c r="CL58" s="202">
        <v>868.16022836538377</v>
      </c>
      <c r="CM58" s="201">
        <v>0</v>
      </c>
      <c r="CN58" s="202">
        <v>646.17987980769158</v>
      </c>
      <c r="CO58" s="201">
        <v>0</v>
      </c>
      <c r="CP58" s="202">
        <v>285.64717500000035</v>
      </c>
      <c r="CQ58" s="201">
        <v>0</v>
      </c>
      <c r="CR58" s="202">
        <v>393.66389423077004</v>
      </c>
      <c r="CS58" s="201">
        <v>0</v>
      </c>
      <c r="CT58" s="202">
        <v>518.84762019230698</v>
      </c>
      <c r="CU58" s="201">
        <v>0</v>
      </c>
      <c r="CV58" s="202">
        <v>328.74716249999994</v>
      </c>
      <c r="CW58" s="201">
        <v>0</v>
      </c>
    </row>
    <row r="59" spans="2:101" x14ac:dyDescent="0.25">
      <c r="B59" s="95">
        <v>10158</v>
      </c>
      <c r="C59" s="96" t="s">
        <v>92</v>
      </c>
      <c r="D59" s="196">
        <v>0</v>
      </c>
      <c r="E59" s="197">
        <v>0</v>
      </c>
      <c r="F59" s="198">
        <v>0</v>
      </c>
      <c r="G59" s="199">
        <v>0</v>
      </c>
      <c r="H59" s="198">
        <v>0</v>
      </c>
      <c r="I59" s="199">
        <v>0</v>
      </c>
      <c r="J59" s="198">
        <v>0</v>
      </c>
      <c r="K59" s="199">
        <v>0</v>
      </c>
      <c r="L59" s="198">
        <v>0</v>
      </c>
      <c r="M59" s="199">
        <v>0</v>
      </c>
      <c r="N59" s="198">
        <v>0</v>
      </c>
      <c r="O59" s="199">
        <v>0</v>
      </c>
      <c r="P59" s="198">
        <v>0</v>
      </c>
      <c r="Q59" s="199">
        <v>0</v>
      </c>
      <c r="R59" s="198">
        <v>0</v>
      </c>
      <c r="S59" s="199">
        <v>0</v>
      </c>
      <c r="T59" s="198">
        <v>0</v>
      </c>
      <c r="U59" s="199">
        <v>0</v>
      </c>
      <c r="V59" s="198">
        <v>0</v>
      </c>
      <c r="W59" s="199">
        <v>0</v>
      </c>
      <c r="X59" s="198">
        <v>0</v>
      </c>
      <c r="Y59" s="199">
        <v>0</v>
      </c>
      <c r="Z59" s="198">
        <v>0</v>
      </c>
      <c r="AA59" s="199">
        <v>0</v>
      </c>
      <c r="AB59" s="198">
        <v>0</v>
      </c>
      <c r="AC59" s="199">
        <v>0</v>
      </c>
      <c r="AD59" s="198">
        <v>0</v>
      </c>
      <c r="AE59" s="199">
        <v>0</v>
      </c>
      <c r="AF59" s="198">
        <v>0</v>
      </c>
      <c r="AG59" s="199">
        <v>0</v>
      </c>
      <c r="AH59" s="198">
        <v>0</v>
      </c>
      <c r="AI59" s="199">
        <v>0</v>
      </c>
      <c r="AJ59" s="198">
        <v>0</v>
      </c>
      <c r="AK59" s="199">
        <v>0</v>
      </c>
      <c r="AL59" s="198">
        <v>0</v>
      </c>
      <c r="AM59" s="199">
        <v>0</v>
      </c>
      <c r="AN59" s="198">
        <v>0</v>
      </c>
      <c r="AO59" s="199">
        <v>0</v>
      </c>
      <c r="AP59" s="198">
        <v>0</v>
      </c>
      <c r="AQ59" s="199">
        <v>0</v>
      </c>
      <c r="AR59" s="198">
        <v>0</v>
      </c>
      <c r="AS59" s="199">
        <v>0</v>
      </c>
      <c r="AT59" s="198">
        <v>0</v>
      </c>
      <c r="AU59" s="199">
        <v>0</v>
      </c>
      <c r="AV59" s="198">
        <v>0</v>
      </c>
      <c r="AW59" s="199">
        <v>0</v>
      </c>
      <c r="AX59" s="198">
        <v>0</v>
      </c>
      <c r="AY59" s="199">
        <v>0</v>
      </c>
      <c r="AZ59" s="198">
        <v>0</v>
      </c>
      <c r="BA59" s="198">
        <v>0</v>
      </c>
      <c r="BB59" s="200">
        <v>0</v>
      </c>
      <c r="BC59" s="201">
        <v>0</v>
      </c>
      <c r="BD59" s="202">
        <v>0</v>
      </c>
      <c r="BE59" s="201">
        <v>0</v>
      </c>
      <c r="BF59" s="202">
        <v>0</v>
      </c>
      <c r="BG59" s="201">
        <v>0</v>
      </c>
      <c r="BH59" s="202">
        <v>0</v>
      </c>
      <c r="BI59" s="201">
        <v>0</v>
      </c>
      <c r="BJ59" s="202">
        <v>0</v>
      </c>
      <c r="BK59" s="201">
        <v>0</v>
      </c>
      <c r="BL59" s="202">
        <v>0</v>
      </c>
      <c r="BM59" s="201">
        <v>0</v>
      </c>
      <c r="BN59" s="202">
        <v>0</v>
      </c>
      <c r="BO59" s="201">
        <v>0</v>
      </c>
      <c r="BP59" s="202">
        <v>0</v>
      </c>
      <c r="BQ59" s="201">
        <v>0</v>
      </c>
      <c r="BR59" s="202">
        <v>0</v>
      </c>
      <c r="BS59" s="201">
        <v>0</v>
      </c>
      <c r="BT59" s="202">
        <v>0</v>
      </c>
      <c r="BU59" s="201">
        <v>0</v>
      </c>
      <c r="BV59" s="202">
        <v>0</v>
      </c>
      <c r="BW59" s="201">
        <v>0</v>
      </c>
      <c r="BX59" s="202">
        <v>0</v>
      </c>
      <c r="BY59" s="201">
        <v>0</v>
      </c>
      <c r="BZ59" s="202">
        <v>0</v>
      </c>
      <c r="CA59" s="201">
        <v>0</v>
      </c>
      <c r="CB59" s="202">
        <v>0</v>
      </c>
      <c r="CC59" s="201">
        <v>0</v>
      </c>
      <c r="CD59" s="202">
        <v>0</v>
      </c>
      <c r="CE59" s="201">
        <v>0</v>
      </c>
      <c r="CF59" s="202">
        <v>0</v>
      </c>
      <c r="CG59" s="201">
        <v>0</v>
      </c>
      <c r="CH59" s="202">
        <v>0</v>
      </c>
      <c r="CI59" s="201">
        <v>0</v>
      </c>
      <c r="CJ59" s="202">
        <v>0</v>
      </c>
      <c r="CK59" s="201">
        <v>0</v>
      </c>
      <c r="CL59" s="202">
        <v>0</v>
      </c>
      <c r="CM59" s="201">
        <v>0</v>
      </c>
      <c r="CN59" s="202">
        <v>0</v>
      </c>
      <c r="CO59" s="201">
        <v>0</v>
      </c>
      <c r="CP59" s="202">
        <v>0</v>
      </c>
      <c r="CQ59" s="201">
        <v>0</v>
      </c>
      <c r="CR59" s="202">
        <v>0</v>
      </c>
      <c r="CS59" s="201">
        <v>0</v>
      </c>
      <c r="CT59" s="202">
        <v>0</v>
      </c>
      <c r="CU59" s="201">
        <v>0</v>
      </c>
      <c r="CV59" s="202">
        <v>0</v>
      </c>
      <c r="CW59" s="201">
        <v>0</v>
      </c>
    </row>
    <row r="60" spans="2:101" x14ac:dyDescent="0.25">
      <c r="B60" s="95">
        <v>10170</v>
      </c>
      <c r="C60" s="96" t="s">
        <v>93</v>
      </c>
      <c r="D60" s="196">
        <v>0</v>
      </c>
      <c r="E60" s="197">
        <v>0</v>
      </c>
      <c r="F60" s="198">
        <v>0</v>
      </c>
      <c r="G60" s="199">
        <v>0</v>
      </c>
      <c r="H60" s="198">
        <v>0</v>
      </c>
      <c r="I60" s="199">
        <v>0</v>
      </c>
      <c r="J60" s="198">
        <v>0</v>
      </c>
      <c r="K60" s="199">
        <v>0</v>
      </c>
      <c r="L60" s="198">
        <v>0</v>
      </c>
      <c r="M60" s="199">
        <v>0</v>
      </c>
      <c r="N60" s="198">
        <v>0</v>
      </c>
      <c r="O60" s="199">
        <v>0</v>
      </c>
      <c r="P60" s="198">
        <v>0</v>
      </c>
      <c r="Q60" s="199">
        <v>0</v>
      </c>
      <c r="R60" s="198">
        <v>0</v>
      </c>
      <c r="S60" s="199">
        <v>0</v>
      </c>
      <c r="T60" s="198">
        <v>0</v>
      </c>
      <c r="U60" s="199">
        <v>0</v>
      </c>
      <c r="V60" s="198">
        <v>0</v>
      </c>
      <c r="W60" s="199">
        <v>0</v>
      </c>
      <c r="X60" s="198">
        <v>0</v>
      </c>
      <c r="Y60" s="199">
        <v>0</v>
      </c>
      <c r="Z60" s="198">
        <v>0</v>
      </c>
      <c r="AA60" s="199">
        <v>0</v>
      </c>
      <c r="AB60" s="198">
        <v>0</v>
      </c>
      <c r="AC60" s="199">
        <v>0</v>
      </c>
      <c r="AD60" s="198">
        <v>0</v>
      </c>
      <c r="AE60" s="199">
        <v>0</v>
      </c>
      <c r="AF60" s="198">
        <v>0</v>
      </c>
      <c r="AG60" s="199">
        <v>0</v>
      </c>
      <c r="AH60" s="198">
        <v>0</v>
      </c>
      <c r="AI60" s="199">
        <v>0</v>
      </c>
      <c r="AJ60" s="198">
        <v>0</v>
      </c>
      <c r="AK60" s="199">
        <v>0</v>
      </c>
      <c r="AL60" s="198">
        <v>0</v>
      </c>
      <c r="AM60" s="199">
        <v>0</v>
      </c>
      <c r="AN60" s="198">
        <v>0</v>
      </c>
      <c r="AO60" s="199">
        <v>0</v>
      </c>
      <c r="AP60" s="198">
        <v>0</v>
      </c>
      <c r="AQ60" s="199">
        <v>0</v>
      </c>
      <c r="AR60" s="198">
        <v>0</v>
      </c>
      <c r="AS60" s="199">
        <v>0</v>
      </c>
      <c r="AT60" s="198">
        <v>0</v>
      </c>
      <c r="AU60" s="199">
        <v>0</v>
      </c>
      <c r="AV60" s="198">
        <v>0</v>
      </c>
      <c r="AW60" s="199">
        <v>0</v>
      </c>
      <c r="AX60" s="198">
        <v>0</v>
      </c>
      <c r="AY60" s="199">
        <v>0</v>
      </c>
      <c r="AZ60" s="198">
        <v>0</v>
      </c>
      <c r="BA60" s="198">
        <v>0</v>
      </c>
      <c r="BB60" s="200">
        <v>0</v>
      </c>
      <c r="BC60" s="201">
        <v>0</v>
      </c>
      <c r="BD60" s="202">
        <v>0</v>
      </c>
      <c r="BE60" s="201">
        <v>0</v>
      </c>
      <c r="BF60" s="202">
        <v>0</v>
      </c>
      <c r="BG60" s="201">
        <v>0</v>
      </c>
      <c r="BH60" s="202">
        <v>0</v>
      </c>
      <c r="BI60" s="201">
        <v>0</v>
      </c>
      <c r="BJ60" s="202">
        <v>0</v>
      </c>
      <c r="BK60" s="201">
        <v>0</v>
      </c>
      <c r="BL60" s="202">
        <v>0</v>
      </c>
      <c r="BM60" s="201">
        <v>0</v>
      </c>
      <c r="BN60" s="202">
        <v>0</v>
      </c>
      <c r="BO60" s="201">
        <v>0</v>
      </c>
      <c r="BP60" s="202">
        <v>0</v>
      </c>
      <c r="BQ60" s="201">
        <v>0</v>
      </c>
      <c r="BR60" s="202">
        <v>0</v>
      </c>
      <c r="BS60" s="201">
        <v>0</v>
      </c>
      <c r="BT60" s="202">
        <v>0</v>
      </c>
      <c r="BU60" s="201">
        <v>0</v>
      </c>
      <c r="BV60" s="202">
        <v>0</v>
      </c>
      <c r="BW60" s="201">
        <v>0</v>
      </c>
      <c r="BX60" s="202">
        <v>0</v>
      </c>
      <c r="BY60" s="201">
        <v>0</v>
      </c>
      <c r="BZ60" s="202">
        <v>0</v>
      </c>
      <c r="CA60" s="201">
        <v>0</v>
      </c>
      <c r="CB60" s="202">
        <v>0</v>
      </c>
      <c r="CC60" s="201">
        <v>0</v>
      </c>
      <c r="CD60" s="202">
        <v>0</v>
      </c>
      <c r="CE60" s="201">
        <v>0</v>
      </c>
      <c r="CF60" s="202">
        <v>0</v>
      </c>
      <c r="CG60" s="201">
        <v>0</v>
      </c>
      <c r="CH60" s="202">
        <v>0</v>
      </c>
      <c r="CI60" s="201">
        <v>0</v>
      </c>
      <c r="CJ60" s="202">
        <v>0</v>
      </c>
      <c r="CK60" s="201">
        <v>0</v>
      </c>
      <c r="CL60" s="202">
        <v>0</v>
      </c>
      <c r="CM60" s="201">
        <v>0</v>
      </c>
      <c r="CN60" s="202">
        <v>0</v>
      </c>
      <c r="CO60" s="201">
        <v>0</v>
      </c>
      <c r="CP60" s="202">
        <v>0</v>
      </c>
      <c r="CQ60" s="201">
        <v>0</v>
      </c>
      <c r="CR60" s="202">
        <v>0</v>
      </c>
      <c r="CS60" s="201">
        <v>0</v>
      </c>
      <c r="CT60" s="202">
        <v>0</v>
      </c>
      <c r="CU60" s="201">
        <v>0</v>
      </c>
      <c r="CV60" s="202">
        <v>0</v>
      </c>
      <c r="CW60" s="201">
        <v>0</v>
      </c>
    </row>
    <row r="61" spans="2:101" x14ac:dyDescent="0.25">
      <c r="B61" s="95">
        <v>10172</v>
      </c>
      <c r="C61" s="96" t="s">
        <v>94</v>
      </c>
      <c r="D61" s="196">
        <v>0</v>
      </c>
      <c r="E61" s="197">
        <v>0</v>
      </c>
      <c r="F61" s="198">
        <v>0</v>
      </c>
      <c r="G61" s="199">
        <v>0</v>
      </c>
      <c r="H61" s="198">
        <v>0</v>
      </c>
      <c r="I61" s="199">
        <v>0</v>
      </c>
      <c r="J61" s="198">
        <v>0</v>
      </c>
      <c r="K61" s="199">
        <v>0</v>
      </c>
      <c r="L61" s="198">
        <v>0</v>
      </c>
      <c r="M61" s="199">
        <v>0</v>
      </c>
      <c r="N61" s="198">
        <v>0</v>
      </c>
      <c r="O61" s="199">
        <v>0</v>
      </c>
      <c r="P61" s="198">
        <v>0</v>
      </c>
      <c r="Q61" s="199">
        <v>0</v>
      </c>
      <c r="R61" s="198">
        <v>0</v>
      </c>
      <c r="S61" s="199">
        <v>0</v>
      </c>
      <c r="T61" s="198">
        <v>0</v>
      </c>
      <c r="U61" s="199">
        <v>0</v>
      </c>
      <c r="V61" s="198">
        <v>0</v>
      </c>
      <c r="W61" s="199">
        <v>0</v>
      </c>
      <c r="X61" s="198">
        <v>0</v>
      </c>
      <c r="Y61" s="199">
        <v>0</v>
      </c>
      <c r="Z61" s="198">
        <v>0</v>
      </c>
      <c r="AA61" s="199">
        <v>0</v>
      </c>
      <c r="AB61" s="198">
        <v>0</v>
      </c>
      <c r="AC61" s="199">
        <v>0</v>
      </c>
      <c r="AD61" s="198">
        <v>0</v>
      </c>
      <c r="AE61" s="199">
        <v>0</v>
      </c>
      <c r="AF61" s="198">
        <v>0</v>
      </c>
      <c r="AG61" s="199">
        <v>0</v>
      </c>
      <c r="AH61" s="198">
        <v>0</v>
      </c>
      <c r="AI61" s="199">
        <v>0</v>
      </c>
      <c r="AJ61" s="198">
        <v>0</v>
      </c>
      <c r="AK61" s="199">
        <v>0</v>
      </c>
      <c r="AL61" s="198">
        <v>0</v>
      </c>
      <c r="AM61" s="199">
        <v>0</v>
      </c>
      <c r="AN61" s="198">
        <v>0</v>
      </c>
      <c r="AO61" s="199">
        <v>0</v>
      </c>
      <c r="AP61" s="198">
        <v>0</v>
      </c>
      <c r="AQ61" s="199">
        <v>0</v>
      </c>
      <c r="AR61" s="198">
        <v>0</v>
      </c>
      <c r="AS61" s="199">
        <v>0</v>
      </c>
      <c r="AT61" s="198">
        <v>0</v>
      </c>
      <c r="AU61" s="199">
        <v>0</v>
      </c>
      <c r="AV61" s="198">
        <v>0</v>
      </c>
      <c r="AW61" s="199">
        <v>0</v>
      </c>
      <c r="AX61" s="198">
        <v>0</v>
      </c>
      <c r="AY61" s="199">
        <v>0</v>
      </c>
      <c r="AZ61" s="198">
        <v>0</v>
      </c>
      <c r="BA61" s="198">
        <v>0</v>
      </c>
      <c r="BB61" s="200">
        <v>0</v>
      </c>
      <c r="BC61" s="201">
        <v>0</v>
      </c>
      <c r="BD61" s="202">
        <v>0</v>
      </c>
      <c r="BE61" s="201">
        <v>0</v>
      </c>
      <c r="BF61" s="202">
        <v>0</v>
      </c>
      <c r="BG61" s="201">
        <v>0</v>
      </c>
      <c r="BH61" s="202">
        <v>0</v>
      </c>
      <c r="BI61" s="201">
        <v>0</v>
      </c>
      <c r="BJ61" s="202">
        <v>0</v>
      </c>
      <c r="BK61" s="201">
        <v>0</v>
      </c>
      <c r="BL61" s="202">
        <v>0</v>
      </c>
      <c r="BM61" s="201">
        <v>0</v>
      </c>
      <c r="BN61" s="202">
        <v>0</v>
      </c>
      <c r="BO61" s="201">
        <v>0</v>
      </c>
      <c r="BP61" s="202">
        <v>0</v>
      </c>
      <c r="BQ61" s="201">
        <v>0</v>
      </c>
      <c r="BR61" s="202">
        <v>0</v>
      </c>
      <c r="BS61" s="201">
        <v>0</v>
      </c>
      <c r="BT61" s="202">
        <v>0</v>
      </c>
      <c r="BU61" s="201">
        <v>0</v>
      </c>
      <c r="BV61" s="202">
        <v>0</v>
      </c>
      <c r="BW61" s="201">
        <v>0</v>
      </c>
      <c r="BX61" s="202">
        <v>0</v>
      </c>
      <c r="BY61" s="201">
        <v>0</v>
      </c>
      <c r="BZ61" s="202">
        <v>0</v>
      </c>
      <c r="CA61" s="201">
        <v>0</v>
      </c>
      <c r="CB61" s="202">
        <v>0</v>
      </c>
      <c r="CC61" s="201">
        <v>0</v>
      </c>
      <c r="CD61" s="202">
        <v>0</v>
      </c>
      <c r="CE61" s="201">
        <v>0</v>
      </c>
      <c r="CF61" s="202">
        <v>0</v>
      </c>
      <c r="CG61" s="201">
        <v>0</v>
      </c>
      <c r="CH61" s="202">
        <v>0</v>
      </c>
      <c r="CI61" s="201">
        <v>0</v>
      </c>
      <c r="CJ61" s="202">
        <v>0</v>
      </c>
      <c r="CK61" s="201">
        <v>0</v>
      </c>
      <c r="CL61" s="202">
        <v>0</v>
      </c>
      <c r="CM61" s="201">
        <v>0</v>
      </c>
      <c r="CN61" s="202">
        <v>0</v>
      </c>
      <c r="CO61" s="201">
        <v>0</v>
      </c>
      <c r="CP61" s="202">
        <v>0</v>
      </c>
      <c r="CQ61" s="201">
        <v>0</v>
      </c>
      <c r="CR61" s="202">
        <v>0</v>
      </c>
      <c r="CS61" s="201">
        <v>0</v>
      </c>
      <c r="CT61" s="202">
        <v>0</v>
      </c>
      <c r="CU61" s="201">
        <v>0</v>
      </c>
      <c r="CV61" s="202">
        <v>0</v>
      </c>
      <c r="CW61" s="201">
        <v>0</v>
      </c>
    </row>
    <row r="62" spans="2:101" x14ac:dyDescent="0.25">
      <c r="B62" s="95">
        <v>10173</v>
      </c>
      <c r="C62" s="96" t="s">
        <v>95</v>
      </c>
      <c r="D62" s="196">
        <v>3.3553910400000001E-4</v>
      </c>
      <c r="E62" s="197">
        <v>3.3955977600000001E-4</v>
      </c>
      <c r="F62" s="198">
        <v>-134.72829871166397</v>
      </c>
      <c r="G62" s="199">
        <v>-11.316471119050119</v>
      </c>
      <c r="H62" s="198">
        <v>-236.71951579960776</v>
      </c>
      <c r="I62" s="199">
        <v>-19.781749294526207</v>
      </c>
      <c r="J62" s="198">
        <v>41.762818167893684</v>
      </c>
      <c r="K62" s="199">
        <v>154.17655723397809</v>
      </c>
      <c r="L62" s="198">
        <v>-62.141466094159881</v>
      </c>
      <c r="M62" s="199">
        <v>156.66157535024715</v>
      </c>
      <c r="N62" s="198">
        <v>123.8886275105645</v>
      </c>
      <c r="O62" s="199">
        <v>188.31759539545496</v>
      </c>
      <c r="P62" s="198">
        <v>11.739027649913327</v>
      </c>
      <c r="Q62" s="199">
        <v>51.882948109311464</v>
      </c>
      <c r="R62" s="198">
        <v>94.781553291815229</v>
      </c>
      <c r="S62" s="199">
        <v>62.60124875284783</v>
      </c>
      <c r="T62" s="198">
        <v>-611.32151468358143</v>
      </c>
      <c r="U62" s="199">
        <v>-318.08222674524546</v>
      </c>
      <c r="V62" s="198">
        <v>37.787535208166879</v>
      </c>
      <c r="W62" s="199">
        <v>100.37554532822108</v>
      </c>
      <c r="X62" s="198">
        <v>285.48567348240391</v>
      </c>
      <c r="Y62" s="199">
        <v>579.60394625690958</v>
      </c>
      <c r="Z62" s="198">
        <v>150.79696971555654</v>
      </c>
      <c r="AA62" s="199">
        <v>156.37784577279785</v>
      </c>
      <c r="AB62" s="198">
        <v>-97.009817669991165</v>
      </c>
      <c r="AC62" s="199">
        <v>3.1024919090631307</v>
      </c>
      <c r="AD62" s="198">
        <v>-135.88993511961476</v>
      </c>
      <c r="AE62" s="199">
        <v>-12.313755573122652</v>
      </c>
      <c r="AF62" s="198">
        <v>-236.71542815813581</v>
      </c>
      <c r="AG62" s="199">
        <v>-22.585169558589151</v>
      </c>
      <c r="AH62" s="198">
        <v>40.653188592410892</v>
      </c>
      <c r="AI62" s="199">
        <v>157.22451341858326</v>
      </c>
      <c r="AJ62" s="198">
        <v>-62.760076993456153</v>
      </c>
      <c r="AK62" s="199">
        <v>158.00149080756103</v>
      </c>
      <c r="AL62" s="198">
        <v>126.75391949558872</v>
      </c>
      <c r="AM62" s="199">
        <v>190.90999401914857</v>
      </c>
      <c r="AN62" s="198">
        <v>12.427541251672052</v>
      </c>
      <c r="AO62" s="199">
        <v>51.553048823451256</v>
      </c>
      <c r="AP62" s="198">
        <v>96.619771711184924</v>
      </c>
      <c r="AQ62" s="199">
        <v>62.949738250192759</v>
      </c>
      <c r="AR62" s="198">
        <v>-614.47799406491185</v>
      </c>
      <c r="AS62" s="199">
        <v>-326.48139177788318</v>
      </c>
      <c r="AT62" s="198">
        <v>36.209670589776593</v>
      </c>
      <c r="AU62" s="199">
        <v>103.9009524123116</v>
      </c>
      <c r="AV62" s="198">
        <v>288.70545664003197</v>
      </c>
      <c r="AW62" s="199">
        <v>586.3299095846794</v>
      </c>
      <c r="AX62" s="198">
        <v>153.7048535104733</v>
      </c>
      <c r="AY62" s="199">
        <v>156.73429215729564</v>
      </c>
      <c r="AZ62" s="198">
        <v>-97.058478353252795</v>
      </c>
      <c r="BA62" s="198">
        <v>2.3205470689349781</v>
      </c>
      <c r="BB62" s="200">
        <v>301.82408324074061</v>
      </c>
      <c r="BC62" s="201">
        <v>0</v>
      </c>
      <c r="BD62" s="202">
        <v>282.67439854999992</v>
      </c>
      <c r="BE62" s="201">
        <v>0</v>
      </c>
      <c r="BF62" s="202">
        <v>262.74028104999985</v>
      </c>
      <c r="BG62" s="201">
        <v>0</v>
      </c>
      <c r="BH62" s="202">
        <v>542.73595406249945</v>
      </c>
      <c r="BI62" s="201">
        <v>0</v>
      </c>
      <c r="BJ62" s="202">
        <v>218.72954145833302</v>
      </c>
      <c r="BK62" s="201">
        <v>0</v>
      </c>
      <c r="BL62" s="202">
        <v>224.38269413461529</v>
      </c>
      <c r="BM62" s="201">
        <v>0</v>
      </c>
      <c r="BN62" s="202">
        <v>328.23940490384615</v>
      </c>
      <c r="BO62" s="201">
        <v>0</v>
      </c>
      <c r="BP62" s="202">
        <v>107.26388800480771</v>
      </c>
      <c r="BQ62" s="201">
        <v>0</v>
      </c>
      <c r="BR62" s="202">
        <v>310.28054962499999</v>
      </c>
      <c r="BS62" s="201">
        <v>0</v>
      </c>
      <c r="BT62" s="202">
        <v>755.74914153846169</v>
      </c>
      <c r="BU62" s="201">
        <v>0</v>
      </c>
      <c r="BV62" s="202">
        <v>374.46963634615389</v>
      </c>
      <c r="BW62" s="201">
        <v>0</v>
      </c>
      <c r="BX62" s="202">
        <v>352.91175020000014</v>
      </c>
      <c r="BY62" s="201">
        <v>0</v>
      </c>
      <c r="BZ62" s="202">
        <v>313.83456624999974</v>
      </c>
      <c r="CA62" s="201">
        <v>0</v>
      </c>
      <c r="CB62" s="202">
        <v>187.6711914843753</v>
      </c>
      <c r="CC62" s="201">
        <v>0</v>
      </c>
      <c r="CD62" s="202">
        <v>398.83542360576905</v>
      </c>
      <c r="CE62" s="201">
        <v>0</v>
      </c>
      <c r="CF62" s="202">
        <v>558.3057624519231</v>
      </c>
      <c r="CG62" s="201">
        <v>0</v>
      </c>
      <c r="CH62" s="202">
        <v>227.12403445312478</v>
      </c>
      <c r="CI62" s="201">
        <v>0</v>
      </c>
      <c r="CJ62" s="202">
        <v>235.19636718750039</v>
      </c>
      <c r="CK62" s="201">
        <v>0</v>
      </c>
      <c r="CL62" s="202">
        <v>339.85322913461539</v>
      </c>
      <c r="CM62" s="201">
        <v>0</v>
      </c>
      <c r="CN62" s="202">
        <v>31.792874625000316</v>
      </c>
      <c r="CO62" s="201">
        <v>0</v>
      </c>
      <c r="CP62" s="202">
        <v>448.47348923076873</v>
      </c>
      <c r="CQ62" s="201">
        <v>0</v>
      </c>
      <c r="CR62" s="202">
        <v>774.73041728365411</v>
      </c>
      <c r="CS62" s="201">
        <v>0</v>
      </c>
      <c r="CT62" s="202">
        <v>385.75224649038501</v>
      </c>
      <c r="CU62" s="201">
        <v>0</v>
      </c>
      <c r="CV62" s="202">
        <v>363.72541117500026</v>
      </c>
      <c r="CW62" s="201">
        <v>0</v>
      </c>
    </row>
    <row r="63" spans="2:101" x14ac:dyDescent="0.25">
      <c r="B63" s="95">
        <v>10174</v>
      </c>
      <c r="C63" s="96" t="s">
        <v>96</v>
      </c>
      <c r="D63" s="196">
        <v>0</v>
      </c>
      <c r="E63" s="197">
        <v>0</v>
      </c>
      <c r="F63" s="198">
        <v>0</v>
      </c>
      <c r="G63" s="199">
        <v>0</v>
      </c>
      <c r="H63" s="198">
        <v>0</v>
      </c>
      <c r="I63" s="199">
        <v>0</v>
      </c>
      <c r="J63" s="198">
        <v>0</v>
      </c>
      <c r="K63" s="199">
        <v>0</v>
      </c>
      <c r="L63" s="198">
        <v>0</v>
      </c>
      <c r="M63" s="199">
        <v>0</v>
      </c>
      <c r="N63" s="198">
        <v>0</v>
      </c>
      <c r="O63" s="199">
        <v>0</v>
      </c>
      <c r="P63" s="198">
        <v>0</v>
      </c>
      <c r="Q63" s="199">
        <v>0</v>
      </c>
      <c r="R63" s="198">
        <v>0</v>
      </c>
      <c r="S63" s="199">
        <v>0</v>
      </c>
      <c r="T63" s="198">
        <v>0</v>
      </c>
      <c r="U63" s="199">
        <v>0</v>
      </c>
      <c r="V63" s="198">
        <v>0</v>
      </c>
      <c r="W63" s="199">
        <v>0</v>
      </c>
      <c r="X63" s="198">
        <v>0</v>
      </c>
      <c r="Y63" s="199">
        <v>0</v>
      </c>
      <c r="Z63" s="198">
        <v>0</v>
      </c>
      <c r="AA63" s="199">
        <v>0</v>
      </c>
      <c r="AB63" s="198">
        <v>0</v>
      </c>
      <c r="AC63" s="199">
        <v>0</v>
      </c>
      <c r="AD63" s="198">
        <v>0</v>
      </c>
      <c r="AE63" s="199">
        <v>0</v>
      </c>
      <c r="AF63" s="198">
        <v>0</v>
      </c>
      <c r="AG63" s="199">
        <v>0</v>
      </c>
      <c r="AH63" s="198">
        <v>0</v>
      </c>
      <c r="AI63" s="199">
        <v>0</v>
      </c>
      <c r="AJ63" s="198">
        <v>0</v>
      </c>
      <c r="AK63" s="199">
        <v>0</v>
      </c>
      <c r="AL63" s="198">
        <v>0</v>
      </c>
      <c r="AM63" s="199">
        <v>0</v>
      </c>
      <c r="AN63" s="198">
        <v>0</v>
      </c>
      <c r="AO63" s="199">
        <v>0</v>
      </c>
      <c r="AP63" s="198">
        <v>0</v>
      </c>
      <c r="AQ63" s="199">
        <v>0</v>
      </c>
      <c r="AR63" s="198">
        <v>0</v>
      </c>
      <c r="AS63" s="199">
        <v>0</v>
      </c>
      <c r="AT63" s="198">
        <v>0</v>
      </c>
      <c r="AU63" s="199">
        <v>0</v>
      </c>
      <c r="AV63" s="198">
        <v>0</v>
      </c>
      <c r="AW63" s="199">
        <v>0</v>
      </c>
      <c r="AX63" s="198">
        <v>0</v>
      </c>
      <c r="AY63" s="199">
        <v>0</v>
      </c>
      <c r="AZ63" s="198">
        <v>0</v>
      </c>
      <c r="BA63" s="198">
        <v>0</v>
      </c>
      <c r="BB63" s="200">
        <v>0</v>
      </c>
      <c r="BC63" s="201">
        <v>0</v>
      </c>
      <c r="BD63" s="202">
        <v>0</v>
      </c>
      <c r="BE63" s="201">
        <v>0</v>
      </c>
      <c r="BF63" s="202">
        <v>0</v>
      </c>
      <c r="BG63" s="201">
        <v>0</v>
      </c>
      <c r="BH63" s="202">
        <v>0</v>
      </c>
      <c r="BI63" s="201">
        <v>0</v>
      </c>
      <c r="BJ63" s="202">
        <v>0</v>
      </c>
      <c r="BK63" s="201">
        <v>0</v>
      </c>
      <c r="BL63" s="202">
        <v>0</v>
      </c>
      <c r="BM63" s="201">
        <v>0</v>
      </c>
      <c r="BN63" s="202">
        <v>0</v>
      </c>
      <c r="BO63" s="201">
        <v>0</v>
      </c>
      <c r="BP63" s="202">
        <v>0</v>
      </c>
      <c r="BQ63" s="201">
        <v>0</v>
      </c>
      <c r="BR63" s="202">
        <v>0</v>
      </c>
      <c r="BS63" s="201">
        <v>0</v>
      </c>
      <c r="BT63" s="202">
        <v>0</v>
      </c>
      <c r="BU63" s="201">
        <v>0</v>
      </c>
      <c r="BV63" s="202">
        <v>0</v>
      </c>
      <c r="BW63" s="201">
        <v>0</v>
      </c>
      <c r="BX63" s="202">
        <v>0</v>
      </c>
      <c r="BY63" s="201">
        <v>0</v>
      </c>
      <c r="BZ63" s="202">
        <v>0</v>
      </c>
      <c r="CA63" s="201">
        <v>0</v>
      </c>
      <c r="CB63" s="202">
        <v>0</v>
      </c>
      <c r="CC63" s="201">
        <v>0</v>
      </c>
      <c r="CD63" s="202">
        <v>0</v>
      </c>
      <c r="CE63" s="201">
        <v>0</v>
      </c>
      <c r="CF63" s="202">
        <v>0</v>
      </c>
      <c r="CG63" s="201">
        <v>0</v>
      </c>
      <c r="CH63" s="202">
        <v>0</v>
      </c>
      <c r="CI63" s="201">
        <v>0</v>
      </c>
      <c r="CJ63" s="202">
        <v>0</v>
      </c>
      <c r="CK63" s="201">
        <v>0</v>
      </c>
      <c r="CL63" s="202">
        <v>0</v>
      </c>
      <c r="CM63" s="201">
        <v>0</v>
      </c>
      <c r="CN63" s="202">
        <v>0</v>
      </c>
      <c r="CO63" s="201">
        <v>0</v>
      </c>
      <c r="CP63" s="202">
        <v>0</v>
      </c>
      <c r="CQ63" s="201">
        <v>0</v>
      </c>
      <c r="CR63" s="202">
        <v>0</v>
      </c>
      <c r="CS63" s="201">
        <v>0</v>
      </c>
      <c r="CT63" s="202">
        <v>0</v>
      </c>
      <c r="CU63" s="201">
        <v>0</v>
      </c>
      <c r="CV63" s="202">
        <v>0</v>
      </c>
      <c r="CW63" s="201">
        <v>0</v>
      </c>
    </row>
    <row r="64" spans="2:101" x14ac:dyDescent="0.25">
      <c r="B64" s="95">
        <v>10177</v>
      </c>
      <c r="C64" s="96" t="s">
        <v>97</v>
      </c>
      <c r="D64" s="196">
        <v>1.18263008E-4</v>
      </c>
      <c r="E64" s="197">
        <v>1.1964581599999999E-4</v>
      </c>
      <c r="F64" s="198">
        <v>20.862023267553859</v>
      </c>
      <c r="G64" s="199">
        <v>44.641344820180414</v>
      </c>
      <c r="H64" s="198">
        <v>12.183098422384319</v>
      </c>
      <c r="I64" s="199">
        <v>60.189206120375673</v>
      </c>
      <c r="J64" s="198">
        <v>64.896667957757458</v>
      </c>
      <c r="K64" s="199">
        <v>99.405130703567636</v>
      </c>
      <c r="L64" s="198">
        <v>54.728043426524451</v>
      </c>
      <c r="M64" s="199">
        <v>101.81921266902982</v>
      </c>
      <c r="N64" s="198">
        <v>94.924871187795745</v>
      </c>
      <c r="O64" s="199">
        <v>106.18894471469977</v>
      </c>
      <c r="P64" s="198">
        <v>80.90054440180262</v>
      </c>
      <c r="Q64" s="199">
        <v>75.119839351757506</v>
      </c>
      <c r="R64" s="198">
        <v>128.3762633155097</v>
      </c>
      <c r="S64" s="199">
        <v>95.698474990507691</v>
      </c>
      <c r="T64" s="198">
        <v>-160.11906794452869</v>
      </c>
      <c r="U64" s="199">
        <v>-78.83166717116066</v>
      </c>
      <c r="V64" s="198">
        <v>-121.91808760455095</v>
      </c>
      <c r="W64" s="199">
        <v>-50.891864529112972</v>
      </c>
      <c r="X64" s="198">
        <v>-158.5110416931943</v>
      </c>
      <c r="Y64" s="199">
        <v>-37.723715111389929</v>
      </c>
      <c r="Z64" s="198">
        <v>-56.475611902462688</v>
      </c>
      <c r="AA64" s="199">
        <v>-14.856773044791721</v>
      </c>
      <c r="AB64" s="198">
        <v>-36.433554314136238</v>
      </c>
      <c r="AC64" s="199">
        <v>2.3678587985988053</v>
      </c>
      <c r="AD64" s="198">
        <v>24.892583610882742</v>
      </c>
      <c r="AE64" s="199">
        <v>47.596937575605679</v>
      </c>
      <c r="AF64" s="198">
        <v>16.687150612222919</v>
      </c>
      <c r="AG64" s="199">
        <v>64.07069242142687</v>
      </c>
      <c r="AH64" s="198">
        <v>70.545319724034158</v>
      </c>
      <c r="AI64" s="199">
        <v>104.20805401829756</v>
      </c>
      <c r="AJ64" s="198">
        <v>60.273205181778906</v>
      </c>
      <c r="AK64" s="199">
        <v>106.51772200005965</v>
      </c>
      <c r="AL64" s="198">
        <v>100.47750487460183</v>
      </c>
      <c r="AM64" s="199">
        <v>110.55283503459323</v>
      </c>
      <c r="AN64" s="198">
        <v>86.195075939329215</v>
      </c>
      <c r="AO64" s="199">
        <v>78.979159566449567</v>
      </c>
      <c r="AP64" s="198">
        <v>133.71809667365321</v>
      </c>
      <c r="AQ64" s="199">
        <v>99.450058756075961</v>
      </c>
      <c r="AR64" s="198">
        <v>-158.65796137782215</v>
      </c>
      <c r="AS64" s="199">
        <v>-77.471993090645256</v>
      </c>
      <c r="AT64" s="198">
        <v>-120.30837101231018</v>
      </c>
      <c r="AU64" s="199">
        <v>-49.655389305901046</v>
      </c>
      <c r="AV64" s="198">
        <v>-157.38653823780291</v>
      </c>
      <c r="AW64" s="199">
        <v>-36.227156521489675</v>
      </c>
      <c r="AX64" s="198">
        <v>-53.785486164841132</v>
      </c>
      <c r="AY64" s="199">
        <v>-13.0482137770972</v>
      </c>
      <c r="AZ64" s="198">
        <v>-33.814267125158942</v>
      </c>
      <c r="BA64" s="198">
        <v>4.4363997435712799</v>
      </c>
      <c r="BB64" s="200">
        <v>85.203071481481487</v>
      </c>
      <c r="BC64" s="201">
        <v>0</v>
      </c>
      <c r="BD64" s="202">
        <v>76.240738799999932</v>
      </c>
      <c r="BE64" s="201">
        <v>0</v>
      </c>
      <c r="BF64" s="202">
        <v>119.98680880000019</v>
      </c>
      <c r="BG64" s="201">
        <v>0</v>
      </c>
      <c r="BH64" s="202">
        <v>233.56202884615391</v>
      </c>
      <c r="BI64" s="201">
        <v>0</v>
      </c>
      <c r="BJ64" s="202">
        <v>89.982219166666781</v>
      </c>
      <c r="BK64" s="201">
        <v>0</v>
      </c>
      <c r="BL64" s="202">
        <v>101.54083192307694</v>
      </c>
      <c r="BM64" s="201">
        <v>0</v>
      </c>
      <c r="BN64" s="202">
        <v>151.08245576923082</v>
      </c>
      <c r="BO64" s="201">
        <v>0</v>
      </c>
      <c r="BP64" s="202">
        <v>117.40624692307692</v>
      </c>
      <c r="BQ64" s="201">
        <v>0</v>
      </c>
      <c r="BR64" s="202">
        <v>74.886554799999985</v>
      </c>
      <c r="BS64" s="201">
        <v>0</v>
      </c>
      <c r="BT64" s="202">
        <v>73.554834615384536</v>
      </c>
      <c r="BU64" s="201">
        <v>0</v>
      </c>
      <c r="BV64" s="202">
        <v>85.679043461538512</v>
      </c>
      <c r="BW64" s="201">
        <v>0</v>
      </c>
      <c r="BX64" s="202">
        <v>50.9539568000001</v>
      </c>
      <c r="BY64" s="201">
        <v>0</v>
      </c>
      <c r="BZ64" s="202">
        <v>89.789578611110969</v>
      </c>
      <c r="CA64" s="201">
        <v>0</v>
      </c>
      <c r="CB64" s="202">
        <v>35.094597916666572</v>
      </c>
      <c r="CC64" s="201">
        <v>0</v>
      </c>
      <c r="CD64" s="202">
        <v>172.42473913461532</v>
      </c>
      <c r="CE64" s="201">
        <v>0</v>
      </c>
      <c r="CF64" s="202">
        <v>241.14525153846154</v>
      </c>
      <c r="CG64" s="201">
        <v>0</v>
      </c>
      <c r="CH64" s="202">
        <v>151.78139156249995</v>
      </c>
      <c r="CI64" s="201">
        <v>0</v>
      </c>
      <c r="CJ64" s="202">
        <v>106.66541259615394</v>
      </c>
      <c r="CK64" s="201">
        <v>0</v>
      </c>
      <c r="CL64" s="202">
        <v>156.98949884615396</v>
      </c>
      <c r="CM64" s="201">
        <v>0</v>
      </c>
      <c r="CN64" s="202">
        <v>89.660046699999853</v>
      </c>
      <c r="CO64" s="201">
        <v>0</v>
      </c>
      <c r="CP64" s="202">
        <v>106.95438548076926</v>
      </c>
      <c r="CQ64" s="201">
        <v>0</v>
      </c>
      <c r="CR64" s="202">
        <v>76.123389711538394</v>
      </c>
      <c r="CS64" s="201">
        <v>0</v>
      </c>
      <c r="CT64" s="202">
        <v>88.147911346153847</v>
      </c>
      <c r="CU64" s="201">
        <v>0</v>
      </c>
      <c r="CV64" s="202">
        <v>54.329753599999947</v>
      </c>
      <c r="CW64" s="201">
        <v>0</v>
      </c>
    </row>
    <row r="65" spans="2:101" x14ac:dyDescent="0.25">
      <c r="B65" s="95">
        <v>10179</v>
      </c>
      <c r="C65" s="96" t="s">
        <v>98</v>
      </c>
      <c r="D65" s="196">
        <v>0</v>
      </c>
      <c r="E65" s="197">
        <v>0</v>
      </c>
      <c r="F65" s="198">
        <v>0</v>
      </c>
      <c r="G65" s="199">
        <v>0</v>
      </c>
      <c r="H65" s="198">
        <v>0</v>
      </c>
      <c r="I65" s="199">
        <v>0</v>
      </c>
      <c r="J65" s="198">
        <v>0</v>
      </c>
      <c r="K65" s="199">
        <v>0</v>
      </c>
      <c r="L65" s="198">
        <v>0</v>
      </c>
      <c r="M65" s="199">
        <v>0</v>
      </c>
      <c r="N65" s="198">
        <v>0</v>
      </c>
      <c r="O65" s="199">
        <v>0</v>
      </c>
      <c r="P65" s="198">
        <v>0</v>
      </c>
      <c r="Q65" s="199">
        <v>0</v>
      </c>
      <c r="R65" s="198">
        <v>0</v>
      </c>
      <c r="S65" s="199">
        <v>0</v>
      </c>
      <c r="T65" s="198">
        <v>0</v>
      </c>
      <c r="U65" s="199">
        <v>0</v>
      </c>
      <c r="V65" s="198">
        <v>0</v>
      </c>
      <c r="W65" s="199">
        <v>0</v>
      </c>
      <c r="X65" s="198">
        <v>0</v>
      </c>
      <c r="Y65" s="199">
        <v>0</v>
      </c>
      <c r="Z65" s="198">
        <v>0</v>
      </c>
      <c r="AA65" s="199">
        <v>0</v>
      </c>
      <c r="AB65" s="198">
        <v>0</v>
      </c>
      <c r="AC65" s="199">
        <v>0</v>
      </c>
      <c r="AD65" s="198">
        <v>0</v>
      </c>
      <c r="AE65" s="199">
        <v>0</v>
      </c>
      <c r="AF65" s="198">
        <v>0</v>
      </c>
      <c r="AG65" s="199">
        <v>0</v>
      </c>
      <c r="AH65" s="198">
        <v>0</v>
      </c>
      <c r="AI65" s="199">
        <v>0</v>
      </c>
      <c r="AJ65" s="198">
        <v>0</v>
      </c>
      <c r="AK65" s="199">
        <v>0</v>
      </c>
      <c r="AL65" s="198">
        <v>0</v>
      </c>
      <c r="AM65" s="199">
        <v>0</v>
      </c>
      <c r="AN65" s="198">
        <v>0</v>
      </c>
      <c r="AO65" s="199">
        <v>0</v>
      </c>
      <c r="AP65" s="198">
        <v>0</v>
      </c>
      <c r="AQ65" s="199">
        <v>0</v>
      </c>
      <c r="AR65" s="198">
        <v>0</v>
      </c>
      <c r="AS65" s="199">
        <v>0</v>
      </c>
      <c r="AT65" s="198">
        <v>0</v>
      </c>
      <c r="AU65" s="199">
        <v>0</v>
      </c>
      <c r="AV65" s="198">
        <v>0</v>
      </c>
      <c r="AW65" s="199">
        <v>0</v>
      </c>
      <c r="AX65" s="198">
        <v>0</v>
      </c>
      <c r="AY65" s="199">
        <v>0</v>
      </c>
      <c r="AZ65" s="198">
        <v>0</v>
      </c>
      <c r="BA65" s="198">
        <v>0</v>
      </c>
      <c r="BB65" s="200">
        <v>0</v>
      </c>
      <c r="BC65" s="201">
        <v>0</v>
      </c>
      <c r="BD65" s="202">
        <v>0</v>
      </c>
      <c r="BE65" s="201">
        <v>0</v>
      </c>
      <c r="BF65" s="202">
        <v>0</v>
      </c>
      <c r="BG65" s="201">
        <v>0</v>
      </c>
      <c r="BH65" s="202">
        <v>0</v>
      </c>
      <c r="BI65" s="201">
        <v>0</v>
      </c>
      <c r="BJ65" s="202">
        <v>0</v>
      </c>
      <c r="BK65" s="201">
        <v>0</v>
      </c>
      <c r="BL65" s="202">
        <v>0</v>
      </c>
      <c r="BM65" s="201">
        <v>0</v>
      </c>
      <c r="BN65" s="202">
        <v>0</v>
      </c>
      <c r="BO65" s="201">
        <v>0</v>
      </c>
      <c r="BP65" s="202">
        <v>0</v>
      </c>
      <c r="BQ65" s="201">
        <v>0</v>
      </c>
      <c r="BR65" s="202">
        <v>0</v>
      </c>
      <c r="BS65" s="201">
        <v>0</v>
      </c>
      <c r="BT65" s="202">
        <v>0</v>
      </c>
      <c r="BU65" s="201">
        <v>0</v>
      </c>
      <c r="BV65" s="202">
        <v>0</v>
      </c>
      <c r="BW65" s="201">
        <v>0</v>
      </c>
      <c r="BX65" s="202">
        <v>0</v>
      </c>
      <c r="BY65" s="201">
        <v>0</v>
      </c>
      <c r="BZ65" s="202">
        <v>0</v>
      </c>
      <c r="CA65" s="201">
        <v>0</v>
      </c>
      <c r="CB65" s="202">
        <v>0</v>
      </c>
      <c r="CC65" s="201">
        <v>0</v>
      </c>
      <c r="CD65" s="202">
        <v>0</v>
      </c>
      <c r="CE65" s="201">
        <v>0</v>
      </c>
      <c r="CF65" s="202">
        <v>0</v>
      </c>
      <c r="CG65" s="201">
        <v>0</v>
      </c>
      <c r="CH65" s="202">
        <v>0</v>
      </c>
      <c r="CI65" s="201">
        <v>0</v>
      </c>
      <c r="CJ65" s="202">
        <v>0</v>
      </c>
      <c r="CK65" s="201">
        <v>0</v>
      </c>
      <c r="CL65" s="202">
        <v>0</v>
      </c>
      <c r="CM65" s="201">
        <v>0</v>
      </c>
      <c r="CN65" s="202">
        <v>0</v>
      </c>
      <c r="CO65" s="201">
        <v>0</v>
      </c>
      <c r="CP65" s="202">
        <v>0</v>
      </c>
      <c r="CQ65" s="201">
        <v>0</v>
      </c>
      <c r="CR65" s="202">
        <v>0</v>
      </c>
      <c r="CS65" s="201">
        <v>0</v>
      </c>
      <c r="CT65" s="202">
        <v>0</v>
      </c>
      <c r="CU65" s="201">
        <v>0</v>
      </c>
      <c r="CV65" s="202">
        <v>0</v>
      </c>
      <c r="CW65" s="201">
        <v>0</v>
      </c>
    </row>
    <row r="66" spans="2:101" x14ac:dyDescent="0.25">
      <c r="B66" s="95">
        <v>10183</v>
      </c>
      <c r="C66" s="96" t="s">
        <v>99</v>
      </c>
      <c r="D66" s="196">
        <v>0</v>
      </c>
      <c r="E66" s="197">
        <v>0</v>
      </c>
      <c r="F66" s="198">
        <v>0</v>
      </c>
      <c r="G66" s="199">
        <v>0</v>
      </c>
      <c r="H66" s="198">
        <v>0</v>
      </c>
      <c r="I66" s="199">
        <v>0</v>
      </c>
      <c r="J66" s="198">
        <v>0</v>
      </c>
      <c r="K66" s="199">
        <v>0</v>
      </c>
      <c r="L66" s="198">
        <v>0</v>
      </c>
      <c r="M66" s="199">
        <v>0</v>
      </c>
      <c r="N66" s="198">
        <v>0</v>
      </c>
      <c r="O66" s="199">
        <v>0</v>
      </c>
      <c r="P66" s="198">
        <v>0</v>
      </c>
      <c r="Q66" s="199">
        <v>0</v>
      </c>
      <c r="R66" s="198">
        <v>0</v>
      </c>
      <c r="S66" s="199">
        <v>0</v>
      </c>
      <c r="T66" s="198">
        <v>0</v>
      </c>
      <c r="U66" s="199">
        <v>0</v>
      </c>
      <c r="V66" s="198">
        <v>0</v>
      </c>
      <c r="W66" s="199">
        <v>0</v>
      </c>
      <c r="X66" s="198">
        <v>0</v>
      </c>
      <c r="Y66" s="199">
        <v>0</v>
      </c>
      <c r="Z66" s="198">
        <v>0</v>
      </c>
      <c r="AA66" s="199">
        <v>0</v>
      </c>
      <c r="AB66" s="198">
        <v>0</v>
      </c>
      <c r="AC66" s="199">
        <v>0</v>
      </c>
      <c r="AD66" s="198">
        <v>0</v>
      </c>
      <c r="AE66" s="199">
        <v>0</v>
      </c>
      <c r="AF66" s="198">
        <v>0</v>
      </c>
      <c r="AG66" s="199">
        <v>0</v>
      </c>
      <c r="AH66" s="198">
        <v>0</v>
      </c>
      <c r="AI66" s="199">
        <v>0</v>
      </c>
      <c r="AJ66" s="198">
        <v>0</v>
      </c>
      <c r="AK66" s="199">
        <v>0</v>
      </c>
      <c r="AL66" s="198">
        <v>0</v>
      </c>
      <c r="AM66" s="199">
        <v>0</v>
      </c>
      <c r="AN66" s="198">
        <v>0</v>
      </c>
      <c r="AO66" s="199">
        <v>0</v>
      </c>
      <c r="AP66" s="198">
        <v>0</v>
      </c>
      <c r="AQ66" s="199">
        <v>0</v>
      </c>
      <c r="AR66" s="198">
        <v>0</v>
      </c>
      <c r="AS66" s="199">
        <v>0</v>
      </c>
      <c r="AT66" s="198">
        <v>0</v>
      </c>
      <c r="AU66" s="199">
        <v>0</v>
      </c>
      <c r="AV66" s="198">
        <v>0</v>
      </c>
      <c r="AW66" s="199">
        <v>0</v>
      </c>
      <c r="AX66" s="198">
        <v>0</v>
      </c>
      <c r="AY66" s="199">
        <v>0</v>
      </c>
      <c r="AZ66" s="198">
        <v>0</v>
      </c>
      <c r="BA66" s="198">
        <v>0</v>
      </c>
      <c r="BB66" s="200">
        <v>0</v>
      </c>
      <c r="BC66" s="201">
        <v>0</v>
      </c>
      <c r="BD66" s="202">
        <v>0</v>
      </c>
      <c r="BE66" s="201">
        <v>0</v>
      </c>
      <c r="BF66" s="202">
        <v>0</v>
      </c>
      <c r="BG66" s="201">
        <v>0</v>
      </c>
      <c r="BH66" s="202">
        <v>0</v>
      </c>
      <c r="BI66" s="201">
        <v>0</v>
      </c>
      <c r="BJ66" s="202">
        <v>0</v>
      </c>
      <c r="BK66" s="201">
        <v>0</v>
      </c>
      <c r="BL66" s="202">
        <v>0</v>
      </c>
      <c r="BM66" s="201">
        <v>0</v>
      </c>
      <c r="BN66" s="202">
        <v>0</v>
      </c>
      <c r="BO66" s="201">
        <v>0</v>
      </c>
      <c r="BP66" s="202">
        <v>0</v>
      </c>
      <c r="BQ66" s="201">
        <v>0</v>
      </c>
      <c r="BR66" s="202">
        <v>0</v>
      </c>
      <c r="BS66" s="201">
        <v>0</v>
      </c>
      <c r="BT66" s="202">
        <v>0</v>
      </c>
      <c r="BU66" s="201">
        <v>0</v>
      </c>
      <c r="BV66" s="202">
        <v>0</v>
      </c>
      <c r="BW66" s="201">
        <v>0</v>
      </c>
      <c r="BX66" s="202">
        <v>0</v>
      </c>
      <c r="BY66" s="201">
        <v>0</v>
      </c>
      <c r="BZ66" s="202">
        <v>0</v>
      </c>
      <c r="CA66" s="201">
        <v>0</v>
      </c>
      <c r="CB66" s="202">
        <v>0</v>
      </c>
      <c r="CC66" s="201">
        <v>0</v>
      </c>
      <c r="CD66" s="202">
        <v>0</v>
      </c>
      <c r="CE66" s="201">
        <v>0</v>
      </c>
      <c r="CF66" s="202">
        <v>0</v>
      </c>
      <c r="CG66" s="201">
        <v>0</v>
      </c>
      <c r="CH66" s="202">
        <v>0</v>
      </c>
      <c r="CI66" s="201">
        <v>0</v>
      </c>
      <c r="CJ66" s="202">
        <v>0</v>
      </c>
      <c r="CK66" s="201">
        <v>0</v>
      </c>
      <c r="CL66" s="202">
        <v>0</v>
      </c>
      <c r="CM66" s="201">
        <v>0</v>
      </c>
      <c r="CN66" s="202">
        <v>0</v>
      </c>
      <c r="CO66" s="201">
        <v>0</v>
      </c>
      <c r="CP66" s="202">
        <v>0</v>
      </c>
      <c r="CQ66" s="201">
        <v>0</v>
      </c>
      <c r="CR66" s="202">
        <v>0</v>
      </c>
      <c r="CS66" s="201">
        <v>0</v>
      </c>
      <c r="CT66" s="202">
        <v>0</v>
      </c>
      <c r="CU66" s="201">
        <v>0</v>
      </c>
      <c r="CV66" s="202">
        <v>0</v>
      </c>
      <c r="CW66" s="201">
        <v>0</v>
      </c>
    </row>
    <row r="67" spans="2:101" x14ac:dyDescent="0.25">
      <c r="B67" s="95">
        <v>10186</v>
      </c>
      <c r="C67" s="96" t="s">
        <v>100</v>
      </c>
      <c r="D67" s="196">
        <v>2.13973266E-4</v>
      </c>
      <c r="E67" s="197">
        <v>2.1719204000000001E-4</v>
      </c>
      <c r="F67" s="198">
        <v>-1.8453817540900173</v>
      </c>
      <c r="G67" s="199">
        <v>71.213158098920474</v>
      </c>
      <c r="H67" s="198">
        <v>-98.404357885408885</v>
      </c>
      <c r="I67" s="199">
        <v>29.383794573813972</v>
      </c>
      <c r="J67" s="198">
        <v>4.8140303142528937</v>
      </c>
      <c r="K67" s="199">
        <v>90.22110132221664</v>
      </c>
      <c r="L67" s="198">
        <v>7.433393328992568</v>
      </c>
      <c r="M67" s="199">
        <v>134.32934893121106</v>
      </c>
      <c r="N67" s="198">
        <v>39.244897175190751</v>
      </c>
      <c r="O67" s="199">
        <v>91.742115841698194</v>
      </c>
      <c r="P67" s="198">
        <v>80.938663935451999</v>
      </c>
      <c r="Q67" s="199">
        <v>86.579581568780981</v>
      </c>
      <c r="R67" s="198">
        <v>173.54420779853587</v>
      </c>
      <c r="S67" s="199">
        <v>131.23271223954552</v>
      </c>
      <c r="T67" s="198">
        <v>-299.15458674552849</v>
      </c>
      <c r="U67" s="199">
        <v>-119.55655987166985</v>
      </c>
      <c r="V67" s="198">
        <v>-136.97631338248303</v>
      </c>
      <c r="W67" s="199">
        <v>-22.208576849107185</v>
      </c>
      <c r="X67" s="198">
        <v>-158.64706319788593</v>
      </c>
      <c r="Y67" s="199">
        <v>44.570950328911174</v>
      </c>
      <c r="Z67" s="198">
        <v>-55.718708007796955</v>
      </c>
      <c r="AA67" s="199">
        <v>22.688090593595806</v>
      </c>
      <c r="AB67" s="198">
        <v>-10.989086469783651</v>
      </c>
      <c r="AC67" s="199">
        <v>59.65896693167128</v>
      </c>
      <c r="AD67" s="198">
        <v>4.8498335910403583</v>
      </c>
      <c r="AE67" s="199">
        <v>76.772938636160006</v>
      </c>
      <c r="AF67" s="198">
        <v>-93.44505255729689</v>
      </c>
      <c r="AG67" s="199">
        <v>34.597798247059877</v>
      </c>
      <c r="AH67" s="198">
        <v>11.341343790904826</v>
      </c>
      <c r="AI67" s="199">
        <v>96.334966853873738</v>
      </c>
      <c r="AJ67" s="198">
        <v>14.007257367148267</v>
      </c>
      <c r="AK67" s="199">
        <v>141.09958170492675</v>
      </c>
      <c r="AL67" s="198">
        <v>46.462202623995111</v>
      </c>
      <c r="AM67" s="199">
        <v>97.706737011086858</v>
      </c>
      <c r="AN67" s="198">
        <v>88.83276508249169</v>
      </c>
      <c r="AO67" s="199">
        <v>92.416869758554611</v>
      </c>
      <c r="AP67" s="198">
        <v>182.81721175841827</v>
      </c>
      <c r="AQ67" s="199">
        <v>137.75593548147322</v>
      </c>
      <c r="AR67" s="198">
        <v>-297.19196666659866</v>
      </c>
      <c r="AS67" s="199">
        <v>-116.60629636359572</v>
      </c>
      <c r="AT67" s="198">
        <v>-132.17703732277903</v>
      </c>
      <c r="AU67" s="199">
        <v>-18.190874988634011</v>
      </c>
      <c r="AV67" s="198">
        <v>-154.42012401059134</v>
      </c>
      <c r="AW67" s="199">
        <v>49.839410552107175</v>
      </c>
      <c r="AX67" s="198">
        <v>-49.661055803499906</v>
      </c>
      <c r="AY67" s="199">
        <v>27.345067600472643</v>
      </c>
      <c r="AZ67" s="198">
        <v>-4.5636891704538369</v>
      </c>
      <c r="BA67" s="198">
        <v>65.177281766521403</v>
      </c>
      <c r="BB67" s="200">
        <v>223.31181173611091</v>
      </c>
      <c r="BC67" s="201">
        <v>0</v>
      </c>
      <c r="BD67" s="202">
        <v>160.10918437500007</v>
      </c>
      <c r="BE67" s="201">
        <v>0</v>
      </c>
      <c r="BF67" s="202">
        <v>143.81259007500014</v>
      </c>
      <c r="BG67" s="201">
        <v>0</v>
      </c>
      <c r="BH67" s="202">
        <v>289.23817600961524</v>
      </c>
      <c r="BI67" s="201">
        <v>0</v>
      </c>
      <c r="BJ67" s="202">
        <v>242.15078570312488</v>
      </c>
      <c r="BK67" s="201">
        <v>0</v>
      </c>
      <c r="BL67" s="202">
        <v>223.9343385576924</v>
      </c>
      <c r="BM67" s="201">
        <v>0</v>
      </c>
      <c r="BN67" s="202">
        <v>245.95369016826933</v>
      </c>
      <c r="BO67" s="201">
        <v>0</v>
      </c>
      <c r="BP67" s="202">
        <v>208.00258644230752</v>
      </c>
      <c r="BQ67" s="201">
        <v>0</v>
      </c>
      <c r="BR67" s="202">
        <v>114.06709102499998</v>
      </c>
      <c r="BS67" s="201">
        <v>0</v>
      </c>
      <c r="BT67" s="202">
        <v>209.00507487980767</v>
      </c>
      <c r="BU67" s="201">
        <v>0</v>
      </c>
      <c r="BV67" s="202">
        <v>113.32086209134589</v>
      </c>
      <c r="BW67" s="201">
        <v>0</v>
      </c>
      <c r="BX67" s="202">
        <v>185.88207292499999</v>
      </c>
      <c r="BY67" s="201">
        <v>0</v>
      </c>
      <c r="BZ67" s="202">
        <v>231.54122175925895</v>
      </c>
      <c r="CA67" s="201">
        <v>0</v>
      </c>
      <c r="CB67" s="202">
        <v>97.018750000000125</v>
      </c>
      <c r="CC67" s="201">
        <v>0</v>
      </c>
      <c r="CD67" s="202">
        <v>224.31429230769209</v>
      </c>
      <c r="CE67" s="201">
        <v>0</v>
      </c>
      <c r="CF67" s="202">
        <v>298.63239038461563</v>
      </c>
      <c r="CG67" s="201">
        <v>0</v>
      </c>
      <c r="CH67" s="202">
        <v>250.7733505208333</v>
      </c>
      <c r="CI67" s="201">
        <v>0</v>
      </c>
      <c r="CJ67" s="202">
        <v>231.25295528846152</v>
      </c>
      <c r="CK67" s="201">
        <v>0</v>
      </c>
      <c r="CL67" s="202">
        <v>254.28735865384633</v>
      </c>
      <c r="CM67" s="201">
        <v>0</v>
      </c>
      <c r="CN67" s="202">
        <v>157.06460200000015</v>
      </c>
      <c r="CO67" s="201">
        <v>0</v>
      </c>
      <c r="CP67" s="202">
        <v>179.9276067307693</v>
      </c>
      <c r="CQ67" s="201">
        <v>0</v>
      </c>
      <c r="CR67" s="202">
        <v>214.66240192307677</v>
      </c>
      <c r="CS67" s="201">
        <v>0</v>
      </c>
      <c r="CT67" s="202">
        <v>116.93223894230769</v>
      </c>
      <c r="CU67" s="201">
        <v>0</v>
      </c>
      <c r="CV67" s="202">
        <v>192.34531249999995</v>
      </c>
      <c r="CW67" s="201">
        <v>0</v>
      </c>
    </row>
    <row r="68" spans="2:101" x14ac:dyDescent="0.25">
      <c r="B68" s="95">
        <v>10190</v>
      </c>
      <c r="C68" s="96" t="s">
        <v>101</v>
      </c>
      <c r="D68" s="196">
        <v>0</v>
      </c>
      <c r="E68" s="197">
        <v>0</v>
      </c>
      <c r="F68" s="198">
        <v>0</v>
      </c>
      <c r="G68" s="199">
        <v>0</v>
      </c>
      <c r="H68" s="198">
        <v>0</v>
      </c>
      <c r="I68" s="199">
        <v>0</v>
      </c>
      <c r="J68" s="198">
        <v>0</v>
      </c>
      <c r="K68" s="199">
        <v>0</v>
      </c>
      <c r="L68" s="198">
        <v>0</v>
      </c>
      <c r="M68" s="199">
        <v>0</v>
      </c>
      <c r="N68" s="198">
        <v>0</v>
      </c>
      <c r="O68" s="199">
        <v>0</v>
      </c>
      <c r="P68" s="198">
        <v>0</v>
      </c>
      <c r="Q68" s="199">
        <v>0</v>
      </c>
      <c r="R68" s="198">
        <v>0</v>
      </c>
      <c r="S68" s="199">
        <v>0</v>
      </c>
      <c r="T68" s="198">
        <v>0</v>
      </c>
      <c r="U68" s="199">
        <v>0</v>
      </c>
      <c r="V68" s="198">
        <v>0</v>
      </c>
      <c r="W68" s="199">
        <v>0</v>
      </c>
      <c r="X68" s="198">
        <v>0</v>
      </c>
      <c r="Y68" s="199">
        <v>0</v>
      </c>
      <c r="Z68" s="198">
        <v>0</v>
      </c>
      <c r="AA68" s="199">
        <v>0</v>
      </c>
      <c r="AB68" s="198">
        <v>0</v>
      </c>
      <c r="AC68" s="199">
        <v>0</v>
      </c>
      <c r="AD68" s="198">
        <v>0</v>
      </c>
      <c r="AE68" s="199">
        <v>0</v>
      </c>
      <c r="AF68" s="198">
        <v>0</v>
      </c>
      <c r="AG68" s="199">
        <v>0</v>
      </c>
      <c r="AH68" s="198">
        <v>0</v>
      </c>
      <c r="AI68" s="199">
        <v>0</v>
      </c>
      <c r="AJ68" s="198">
        <v>0</v>
      </c>
      <c r="AK68" s="199">
        <v>0</v>
      </c>
      <c r="AL68" s="198">
        <v>0</v>
      </c>
      <c r="AM68" s="199">
        <v>0</v>
      </c>
      <c r="AN68" s="198">
        <v>0</v>
      </c>
      <c r="AO68" s="199">
        <v>0</v>
      </c>
      <c r="AP68" s="198">
        <v>0</v>
      </c>
      <c r="AQ68" s="199">
        <v>0</v>
      </c>
      <c r="AR68" s="198">
        <v>0</v>
      </c>
      <c r="AS68" s="199">
        <v>0</v>
      </c>
      <c r="AT68" s="198">
        <v>0</v>
      </c>
      <c r="AU68" s="199">
        <v>0</v>
      </c>
      <c r="AV68" s="198">
        <v>0</v>
      </c>
      <c r="AW68" s="199">
        <v>0</v>
      </c>
      <c r="AX68" s="198">
        <v>0</v>
      </c>
      <c r="AY68" s="199">
        <v>0</v>
      </c>
      <c r="AZ68" s="198">
        <v>0</v>
      </c>
      <c r="BA68" s="198">
        <v>0</v>
      </c>
      <c r="BB68" s="200">
        <v>0</v>
      </c>
      <c r="BC68" s="201">
        <v>0</v>
      </c>
      <c r="BD68" s="202">
        <v>0</v>
      </c>
      <c r="BE68" s="201">
        <v>0</v>
      </c>
      <c r="BF68" s="202">
        <v>0</v>
      </c>
      <c r="BG68" s="201">
        <v>0</v>
      </c>
      <c r="BH68" s="202">
        <v>0</v>
      </c>
      <c r="BI68" s="201">
        <v>0</v>
      </c>
      <c r="BJ68" s="202">
        <v>0</v>
      </c>
      <c r="BK68" s="201">
        <v>0</v>
      </c>
      <c r="BL68" s="202">
        <v>0</v>
      </c>
      <c r="BM68" s="201">
        <v>0</v>
      </c>
      <c r="BN68" s="202">
        <v>0</v>
      </c>
      <c r="BO68" s="201">
        <v>0</v>
      </c>
      <c r="BP68" s="202">
        <v>0</v>
      </c>
      <c r="BQ68" s="201">
        <v>0</v>
      </c>
      <c r="BR68" s="202">
        <v>0</v>
      </c>
      <c r="BS68" s="201">
        <v>0</v>
      </c>
      <c r="BT68" s="202">
        <v>0</v>
      </c>
      <c r="BU68" s="201">
        <v>0</v>
      </c>
      <c r="BV68" s="202">
        <v>0</v>
      </c>
      <c r="BW68" s="201">
        <v>0</v>
      </c>
      <c r="BX68" s="202">
        <v>0</v>
      </c>
      <c r="BY68" s="201">
        <v>0</v>
      </c>
      <c r="BZ68" s="202">
        <v>0</v>
      </c>
      <c r="CA68" s="201">
        <v>0</v>
      </c>
      <c r="CB68" s="202">
        <v>0</v>
      </c>
      <c r="CC68" s="201">
        <v>0</v>
      </c>
      <c r="CD68" s="202">
        <v>0</v>
      </c>
      <c r="CE68" s="201">
        <v>0</v>
      </c>
      <c r="CF68" s="202">
        <v>0</v>
      </c>
      <c r="CG68" s="201">
        <v>0</v>
      </c>
      <c r="CH68" s="202">
        <v>0</v>
      </c>
      <c r="CI68" s="201">
        <v>0</v>
      </c>
      <c r="CJ68" s="202">
        <v>0</v>
      </c>
      <c r="CK68" s="201">
        <v>0</v>
      </c>
      <c r="CL68" s="202">
        <v>0</v>
      </c>
      <c r="CM68" s="201">
        <v>0</v>
      </c>
      <c r="CN68" s="202">
        <v>0</v>
      </c>
      <c r="CO68" s="201">
        <v>0</v>
      </c>
      <c r="CP68" s="202">
        <v>0</v>
      </c>
      <c r="CQ68" s="201">
        <v>0</v>
      </c>
      <c r="CR68" s="202">
        <v>0</v>
      </c>
      <c r="CS68" s="201">
        <v>0</v>
      </c>
      <c r="CT68" s="202">
        <v>0</v>
      </c>
      <c r="CU68" s="201">
        <v>0</v>
      </c>
      <c r="CV68" s="202">
        <v>0</v>
      </c>
      <c r="CW68" s="201">
        <v>0</v>
      </c>
    </row>
    <row r="69" spans="2:101" x14ac:dyDescent="0.25">
      <c r="B69" s="95">
        <v>10191</v>
      </c>
      <c r="C69" s="96" t="s">
        <v>102</v>
      </c>
      <c r="D69" s="196">
        <v>0</v>
      </c>
      <c r="E69" s="197">
        <v>0</v>
      </c>
      <c r="F69" s="198">
        <v>0</v>
      </c>
      <c r="G69" s="199">
        <v>0</v>
      </c>
      <c r="H69" s="198">
        <v>0</v>
      </c>
      <c r="I69" s="199">
        <v>0</v>
      </c>
      <c r="J69" s="198">
        <v>0</v>
      </c>
      <c r="K69" s="199">
        <v>0</v>
      </c>
      <c r="L69" s="198">
        <v>0</v>
      </c>
      <c r="M69" s="199">
        <v>0</v>
      </c>
      <c r="N69" s="198">
        <v>0</v>
      </c>
      <c r="O69" s="199">
        <v>0</v>
      </c>
      <c r="P69" s="198">
        <v>0</v>
      </c>
      <c r="Q69" s="199">
        <v>0</v>
      </c>
      <c r="R69" s="198">
        <v>0</v>
      </c>
      <c r="S69" s="199">
        <v>0</v>
      </c>
      <c r="T69" s="198">
        <v>0</v>
      </c>
      <c r="U69" s="199">
        <v>0</v>
      </c>
      <c r="V69" s="198">
        <v>0</v>
      </c>
      <c r="W69" s="199">
        <v>0</v>
      </c>
      <c r="X69" s="198">
        <v>0</v>
      </c>
      <c r="Y69" s="199">
        <v>0</v>
      </c>
      <c r="Z69" s="198">
        <v>0</v>
      </c>
      <c r="AA69" s="199">
        <v>0</v>
      </c>
      <c r="AB69" s="198">
        <v>0</v>
      </c>
      <c r="AC69" s="199">
        <v>0</v>
      </c>
      <c r="AD69" s="198">
        <v>0</v>
      </c>
      <c r="AE69" s="199">
        <v>0</v>
      </c>
      <c r="AF69" s="198">
        <v>0</v>
      </c>
      <c r="AG69" s="199">
        <v>0</v>
      </c>
      <c r="AH69" s="198">
        <v>0</v>
      </c>
      <c r="AI69" s="199">
        <v>0</v>
      </c>
      <c r="AJ69" s="198">
        <v>0</v>
      </c>
      <c r="AK69" s="199">
        <v>0</v>
      </c>
      <c r="AL69" s="198">
        <v>0</v>
      </c>
      <c r="AM69" s="199">
        <v>0</v>
      </c>
      <c r="AN69" s="198">
        <v>0</v>
      </c>
      <c r="AO69" s="199">
        <v>0</v>
      </c>
      <c r="AP69" s="198">
        <v>0</v>
      </c>
      <c r="AQ69" s="199">
        <v>0</v>
      </c>
      <c r="AR69" s="198">
        <v>0</v>
      </c>
      <c r="AS69" s="199">
        <v>0</v>
      </c>
      <c r="AT69" s="198">
        <v>0</v>
      </c>
      <c r="AU69" s="199">
        <v>0</v>
      </c>
      <c r="AV69" s="198">
        <v>0</v>
      </c>
      <c r="AW69" s="199">
        <v>0</v>
      </c>
      <c r="AX69" s="198">
        <v>0</v>
      </c>
      <c r="AY69" s="199">
        <v>0</v>
      </c>
      <c r="AZ69" s="198">
        <v>0</v>
      </c>
      <c r="BA69" s="198">
        <v>0</v>
      </c>
      <c r="BB69" s="200">
        <v>0</v>
      </c>
      <c r="BC69" s="201">
        <v>0</v>
      </c>
      <c r="BD69" s="202">
        <v>0</v>
      </c>
      <c r="BE69" s="201">
        <v>0</v>
      </c>
      <c r="BF69" s="202">
        <v>0</v>
      </c>
      <c r="BG69" s="201">
        <v>0</v>
      </c>
      <c r="BH69" s="202">
        <v>0</v>
      </c>
      <c r="BI69" s="201">
        <v>0</v>
      </c>
      <c r="BJ69" s="202">
        <v>0</v>
      </c>
      <c r="BK69" s="201">
        <v>0</v>
      </c>
      <c r="BL69" s="202">
        <v>0</v>
      </c>
      <c r="BM69" s="201">
        <v>0</v>
      </c>
      <c r="BN69" s="202">
        <v>0</v>
      </c>
      <c r="BO69" s="201">
        <v>0</v>
      </c>
      <c r="BP69" s="202">
        <v>0</v>
      </c>
      <c r="BQ69" s="201">
        <v>0</v>
      </c>
      <c r="BR69" s="202">
        <v>0</v>
      </c>
      <c r="BS69" s="201">
        <v>0</v>
      </c>
      <c r="BT69" s="202">
        <v>0</v>
      </c>
      <c r="BU69" s="201">
        <v>0</v>
      </c>
      <c r="BV69" s="202">
        <v>0</v>
      </c>
      <c r="BW69" s="201">
        <v>0</v>
      </c>
      <c r="BX69" s="202">
        <v>0</v>
      </c>
      <c r="BY69" s="201">
        <v>0</v>
      </c>
      <c r="BZ69" s="202">
        <v>0</v>
      </c>
      <c r="CA69" s="201">
        <v>0</v>
      </c>
      <c r="CB69" s="202">
        <v>0</v>
      </c>
      <c r="CC69" s="201">
        <v>0</v>
      </c>
      <c r="CD69" s="202">
        <v>0</v>
      </c>
      <c r="CE69" s="201">
        <v>0</v>
      </c>
      <c r="CF69" s="202">
        <v>0</v>
      </c>
      <c r="CG69" s="201">
        <v>0</v>
      </c>
      <c r="CH69" s="202">
        <v>0</v>
      </c>
      <c r="CI69" s="201">
        <v>0</v>
      </c>
      <c r="CJ69" s="202">
        <v>0</v>
      </c>
      <c r="CK69" s="201">
        <v>0</v>
      </c>
      <c r="CL69" s="202">
        <v>0</v>
      </c>
      <c r="CM69" s="201">
        <v>0</v>
      </c>
      <c r="CN69" s="202">
        <v>0</v>
      </c>
      <c r="CO69" s="201">
        <v>0</v>
      </c>
      <c r="CP69" s="202">
        <v>0</v>
      </c>
      <c r="CQ69" s="201">
        <v>0</v>
      </c>
      <c r="CR69" s="202">
        <v>0</v>
      </c>
      <c r="CS69" s="201">
        <v>0</v>
      </c>
      <c r="CT69" s="202">
        <v>0</v>
      </c>
      <c r="CU69" s="201">
        <v>0</v>
      </c>
      <c r="CV69" s="202">
        <v>0</v>
      </c>
      <c r="CW69" s="201">
        <v>0</v>
      </c>
    </row>
    <row r="70" spans="2:101" x14ac:dyDescent="0.25">
      <c r="B70" s="95">
        <v>10197</v>
      </c>
      <c r="C70" s="96" t="s">
        <v>103</v>
      </c>
      <c r="D70" s="196">
        <v>2.0643000000000001E-4</v>
      </c>
      <c r="E70" s="197">
        <v>2.0746600000000001E-4</v>
      </c>
      <c r="F70" s="198">
        <v>-311.87183722447634</v>
      </c>
      <c r="G70" s="199">
        <v>-111.73429477720775</v>
      </c>
      <c r="H70" s="198">
        <v>-447.84301168337487</v>
      </c>
      <c r="I70" s="199">
        <v>-227.51145981452834</v>
      </c>
      <c r="J70" s="198">
        <v>-420.39883898281323</v>
      </c>
      <c r="K70" s="199">
        <v>-203.61551664507616</v>
      </c>
      <c r="L70" s="198">
        <v>-476.91769952752776</v>
      </c>
      <c r="M70" s="199">
        <v>-189.59186737906222</v>
      </c>
      <c r="N70" s="198">
        <v>-366.47901063018287</v>
      </c>
      <c r="O70" s="199">
        <v>-172.32574907069406</v>
      </c>
      <c r="P70" s="198">
        <v>-319.99301310948056</v>
      </c>
      <c r="Q70" s="199">
        <v>-181.69976913949134</v>
      </c>
      <c r="R70" s="198">
        <v>24.145764974949717</v>
      </c>
      <c r="S70" s="199">
        <v>29.540414139478202</v>
      </c>
      <c r="T70" s="198">
        <v>143.86142882038976</v>
      </c>
      <c r="U70" s="199">
        <v>207.66007183857084</v>
      </c>
      <c r="V70" s="198">
        <v>281.21169781993098</v>
      </c>
      <c r="W70" s="199">
        <v>300.60719652067314</v>
      </c>
      <c r="X70" s="198">
        <v>706.6251301144647</v>
      </c>
      <c r="Y70" s="199">
        <v>850.93482844732193</v>
      </c>
      <c r="Z70" s="198">
        <v>847.28768399373928</v>
      </c>
      <c r="AA70" s="199">
        <v>694.21367974846953</v>
      </c>
      <c r="AB70" s="198">
        <v>329.70106005051571</v>
      </c>
      <c r="AC70" s="199">
        <v>410.20554964341341</v>
      </c>
      <c r="AD70" s="198">
        <v>-314.10612923631845</v>
      </c>
      <c r="AE70" s="199">
        <v>-112.80005682898891</v>
      </c>
      <c r="AF70" s="198">
        <v>-450.70059535882888</v>
      </c>
      <c r="AG70" s="199">
        <v>-229.11754693397737</v>
      </c>
      <c r="AH70" s="198">
        <v>-423.1425060675694</v>
      </c>
      <c r="AI70" s="199">
        <v>-205.15060939595682</v>
      </c>
      <c r="AJ70" s="198">
        <v>-479.84309878795756</v>
      </c>
      <c r="AK70" s="199">
        <v>-191.00546341745152</v>
      </c>
      <c r="AL70" s="198">
        <v>-368.77054376322008</v>
      </c>
      <c r="AM70" s="199">
        <v>-173.53989344853275</v>
      </c>
      <c r="AN70" s="198">
        <v>-322.20414745062004</v>
      </c>
      <c r="AO70" s="199">
        <v>-183.03356604056444</v>
      </c>
      <c r="AP70" s="198">
        <v>23.271567280690409</v>
      </c>
      <c r="AQ70" s="199">
        <v>29.007312154827208</v>
      </c>
      <c r="AR70" s="198">
        <v>142.57842517255722</v>
      </c>
      <c r="AS70" s="199">
        <v>207.21852739883221</v>
      </c>
      <c r="AT70" s="198">
        <v>280.6205853227234</v>
      </c>
      <c r="AU70" s="199">
        <v>300.72791679076664</v>
      </c>
      <c r="AV70" s="198">
        <v>707.31346466776904</v>
      </c>
      <c r="AW70" s="199">
        <v>852.81715837374475</v>
      </c>
      <c r="AX70" s="198">
        <v>848.57379348614575</v>
      </c>
      <c r="AY70" s="199">
        <v>695.63027440980466</v>
      </c>
      <c r="AZ70" s="198">
        <v>329.47984019047755</v>
      </c>
      <c r="BA70" s="198">
        <v>410.71611483524873</v>
      </c>
      <c r="BB70" s="200">
        <v>472.86247685185208</v>
      </c>
      <c r="BC70" s="201">
        <v>0</v>
      </c>
      <c r="BD70" s="202">
        <v>23.519824999999997</v>
      </c>
      <c r="BE70" s="201">
        <v>0</v>
      </c>
      <c r="BF70" s="202">
        <v>107.09457500000005</v>
      </c>
      <c r="BG70" s="201">
        <v>0</v>
      </c>
      <c r="BH70" s="202">
        <v>111.70552884615392</v>
      </c>
      <c r="BI70" s="201">
        <v>0</v>
      </c>
      <c r="BJ70" s="202">
        <v>55.982682291666713</v>
      </c>
      <c r="BK70" s="201">
        <v>0</v>
      </c>
      <c r="BL70" s="202">
        <v>4.9849759615384768</v>
      </c>
      <c r="BM70" s="201">
        <v>0</v>
      </c>
      <c r="BN70" s="202">
        <v>0</v>
      </c>
      <c r="BO70" s="201">
        <v>0</v>
      </c>
      <c r="BP70" s="202">
        <v>151.41992788461542</v>
      </c>
      <c r="BQ70" s="201">
        <v>0</v>
      </c>
      <c r="BR70" s="202">
        <v>443.59752500000053</v>
      </c>
      <c r="BS70" s="201">
        <v>0</v>
      </c>
      <c r="BT70" s="202">
        <v>426.28704326923116</v>
      </c>
      <c r="BU70" s="201">
        <v>0</v>
      </c>
      <c r="BV70" s="202">
        <v>176.55228365384545</v>
      </c>
      <c r="BW70" s="201">
        <v>0</v>
      </c>
      <c r="BX70" s="202">
        <v>25.639950000000095</v>
      </c>
      <c r="BY70" s="201">
        <v>0</v>
      </c>
      <c r="BZ70" s="202">
        <v>474.99780092592596</v>
      </c>
      <c r="CA70" s="201">
        <v>0</v>
      </c>
      <c r="CB70" s="202">
        <v>0</v>
      </c>
      <c r="CC70" s="201">
        <v>0</v>
      </c>
      <c r="CD70" s="202">
        <v>137.97521634615399</v>
      </c>
      <c r="CE70" s="201">
        <v>0</v>
      </c>
      <c r="CF70" s="202">
        <v>112.62007211538453</v>
      </c>
      <c r="CG70" s="201">
        <v>0</v>
      </c>
      <c r="CH70" s="202">
        <v>56.967786458333372</v>
      </c>
      <c r="CI70" s="201">
        <v>0</v>
      </c>
      <c r="CJ70" s="202">
        <v>5.7524519230767721</v>
      </c>
      <c r="CK70" s="201">
        <v>0</v>
      </c>
      <c r="CL70" s="202">
        <v>0</v>
      </c>
      <c r="CM70" s="201">
        <v>0</v>
      </c>
      <c r="CN70" s="202">
        <v>57.90907499999971</v>
      </c>
      <c r="CO70" s="201">
        <v>0</v>
      </c>
      <c r="CP70" s="202">
        <v>544.21028846153831</v>
      </c>
      <c r="CQ70" s="201">
        <v>0</v>
      </c>
      <c r="CR70" s="202">
        <v>427.8361298076918</v>
      </c>
      <c r="CS70" s="201">
        <v>0</v>
      </c>
      <c r="CT70" s="202">
        <v>177.12759615384627</v>
      </c>
      <c r="CU70" s="201">
        <v>0</v>
      </c>
      <c r="CV70" s="202">
        <v>28.533050000000241</v>
      </c>
      <c r="CW70" s="201">
        <v>0</v>
      </c>
    </row>
    <row r="71" spans="2:101" x14ac:dyDescent="0.25">
      <c r="B71" s="95">
        <v>10202</v>
      </c>
      <c r="C71" s="96" t="s">
        <v>104</v>
      </c>
      <c r="D71" s="196">
        <v>0</v>
      </c>
      <c r="E71" s="197">
        <v>0</v>
      </c>
      <c r="F71" s="198">
        <v>0</v>
      </c>
      <c r="G71" s="199">
        <v>0</v>
      </c>
      <c r="H71" s="198">
        <v>0</v>
      </c>
      <c r="I71" s="199">
        <v>0</v>
      </c>
      <c r="J71" s="198">
        <v>0</v>
      </c>
      <c r="K71" s="199">
        <v>0</v>
      </c>
      <c r="L71" s="198">
        <v>0</v>
      </c>
      <c r="M71" s="199">
        <v>0</v>
      </c>
      <c r="N71" s="198">
        <v>0</v>
      </c>
      <c r="O71" s="199">
        <v>0</v>
      </c>
      <c r="P71" s="198">
        <v>0</v>
      </c>
      <c r="Q71" s="199">
        <v>0</v>
      </c>
      <c r="R71" s="198">
        <v>0</v>
      </c>
      <c r="S71" s="199">
        <v>0</v>
      </c>
      <c r="T71" s="198">
        <v>0</v>
      </c>
      <c r="U71" s="199">
        <v>0</v>
      </c>
      <c r="V71" s="198">
        <v>0</v>
      </c>
      <c r="W71" s="199">
        <v>0</v>
      </c>
      <c r="X71" s="198">
        <v>0</v>
      </c>
      <c r="Y71" s="199">
        <v>0</v>
      </c>
      <c r="Z71" s="198">
        <v>0</v>
      </c>
      <c r="AA71" s="199">
        <v>0</v>
      </c>
      <c r="AB71" s="198">
        <v>0</v>
      </c>
      <c r="AC71" s="199">
        <v>0</v>
      </c>
      <c r="AD71" s="198">
        <v>0</v>
      </c>
      <c r="AE71" s="199">
        <v>0</v>
      </c>
      <c r="AF71" s="198">
        <v>0</v>
      </c>
      <c r="AG71" s="199">
        <v>0</v>
      </c>
      <c r="AH71" s="198">
        <v>0</v>
      </c>
      <c r="AI71" s="199">
        <v>0</v>
      </c>
      <c r="AJ71" s="198">
        <v>0</v>
      </c>
      <c r="AK71" s="199">
        <v>0</v>
      </c>
      <c r="AL71" s="198">
        <v>0</v>
      </c>
      <c r="AM71" s="199">
        <v>0</v>
      </c>
      <c r="AN71" s="198">
        <v>0</v>
      </c>
      <c r="AO71" s="199">
        <v>0</v>
      </c>
      <c r="AP71" s="198">
        <v>0</v>
      </c>
      <c r="AQ71" s="199">
        <v>0</v>
      </c>
      <c r="AR71" s="198">
        <v>0</v>
      </c>
      <c r="AS71" s="199">
        <v>0</v>
      </c>
      <c r="AT71" s="198">
        <v>0</v>
      </c>
      <c r="AU71" s="199">
        <v>0</v>
      </c>
      <c r="AV71" s="198">
        <v>0</v>
      </c>
      <c r="AW71" s="199">
        <v>0</v>
      </c>
      <c r="AX71" s="198">
        <v>0</v>
      </c>
      <c r="AY71" s="199">
        <v>0</v>
      </c>
      <c r="AZ71" s="198">
        <v>0</v>
      </c>
      <c r="BA71" s="198">
        <v>0</v>
      </c>
      <c r="BB71" s="200">
        <v>0</v>
      </c>
      <c r="BC71" s="201">
        <v>0</v>
      </c>
      <c r="BD71" s="202">
        <v>0</v>
      </c>
      <c r="BE71" s="201">
        <v>0</v>
      </c>
      <c r="BF71" s="202">
        <v>0</v>
      </c>
      <c r="BG71" s="201">
        <v>0</v>
      </c>
      <c r="BH71" s="202">
        <v>0</v>
      </c>
      <c r="BI71" s="201">
        <v>0</v>
      </c>
      <c r="BJ71" s="202">
        <v>0</v>
      </c>
      <c r="BK71" s="201">
        <v>0</v>
      </c>
      <c r="BL71" s="202">
        <v>0</v>
      </c>
      <c r="BM71" s="201">
        <v>0</v>
      </c>
      <c r="BN71" s="202">
        <v>0</v>
      </c>
      <c r="BO71" s="201">
        <v>0</v>
      </c>
      <c r="BP71" s="202">
        <v>0</v>
      </c>
      <c r="BQ71" s="201">
        <v>0</v>
      </c>
      <c r="BR71" s="202">
        <v>0</v>
      </c>
      <c r="BS71" s="201">
        <v>0</v>
      </c>
      <c r="BT71" s="202">
        <v>0</v>
      </c>
      <c r="BU71" s="201">
        <v>0</v>
      </c>
      <c r="BV71" s="202">
        <v>0</v>
      </c>
      <c r="BW71" s="201">
        <v>0</v>
      </c>
      <c r="BX71" s="202">
        <v>0</v>
      </c>
      <c r="BY71" s="201">
        <v>0</v>
      </c>
      <c r="BZ71" s="202">
        <v>0</v>
      </c>
      <c r="CA71" s="201">
        <v>0</v>
      </c>
      <c r="CB71" s="202">
        <v>0</v>
      </c>
      <c r="CC71" s="201">
        <v>0</v>
      </c>
      <c r="CD71" s="202">
        <v>0</v>
      </c>
      <c r="CE71" s="201">
        <v>0</v>
      </c>
      <c r="CF71" s="202">
        <v>0</v>
      </c>
      <c r="CG71" s="201">
        <v>0</v>
      </c>
      <c r="CH71" s="202">
        <v>0</v>
      </c>
      <c r="CI71" s="201">
        <v>0</v>
      </c>
      <c r="CJ71" s="202">
        <v>0</v>
      </c>
      <c r="CK71" s="201">
        <v>0</v>
      </c>
      <c r="CL71" s="202">
        <v>0</v>
      </c>
      <c r="CM71" s="201">
        <v>0</v>
      </c>
      <c r="CN71" s="202">
        <v>0</v>
      </c>
      <c r="CO71" s="201">
        <v>0</v>
      </c>
      <c r="CP71" s="202">
        <v>0</v>
      </c>
      <c r="CQ71" s="201">
        <v>0</v>
      </c>
      <c r="CR71" s="202">
        <v>0</v>
      </c>
      <c r="CS71" s="201">
        <v>0</v>
      </c>
      <c r="CT71" s="202">
        <v>0</v>
      </c>
      <c r="CU71" s="201">
        <v>0</v>
      </c>
      <c r="CV71" s="202">
        <v>0</v>
      </c>
      <c r="CW71" s="201">
        <v>0</v>
      </c>
    </row>
    <row r="72" spans="2:101" x14ac:dyDescent="0.25">
      <c r="B72" s="95">
        <v>10203</v>
      </c>
      <c r="C72" s="96" t="s">
        <v>105</v>
      </c>
      <c r="D72" s="196">
        <v>6.6601728E-5</v>
      </c>
      <c r="E72" s="197">
        <v>6.7759104000000004E-5</v>
      </c>
      <c r="F72" s="198">
        <v>-22.456909715364851</v>
      </c>
      <c r="G72" s="199">
        <v>-10.541713182868243</v>
      </c>
      <c r="H72" s="198">
        <v>-11.827995747094471</v>
      </c>
      <c r="I72" s="199">
        <v>8.7568146833166551</v>
      </c>
      <c r="J72" s="198">
        <v>29.522014138188812</v>
      </c>
      <c r="K72" s="199">
        <v>39.663643137174851</v>
      </c>
      <c r="L72" s="198">
        <v>37.672433300863773</v>
      </c>
      <c r="M72" s="199">
        <v>43.151662219340324</v>
      </c>
      <c r="N72" s="198">
        <v>54.56244317736342</v>
      </c>
      <c r="O72" s="199">
        <v>44.781130035114792</v>
      </c>
      <c r="P72" s="198">
        <v>34.264341643677078</v>
      </c>
      <c r="Q72" s="199">
        <v>13.695821535877183</v>
      </c>
      <c r="R72" s="198">
        <v>63.396200872039955</v>
      </c>
      <c r="S72" s="199">
        <v>31.066509094764129</v>
      </c>
      <c r="T72" s="198">
        <v>-106.00092317138248</v>
      </c>
      <c r="U72" s="199">
        <v>-66.687106509365947</v>
      </c>
      <c r="V72" s="198">
        <v>-86.59906974742961</v>
      </c>
      <c r="W72" s="199">
        <v>-51.827493569209459</v>
      </c>
      <c r="X72" s="198">
        <v>-99.836244288023494</v>
      </c>
      <c r="Y72" s="199">
        <v>-40.941173059980052</v>
      </c>
      <c r="Z72" s="198">
        <v>-41.586781775628751</v>
      </c>
      <c r="AA72" s="199">
        <v>-29.243655701452141</v>
      </c>
      <c r="AB72" s="198">
        <v>-44.698318954185183</v>
      </c>
      <c r="AC72" s="199">
        <v>-26.400123225707141</v>
      </c>
      <c r="AD72" s="198">
        <v>-2.0396707317139997</v>
      </c>
      <c r="AE72" s="199">
        <v>3.8623930085195135</v>
      </c>
      <c r="AF72" s="198">
        <v>8.2530034226716644</v>
      </c>
      <c r="AG72" s="199">
        <v>24.736162658413775</v>
      </c>
      <c r="AH72" s="198">
        <v>51.014004681000948</v>
      </c>
      <c r="AI72" s="199">
        <v>57.718025878831931</v>
      </c>
      <c r="AJ72" s="198">
        <v>60.200187899899348</v>
      </c>
      <c r="AK72" s="199">
        <v>60.506454886785434</v>
      </c>
      <c r="AL72" s="198">
        <v>75.552478177033265</v>
      </c>
      <c r="AM72" s="199">
        <v>60.143830568931946</v>
      </c>
      <c r="AN72" s="198">
        <v>55.940906461118558</v>
      </c>
      <c r="AO72" s="199">
        <v>29.790904794162554</v>
      </c>
      <c r="AP72" s="198">
        <v>85.146083969152812</v>
      </c>
      <c r="AQ72" s="199">
        <v>46.275659042382458</v>
      </c>
      <c r="AR72" s="198">
        <v>-87.819558770758775</v>
      </c>
      <c r="AS72" s="199">
        <v>-52.519332900144796</v>
      </c>
      <c r="AT72" s="198">
        <v>-69.082097136279074</v>
      </c>
      <c r="AU72" s="199">
        <v>-38.16641347843742</v>
      </c>
      <c r="AV72" s="198">
        <v>-81.827119966204009</v>
      </c>
      <c r="AW72" s="199">
        <v>-26.616802403644787</v>
      </c>
      <c r="AX72" s="198">
        <v>-22.21302670809623</v>
      </c>
      <c r="AY72" s="199">
        <v>-14.686412411840731</v>
      </c>
      <c r="AZ72" s="198">
        <v>-26.514264432883518</v>
      </c>
      <c r="BA72" s="198">
        <v>-12.169665299581991</v>
      </c>
      <c r="BB72" s="200">
        <v>41.093656666666696</v>
      </c>
      <c r="BC72" s="201">
        <v>0</v>
      </c>
      <c r="BD72" s="202">
        <v>71.50323689999999</v>
      </c>
      <c r="BE72" s="201">
        <v>0</v>
      </c>
      <c r="BF72" s="202">
        <v>128.57388390000006</v>
      </c>
      <c r="BG72" s="201">
        <v>0</v>
      </c>
      <c r="BH72" s="202">
        <v>152.60491817307692</v>
      </c>
      <c r="BI72" s="201">
        <v>0</v>
      </c>
      <c r="BJ72" s="202">
        <v>68.109613125000052</v>
      </c>
      <c r="BK72" s="201">
        <v>0</v>
      </c>
      <c r="BL72" s="202">
        <v>65.479528557692348</v>
      </c>
      <c r="BM72" s="201">
        <v>0</v>
      </c>
      <c r="BN72" s="202">
        <v>103.36823048076928</v>
      </c>
      <c r="BO72" s="201">
        <v>0</v>
      </c>
      <c r="BP72" s="202">
        <v>123.1218475961539</v>
      </c>
      <c r="BQ72" s="201">
        <v>0</v>
      </c>
      <c r="BR72" s="202">
        <v>48.806768699999992</v>
      </c>
      <c r="BS72" s="201">
        <v>0</v>
      </c>
      <c r="BT72" s="202">
        <v>86.639501249999995</v>
      </c>
      <c r="BU72" s="201">
        <v>0</v>
      </c>
      <c r="BV72" s="202">
        <v>93.612300576923161</v>
      </c>
      <c r="BW72" s="201">
        <v>0</v>
      </c>
      <c r="BX72" s="202">
        <v>83.841799499999922</v>
      </c>
      <c r="BY72" s="201">
        <v>0</v>
      </c>
      <c r="BZ72" s="202">
        <v>45.806288888888893</v>
      </c>
      <c r="CA72" s="201">
        <v>0</v>
      </c>
      <c r="CB72" s="202">
        <v>51.035389999999992</v>
      </c>
      <c r="CC72" s="201">
        <v>0</v>
      </c>
      <c r="CD72" s="202">
        <v>163.35097153846164</v>
      </c>
      <c r="CE72" s="201">
        <v>0</v>
      </c>
      <c r="CF72" s="202">
        <v>160.17357461538452</v>
      </c>
      <c r="CG72" s="201">
        <v>0</v>
      </c>
      <c r="CH72" s="202">
        <v>66.869136249999983</v>
      </c>
      <c r="CI72" s="201">
        <v>0</v>
      </c>
      <c r="CJ72" s="202">
        <v>70.655840769230807</v>
      </c>
      <c r="CK72" s="201">
        <v>0</v>
      </c>
      <c r="CL72" s="202">
        <v>109.77995538461542</v>
      </c>
      <c r="CM72" s="201">
        <v>0</v>
      </c>
      <c r="CN72" s="202">
        <v>110.99552520000005</v>
      </c>
      <c r="CO72" s="201">
        <v>0</v>
      </c>
      <c r="CP72" s="202">
        <v>68.703220384615364</v>
      </c>
      <c r="CQ72" s="201">
        <v>0</v>
      </c>
      <c r="CR72" s="202">
        <v>91.379141538461582</v>
      </c>
      <c r="CS72" s="201">
        <v>0</v>
      </c>
      <c r="CT72" s="202">
        <v>99.017043461538435</v>
      </c>
      <c r="CU72" s="201">
        <v>0</v>
      </c>
      <c r="CV72" s="202">
        <v>88.360599600000072</v>
      </c>
      <c r="CW72" s="201">
        <v>0</v>
      </c>
    </row>
    <row r="73" spans="2:101" x14ac:dyDescent="0.25">
      <c r="B73" s="95">
        <v>10204</v>
      </c>
      <c r="C73" s="96" t="s">
        <v>106</v>
      </c>
      <c r="D73" s="196">
        <v>0</v>
      </c>
      <c r="E73" s="197">
        <v>0</v>
      </c>
      <c r="F73" s="198">
        <v>0</v>
      </c>
      <c r="G73" s="199">
        <v>0</v>
      </c>
      <c r="H73" s="198">
        <v>0</v>
      </c>
      <c r="I73" s="199">
        <v>0</v>
      </c>
      <c r="J73" s="198">
        <v>0</v>
      </c>
      <c r="K73" s="199">
        <v>0</v>
      </c>
      <c r="L73" s="198">
        <v>0</v>
      </c>
      <c r="M73" s="199">
        <v>0</v>
      </c>
      <c r="N73" s="198">
        <v>0</v>
      </c>
      <c r="O73" s="199">
        <v>0</v>
      </c>
      <c r="P73" s="198">
        <v>0</v>
      </c>
      <c r="Q73" s="199">
        <v>0</v>
      </c>
      <c r="R73" s="198">
        <v>0</v>
      </c>
      <c r="S73" s="199">
        <v>0</v>
      </c>
      <c r="T73" s="198">
        <v>0</v>
      </c>
      <c r="U73" s="199">
        <v>0</v>
      </c>
      <c r="V73" s="198">
        <v>0</v>
      </c>
      <c r="W73" s="199">
        <v>0</v>
      </c>
      <c r="X73" s="198">
        <v>0</v>
      </c>
      <c r="Y73" s="199">
        <v>0</v>
      </c>
      <c r="Z73" s="198">
        <v>0</v>
      </c>
      <c r="AA73" s="199">
        <v>0</v>
      </c>
      <c r="AB73" s="198">
        <v>0</v>
      </c>
      <c r="AC73" s="199">
        <v>0</v>
      </c>
      <c r="AD73" s="198">
        <v>0</v>
      </c>
      <c r="AE73" s="199">
        <v>0</v>
      </c>
      <c r="AF73" s="198">
        <v>0</v>
      </c>
      <c r="AG73" s="199">
        <v>0</v>
      </c>
      <c r="AH73" s="198">
        <v>0</v>
      </c>
      <c r="AI73" s="199">
        <v>0</v>
      </c>
      <c r="AJ73" s="198">
        <v>0</v>
      </c>
      <c r="AK73" s="199">
        <v>0</v>
      </c>
      <c r="AL73" s="198">
        <v>0</v>
      </c>
      <c r="AM73" s="199">
        <v>0</v>
      </c>
      <c r="AN73" s="198">
        <v>0</v>
      </c>
      <c r="AO73" s="199">
        <v>0</v>
      </c>
      <c r="AP73" s="198">
        <v>0</v>
      </c>
      <c r="AQ73" s="199">
        <v>0</v>
      </c>
      <c r="AR73" s="198">
        <v>0</v>
      </c>
      <c r="AS73" s="199">
        <v>0</v>
      </c>
      <c r="AT73" s="198">
        <v>0</v>
      </c>
      <c r="AU73" s="199">
        <v>0</v>
      </c>
      <c r="AV73" s="198">
        <v>0</v>
      </c>
      <c r="AW73" s="199">
        <v>0</v>
      </c>
      <c r="AX73" s="198">
        <v>0</v>
      </c>
      <c r="AY73" s="199">
        <v>0</v>
      </c>
      <c r="AZ73" s="198">
        <v>0</v>
      </c>
      <c r="BA73" s="198">
        <v>0</v>
      </c>
      <c r="BB73" s="200">
        <v>0</v>
      </c>
      <c r="BC73" s="201">
        <v>0</v>
      </c>
      <c r="BD73" s="202">
        <v>0</v>
      </c>
      <c r="BE73" s="201">
        <v>0</v>
      </c>
      <c r="BF73" s="202">
        <v>0</v>
      </c>
      <c r="BG73" s="201">
        <v>0</v>
      </c>
      <c r="BH73" s="202">
        <v>0</v>
      </c>
      <c r="BI73" s="201">
        <v>0</v>
      </c>
      <c r="BJ73" s="202">
        <v>0</v>
      </c>
      <c r="BK73" s="201">
        <v>0</v>
      </c>
      <c r="BL73" s="202">
        <v>0</v>
      </c>
      <c r="BM73" s="201">
        <v>0</v>
      </c>
      <c r="BN73" s="202">
        <v>0</v>
      </c>
      <c r="BO73" s="201">
        <v>0</v>
      </c>
      <c r="BP73" s="202">
        <v>0</v>
      </c>
      <c r="BQ73" s="201">
        <v>0</v>
      </c>
      <c r="BR73" s="202">
        <v>0</v>
      </c>
      <c r="BS73" s="201">
        <v>0</v>
      </c>
      <c r="BT73" s="202">
        <v>0</v>
      </c>
      <c r="BU73" s="201">
        <v>0</v>
      </c>
      <c r="BV73" s="202">
        <v>0</v>
      </c>
      <c r="BW73" s="201">
        <v>0</v>
      </c>
      <c r="BX73" s="202">
        <v>0</v>
      </c>
      <c r="BY73" s="201">
        <v>0</v>
      </c>
      <c r="BZ73" s="202">
        <v>0</v>
      </c>
      <c r="CA73" s="201">
        <v>0</v>
      </c>
      <c r="CB73" s="202">
        <v>0</v>
      </c>
      <c r="CC73" s="201">
        <v>0</v>
      </c>
      <c r="CD73" s="202">
        <v>0</v>
      </c>
      <c r="CE73" s="201">
        <v>0</v>
      </c>
      <c r="CF73" s="202">
        <v>0</v>
      </c>
      <c r="CG73" s="201">
        <v>0</v>
      </c>
      <c r="CH73" s="202">
        <v>0</v>
      </c>
      <c r="CI73" s="201">
        <v>0</v>
      </c>
      <c r="CJ73" s="202">
        <v>0</v>
      </c>
      <c r="CK73" s="201">
        <v>0</v>
      </c>
      <c r="CL73" s="202">
        <v>0</v>
      </c>
      <c r="CM73" s="201">
        <v>0</v>
      </c>
      <c r="CN73" s="202">
        <v>0</v>
      </c>
      <c r="CO73" s="201">
        <v>0</v>
      </c>
      <c r="CP73" s="202">
        <v>0</v>
      </c>
      <c r="CQ73" s="201">
        <v>0</v>
      </c>
      <c r="CR73" s="202">
        <v>0</v>
      </c>
      <c r="CS73" s="201">
        <v>0</v>
      </c>
      <c r="CT73" s="202">
        <v>0</v>
      </c>
      <c r="CU73" s="201">
        <v>0</v>
      </c>
      <c r="CV73" s="202">
        <v>0</v>
      </c>
      <c r="CW73" s="201">
        <v>0</v>
      </c>
    </row>
    <row r="74" spans="2:101" x14ac:dyDescent="0.25">
      <c r="B74" s="95">
        <v>10209</v>
      </c>
      <c r="C74" s="96" t="s">
        <v>107</v>
      </c>
      <c r="D74" s="196">
        <v>1.0837553759999998E-3</v>
      </c>
      <c r="E74" s="197">
        <v>1.0977432399999999E-3</v>
      </c>
      <c r="F74" s="198">
        <v>-246.86112590719421</v>
      </c>
      <c r="G74" s="199">
        <v>154.86791624517841</v>
      </c>
      <c r="H74" s="198">
        <v>-492.07006476520144</v>
      </c>
      <c r="I74" s="199">
        <v>70.817499890214478</v>
      </c>
      <c r="J74" s="198">
        <v>467.48137332039266</v>
      </c>
      <c r="K74" s="199">
        <v>718.16523273794803</v>
      </c>
      <c r="L74" s="198">
        <v>279.61762974587492</v>
      </c>
      <c r="M74" s="199">
        <v>788.90439230199422</v>
      </c>
      <c r="N74" s="198">
        <v>462.89693714657375</v>
      </c>
      <c r="O74" s="199">
        <v>595.86727985516734</v>
      </c>
      <c r="P74" s="198">
        <v>265.57369750721614</v>
      </c>
      <c r="Q74" s="199">
        <v>291.3316283590774</v>
      </c>
      <c r="R74" s="198">
        <v>731.25346391117171</v>
      </c>
      <c r="S74" s="199">
        <v>520.66911571505534</v>
      </c>
      <c r="T74" s="198">
        <v>-1541.7326511904948</v>
      </c>
      <c r="U74" s="199">
        <v>-661.57927404372924</v>
      </c>
      <c r="V74" s="198">
        <v>-804.46356153468321</v>
      </c>
      <c r="W74" s="199">
        <v>-221.96149881281178</v>
      </c>
      <c r="X74" s="198">
        <v>-956.3053987880478</v>
      </c>
      <c r="Y74" s="199">
        <v>63.001757069787772</v>
      </c>
      <c r="Z74" s="198">
        <v>-315.21060276426203</v>
      </c>
      <c r="AA74" s="199">
        <v>32.075966552880878</v>
      </c>
      <c r="AB74" s="198">
        <v>-286.73786940542692</v>
      </c>
      <c r="AC74" s="199">
        <v>82.874730493414759</v>
      </c>
      <c r="AD74" s="198">
        <v>-254.20539470195655</v>
      </c>
      <c r="AE74" s="199">
        <v>151.0932996276922</v>
      </c>
      <c r="AF74" s="198">
        <v>-490.13517663052147</v>
      </c>
      <c r="AG74" s="199">
        <v>67.443211472411122</v>
      </c>
      <c r="AH74" s="198">
        <v>486.80313252598688</v>
      </c>
      <c r="AI74" s="199">
        <v>738.2295361719398</v>
      </c>
      <c r="AJ74" s="198">
        <v>297.56538709904828</v>
      </c>
      <c r="AK74" s="199">
        <v>806.46246759163864</v>
      </c>
      <c r="AL74" s="198">
        <v>478.32115713937401</v>
      </c>
      <c r="AM74" s="199">
        <v>607.15974421581222</v>
      </c>
      <c r="AN74" s="198">
        <v>273.22374458637773</v>
      </c>
      <c r="AO74" s="199">
        <v>292.82941389120953</v>
      </c>
      <c r="AP74" s="198">
        <v>738.55242613247196</v>
      </c>
      <c r="AQ74" s="199">
        <v>523.35304313359973</v>
      </c>
      <c r="AR74" s="198">
        <v>-1562.1729852628748</v>
      </c>
      <c r="AS74" s="199">
        <v>-680.0571558095013</v>
      </c>
      <c r="AT74" s="198">
        <v>-820.54741662923902</v>
      </c>
      <c r="AU74" s="199">
        <v>-229.1851079492285</v>
      </c>
      <c r="AV74" s="198">
        <v>-969.94983492885888</v>
      </c>
      <c r="AW74" s="199">
        <v>58.28258606114867</v>
      </c>
      <c r="AX74" s="198">
        <v>-320.11823034741445</v>
      </c>
      <c r="AY74" s="199">
        <v>24.355625321184007</v>
      </c>
      <c r="AZ74" s="198">
        <v>-295.08843099707957</v>
      </c>
      <c r="BA74" s="198">
        <v>75.970108497089853</v>
      </c>
      <c r="BB74" s="200">
        <v>797.26795500000003</v>
      </c>
      <c r="BC74" s="201">
        <v>0</v>
      </c>
      <c r="BD74" s="202">
        <v>225.29380500000011</v>
      </c>
      <c r="BE74" s="201">
        <v>0</v>
      </c>
      <c r="BF74" s="202">
        <v>1750.6079316</v>
      </c>
      <c r="BG74" s="201">
        <v>0</v>
      </c>
      <c r="BH74" s="202">
        <v>1799.5386496153842</v>
      </c>
      <c r="BI74" s="201">
        <v>0</v>
      </c>
      <c r="BJ74" s="202">
        <v>704.68410374999974</v>
      </c>
      <c r="BK74" s="201">
        <v>0</v>
      </c>
      <c r="BL74" s="202">
        <v>733.83959423076988</v>
      </c>
      <c r="BM74" s="201">
        <v>0</v>
      </c>
      <c r="BN74" s="202">
        <v>949.76933192307717</v>
      </c>
      <c r="BO74" s="201">
        <v>0</v>
      </c>
      <c r="BP74" s="202">
        <v>1107.7446600000007</v>
      </c>
      <c r="BQ74" s="201">
        <v>0</v>
      </c>
      <c r="BR74" s="202">
        <v>0</v>
      </c>
      <c r="BS74" s="201">
        <v>0</v>
      </c>
      <c r="BT74" s="202">
        <v>1464.0548746153838</v>
      </c>
      <c r="BU74" s="201">
        <v>0</v>
      </c>
      <c r="BV74" s="202">
        <v>1032.4121521153847</v>
      </c>
      <c r="BW74" s="201">
        <v>0</v>
      </c>
      <c r="BX74" s="202">
        <v>947.79679500000054</v>
      </c>
      <c r="BY74" s="201">
        <v>0</v>
      </c>
      <c r="BZ74" s="202">
        <v>869.67273240740781</v>
      </c>
      <c r="CA74" s="201">
        <v>0</v>
      </c>
      <c r="CB74" s="202">
        <v>0</v>
      </c>
      <c r="CC74" s="201">
        <v>0</v>
      </c>
      <c r="CD74" s="202">
        <v>2253.6815197115379</v>
      </c>
      <c r="CE74" s="201">
        <v>0</v>
      </c>
      <c r="CF74" s="202">
        <v>1890.0266076923097</v>
      </c>
      <c r="CG74" s="201">
        <v>0</v>
      </c>
      <c r="CH74" s="202">
        <v>776.53281041666673</v>
      </c>
      <c r="CI74" s="201">
        <v>0</v>
      </c>
      <c r="CJ74" s="202">
        <v>803.41192163461608</v>
      </c>
      <c r="CK74" s="201">
        <v>0</v>
      </c>
      <c r="CL74" s="202">
        <v>1020.0927995192313</v>
      </c>
      <c r="CM74" s="201">
        <v>0</v>
      </c>
      <c r="CN74" s="202">
        <v>873.83136549999915</v>
      </c>
      <c r="CO74" s="201">
        <v>0</v>
      </c>
      <c r="CP74" s="202">
        <v>0</v>
      </c>
      <c r="CQ74" s="201">
        <v>0</v>
      </c>
      <c r="CR74" s="202">
        <v>1521.6745302884622</v>
      </c>
      <c r="CS74" s="201">
        <v>0</v>
      </c>
      <c r="CT74" s="202">
        <v>1079.8837716346145</v>
      </c>
      <c r="CU74" s="201">
        <v>0</v>
      </c>
      <c r="CV74" s="202">
        <v>1000.5340625000001</v>
      </c>
      <c r="CW74" s="201">
        <v>0</v>
      </c>
    </row>
    <row r="75" spans="2:101" x14ac:dyDescent="0.25">
      <c r="B75" s="95">
        <v>10230</v>
      </c>
      <c r="C75" s="96" t="s">
        <v>108</v>
      </c>
      <c r="D75" s="196">
        <v>1.0060881600000002E-4</v>
      </c>
      <c r="E75" s="197">
        <v>1.0148510400000001E-4</v>
      </c>
      <c r="F75" s="198">
        <v>-15.848753006880443</v>
      </c>
      <c r="G75" s="199">
        <v>7.1622617599281941</v>
      </c>
      <c r="H75" s="198">
        <v>-3.3578666577979384</v>
      </c>
      <c r="I75" s="199">
        <v>31.721808234467481</v>
      </c>
      <c r="J75" s="198">
        <v>102.03559812251021</v>
      </c>
      <c r="K75" s="199">
        <v>95.536427020880069</v>
      </c>
      <c r="L75" s="198">
        <v>75.181350289811334</v>
      </c>
      <c r="M75" s="199">
        <v>106.08304764617705</v>
      </c>
      <c r="N75" s="198">
        <v>71.639732710769024</v>
      </c>
      <c r="O75" s="199">
        <v>72.443167259260235</v>
      </c>
      <c r="P75" s="198">
        <v>63.376229351869981</v>
      </c>
      <c r="Q75" s="199">
        <v>43.683044843715919</v>
      </c>
      <c r="R75" s="198">
        <v>88.92731661737399</v>
      </c>
      <c r="S75" s="199">
        <v>51.236360699667273</v>
      </c>
      <c r="T75" s="198">
        <v>-149.29766765540089</v>
      </c>
      <c r="U75" s="199">
        <v>-80.154857868768929</v>
      </c>
      <c r="V75" s="198">
        <v>-109.48615546530263</v>
      </c>
      <c r="W75" s="199">
        <v>-57.644912627765393</v>
      </c>
      <c r="X75" s="198">
        <v>-93.603813378239238</v>
      </c>
      <c r="Y75" s="199">
        <v>-14.936070277192194</v>
      </c>
      <c r="Z75" s="198">
        <v>-22.419867718650266</v>
      </c>
      <c r="AA75" s="199">
        <v>-10.41592317894778</v>
      </c>
      <c r="AB75" s="198">
        <v>-27.908798565752271</v>
      </c>
      <c r="AC75" s="199">
        <v>-7.8183973514191214</v>
      </c>
      <c r="AD75" s="198">
        <v>-13.568257716140213</v>
      </c>
      <c r="AE75" s="199">
        <v>8.7499594871567599</v>
      </c>
      <c r="AF75" s="198">
        <v>0.81578729714779907</v>
      </c>
      <c r="AG75" s="199">
        <v>32.911481281757339</v>
      </c>
      <c r="AH75" s="198">
        <v>105.50294798509059</v>
      </c>
      <c r="AI75" s="199">
        <v>101.05165921840543</v>
      </c>
      <c r="AJ75" s="198">
        <v>79.759414520773191</v>
      </c>
      <c r="AK75" s="199">
        <v>109.86708383921939</v>
      </c>
      <c r="AL75" s="198">
        <v>75.24814605316007</v>
      </c>
      <c r="AM75" s="199">
        <v>75.2119056384808</v>
      </c>
      <c r="AN75" s="198">
        <v>66.578091114564572</v>
      </c>
      <c r="AO75" s="199">
        <v>45.892428743824475</v>
      </c>
      <c r="AP75" s="198">
        <v>92.164497474683756</v>
      </c>
      <c r="AQ75" s="199">
        <v>53.308073470704102</v>
      </c>
      <c r="AR75" s="198">
        <v>-147.08548159709193</v>
      </c>
      <c r="AS75" s="199">
        <v>-80.317255539743513</v>
      </c>
      <c r="AT75" s="198">
        <v>-109.391188147265</v>
      </c>
      <c r="AU75" s="199">
        <v>-55.02327806417491</v>
      </c>
      <c r="AV75" s="198">
        <v>-91.603047674990407</v>
      </c>
      <c r="AW75" s="199">
        <v>-13.232358334021304</v>
      </c>
      <c r="AX75" s="198">
        <v>-19.771675911235114</v>
      </c>
      <c r="AY75" s="199">
        <v>-8.8419832589168532</v>
      </c>
      <c r="AZ75" s="198">
        <v>-25.958965779259078</v>
      </c>
      <c r="BA75" s="198">
        <v>-6.4375966832115417</v>
      </c>
      <c r="BB75" s="200">
        <v>95.74001759259248</v>
      </c>
      <c r="BC75" s="201">
        <v>0</v>
      </c>
      <c r="BD75" s="202">
        <v>93.031925800000096</v>
      </c>
      <c r="BE75" s="201">
        <v>0</v>
      </c>
      <c r="BF75" s="202">
        <v>85.253333000000296</v>
      </c>
      <c r="BG75" s="201">
        <v>0</v>
      </c>
      <c r="BH75" s="202">
        <v>121.74187596153851</v>
      </c>
      <c r="BI75" s="201">
        <v>0</v>
      </c>
      <c r="BJ75" s="202">
        <v>108.77852906249996</v>
      </c>
      <c r="BK75" s="201">
        <v>0</v>
      </c>
      <c r="BL75" s="202">
        <v>0</v>
      </c>
      <c r="BM75" s="201">
        <v>0</v>
      </c>
      <c r="BN75" s="202">
        <v>59.980699519230903</v>
      </c>
      <c r="BO75" s="201">
        <v>0</v>
      </c>
      <c r="BP75" s="202">
        <v>149.67257778846158</v>
      </c>
      <c r="BQ75" s="201">
        <v>0</v>
      </c>
      <c r="BR75" s="202">
        <v>73.95376229999998</v>
      </c>
      <c r="BS75" s="201">
        <v>0</v>
      </c>
      <c r="BT75" s="202">
        <v>122.89141403846146</v>
      </c>
      <c r="BU75" s="201">
        <v>0</v>
      </c>
      <c r="BV75" s="202">
        <v>68.102359134615412</v>
      </c>
      <c r="BW75" s="201">
        <v>0</v>
      </c>
      <c r="BX75" s="202">
        <v>60.828213600000062</v>
      </c>
      <c r="BY75" s="201">
        <v>0</v>
      </c>
      <c r="BZ75" s="202">
        <v>105.05823703703709</v>
      </c>
      <c r="CA75" s="201">
        <v>0</v>
      </c>
      <c r="CB75" s="202">
        <v>60.264578541666623</v>
      </c>
      <c r="CC75" s="201">
        <v>0</v>
      </c>
      <c r="CD75" s="202">
        <v>137.14409346153855</v>
      </c>
      <c r="CE75" s="201">
        <v>0</v>
      </c>
      <c r="CF75" s="202">
        <v>125.00819067307701</v>
      </c>
      <c r="CG75" s="201">
        <v>0</v>
      </c>
      <c r="CH75" s="202">
        <v>112.50836937499987</v>
      </c>
      <c r="CI75" s="201">
        <v>0</v>
      </c>
      <c r="CJ75" s="202">
        <v>0</v>
      </c>
      <c r="CK75" s="201">
        <v>0</v>
      </c>
      <c r="CL75" s="202">
        <v>62.588282115384565</v>
      </c>
      <c r="CM75" s="201">
        <v>0</v>
      </c>
      <c r="CN75" s="202">
        <v>125.49683390000013</v>
      </c>
      <c r="CO75" s="201">
        <v>0</v>
      </c>
      <c r="CP75" s="202">
        <v>105.61387307692306</v>
      </c>
      <c r="CQ75" s="201">
        <v>0</v>
      </c>
      <c r="CR75" s="202">
        <v>124.75269048076932</v>
      </c>
      <c r="CS75" s="201">
        <v>0</v>
      </c>
      <c r="CT75" s="202">
        <v>71.718226923076969</v>
      </c>
      <c r="CU75" s="201">
        <v>0</v>
      </c>
      <c r="CV75" s="202">
        <v>67.809052599999958</v>
      </c>
      <c r="CW75" s="201">
        <v>0</v>
      </c>
    </row>
    <row r="76" spans="2:101" x14ac:dyDescent="0.25">
      <c r="B76" s="95">
        <v>10231</v>
      </c>
      <c r="C76" s="96" t="s">
        <v>109</v>
      </c>
      <c r="D76" s="196">
        <v>3.7864209600000005E-4</v>
      </c>
      <c r="E76" s="197">
        <v>3.8451124399999998E-4</v>
      </c>
      <c r="F76" s="198">
        <v>1.3057919559789999</v>
      </c>
      <c r="G76" s="199">
        <v>63.589657269336897</v>
      </c>
      <c r="H76" s="198">
        <v>-128.64754372101879</v>
      </c>
      <c r="I76" s="199">
        <v>-21.631762124322389</v>
      </c>
      <c r="J76" s="198">
        <v>236.5079166110896</v>
      </c>
      <c r="K76" s="199">
        <v>180.33176425047867</v>
      </c>
      <c r="L76" s="198">
        <v>65.552231676295705</v>
      </c>
      <c r="M76" s="199">
        <v>141.26936208612574</v>
      </c>
      <c r="N76" s="198">
        <v>110.68167500544729</v>
      </c>
      <c r="O76" s="199">
        <v>75.686046676269555</v>
      </c>
      <c r="P76" s="198">
        <v>78.85448238237322</v>
      </c>
      <c r="Q76" s="199">
        <v>-35.218164427521728</v>
      </c>
      <c r="R76" s="198">
        <v>208.56667954983578</v>
      </c>
      <c r="S76" s="199">
        <v>74.237969302711619</v>
      </c>
      <c r="T76" s="198">
        <v>-686.1782827401131</v>
      </c>
      <c r="U76" s="199">
        <v>-366.14102794254671</v>
      </c>
      <c r="V76" s="198">
        <v>-431.75074993199644</v>
      </c>
      <c r="W76" s="199">
        <v>-276.00700899597791</v>
      </c>
      <c r="X76" s="198">
        <v>-376.63937205508876</v>
      </c>
      <c r="Y76" s="199">
        <v>-41.683744885130309</v>
      </c>
      <c r="Z76" s="198">
        <v>51.676335022316671</v>
      </c>
      <c r="AA76" s="199">
        <v>75.898002035911489</v>
      </c>
      <c r="AB76" s="198">
        <v>-2.4678731949253616</v>
      </c>
      <c r="AC76" s="199">
        <v>41.25422423982014</v>
      </c>
      <c r="AD76" s="198">
        <v>65.229998376664952</v>
      </c>
      <c r="AE76" s="199">
        <v>127.28822750566526</v>
      </c>
      <c r="AF76" s="198">
        <v>-96.519879109269056</v>
      </c>
      <c r="AG76" s="199">
        <v>32.479223323261515</v>
      </c>
      <c r="AH76" s="198">
        <v>256.74420385076428</v>
      </c>
      <c r="AI76" s="199">
        <v>215.47307784792218</v>
      </c>
      <c r="AJ76" s="198">
        <v>64.461252532111004</v>
      </c>
      <c r="AK76" s="199">
        <v>278.94663920178442</v>
      </c>
      <c r="AL76" s="198">
        <v>138.28582561954471</v>
      </c>
      <c r="AM76" s="199">
        <v>154.24811146784026</v>
      </c>
      <c r="AN76" s="198">
        <v>135.45880557600378</v>
      </c>
      <c r="AO76" s="199">
        <v>34.00822808954679</v>
      </c>
      <c r="AP76" s="198">
        <v>331.32525888754424</v>
      </c>
      <c r="AQ76" s="199">
        <v>173.75083251326737</v>
      </c>
      <c r="AR76" s="198">
        <v>-621.17801904756493</v>
      </c>
      <c r="AS76" s="199">
        <v>-339.4115636643001</v>
      </c>
      <c r="AT76" s="198">
        <v>-353.11243246152139</v>
      </c>
      <c r="AU76" s="199">
        <v>-206.15213023218382</v>
      </c>
      <c r="AV76" s="198">
        <v>-234.4082322807904</v>
      </c>
      <c r="AW76" s="199">
        <v>26.368522935364478</v>
      </c>
      <c r="AX76" s="198">
        <v>157.42946946952341</v>
      </c>
      <c r="AY76" s="199">
        <v>115.61065972275671</v>
      </c>
      <c r="AZ76" s="198">
        <v>168.44757255579424</v>
      </c>
      <c r="BA76" s="198">
        <v>164.96907761733419</v>
      </c>
      <c r="BB76" s="200">
        <v>310.30918333333301</v>
      </c>
      <c r="BC76" s="201">
        <v>0</v>
      </c>
      <c r="BD76" s="202">
        <v>836.65765890000023</v>
      </c>
      <c r="BE76" s="201">
        <v>0</v>
      </c>
      <c r="BF76" s="202">
        <v>1344.0182994000006</v>
      </c>
      <c r="BG76" s="201">
        <v>0</v>
      </c>
      <c r="BH76" s="202">
        <v>939.12367500000062</v>
      </c>
      <c r="BI76" s="201">
        <v>0</v>
      </c>
      <c r="BJ76" s="202">
        <v>312.78772874999964</v>
      </c>
      <c r="BK76" s="201">
        <v>0</v>
      </c>
      <c r="BL76" s="202">
        <v>630.02478807692319</v>
      </c>
      <c r="BM76" s="201">
        <v>0</v>
      </c>
      <c r="BN76" s="202">
        <v>675.1789174038463</v>
      </c>
      <c r="BO76" s="201">
        <v>0</v>
      </c>
      <c r="BP76" s="202">
        <v>1271.2745587499999</v>
      </c>
      <c r="BQ76" s="201">
        <v>0</v>
      </c>
      <c r="BR76" s="202">
        <v>417.15964079999998</v>
      </c>
      <c r="BS76" s="201">
        <v>0</v>
      </c>
      <c r="BT76" s="202">
        <v>415.33595048076882</v>
      </c>
      <c r="BU76" s="201">
        <v>0</v>
      </c>
      <c r="BV76" s="202">
        <v>1067.0380349999996</v>
      </c>
      <c r="BW76" s="201">
        <v>0</v>
      </c>
      <c r="BX76" s="202">
        <v>513.06327843749989</v>
      </c>
      <c r="BY76" s="201">
        <v>0</v>
      </c>
      <c r="BZ76" s="202">
        <v>527.63911587962968</v>
      </c>
      <c r="CA76" s="201">
        <v>0</v>
      </c>
      <c r="CB76" s="202">
        <v>777.06997019999869</v>
      </c>
      <c r="CC76" s="201">
        <v>0</v>
      </c>
      <c r="CD76" s="202">
        <v>1290.0736115</v>
      </c>
      <c r="CE76" s="201">
        <v>0</v>
      </c>
      <c r="CF76" s="202">
        <v>965.33023471153865</v>
      </c>
      <c r="CG76" s="201">
        <v>0</v>
      </c>
      <c r="CH76" s="202">
        <v>330.23309359374957</v>
      </c>
      <c r="CI76" s="201">
        <v>0</v>
      </c>
      <c r="CJ76" s="202">
        <v>650.92375346153824</v>
      </c>
      <c r="CK76" s="201">
        <v>0</v>
      </c>
      <c r="CL76" s="202">
        <v>698.3522804326924</v>
      </c>
      <c r="CM76" s="201">
        <v>0</v>
      </c>
      <c r="CN76" s="202">
        <v>1296.7985262980767</v>
      </c>
      <c r="CO76" s="201">
        <v>0</v>
      </c>
      <c r="CP76" s="202">
        <v>429.81004549999989</v>
      </c>
      <c r="CQ76" s="201">
        <v>0</v>
      </c>
      <c r="CR76" s="202">
        <v>428.52694927884676</v>
      </c>
      <c r="CS76" s="201">
        <v>0</v>
      </c>
      <c r="CT76" s="202">
        <v>951.62492432692272</v>
      </c>
      <c r="CU76" s="201">
        <v>0</v>
      </c>
      <c r="CV76" s="202">
        <v>671.28690875000018</v>
      </c>
      <c r="CW76" s="201">
        <v>0</v>
      </c>
    </row>
    <row r="77" spans="2:101" x14ac:dyDescent="0.25">
      <c r="B77" s="95">
        <v>10234</v>
      </c>
      <c r="C77" s="96" t="s">
        <v>110</v>
      </c>
      <c r="D77" s="196">
        <v>3.6380329499999996E-4</v>
      </c>
      <c r="E77" s="197">
        <v>3.6920097E-4</v>
      </c>
      <c r="F77" s="198">
        <v>10.653223863298823</v>
      </c>
      <c r="G77" s="199">
        <v>56.331879018194179</v>
      </c>
      <c r="H77" s="198">
        <v>-120.66694966721843</v>
      </c>
      <c r="I77" s="199">
        <v>26.86312979097999</v>
      </c>
      <c r="J77" s="198">
        <v>258.95798459208419</v>
      </c>
      <c r="K77" s="199">
        <v>288.26359613512949</v>
      </c>
      <c r="L77" s="198">
        <v>229.08450807763936</v>
      </c>
      <c r="M77" s="199">
        <v>301.96404973341396</v>
      </c>
      <c r="N77" s="198">
        <v>219.27743545346814</v>
      </c>
      <c r="O77" s="199">
        <v>208.39263434359333</v>
      </c>
      <c r="P77" s="198">
        <v>218.85234822746608</v>
      </c>
      <c r="Q77" s="199">
        <v>149.13553319853233</v>
      </c>
      <c r="R77" s="198">
        <v>369.96531897905942</v>
      </c>
      <c r="S77" s="199">
        <v>237.38666403348077</v>
      </c>
      <c r="T77" s="198">
        <v>-514.64801628012231</v>
      </c>
      <c r="U77" s="199">
        <v>-288.29128832136502</v>
      </c>
      <c r="V77" s="198">
        <v>-260.05152339491298</v>
      </c>
      <c r="W77" s="199">
        <v>-115.21005605373212</v>
      </c>
      <c r="X77" s="198">
        <v>-230.4811268844401</v>
      </c>
      <c r="Y77" s="199">
        <v>16.581663138671711</v>
      </c>
      <c r="Z77" s="198">
        <v>-26.517501878298937</v>
      </c>
      <c r="AA77" s="199">
        <v>2.8668262512891545</v>
      </c>
      <c r="AB77" s="198">
        <v>-91.396536308784746</v>
      </c>
      <c r="AC77" s="199">
        <v>-8.5087347191930132</v>
      </c>
      <c r="AD77" s="198">
        <v>-3.1351857354651425</v>
      </c>
      <c r="AE77" s="199">
        <v>45.198757973360266</v>
      </c>
      <c r="AF77" s="198">
        <v>-132.22647339314159</v>
      </c>
      <c r="AG77" s="199">
        <v>15.629827947522712</v>
      </c>
      <c r="AH77" s="198">
        <v>256.21912198840596</v>
      </c>
      <c r="AI77" s="199">
        <v>285.52204848965675</v>
      </c>
      <c r="AJ77" s="198">
        <v>226.02215301944406</v>
      </c>
      <c r="AK77" s="199">
        <v>298.9676639128416</v>
      </c>
      <c r="AL77" s="198">
        <v>214.3757001667243</v>
      </c>
      <c r="AM77" s="199">
        <v>203.56630689142111</v>
      </c>
      <c r="AN77" s="198">
        <v>212.0121941085857</v>
      </c>
      <c r="AO77" s="199">
        <v>140.70732406943048</v>
      </c>
      <c r="AP77" s="198">
        <v>363.33048446717606</v>
      </c>
      <c r="AQ77" s="199">
        <v>230.74265166335439</v>
      </c>
      <c r="AR77" s="198">
        <v>-535.42941982463458</v>
      </c>
      <c r="AS77" s="199">
        <v>-306.79958623918952</v>
      </c>
      <c r="AT77" s="198">
        <v>-277.51923160255251</v>
      </c>
      <c r="AU77" s="199">
        <v>-129.1490675663988</v>
      </c>
      <c r="AV77" s="198">
        <v>-245.81202387352667</v>
      </c>
      <c r="AW77" s="199">
        <v>4.6716338796016039</v>
      </c>
      <c r="AX77" s="198">
        <v>-38.751540924267658</v>
      </c>
      <c r="AY77" s="199">
        <v>-10.234109634596789</v>
      </c>
      <c r="AZ77" s="198">
        <v>-106.56329750476078</v>
      </c>
      <c r="BA77" s="198">
        <v>-21.859244974077154</v>
      </c>
      <c r="BB77" s="200">
        <v>166.45026770833388</v>
      </c>
      <c r="BC77" s="201">
        <v>0</v>
      </c>
      <c r="BD77" s="202">
        <v>170.19325650000002</v>
      </c>
      <c r="BE77" s="201">
        <v>0</v>
      </c>
      <c r="BF77" s="202">
        <v>0</v>
      </c>
      <c r="BG77" s="201">
        <v>0</v>
      </c>
      <c r="BH77" s="202">
        <v>166.42190084134592</v>
      </c>
      <c r="BI77" s="201">
        <v>0</v>
      </c>
      <c r="BJ77" s="202">
        <v>384.69484648437486</v>
      </c>
      <c r="BK77" s="201">
        <v>0</v>
      </c>
      <c r="BL77" s="202">
        <v>343.14700961538443</v>
      </c>
      <c r="BM77" s="201">
        <v>0</v>
      </c>
      <c r="BN77" s="202">
        <v>138.67250264423072</v>
      </c>
      <c r="BO77" s="201">
        <v>0</v>
      </c>
      <c r="BP77" s="202">
        <v>226.31733209134651</v>
      </c>
      <c r="BQ77" s="201">
        <v>0</v>
      </c>
      <c r="BR77" s="202">
        <v>0</v>
      </c>
      <c r="BS77" s="201">
        <v>0</v>
      </c>
      <c r="BT77" s="202">
        <v>403.47029314903835</v>
      </c>
      <c r="BU77" s="201">
        <v>0</v>
      </c>
      <c r="BV77" s="202">
        <v>344.7316792067304</v>
      </c>
      <c r="BW77" s="201">
        <v>0</v>
      </c>
      <c r="BX77" s="202">
        <v>193.98537224999995</v>
      </c>
      <c r="BY77" s="201">
        <v>0</v>
      </c>
      <c r="BZ77" s="202">
        <v>183.09445000000002</v>
      </c>
      <c r="CA77" s="201">
        <v>0</v>
      </c>
      <c r="CB77" s="202">
        <v>64.060474218749974</v>
      </c>
      <c r="CC77" s="201">
        <v>0</v>
      </c>
      <c r="CD77" s="202">
        <v>135.96325096153853</v>
      </c>
      <c r="CE77" s="201">
        <v>0</v>
      </c>
      <c r="CF77" s="202">
        <v>156.25918341346093</v>
      </c>
      <c r="CG77" s="201">
        <v>0</v>
      </c>
      <c r="CH77" s="202">
        <v>198.89865000000023</v>
      </c>
      <c r="CI77" s="201">
        <v>0</v>
      </c>
      <c r="CJ77" s="202">
        <v>356.27554038461562</v>
      </c>
      <c r="CK77" s="201">
        <v>0</v>
      </c>
      <c r="CL77" s="202">
        <v>149.09753076923096</v>
      </c>
      <c r="CM77" s="201">
        <v>0</v>
      </c>
      <c r="CN77" s="202">
        <v>142.39905299999998</v>
      </c>
      <c r="CO77" s="201">
        <v>0</v>
      </c>
      <c r="CP77" s="202">
        <v>31.207664423076899</v>
      </c>
      <c r="CQ77" s="201">
        <v>0</v>
      </c>
      <c r="CR77" s="202">
        <v>425.26442163461525</v>
      </c>
      <c r="CS77" s="201">
        <v>0</v>
      </c>
      <c r="CT77" s="202">
        <v>368.97278365384562</v>
      </c>
      <c r="CU77" s="201">
        <v>0</v>
      </c>
      <c r="CV77" s="202">
        <v>211.38331724999992</v>
      </c>
      <c r="CW77" s="201">
        <v>0</v>
      </c>
    </row>
    <row r="78" spans="2:101" x14ac:dyDescent="0.25">
      <c r="B78" s="95">
        <v>10235</v>
      </c>
      <c r="C78" s="96" t="s">
        <v>111</v>
      </c>
      <c r="D78" s="196">
        <v>0</v>
      </c>
      <c r="E78" s="197">
        <v>0</v>
      </c>
      <c r="F78" s="198">
        <v>0</v>
      </c>
      <c r="G78" s="199">
        <v>0</v>
      </c>
      <c r="H78" s="198">
        <v>0</v>
      </c>
      <c r="I78" s="199">
        <v>0</v>
      </c>
      <c r="J78" s="198">
        <v>0</v>
      </c>
      <c r="K78" s="199">
        <v>0</v>
      </c>
      <c r="L78" s="198">
        <v>0</v>
      </c>
      <c r="M78" s="199">
        <v>0</v>
      </c>
      <c r="N78" s="198">
        <v>0</v>
      </c>
      <c r="O78" s="199">
        <v>0</v>
      </c>
      <c r="P78" s="198">
        <v>0</v>
      </c>
      <c r="Q78" s="199">
        <v>0</v>
      </c>
      <c r="R78" s="198">
        <v>0</v>
      </c>
      <c r="S78" s="199">
        <v>0</v>
      </c>
      <c r="T78" s="198">
        <v>0</v>
      </c>
      <c r="U78" s="199">
        <v>0</v>
      </c>
      <c r="V78" s="198">
        <v>0</v>
      </c>
      <c r="W78" s="199">
        <v>0</v>
      </c>
      <c r="X78" s="198">
        <v>0</v>
      </c>
      <c r="Y78" s="199">
        <v>0</v>
      </c>
      <c r="Z78" s="198">
        <v>0</v>
      </c>
      <c r="AA78" s="199">
        <v>0</v>
      </c>
      <c r="AB78" s="198">
        <v>0</v>
      </c>
      <c r="AC78" s="199">
        <v>0</v>
      </c>
      <c r="AD78" s="198">
        <v>0</v>
      </c>
      <c r="AE78" s="199">
        <v>0</v>
      </c>
      <c r="AF78" s="198">
        <v>0</v>
      </c>
      <c r="AG78" s="199">
        <v>0</v>
      </c>
      <c r="AH78" s="198">
        <v>0</v>
      </c>
      <c r="AI78" s="199">
        <v>0</v>
      </c>
      <c r="AJ78" s="198">
        <v>0</v>
      </c>
      <c r="AK78" s="199">
        <v>0</v>
      </c>
      <c r="AL78" s="198">
        <v>0</v>
      </c>
      <c r="AM78" s="199">
        <v>0</v>
      </c>
      <c r="AN78" s="198">
        <v>0</v>
      </c>
      <c r="AO78" s="199">
        <v>0</v>
      </c>
      <c r="AP78" s="198">
        <v>0</v>
      </c>
      <c r="AQ78" s="199">
        <v>0</v>
      </c>
      <c r="AR78" s="198">
        <v>0</v>
      </c>
      <c r="AS78" s="199">
        <v>0</v>
      </c>
      <c r="AT78" s="198">
        <v>0</v>
      </c>
      <c r="AU78" s="199">
        <v>0</v>
      </c>
      <c r="AV78" s="198">
        <v>0</v>
      </c>
      <c r="AW78" s="199">
        <v>0</v>
      </c>
      <c r="AX78" s="198">
        <v>0</v>
      </c>
      <c r="AY78" s="199">
        <v>0</v>
      </c>
      <c r="AZ78" s="198">
        <v>0</v>
      </c>
      <c r="BA78" s="198">
        <v>0</v>
      </c>
      <c r="BB78" s="200">
        <v>0</v>
      </c>
      <c r="BC78" s="201">
        <v>0</v>
      </c>
      <c r="BD78" s="202">
        <v>0</v>
      </c>
      <c r="BE78" s="201">
        <v>0</v>
      </c>
      <c r="BF78" s="202">
        <v>0</v>
      </c>
      <c r="BG78" s="201">
        <v>0</v>
      </c>
      <c r="BH78" s="202">
        <v>0</v>
      </c>
      <c r="BI78" s="201">
        <v>0</v>
      </c>
      <c r="BJ78" s="202">
        <v>0</v>
      </c>
      <c r="BK78" s="201">
        <v>0</v>
      </c>
      <c r="BL78" s="202">
        <v>0</v>
      </c>
      <c r="BM78" s="201">
        <v>0</v>
      </c>
      <c r="BN78" s="202">
        <v>0</v>
      </c>
      <c r="BO78" s="201">
        <v>0</v>
      </c>
      <c r="BP78" s="202">
        <v>0</v>
      </c>
      <c r="BQ78" s="201">
        <v>0</v>
      </c>
      <c r="BR78" s="202">
        <v>0</v>
      </c>
      <c r="BS78" s="201">
        <v>0</v>
      </c>
      <c r="BT78" s="202">
        <v>0</v>
      </c>
      <c r="BU78" s="201">
        <v>0</v>
      </c>
      <c r="BV78" s="202">
        <v>0</v>
      </c>
      <c r="BW78" s="201">
        <v>0</v>
      </c>
      <c r="BX78" s="202">
        <v>0</v>
      </c>
      <c r="BY78" s="201">
        <v>0</v>
      </c>
      <c r="BZ78" s="202">
        <v>0</v>
      </c>
      <c r="CA78" s="201">
        <v>0</v>
      </c>
      <c r="CB78" s="202">
        <v>0</v>
      </c>
      <c r="CC78" s="201">
        <v>0</v>
      </c>
      <c r="CD78" s="202">
        <v>0</v>
      </c>
      <c r="CE78" s="201">
        <v>0</v>
      </c>
      <c r="CF78" s="202">
        <v>0</v>
      </c>
      <c r="CG78" s="201">
        <v>0</v>
      </c>
      <c r="CH78" s="202">
        <v>0</v>
      </c>
      <c r="CI78" s="201">
        <v>0</v>
      </c>
      <c r="CJ78" s="202">
        <v>0</v>
      </c>
      <c r="CK78" s="201">
        <v>0</v>
      </c>
      <c r="CL78" s="202">
        <v>0</v>
      </c>
      <c r="CM78" s="201">
        <v>0</v>
      </c>
      <c r="CN78" s="202">
        <v>0</v>
      </c>
      <c r="CO78" s="201">
        <v>0</v>
      </c>
      <c r="CP78" s="202">
        <v>0</v>
      </c>
      <c r="CQ78" s="201">
        <v>0</v>
      </c>
      <c r="CR78" s="202">
        <v>0</v>
      </c>
      <c r="CS78" s="201">
        <v>0</v>
      </c>
      <c r="CT78" s="202">
        <v>0</v>
      </c>
      <c r="CU78" s="201">
        <v>0</v>
      </c>
      <c r="CV78" s="202">
        <v>0</v>
      </c>
      <c r="CW78" s="201">
        <v>0</v>
      </c>
    </row>
    <row r="79" spans="2:101" x14ac:dyDescent="0.25">
      <c r="B79" s="95">
        <v>10236</v>
      </c>
      <c r="C79" s="96" t="s">
        <v>112</v>
      </c>
      <c r="D79" s="196">
        <v>2.6855019100000005E-4</v>
      </c>
      <c r="E79" s="197">
        <v>2.7085005499999999E-4</v>
      </c>
      <c r="F79" s="198">
        <v>-96.636681020058703</v>
      </c>
      <c r="G79" s="199">
        <v>-17.880674490642377</v>
      </c>
      <c r="H79" s="198">
        <v>26.918486550547374</v>
      </c>
      <c r="I79" s="199">
        <v>98.314909481224547</v>
      </c>
      <c r="J79" s="198">
        <v>222.38652435378901</v>
      </c>
      <c r="K79" s="199">
        <v>193.31820913663887</v>
      </c>
      <c r="L79" s="198">
        <v>116.24888437995665</v>
      </c>
      <c r="M79" s="199">
        <v>195.23992634102632</v>
      </c>
      <c r="N79" s="198">
        <v>190.64565612060926</v>
      </c>
      <c r="O79" s="199">
        <v>178.89317445788217</v>
      </c>
      <c r="P79" s="198">
        <v>71.061880464772855</v>
      </c>
      <c r="Q79" s="199">
        <v>43.983284156708464</v>
      </c>
      <c r="R79" s="198">
        <v>218.18573573423657</v>
      </c>
      <c r="S79" s="199">
        <v>123.13963826472184</v>
      </c>
      <c r="T79" s="198">
        <v>-466.26869432196156</v>
      </c>
      <c r="U79" s="199">
        <v>-250.67975648379442</v>
      </c>
      <c r="V79" s="198">
        <v>-349.80312154710504</v>
      </c>
      <c r="W79" s="199">
        <v>-162.08234036436116</v>
      </c>
      <c r="X79" s="198">
        <v>-420.74922433853123</v>
      </c>
      <c r="Y79" s="199">
        <v>-128.96735746280331</v>
      </c>
      <c r="Z79" s="198">
        <v>-247.10477075586832</v>
      </c>
      <c r="AA79" s="199">
        <v>-114.65239251763127</v>
      </c>
      <c r="AB79" s="198">
        <v>-182.31244687836494</v>
      </c>
      <c r="AC79" s="199">
        <v>-75.966448974477572</v>
      </c>
      <c r="AD79" s="198">
        <v>-97.625789165428671</v>
      </c>
      <c r="AE79" s="199">
        <v>-18.985924747918155</v>
      </c>
      <c r="AF79" s="198">
        <v>27.673582785832664</v>
      </c>
      <c r="AG79" s="199">
        <v>97.899277876162415</v>
      </c>
      <c r="AH79" s="198">
        <v>223.82471023439186</v>
      </c>
      <c r="AI79" s="199">
        <v>194.25638229794049</v>
      </c>
      <c r="AJ79" s="198">
        <v>116.95729359689749</v>
      </c>
      <c r="AK79" s="199">
        <v>196.01537093964194</v>
      </c>
      <c r="AL79" s="198">
        <v>192.68782918624686</v>
      </c>
      <c r="AM79" s="199">
        <v>180.09394886337103</v>
      </c>
      <c r="AN79" s="198">
        <v>71.628708102542873</v>
      </c>
      <c r="AO79" s="199">
        <v>43.234586229131693</v>
      </c>
      <c r="AP79" s="198">
        <v>220.01094935853195</v>
      </c>
      <c r="AQ79" s="199">
        <v>123.45088375214719</v>
      </c>
      <c r="AR79" s="198">
        <v>-469.689967255358</v>
      </c>
      <c r="AS79" s="199">
        <v>-254.51199627166596</v>
      </c>
      <c r="AT79" s="198">
        <v>-353.22084974401389</v>
      </c>
      <c r="AU79" s="199">
        <v>-163.83491927638963</v>
      </c>
      <c r="AV79" s="198">
        <v>-424.4463678031446</v>
      </c>
      <c r="AW79" s="199">
        <v>-131.1617236910059</v>
      </c>
      <c r="AX79" s="198">
        <v>-248.98058841377903</v>
      </c>
      <c r="AY79" s="199">
        <v>-116.98829512728675</v>
      </c>
      <c r="AZ79" s="198">
        <v>-183.70731298495429</v>
      </c>
      <c r="BA79" s="198">
        <v>-77.569871289964723</v>
      </c>
      <c r="BB79" s="200">
        <v>498.90647655092573</v>
      </c>
      <c r="BC79" s="201">
        <v>0</v>
      </c>
      <c r="BD79" s="202">
        <v>337.90740230000011</v>
      </c>
      <c r="BE79" s="201">
        <v>0</v>
      </c>
      <c r="BF79" s="202">
        <v>395.71951867500047</v>
      </c>
      <c r="BG79" s="201">
        <v>0</v>
      </c>
      <c r="BH79" s="202">
        <v>584.19803250000018</v>
      </c>
      <c r="BI79" s="201">
        <v>0</v>
      </c>
      <c r="BJ79" s="202">
        <v>387.71025177083305</v>
      </c>
      <c r="BK79" s="201">
        <v>0</v>
      </c>
      <c r="BL79" s="202">
        <v>593.66716468749996</v>
      </c>
      <c r="BM79" s="201">
        <v>0</v>
      </c>
      <c r="BN79" s="202">
        <v>501.91524906250004</v>
      </c>
      <c r="BO79" s="201">
        <v>0</v>
      </c>
      <c r="BP79" s="202">
        <v>0</v>
      </c>
      <c r="BQ79" s="201">
        <v>0</v>
      </c>
      <c r="BR79" s="202">
        <v>5.9643853749999511</v>
      </c>
      <c r="BS79" s="201">
        <v>0</v>
      </c>
      <c r="BT79" s="202">
        <v>232.55151843749991</v>
      </c>
      <c r="BU79" s="201">
        <v>0</v>
      </c>
      <c r="BV79" s="202">
        <v>307.78569999999962</v>
      </c>
      <c r="BW79" s="201">
        <v>0</v>
      </c>
      <c r="BX79" s="202">
        <v>143.53350212500007</v>
      </c>
      <c r="BY79" s="201">
        <v>0</v>
      </c>
      <c r="BZ79" s="202">
        <v>511.92863125000008</v>
      </c>
      <c r="CA79" s="201">
        <v>0</v>
      </c>
      <c r="CB79" s="202">
        <v>244.97024453124959</v>
      </c>
      <c r="CC79" s="201">
        <v>0</v>
      </c>
      <c r="CD79" s="202">
        <v>522.21112403846098</v>
      </c>
      <c r="CE79" s="201">
        <v>0</v>
      </c>
      <c r="CF79" s="202">
        <v>598.13511033653822</v>
      </c>
      <c r="CG79" s="201">
        <v>0</v>
      </c>
      <c r="CH79" s="202">
        <v>398.33988919270791</v>
      </c>
      <c r="CI79" s="201">
        <v>0</v>
      </c>
      <c r="CJ79" s="202">
        <v>607.09543245192265</v>
      </c>
      <c r="CK79" s="201">
        <v>0</v>
      </c>
      <c r="CL79" s="202">
        <v>514.56155817307672</v>
      </c>
      <c r="CM79" s="201">
        <v>0</v>
      </c>
      <c r="CN79" s="202">
        <v>0</v>
      </c>
      <c r="CO79" s="201">
        <v>0</v>
      </c>
      <c r="CP79" s="202">
        <v>74.223554326923207</v>
      </c>
      <c r="CQ79" s="201">
        <v>0</v>
      </c>
      <c r="CR79" s="202">
        <v>242.94648317307679</v>
      </c>
      <c r="CS79" s="201">
        <v>0</v>
      </c>
      <c r="CT79" s="202">
        <v>318.21937175480747</v>
      </c>
      <c r="CU79" s="201">
        <v>0</v>
      </c>
      <c r="CV79" s="202">
        <v>152.59032862500007</v>
      </c>
      <c r="CW79" s="201">
        <v>0</v>
      </c>
    </row>
    <row r="80" spans="2:101" x14ac:dyDescent="0.25">
      <c r="B80" s="95">
        <v>10237</v>
      </c>
      <c r="C80" s="96" t="s">
        <v>113</v>
      </c>
      <c r="D80" s="196">
        <v>8.82274394E-4</v>
      </c>
      <c r="E80" s="197">
        <v>9.124481250000001E-4</v>
      </c>
      <c r="F80" s="198">
        <v>131.51102182982996</v>
      </c>
      <c r="G80" s="199">
        <v>111.88664387613436</v>
      </c>
      <c r="H80" s="198">
        <v>-14.618489834360945</v>
      </c>
      <c r="I80" s="199">
        <v>131.00385204584924</v>
      </c>
      <c r="J80" s="198">
        <v>341.88099950013969</v>
      </c>
      <c r="K80" s="199">
        <v>554.91325765976683</v>
      </c>
      <c r="L80" s="198">
        <v>474.60016061376524</v>
      </c>
      <c r="M80" s="199">
        <v>317.18779626679947</v>
      </c>
      <c r="N80" s="198">
        <v>689.4912275623193</v>
      </c>
      <c r="O80" s="199">
        <v>453.49337025555252</v>
      </c>
      <c r="P80" s="198">
        <v>354.91301575014819</v>
      </c>
      <c r="Q80" s="199">
        <v>246.81811132961832</v>
      </c>
      <c r="R80" s="198">
        <v>774.2953967802631</v>
      </c>
      <c r="S80" s="199">
        <v>381.10252050867859</v>
      </c>
      <c r="T80" s="198">
        <v>-1370.2716744056197</v>
      </c>
      <c r="U80" s="199">
        <v>-711.97254666714662</v>
      </c>
      <c r="V80" s="198">
        <v>-898.87581920699097</v>
      </c>
      <c r="W80" s="199">
        <v>-260.82977181673101</v>
      </c>
      <c r="X80" s="198">
        <v>-1209.7196549219375</v>
      </c>
      <c r="Y80" s="199">
        <v>-242.36140969794755</v>
      </c>
      <c r="Z80" s="198">
        <v>-422.84094610495879</v>
      </c>
      <c r="AA80" s="199">
        <v>-103.14378374661435</v>
      </c>
      <c r="AB80" s="198">
        <v>-611.83338657303466</v>
      </c>
      <c r="AC80" s="199">
        <v>-106.45957918246881</v>
      </c>
      <c r="AD80" s="198">
        <v>105.74840145244202</v>
      </c>
      <c r="AE80" s="199">
        <v>134.37061991420552</v>
      </c>
      <c r="AF80" s="198">
        <v>-28.922289543814895</v>
      </c>
      <c r="AG80" s="199">
        <v>180.23563387150972</v>
      </c>
      <c r="AH80" s="198">
        <v>222.11811030657552</v>
      </c>
      <c r="AI80" s="199">
        <v>499.29223248825355</v>
      </c>
      <c r="AJ80" s="198">
        <v>253.5198377420019</v>
      </c>
      <c r="AK80" s="199">
        <v>473.5579164712662</v>
      </c>
      <c r="AL80" s="198">
        <v>562.7695554872879</v>
      </c>
      <c r="AM80" s="199">
        <v>499.46012916197259</v>
      </c>
      <c r="AN80" s="198">
        <v>312.25491676923286</v>
      </c>
      <c r="AO80" s="199">
        <v>276.40070029326284</v>
      </c>
      <c r="AP80" s="198">
        <v>854.95176753137719</v>
      </c>
      <c r="AQ80" s="199">
        <v>466.06030330858079</v>
      </c>
      <c r="AR80" s="198">
        <v>-1464.1586074039421</v>
      </c>
      <c r="AS80" s="199">
        <v>-831.0047091999686</v>
      </c>
      <c r="AT80" s="198">
        <v>-962.34911517599789</v>
      </c>
      <c r="AU80" s="199">
        <v>-272.46195036546493</v>
      </c>
      <c r="AV80" s="198">
        <v>-1121.6682102339512</v>
      </c>
      <c r="AW80" s="199">
        <v>-255.27390075219546</v>
      </c>
      <c r="AX80" s="198">
        <v>-522.45938624764631</v>
      </c>
      <c r="AY80" s="199">
        <v>-78.725823580825633</v>
      </c>
      <c r="AZ80" s="198">
        <v>-67.022414024643055</v>
      </c>
      <c r="BA80" s="198">
        <v>90.409179457482608</v>
      </c>
      <c r="BB80" s="200">
        <v>2414.704348587964</v>
      </c>
      <c r="BC80" s="201">
        <v>0</v>
      </c>
      <c r="BD80" s="202">
        <v>1935.8496965249994</v>
      </c>
      <c r="BE80" s="201">
        <v>0</v>
      </c>
      <c r="BF80" s="202">
        <v>1703.7355864500007</v>
      </c>
      <c r="BG80" s="201">
        <v>0</v>
      </c>
      <c r="BH80" s="202">
        <v>1124.1622222355741</v>
      </c>
      <c r="BI80" s="201">
        <v>0</v>
      </c>
      <c r="BJ80" s="202">
        <v>998.60204442708277</v>
      </c>
      <c r="BK80" s="201">
        <v>0</v>
      </c>
      <c r="BL80" s="202">
        <v>1371.8803115384601</v>
      </c>
      <c r="BM80" s="201">
        <v>0</v>
      </c>
      <c r="BN80" s="202">
        <v>918.32569033653806</v>
      </c>
      <c r="BO80" s="201">
        <v>0</v>
      </c>
      <c r="BP80" s="202">
        <v>1009.4358690384606</v>
      </c>
      <c r="BQ80" s="201">
        <v>0</v>
      </c>
      <c r="BR80" s="202">
        <v>596.37502114999893</v>
      </c>
      <c r="BS80" s="201">
        <v>0</v>
      </c>
      <c r="BT80" s="202">
        <v>1156.2276139182675</v>
      </c>
      <c r="BU80" s="201">
        <v>0</v>
      </c>
      <c r="BV80" s="202">
        <v>1074.2947773379628</v>
      </c>
      <c r="BW80" s="201">
        <v>0</v>
      </c>
      <c r="BX80" s="202">
        <v>1003.1481757552079</v>
      </c>
      <c r="BY80" s="201">
        <v>0</v>
      </c>
      <c r="BZ80" s="202">
        <v>2406.1001302083332</v>
      </c>
      <c r="CA80" s="201">
        <v>0</v>
      </c>
      <c r="CB80" s="202">
        <v>1831.208484374999</v>
      </c>
      <c r="CC80" s="201">
        <v>0</v>
      </c>
      <c r="CD80" s="202">
        <v>1828.568953125</v>
      </c>
      <c r="CE80" s="201">
        <v>0</v>
      </c>
      <c r="CF80" s="202">
        <v>1153.3186298076919</v>
      </c>
      <c r="CG80" s="201">
        <v>0</v>
      </c>
      <c r="CH80" s="202">
        <v>1023.2324707031229</v>
      </c>
      <c r="CI80" s="201">
        <v>0</v>
      </c>
      <c r="CJ80" s="202">
        <v>1319.4973557692299</v>
      </c>
      <c r="CK80" s="201">
        <v>0</v>
      </c>
      <c r="CL80" s="202">
        <v>969.36341646634628</v>
      </c>
      <c r="CM80" s="201">
        <v>0</v>
      </c>
      <c r="CN80" s="202">
        <v>1070.9314453125</v>
      </c>
      <c r="CO80" s="201">
        <v>0</v>
      </c>
      <c r="CP80" s="202">
        <v>681.39112499999828</v>
      </c>
      <c r="CQ80" s="201">
        <v>0</v>
      </c>
      <c r="CR80" s="202">
        <v>1190.5937199519221</v>
      </c>
      <c r="CS80" s="201">
        <v>0</v>
      </c>
      <c r="CT80" s="202">
        <v>1088.6679086538463</v>
      </c>
      <c r="CU80" s="201">
        <v>0</v>
      </c>
      <c r="CV80" s="202">
        <v>381.47118749999862</v>
      </c>
      <c r="CW80" s="201">
        <v>0</v>
      </c>
    </row>
    <row r="81" spans="2:101" x14ac:dyDescent="0.25">
      <c r="B81" s="95">
        <v>10239</v>
      </c>
      <c r="C81" s="96" t="s">
        <v>114</v>
      </c>
      <c r="D81" s="196">
        <v>1.36766E-4</v>
      </c>
      <c r="E81" s="197">
        <v>1.3848800000000001E-4</v>
      </c>
      <c r="F81" s="198">
        <v>3.6461567069576724</v>
      </c>
      <c r="G81" s="199">
        <v>33.306907245266714</v>
      </c>
      <c r="H81" s="198">
        <v>-8.0243688582494723</v>
      </c>
      <c r="I81" s="199">
        <v>51.744432704094422</v>
      </c>
      <c r="J81" s="198">
        <v>133.37297012186485</v>
      </c>
      <c r="K81" s="199">
        <v>159.79895481954907</v>
      </c>
      <c r="L81" s="198">
        <v>122.48434884947994</v>
      </c>
      <c r="M81" s="199">
        <v>149.39186947263082</v>
      </c>
      <c r="N81" s="198">
        <v>121.79076869404841</v>
      </c>
      <c r="O81" s="199">
        <v>123.88538855262053</v>
      </c>
      <c r="P81" s="198">
        <v>88.959310694709032</v>
      </c>
      <c r="Q81" s="199">
        <v>78.193700856989423</v>
      </c>
      <c r="R81" s="198">
        <v>115.26158047000911</v>
      </c>
      <c r="S81" s="199">
        <v>84.156292188440986</v>
      </c>
      <c r="T81" s="198">
        <v>-224.2349402118422</v>
      </c>
      <c r="U81" s="199">
        <v>-118.22428313251962</v>
      </c>
      <c r="V81" s="198">
        <v>-165.77566885432998</v>
      </c>
      <c r="W81" s="199">
        <v>-75.861818938592407</v>
      </c>
      <c r="X81" s="198">
        <v>-188.43646822663922</v>
      </c>
      <c r="Y81" s="199">
        <v>-55.266488496989645</v>
      </c>
      <c r="Z81" s="198">
        <v>-106.7573167389056</v>
      </c>
      <c r="AA81" s="199">
        <v>-47.299537748877704</v>
      </c>
      <c r="AB81" s="198">
        <v>-71.459717198814033</v>
      </c>
      <c r="AC81" s="199">
        <v>-19.068074337300455</v>
      </c>
      <c r="AD81" s="198">
        <v>4.3386059305174882</v>
      </c>
      <c r="AE81" s="199">
        <v>34.133641132170958</v>
      </c>
      <c r="AF81" s="198">
        <v>-7.3434937512339191</v>
      </c>
      <c r="AG81" s="199">
        <v>52.962756681226587</v>
      </c>
      <c r="AH81" s="198">
        <v>136.10174321071631</v>
      </c>
      <c r="AI81" s="199">
        <v>162.59473092281499</v>
      </c>
      <c r="AJ81" s="198">
        <v>125.05302967336026</v>
      </c>
      <c r="AK81" s="199">
        <v>151.989173895308</v>
      </c>
      <c r="AL81" s="198">
        <v>124.17296605400013</v>
      </c>
      <c r="AM81" s="199">
        <v>126.02966911378061</v>
      </c>
      <c r="AN81" s="198">
        <v>90.890468884436672</v>
      </c>
      <c r="AO81" s="199">
        <v>79.725162088989649</v>
      </c>
      <c r="AP81" s="198">
        <v>117.39334227549693</v>
      </c>
      <c r="AQ81" s="199">
        <v>85.6760741598995</v>
      </c>
      <c r="AR81" s="198">
        <v>-226.49613005891524</v>
      </c>
      <c r="AS81" s="199">
        <v>-119.32865483640947</v>
      </c>
      <c r="AT81" s="198">
        <v>-167.37621327536414</v>
      </c>
      <c r="AU81" s="199">
        <v>-76.526513624788223</v>
      </c>
      <c r="AV81" s="198">
        <v>-190.2935075502011</v>
      </c>
      <c r="AW81" s="199">
        <v>-55.639639024692542</v>
      </c>
      <c r="AX81" s="198">
        <v>-107.58918433936476</v>
      </c>
      <c r="AY81" s="199">
        <v>-47.600402298280109</v>
      </c>
      <c r="AZ81" s="198">
        <v>-71.87028507428272</v>
      </c>
      <c r="BA81" s="198">
        <v>-18.98365246438491</v>
      </c>
      <c r="BB81" s="200">
        <v>188.00541666666683</v>
      </c>
      <c r="BC81" s="201">
        <v>0</v>
      </c>
      <c r="BD81" s="202">
        <v>198.42882500000013</v>
      </c>
      <c r="BE81" s="201">
        <v>0</v>
      </c>
      <c r="BF81" s="202">
        <v>307.04660000000001</v>
      </c>
      <c r="BG81" s="201">
        <v>0</v>
      </c>
      <c r="BH81" s="202">
        <v>243.8020913461539</v>
      </c>
      <c r="BI81" s="201">
        <v>0</v>
      </c>
      <c r="BJ81" s="202">
        <v>162.26966145833325</v>
      </c>
      <c r="BK81" s="201">
        <v>0</v>
      </c>
      <c r="BL81" s="202">
        <v>173.80310096153863</v>
      </c>
      <c r="BM81" s="201">
        <v>0</v>
      </c>
      <c r="BN81" s="202">
        <v>277.868028846154</v>
      </c>
      <c r="BO81" s="201">
        <v>0</v>
      </c>
      <c r="BP81" s="202">
        <v>198.01216346153851</v>
      </c>
      <c r="BQ81" s="201">
        <v>0</v>
      </c>
      <c r="BR81" s="202">
        <v>135.63427500000006</v>
      </c>
      <c r="BS81" s="201">
        <v>0</v>
      </c>
      <c r="BT81" s="202">
        <v>130.37668269230778</v>
      </c>
      <c r="BU81" s="201">
        <v>0</v>
      </c>
      <c r="BV81" s="202">
        <v>132.46153846153834</v>
      </c>
      <c r="BW81" s="201">
        <v>0</v>
      </c>
      <c r="BX81" s="202">
        <v>115.17607500000015</v>
      </c>
      <c r="BY81" s="201">
        <v>0</v>
      </c>
      <c r="BZ81" s="202">
        <v>195.84039351851862</v>
      </c>
      <c r="CA81" s="201">
        <v>0</v>
      </c>
      <c r="CB81" s="202">
        <v>155.98934895833352</v>
      </c>
      <c r="CC81" s="201">
        <v>0</v>
      </c>
      <c r="CD81" s="202">
        <v>375.71456730769222</v>
      </c>
      <c r="CE81" s="201">
        <v>0</v>
      </c>
      <c r="CF81" s="202">
        <v>253.09206730769236</v>
      </c>
      <c r="CG81" s="201">
        <v>0</v>
      </c>
      <c r="CH81" s="202">
        <v>240.38401041666665</v>
      </c>
      <c r="CI81" s="201">
        <v>0</v>
      </c>
      <c r="CJ81" s="202">
        <v>181.93774038461558</v>
      </c>
      <c r="CK81" s="201">
        <v>0</v>
      </c>
      <c r="CL81" s="202">
        <v>286.06913461538466</v>
      </c>
      <c r="CM81" s="201">
        <v>0</v>
      </c>
      <c r="CN81" s="202">
        <v>171.16172499999988</v>
      </c>
      <c r="CO81" s="201">
        <v>0</v>
      </c>
      <c r="CP81" s="202">
        <v>170.95177884615387</v>
      </c>
      <c r="CQ81" s="201">
        <v>0</v>
      </c>
      <c r="CR81" s="202">
        <v>133.19990384615392</v>
      </c>
      <c r="CS81" s="201">
        <v>0</v>
      </c>
      <c r="CT81" s="202">
        <v>135.10286057692306</v>
      </c>
      <c r="CU81" s="201">
        <v>0</v>
      </c>
      <c r="CV81" s="202">
        <v>120.43920000000004</v>
      </c>
      <c r="CW81" s="201">
        <v>0</v>
      </c>
    </row>
    <row r="82" spans="2:101" x14ac:dyDescent="0.25">
      <c r="B82" s="95">
        <v>10242</v>
      </c>
      <c r="C82" s="96" t="s">
        <v>115</v>
      </c>
      <c r="D82" s="196">
        <v>9.0727000000000001E-5</v>
      </c>
      <c r="E82" s="197">
        <v>9.1406000000000012E-5</v>
      </c>
      <c r="F82" s="198">
        <v>-112.83098855057435</v>
      </c>
      <c r="G82" s="199">
        <v>-45.194715088755174</v>
      </c>
      <c r="H82" s="198">
        <v>-171.10623194297122</v>
      </c>
      <c r="I82" s="199">
        <v>-77.074694359311692</v>
      </c>
      <c r="J82" s="198">
        <v>-138.12308071299566</v>
      </c>
      <c r="K82" s="199">
        <v>-56.382792055165524</v>
      </c>
      <c r="L82" s="198">
        <v>-164.25327354344813</v>
      </c>
      <c r="M82" s="199">
        <v>-57.060927388946254</v>
      </c>
      <c r="N82" s="198">
        <v>-120.48155173848083</v>
      </c>
      <c r="O82" s="199">
        <v>-46.344992710588855</v>
      </c>
      <c r="P82" s="198">
        <v>-137.2531243615455</v>
      </c>
      <c r="Q82" s="199">
        <v>-71.856998951405458</v>
      </c>
      <c r="R82" s="198">
        <v>-82.487764630372226</v>
      </c>
      <c r="S82" s="199">
        <v>-49.449415763927554</v>
      </c>
      <c r="T82" s="198">
        <v>-73.411832024039626</v>
      </c>
      <c r="U82" s="199">
        <v>3.6309525442426551</v>
      </c>
      <c r="V82" s="198">
        <v>163.51281076819683</v>
      </c>
      <c r="W82" s="199">
        <v>165.64115338299231</v>
      </c>
      <c r="X82" s="198">
        <v>243.63437246875472</v>
      </c>
      <c r="Y82" s="199">
        <v>286.7617252457016</v>
      </c>
      <c r="Z82" s="198">
        <v>217.46093203434566</v>
      </c>
      <c r="AA82" s="199">
        <v>207.62614111868137</v>
      </c>
      <c r="AB82" s="198">
        <v>39.720071040852282</v>
      </c>
      <c r="AC82" s="199">
        <v>75.379166157961365</v>
      </c>
      <c r="AD82" s="198">
        <v>-113.72121845022761</v>
      </c>
      <c r="AE82" s="199">
        <v>-45.563383190260382</v>
      </c>
      <c r="AF82" s="198">
        <v>-172.44878631134313</v>
      </c>
      <c r="AG82" s="199">
        <v>-77.700114498410031</v>
      </c>
      <c r="AH82" s="198">
        <v>-139.46340319422094</v>
      </c>
      <c r="AI82" s="199">
        <v>-57.045217168918441</v>
      </c>
      <c r="AJ82" s="198">
        <v>-166.72283407224333</v>
      </c>
      <c r="AK82" s="199">
        <v>-58.467110197890612</v>
      </c>
      <c r="AL82" s="198">
        <v>-122.45781737297143</v>
      </c>
      <c r="AM82" s="199">
        <v>-47.507225985253392</v>
      </c>
      <c r="AN82" s="198">
        <v>-139.25647869323828</v>
      </c>
      <c r="AO82" s="199">
        <v>-73.117426717649323</v>
      </c>
      <c r="AP82" s="198">
        <v>-83.930343186744878</v>
      </c>
      <c r="AQ82" s="199">
        <v>-50.39399388900285</v>
      </c>
      <c r="AR82" s="198">
        <v>-72.149808874308292</v>
      </c>
      <c r="AS82" s="199">
        <v>5.0794188236031648</v>
      </c>
      <c r="AT82" s="198">
        <v>165.3529934558378</v>
      </c>
      <c r="AU82" s="199">
        <v>167.31554572217527</v>
      </c>
      <c r="AV82" s="198">
        <v>245.11161322328525</v>
      </c>
      <c r="AW82" s="199">
        <v>288.63700418396508</v>
      </c>
      <c r="AX82" s="198">
        <v>219.46782980977434</v>
      </c>
      <c r="AY82" s="199">
        <v>209.45216843050238</v>
      </c>
      <c r="AZ82" s="198">
        <v>41.901785862313787</v>
      </c>
      <c r="BA82" s="198">
        <v>77.384302668826436</v>
      </c>
      <c r="BB82" s="200">
        <v>112.08847222222219</v>
      </c>
      <c r="BC82" s="201">
        <v>0</v>
      </c>
      <c r="BD82" s="202">
        <v>84.605675000000062</v>
      </c>
      <c r="BE82" s="201">
        <v>0</v>
      </c>
      <c r="BF82" s="202">
        <v>42.233799999999924</v>
      </c>
      <c r="BG82" s="201">
        <v>0</v>
      </c>
      <c r="BH82" s="202">
        <v>58.370576923076904</v>
      </c>
      <c r="BI82" s="201">
        <v>0</v>
      </c>
      <c r="BJ82" s="202">
        <v>31.312786458333381</v>
      </c>
      <c r="BK82" s="201">
        <v>0</v>
      </c>
      <c r="BL82" s="202">
        <v>37.8610817307692</v>
      </c>
      <c r="BM82" s="201">
        <v>0</v>
      </c>
      <c r="BN82" s="202">
        <v>62.533894230769207</v>
      </c>
      <c r="BO82" s="201">
        <v>0</v>
      </c>
      <c r="BP82" s="202">
        <v>0</v>
      </c>
      <c r="BQ82" s="201">
        <v>0</v>
      </c>
      <c r="BR82" s="202">
        <v>160.13812500000006</v>
      </c>
      <c r="BS82" s="201">
        <v>0</v>
      </c>
      <c r="BT82" s="202">
        <v>173.388653846154</v>
      </c>
      <c r="BU82" s="201">
        <v>0</v>
      </c>
      <c r="BV82" s="202">
        <v>251.91132211538468</v>
      </c>
      <c r="BW82" s="201">
        <v>0</v>
      </c>
      <c r="BX82" s="202">
        <v>16.809975000000072</v>
      </c>
      <c r="BY82" s="201">
        <v>0</v>
      </c>
      <c r="BZ82" s="202">
        <v>114.14212962962964</v>
      </c>
      <c r="CA82" s="201">
        <v>0</v>
      </c>
      <c r="CB82" s="202">
        <v>70.803359375000056</v>
      </c>
      <c r="CC82" s="201">
        <v>0</v>
      </c>
      <c r="CD82" s="202">
        <v>61.885889423076939</v>
      </c>
      <c r="CE82" s="201">
        <v>0</v>
      </c>
      <c r="CF82" s="202">
        <v>58.370576923076904</v>
      </c>
      <c r="CG82" s="201">
        <v>0</v>
      </c>
      <c r="CH82" s="202">
        <v>31.312786458333381</v>
      </c>
      <c r="CI82" s="201">
        <v>0</v>
      </c>
      <c r="CJ82" s="202">
        <v>37.8610817307692</v>
      </c>
      <c r="CK82" s="201">
        <v>0</v>
      </c>
      <c r="CL82" s="202">
        <v>62.533894230769207</v>
      </c>
      <c r="CM82" s="201">
        <v>0</v>
      </c>
      <c r="CN82" s="202">
        <v>0</v>
      </c>
      <c r="CO82" s="201">
        <v>0</v>
      </c>
      <c r="CP82" s="202">
        <v>207.93819711538464</v>
      </c>
      <c r="CQ82" s="201">
        <v>0</v>
      </c>
      <c r="CR82" s="202">
        <v>174.78747596153838</v>
      </c>
      <c r="CS82" s="201">
        <v>0</v>
      </c>
      <c r="CT82" s="202">
        <v>252.93692307692308</v>
      </c>
      <c r="CU82" s="201">
        <v>0</v>
      </c>
      <c r="CV82" s="202">
        <v>17.642275000000023</v>
      </c>
      <c r="CW82" s="201">
        <v>0</v>
      </c>
    </row>
    <row r="83" spans="2:101" x14ac:dyDescent="0.25">
      <c r="B83" s="95">
        <v>10244</v>
      </c>
      <c r="C83" s="96" t="s">
        <v>116</v>
      </c>
      <c r="D83" s="196">
        <v>6.8683334100000002E-4</v>
      </c>
      <c r="E83" s="197">
        <v>6.9569648999999998E-4</v>
      </c>
      <c r="F83" s="198">
        <v>-298.15414034412828</v>
      </c>
      <c r="G83" s="199">
        <v>4.9269089292307591</v>
      </c>
      <c r="H83" s="198">
        <v>-249.05284092102721</v>
      </c>
      <c r="I83" s="199">
        <v>189.01901995141523</v>
      </c>
      <c r="J83" s="198">
        <v>599.50478639903588</v>
      </c>
      <c r="K83" s="199">
        <v>764.65639468561892</v>
      </c>
      <c r="L83" s="198">
        <v>325.5809325436847</v>
      </c>
      <c r="M83" s="199">
        <v>693.4137911599762</v>
      </c>
      <c r="N83" s="198">
        <v>648.01320942029122</v>
      </c>
      <c r="O83" s="199">
        <v>765.40968963047499</v>
      </c>
      <c r="P83" s="198">
        <v>328.22169694889055</v>
      </c>
      <c r="Q83" s="199">
        <v>370.25458871363855</v>
      </c>
      <c r="R83" s="198">
        <v>301.98198828934574</v>
      </c>
      <c r="S83" s="199">
        <v>273.34607262472059</v>
      </c>
      <c r="T83" s="198">
        <v>-1281.4528193864171</v>
      </c>
      <c r="U83" s="199">
        <v>-653.56019913604302</v>
      </c>
      <c r="V83" s="198">
        <v>-767.58605602161708</v>
      </c>
      <c r="W83" s="199">
        <v>-366.39873015598999</v>
      </c>
      <c r="X83" s="198">
        <v>-986.32857195080703</v>
      </c>
      <c r="Y83" s="199">
        <v>-275.29459010310251</v>
      </c>
      <c r="Z83" s="198">
        <v>-515.04900334575962</v>
      </c>
      <c r="AA83" s="199">
        <v>-232.12113001688959</v>
      </c>
      <c r="AB83" s="198">
        <v>-352.71055223328511</v>
      </c>
      <c r="AC83" s="199">
        <v>-86.607404184502428</v>
      </c>
      <c r="AD83" s="198">
        <v>-303.78016527660532</v>
      </c>
      <c r="AE83" s="199">
        <v>1.8430558666415129</v>
      </c>
      <c r="AF83" s="198">
        <v>-249.49442140132339</v>
      </c>
      <c r="AG83" s="199">
        <v>185.27024901721913</v>
      </c>
      <c r="AH83" s="198">
        <v>601.96523284447176</v>
      </c>
      <c r="AI83" s="199">
        <v>774.87361737477408</v>
      </c>
      <c r="AJ83" s="198">
        <v>327.56655714836728</v>
      </c>
      <c r="AK83" s="199">
        <v>699.65168129907454</v>
      </c>
      <c r="AL83" s="198">
        <v>656.50204222366403</v>
      </c>
      <c r="AM83" s="199">
        <v>774.9621548135093</v>
      </c>
      <c r="AN83" s="198">
        <v>330.96951004469537</v>
      </c>
      <c r="AO83" s="199">
        <v>371.65941044024186</v>
      </c>
      <c r="AP83" s="198">
        <v>304.44557227374111</v>
      </c>
      <c r="AQ83" s="199">
        <v>274.95663086484882</v>
      </c>
      <c r="AR83" s="198">
        <v>-1295.0952767279068</v>
      </c>
      <c r="AS83" s="199">
        <v>-669.75652492641473</v>
      </c>
      <c r="AT83" s="198">
        <v>-780.90468593370417</v>
      </c>
      <c r="AU83" s="199">
        <v>-371.12085707147276</v>
      </c>
      <c r="AV83" s="198">
        <v>-999.6635533076759</v>
      </c>
      <c r="AW83" s="199">
        <v>-283.16613712645898</v>
      </c>
      <c r="AX83" s="198">
        <v>-521.16318193289771</v>
      </c>
      <c r="AY83" s="199">
        <v>-240.57461759806921</v>
      </c>
      <c r="AZ83" s="198">
        <v>-357.22206298725888</v>
      </c>
      <c r="BA83" s="198">
        <v>-91.115000449955616</v>
      </c>
      <c r="BB83" s="200">
        <v>571.19894446759213</v>
      </c>
      <c r="BC83" s="201">
        <v>0</v>
      </c>
      <c r="BD83" s="202">
        <v>82.045450950000145</v>
      </c>
      <c r="BE83" s="201">
        <v>0</v>
      </c>
      <c r="BF83" s="202">
        <v>1109.0510315250006</v>
      </c>
      <c r="BG83" s="201">
        <v>0</v>
      </c>
      <c r="BH83" s="202">
        <v>1588.2279073317318</v>
      </c>
      <c r="BI83" s="201">
        <v>0</v>
      </c>
      <c r="BJ83" s="202">
        <v>459.69135562500099</v>
      </c>
      <c r="BK83" s="201">
        <v>0</v>
      </c>
      <c r="BL83" s="202">
        <v>280.92199649038463</v>
      </c>
      <c r="BM83" s="201">
        <v>0</v>
      </c>
      <c r="BN83" s="202">
        <v>680.96654245192349</v>
      </c>
      <c r="BO83" s="201">
        <v>0</v>
      </c>
      <c r="BP83" s="202">
        <v>621.24072516826914</v>
      </c>
      <c r="BQ83" s="201">
        <v>0</v>
      </c>
      <c r="BR83" s="202">
        <v>414.60619702500037</v>
      </c>
      <c r="BS83" s="201">
        <v>0</v>
      </c>
      <c r="BT83" s="202">
        <v>370.33251331730793</v>
      </c>
      <c r="BU83" s="201">
        <v>0</v>
      </c>
      <c r="BV83" s="202">
        <v>153.30320415865378</v>
      </c>
      <c r="BW83" s="201">
        <v>0</v>
      </c>
      <c r="BX83" s="202">
        <v>126.04149562499941</v>
      </c>
      <c r="BY83" s="201">
        <v>0</v>
      </c>
      <c r="BZ83" s="202">
        <v>556.50078333333329</v>
      </c>
      <c r="CA83" s="201">
        <v>0</v>
      </c>
      <c r="CB83" s="202">
        <v>0</v>
      </c>
      <c r="CC83" s="201">
        <v>0</v>
      </c>
      <c r="CD83" s="202">
        <v>1476.1920764423062</v>
      </c>
      <c r="CE83" s="201">
        <v>0</v>
      </c>
      <c r="CF83" s="202">
        <v>1587.8633026442303</v>
      </c>
      <c r="CG83" s="201">
        <v>0</v>
      </c>
      <c r="CH83" s="202">
        <v>439.10750781249931</v>
      </c>
      <c r="CI83" s="201">
        <v>0</v>
      </c>
      <c r="CJ83" s="202">
        <v>261.93717043269316</v>
      </c>
      <c r="CK83" s="201">
        <v>0</v>
      </c>
      <c r="CL83" s="202">
        <v>667.01332211538352</v>
      </c>
      <c r="CM83" s="201">
        <v>0</v>
      </c>
      <c r="CN83" s="202">
        <v>443.78262674999996</v>
      </c>
      <c r="CO83" s="201">
        <v>0</v>
      </c>
      <c r="CP83" s="202">
        <v>565.77634326923021</v>
      </c>
      <c r="CQ83" s="201">
        <v>0</v>
      </c>
      <c r="CR83" s="202">
        <v>350.38454134615455</v>
      </c>
      <c r="CS83" s="201">
        <v>0</v>
      </c>
      <c r="CT83" s="202">
        <v>127.87335216346162</v>
      </c>
      <c r="CU83" s="201">
        <v>0</v>
      </c>
      <c r="CV83" s="202">
        <v>101.38189274999976</v>
      </c>
      <c r="CW83" s="201">
        <v>0</v>
      </c>
    </row>
    <row r="84" spans="2:101" x14ac:dyDescent="0.25">
      <c r="B84" s="95">
        <v>10246</v>
      </c>
      <c r="C84" s="96" t="s">
        <v>117</v>
      </c>
      <c r="D84" s="196">
        <v>7.9262499999999995E-5</v>
      </c>
      <c r="E84" s="197">
        <v>8.0251695999999998E-5</v>
      </c>
      <c r="F84" s="198">
        <v>-8.0171653847795881</v>
      </c>
      <c r="G84" s="199">
        <v>11.521899730400463</v>
      </c>
      <c r="H84" s="198">
        <v>15.100775868073981</v>
      </c>
      <c r="I84" s="199">
        <v>41.283643648335755</v>
      </c>
      <c r="J84" s="198">
        <v>73.85004338274365</v>
      </c>
      <c r="K84" s="199">
        <v>69.482340090077258</v>
      </c>
      <c r="L84" s="198">
        <v>54.75965660732129</v>
      </c>
      <c r="M84" s="199">
        <v>83.604794891086982</v>
      </c>
      <c r="N84" s="198">
        <v>74.83671312030782</v>
      </c>
      <c r="O84" s="199">
        <v>71.059165783360555</v>
      </c>
      <c r="P84" s="198">
        <v>45.52634909308145</v>
      </c>
      <c r="Q84" s="199">
        <v>35.489701017081188</v>
      </c>
      <c r="R84" s="198">
        <v>77.835230100164495</v>
      </c>
      <c r="S84" s="199">
        <v>54.359333558496289</v>
      </c>
      <c r="T84" s="198">
        <v>-127.62100326865698</v>
      </c>
      <c r="U84" s="199">
        <v>-58.279963228553413</v>
      </c>
      <c r="V84" s="198">
        <v>-100.42750235030147</v>
      </c>
      <c r="W84" s="199">
        <v>-41.059045696629141</v>
      </c>
      <c r="X84" s="198">
        <v>-120.01971015321047</v>
      </c>
      <c r="Y84" s="199">
        <v>-26.032012747997598</v>
      </c>
      <c r="Z84" s="198">
        <v>-70.159535456674234</v>
      </c>
      <c r="AA84" s="199">
        <v>-23.803525970968082</v>
      </c>
      <c r="AB84" s="198">
        <v>-47.513649523426807</v>
      </c>
      <c r="AC84" s="199">
        <v>-8.8826261893327114</v>
      </c>
      <c r="AD84" s="198">
        <v>-6.2203383287816596</v>
      </c>
      <c r="AE84" s="199">
        <v>12.849535279035866</v>
      </c>
      <c r="AF84" s="198">
        <v>17.085562910907527</v>
      </c>
      <c r="AG84" s="199">
        <v>43.08268816106699</v>
      </c>
      <c r="AH84" s="198">
        <v>76.596054324160292</v>
      </c>
      <c r="AI84" s="199">
        <v>71.606157214401449</v>
      </c>
      <c r="AJ84" s="198">
        <v>57.231666321780686</v>
      </c>
      <c r="AK84" s="199">
        <v>85.93998065132773</v>
      </c>
      <c r="AL84" s="198">
        <v>77.607693700049253</v>
      </c>
      <c r="AM84" s="199">
        <v>73.18886665233687</v>
      </c>
      <c r="AN84" s="198">
        <v>47.957164729763079</v>
      </c>
      <c r="AO84" s="199">
        <v>37.150119685774378</v>
      </c>
      <c r="AP84" s="198">
        <v>80.65255465181454</v>
      </c>
      <c r="AQ84" s="199">
        <v>56.271951161306319</v>
      </c>
      <c r="AR84" s="198">
        <v>-127.42972362944982</v>
      </c>
      <c r="AS84" s="199">
        <v>-57.71113292964575</v>
      </c>
      <c r="AT84" s="198">
        <v>-99.788069499633224</v>
      </c>
      <c r="AU84" s="199">
        <v>-40.384329786923075</v>
      </c>
      <c r="AV84" s="198">
        <v>-119.70040765592255</v>
      </c>
      <c r="AW84" s="199">
        <v>-25.093127387092622</v>
      </c>
      <c r="AX84" s="198">
        <v>-69.132613259173525</v>
      </c>
      <c r="AY84" s="199">
        <v>-22.922193815085759</v>
      </c>
      <c r="AZ84" s="198">
        <v>-46.292635389479194</v>
      </c>
      <c r="BA84" s="198">
        <v>-7.7269321641755919</v>
      </c>
      <c r="BB84" s="200">
        <v>103.68836805555549</v>
      </c>
      <c r="BC84" s="201">
        <v>0</v>
      </c>
      <c r="BD84" s="202">
        <v>113.61046874999997</v>
      </c>
      <c r="BE84" s="201">
        <v>0</v>
      </c>
      <c r="BF84" s="202">
        <v>230.7600000000001</v>
      </c>
      <c r="BG84" s="201">
        <v>0</v>
      </c>
      <c r="BH84" s="202">
        <v>182.38040865384627</v>
      </c>
      <c r="BI84" s="201">
        <v>0</v>
      </c>
      <c r="BJ84" s="202">
        <v>106.96240234374999</v>
      </c>
      <c r="BK84" s="201">
        <v>0</v>
      </c>
      <c r="BL84" s="202">
        <v>177.89843750000006</v>
      </c>
      <c r="BM84" s="201">
        <v>0</v>
      </c>
      <c r="BN84" s="202">
        <v>145.28019831730762</v>
      </c>
      <c r="BO84" s="201">
        <v>0</v>
      </c>
      <c r="BP84" s="202">
        <v>93.297175480769269</v>
      </c>
      <c r="BQ84" s="201">
        <v>0</v>
      </c>
      <c r="BR84" s="202">
        <v>92.836562499999999</v>
      </c>
      <c r="BS84" s="201">
        <v>0</v>
      </c>
      <c r="BT84" s="202">
        <v>96.531550480769155</v>
      </c>
      <c r="BU84" s="201">
        <v>0</v>
      </c>
      <c r="BV84" s="202">
        <v>90.922776442307665</v>
      </c>
      <c r="BW84" s="201">
        <v>0</v>
      </c>
      <c r="BX84" s="202">
        <v>80.642343749999981</v>
      </c>
      <c r="BY84" s="201">
        <v>0</v>
      </c>
      <c r="BZ84" s="202">
        <v>111.28579000000002</v>
      </c>
      <c r="CA84" s="201">
        <v>0</v>
      </c>
      <c r="CB84" s="202">
        <v>89.839143333333453</v>
      </c>
      <c r="CC84" s="201">
        <v>0</v>
      </c>
      <c r="CD84" s="202">
        <v>274.37751653846163</v>
      </c>
      <c r="CE84" s="201">
        <v>0</v>
      </c>
      <c r="CF84" s="202">
        <v>190.98801480769234</v>
      </c>
      <c r="CG84" s="201">
        <v>0</v>
      </c>
      <c r="CH84" s="202">
        <v>114.14443104166658</v>
      </c>
      <c r="CI84" s="201">
        <v>0</v>
      </c>
      <c r="CJ84" s="202">
        <v>186.3354136538461</v>
      </c>
      <c r="CK84" s="201">
        <v>0</v>
      </c>
      <c r="CL84" s="202">
        <v>153.35025730769229</v>
      </c>
      <c r="CM84" s="201">
        <v>0</v>
      </c>
      <c r="CN84" s="202">
        <v>81.174634800000035</v>
      </c>
      <c r="CO84" s="201">
        <v>0</v>
      </c>
      <c r="CP84" s="202">
        <v>117.83025019230766</v>
      </c>
      <c r="CQ84" s="201">
        <v>0</v>
      </c>
      <c r="CR84" s="202">
        <v>104.06243884615381</v>
      </c>
      <c r="CS84" s="201">
        <v>0</v>
      </c>
      <c r="CT84" s="202">
        <v>98.178463653846137</v>
      </c>
      <c r="CU84" s="201">
        <v>0</v>
      </c>
      <c r="CV84" s="202">
        <v>87.808119000000062</v>
      </c>
      <c r="CW84" s="201">
        <v>0</v>
      </c>
    </row>
    <row r="85" spans="2:101" x14ac:dyDescent="0.25">
      <c r="B85" s="95">
        <v>10247</v>
      </c>
      <c r="C85" s="96" t="s">
        <v>118</v>
      </c>
      <c r="D85" s="196">
        <v>5.6915347800000002E-4</v>
      </c>
      <c r="E85" s="197">
        <v>5.7422916299999999E-4</v>
      </c>
      <c r="F85" s="198">
        <v>16.85491322999184</v>
      </c>
      <c r="G85" s="199">
        <v>85.427702481476857</v>
      </c>
      <c r="H85" s="198">
        <v>26.758204793371796</v>
      </c>
      <c r="I85" s="199">
        <v>140.45635142964835</v>
      </c>
      <c r="J85" s="198">
        <v>317.61563056019747</v>
      </c>
      <c r="K85" s="199">
        <v>304.64730584501262</v>
      </c>
      <c r="L85" s="198">
        <v>277.08698569133708</v>
      </c>
      <c r="M85" s="199">
        <v>398.68197616958855</v>
      </c>
      <c r="N85" s="198">
        <v>435.14242041664107</v>
      </c>
      <c r="O85" s="199">
        <v>389.17317077815449</v>
      </c>
      <c r="P85" s="198">
        <v>333.83405280815572</v>
      </c>
      <c r="Q85" s="199">
        <v>176.21259266148877</v>
      </c>
      <c r="R85" s="198">
        <v>627.10047612326798</v>
      </c>
      <c r="S85" s="199">
        <v>349.2426513059994</v>
      </c>
      <c r="T85" s="198">
        <v>-819.75569981705735</v>
      </c>
      <c r="U85" s="199">
        <v>-457.13401045076239</v>
      </c>
      <c r="V85" s="198">
        <v>-583.4002543933924</v>
      </c>
      <c r="W85" s="199">
        <v>-281.23060535662245</v>
      </c>
      <c r="X85" s="198">
        <v>-753.20029378843617</v>
      </c>
      <c r="Y85" s="199">
        <v>-193.95893786952777</v>
      </c>
      <c r="Z85" s="198">
        <v>-389.79092792495777</v>
      </c>
      <c r="AA85" s="199">
        <v>-163.84418871744123</v>
      </c>
      <c r="AB85" s="198">
        <v>-178.5400312590734</v>
      </c>
      <c r="AC85" s="199">
        <v>-58.322620200231562</v>
      </c>
      <c r="AD85" s="198">
        <v>17.894571374599238</v>
      </c>
      <c r="AE85" s="199">
        <v>84.773277582215201</v>
      </c>
      <c r="AF85" s="198">
        <v>29.981126544668523</v>
      </c>
      <c r="AG85" s="199">
        <v>139.04634182527545</v>
      </c>
      <c r="AH85" s="198">
        <v>319.90108445229185</v>
      </c>
      <c r="AI85" s="199">
        <v>307.37834064326159</v>
      </c>
      <c r="AJ85" s="198">
        <v>280.2984190397496</v>
      </c>
      <c r="AK85" s="199">
        <v>400.96231215890106</v>
      </c>
      <c r="AL85" s="198">
        <v>441.1578098903093</v>
      </c>
      <c r="AM85" s="199">
        <v>392.65555974063523</v>
      </c>
      <c r="AN85" s="198">
        <v>338.15015371703902</v>
      </c>
      <c r="AO85" s="199">
        <v>175.96045240080051</v>
      </c>
      <c r="AP85" s="198">
        <v>633.94180304423583</v>
      </c>
      <c r="AQ85" s="199">
        <v>351.47374026005986</v>
      </c>
      <c r="AR85" s="198">
        <v>-824.01897514793461</v>
      </c>
      <c r="AS85" s="199">
        <v>-464.78143648067993</v>
      </c>
      <c r="AT85" s="198">
        <v>-588.44379593153792</v>
      </c>
      <c r="AU85" s="199">
        <v>-283.53002891798366</v>
      </c>
      <c r="AV85" s="198">
        <v>-758.84768087560997</v>
      </c>
      <c r="AW85" s="199">
        <v>-197.27994878354841</v>
      </c>
      <c r="AX85" s="198">
        <v>-391.56539905776043</v>
      </c>
      <c r="AY85" s="199">
        <v>-167.53021260923774</v>
      </c>
      <c r="AZ85" s="198">
        <v>-178.32279997063461</v>
      </c>
      <c r="BA85" s="198">
        <v>-60.286393561910195</v>
      </c>
      <c r="BB85" s="200">
        <v>410.94460472222198</v>
      </c>
      <c r="BC85" s="201">
        <v>0</v>
      </c>
      <c r="BD85" s="202">
        <v>521.08061444999976</v>
      </c>
      <c r="BE85" s="201">
        <v>0</v>
      </c>
      <c r="BF85" s="202">
        <v>1397.1446797500003</v>
      </c>
      <c r="BG85" s="201">
        <v>0</v>
      </c>
      <c r="BH85" s="202">
        <v>1195.9386320192316</v>
      </c>
      <c r="BI85" s="201">
        <v>0</v>
      </c>
      <c r="BJ85" s="202">
        <v>976.66131578125055</v>
      </c>
      <c r="BK85" s="201">
        <v>0</v>
      </c>
      <c r="BL85" s="202">
        <v>1200.3795972115379</v>
      </c>
      <c r="BM85" s="201">
        <v>0</v>
      </c>
      <c r="BN85" s="202">
        <v>825.96336475961482</v>
      </c>
      <c r="BO85" s="201">
        <v>0</v>
      </c>
      <c r="BP85" s="202">
        <v>591.6717624519232</v>
      </c>
      <c r="BQ85" s="201">
        <v>0</v>
      </c>
      <c r="BR85" s="202">
        <v>429.1286179500002</v>
      </c>
      <c r="BS85" s="201">
        <v>0</v>
      </c>
      <c r="BT85" s="202">
        <v>424.38752249999999</v>
      </c>
      <c r="BU85" s="201">
        <v>0</v>
      </c>
      <c r="BV85" s="202">
        <v>567.52034495192345</v>
      </c>
      <c r="BW85" s="201">
        <v>0</v>
      </c>
      <c r="BX85" s="202">
        <v>328.47517289999968</v>
      </c>
      <c r="BY85" s="201">
        <v>0</v>
      </c>
      <c r="BZ85" s="202">
        <v>516.10165701388917</v>
      </c>
      <c r="CA85" s="201">
        <v>0</v>
      </c>
      <c r="CB85" s="202">
        <v>359.21565687499879</v>
      </c>
      <c r="CC85" s="201">
        <v>0</v>
      </c>
      <c r="CD85" s="202">
        <v>1692.9408249519233</v>
      </c>
      <c r="CE85" s="201">
        <v>0</v>
      </c>
      <c r="CF85" s="202">
        <v>1260.7233691586534</v>
      </c>
      <c r="CG85" s="201">
        <v>0</v>
      </c>
      <c r="CH85" s="202">
        <v>1035.71091875</v>
      </c>
      <c r="CI85" s="201">
        <v>0</v>
      </c>
      <c r="CJ85" s="202">
        <v>1263.764996899039</v>
      </c>
      <c r="CK85" s="201">
        <v>0</v>
      </c>
      <c r="CL85" s="202">
        <v>886.22634966346129</v>
      </c>
      <c r="CM85" s="201">
        <v>0</v>
      </c>
      <c r="CN85" s="202">
        <v>496.18731487499974</v>
      </c>
      <c r="CO85" s="201">
        <v>0</v>
      </c>
      <c r="CP85" s="202">
        <v>676.70330754807651</v>
      </c>
      <c r="CQ85" s="201">
        <v>0</v>
      </c>
      <c r="CR85" s="202">
        <v>529.35557149038516</v>
      </c>
      <c r="CS85" s="201">
        <v>0</v>
      </c>
      <c r="CT85" s="202">
        <v>672.29641067307693</v>
      </c>
      <c r="CU85" s="201">
        <v>0</v>
      </c>
      <c r="CV85" s="202">
        <v>430.53365159999987</v>
      </c>
      <c r="CW85" s="201">
        <v>0</v>
      </c>
    </row>
    <row r="86" spans="2:101" x14ac:dyDescent="0.25">
      <c r="B86" s="95">
        <v>10256</v>
      </c>
      <c r="C86" s="96" t="s">
        <v>119</v>
      </c>
      <c r="D86" s="196">
        <v>4.2931323599999999E-4</v>
      </c>
      <c r="E86" s="197">
        <v>4.3333722299999998E-4</v>
      </c>
      <c r="F86" s="198">
        <v>-219.34670472184069</v>
      </c>
      <c r="G86" s="199">
        <v>-32.072521752909552</v>
      </c>
      <c r="H86" s="198">
        <v>-279.99390567828669</v>
      </c>
      <c r="I86" s="199">
        <v>-30.397878725518151</v>
      </c>
      <c r="J86" s="198">
        <v>98.216115461435862</v>
      </c>
      <c r="K86" s="199">
        <v>174.10875682215578</v>
      </c>
      <c r="L86" s="198">
        <v>-138.73738156868129</v>
      </c>
      <c r="M86" s="199">
        <v>223.70252677627266</v>
      </c>
      <c r="N86" s="198">
        <v>57.758148046197689</v>
      </c>
      <c r="O86" s="199">
        <v>156.67754395859947</v>
      </c>
      <c r="P86" s="198">
        <v>68.125504586336078</v>
      </c>
      <c r="Q86" s="199">
        <v>63.960373209025306</v>
      </c>
      <c r="R86" s="198">
        <v>261.97807854439333</v>
      </c>
      <c r="S86" s="199">
        <v>187.60184816245939</v>
      </c>
      <c r="T86" s="198">
        <v>-521.12461694208753</v>
      </c>
      <c r="U86" s="199">
        <v>-222.74938557929389</v>
      </c>
      <c r="V86" s="198">
        <v>-340.40452375514286</v>
      </c>
      <c r="W86" s="199">
        <v>-134.26733865124714</v>
      </c>
      <c r="X86" s="198">
        <v>-317.30995107123618</v>
      </c>
      <c r="Y86" s="199">
        <v>88.772469084155787</v>
      </c>
      <c r="Z86" s="198">
        <v>-81.714974949541499</v>
      </c>
      <c r="AA86" s="199">
        <v>56.2936388062124</v>
      </c>
      <c r="AB86" s="198">
        <v>-226.38515083268851</v>
      </c>
      <c r="AC86" s="199">
        <v>-31.946732040419757</v>
      </c>
      <c r="AD86" s="198">
        <v>-212.25085935654761</v>
      </c>
      <c r="AE86" s="199">
        <v>-26.504986652234599</v>
      </c>
      <c r="AF86" s="198">
        <v>-272.06488380609494</v>
      </c>
      <c r="AG86" s="199">
        <v>-23.100926342970002</v>
      </c>
      <c r="AH86" s="198">
        <v>112.92661045892031</v>
      </c>
      <c r="AI86" s="199">
        <v>185.27086582441615</v>
      </c>
      <c r="AJ86" s="198">
        <v>-128.02728120619946</v>
      </c>
      <c r="AK86" s="199">
        <v>235.17780390645592</v>
      </c>
      <c r="AL86" s="198">
        <v>69.287880187306669</v>
      </c>
      <c r="AM86" s="199">
        <v>165.64848421062069</v>
      </c>
      <c r="AN86" s="198">
        <v>80.006893842292911</v>
      </c>
      <c r="AO86" s="199">
        <v>71.797603058341636</v>
      </c>
      <c r="AP86" s="198">
        <v>274.20500734605406</v>
      </c>
      <c r="AQ86" s="199">
        <v>195.88977546967982</v>
      </c>
      <c r="AR86" s="198">
        <v>-516.22496224510951</v>
      </c>
      <c r="AS86" s="199">
        <v>-217.93400251146613</v>
      </c>
      <c r="AT86" s="198">
        <v>-334.34725845596375</v>
      </c>
      <c r="AU86" s="199">
        <v>-130.00728585208398</v>
      </c>
      <c r="AV86" s="198">
        <v>-310.26922207119077</v>
      </c>
      <c r="AW86" s="199">
        <v>96.579176225387073</v>
      </c>
      <c r="AX86" s="198">
        <v>-72.421720498681495</v>
      </c>
      <c r="AY86" s="199">
        <v>63.073920506098482</v>
      </c>
      <c r="AZ86" s="198">
        <v>-220.42838922084985</v>
      </c>
      <c r="BA86" s="198">
        <v>-26.638741512796209</v>
      </c>
      <c r="BB86" s="200">
        <v>1005.2035347222219</v>
      </c>
      <c r="BC86" s="201">
        <v>0</v>
      </c>
      <c r="BD86" s="202">
        <v>18.417802699999669</v>
      </c>
      <c r="BE86" s="201">
        <v>0</v>
      </c>
      <c r="BF86" s="202">
        <v>843.80222420000041</v>
      </c>
      <c r="BG86" s="201">
        <v>0</v>
      </c>
      <c r="BH86" s="202">
        <v>514.76465269230778</v>
      </c>
      <c r="BI86" s="201">
        <v>0</v>
      </c>
      <c r="BJ86" s="202">
        <v>0</v>
      </c>
      <c r="BK86" s="201">
        <v>0</v>
      </c>
      <c r="BL86" s="202">
        <v>750.94513528846164</v>
      </c>
      <c r="BM86" s="201">
        <v>0</v>
      </c>
      <c r="BN86" s="202">
        <v>403.35739211538396</v>
      </c>
      <c r="BO86" s="201">
        <v>0</v>
      </c>
      <c r="BP86" s="202">
        <v>180.6439326923076</v>
      </c>
      <c r="BQ86" s="201">
        <v>0</v>
      </c>
      <c r="BR86" s="202">
        <v>197.58336809999994</v>
      </c>
      <c r="BS86" s="201">
        <v>0</v>
      </c>
      <c r="BT86" s="202">
        <v>170.74707942307725</v>
      </c>
      <c r="BU86" s="201">
        <v>0</v>
      </c>
      <c r="BV86" s="202">
        <v>397.78178826923028</v>
      </c>
      <c r="BW86" s="201">
        <v>0</v>
      </c>
      <c r="BX86" s="202">
        <v>381.43355460000004</v>
      </c>
      <c r="BY86" s="201">
        <v>0</v>
      </c>
      <c r="BZ86" s="202">
        <v>1013.016286273148</v>
      </c>
      <c r="CA86" s="201">
        <v>0</v>
      </c>
      <c r="CB86" s="202">
        <v>0</v>
      </c>
      <c r="CC86" s="201">
        <v>0</v>
      </c>
      <c r="CD86" s="202">
        <v>1004.7642373557687</v>
      </c>
      <c r="CE86" s="201">
        <v>0</v>
      </c>
      <c r="CF86" s="202">
        <v>510.35950596153765</v>
      </c>
      <c r="CG86" s="201">
        <v>0</v>
      </c>
      <c r="CH86" s="202">
        <v>0</v>
      </c>
      <c r="CI86" s="201">
        <v>0</v>
      </c>
      <c r="CJ86" s="202">
        <v>750.53335747596157</v>
      </c>
      <c r="CK86" s="201">
        <v>0</v>
      </c>
      <c r="CL86" s="202">
        <v>403.29049067307687</v>
      </c>
      <c r="CM86" s="201">
        <v>0</v>
      </c>
      <c r="CN86" s="202">
        <v>46.418360474999979</v>
      </c>
      <c r="CO86" s="201">
        <v>0</v>
      </c>
      <c r="CP86" s="202">
        <v>309.01681360576902</v>
      </c>
      <c r="CQ86" s="201">
        <v>0</v>
      </c>
      <c r="CR86" s="202">
        <v>161.27984569711535</v>
      </c>
      <c r="CS86" s="201">
        <v>0</v>
      </c>
      <c r="CT86" s="202">
        <v>390.4018284375</v>
      </c>
      <c r="CU86" s="201">
        <v>0</v>
      </c>
      <c r="CV86" s="202">
        <v>377.88435260000011</v>
      </c>
      <c r="CW86" s="201">
        <v>0</v>
      </c>
    </row>
    <row r="87" spans="2:101" x14ac:dyDescent="0.25">
      <c r="B87" s="95">
        <v>10258</v>
      </c>
      <c r="C87" s="96" t="s">
        <v>120</v>
      </c>
      <c r="D87" s="196">
        <v>3.4155550000000001E-4</v>
      </c>
      <c r="E87" s="197">
        <v>3.4859600399999999E-4</v>
      </c>
      <c r="F87" s="198">
        <v>-197.72397009722246</v>
      </c>
      <c r="G87" s="199">
        <v>-106.39789652233981</v>
      </c>
      <c r="H87" s="198">
        <v>-27.307421820984946</v>
      </c>
      <c r="I87" s="199">
        <v>92.480116156415562</v>
      </c>
      <c r="J87" s="198">
        <v>294.77172538860975</v>
      </c>
      <c r="K87" s="199">
        <v>317.00286541175075</v>
      </c>
      <c r="L87" s="198">
        <v>310.97219849351114</v>
      </c>
      <c r="M87" s="199">
        <v>319.67968431458951</v>
      </c>
      <c r="N87" s="198">
        <v>331.65054061671083</v>
      </c>
      <c r="O87" s="199">
        <v>301.78696169413143</v>
      </c>
      <c r="P87" s="198">
        <v>232.95992286673362</v>
      </c>
      <c r="Q87" s="199">
        <v>149.36953702754661</v>
      </c>
      <c r="R87" s="198">
        <v>207.40841172143797</v>
      </c>
      <c r="S87" s="199">
        <v>95.156852158826368</v>
      </c>
      <c r="T87" s="198">
        <v>-624.14321396455171</v>
      </c>
      <c r="U87" s="199">
        <v>-401.03982370380305</v>
      </c>
      <c r="V87" s="198">
        <v>-462.61710744688105</v>
      </c>
      <c r="W87" s="199">
        <v>-286.94155767186589</v>
      </c>
      <c r="X87" s="198">
        <v>-415.75247628273024</v>
      </c>
      <c r="Y87" s="199">
        <v>-110.91263101906573</v>
      </c>
      <c r="Z87" s="198">
        <v>-164.31038396842251</v>
      </c>
      <c r="AA87" s="199">
        <v>-88.574265820794679</v>
      </c>
      <c r="AB87" s="198">
        <v>-275.26473015950251</v>
      </c>
      <c r="AC87" s="199">
        <v>-137.62450529929819</v>
      </c>
      <c r="AD87" s="198">
        <v>-206.88015071149093</v>
      </c>
      <c r="AE87" s="199">
        <v>-110.99447473826015</v>
      </c>
      <c r="AF87" s="198">
        <v>-28.974946963503289</v>
      </c>
      <c r="AG87" s="199">
        <v>79.317054231522761</v>
      </c>
      <c r="AH87" s="198">
        <v>279.85868791581686</v>
      </c>
      <c r="AI87" s="199">
        <v>323.13787750489098</v>
      </c>
      <c r="AJ87" s="198">
        <v>304.32437608203145</v>
      </c>
      <c r="AK87" s="199">
        <v>317.76651483383245</v>
      </c>
      <c r="AL87" s="198">
        <v>327.45667196867885</v>
      </c>
      <c r="AM87" s="199">
        <v>300.67456171827149</v>
      </c>
      <c r="AN87" s="198">
        <v>227.71707791247695</v>
      </c>
      <c r="AO87" s="199">
        <v>146.29759865546882</v>
      </c>
      <c r="AP87" s="198">
        <v>205.56275939488998</v>
      </c>
      <c r="AQ87" s="199">
        <v>93.665969813089774</v>
      </c>
      <c r="AR87" s="198">
        <v>-629.6257831193584</v>
      </c>
      <c r="AS87" s="199">
        <v>-424.01766188503598</v>
      </c>
      <c r="AT87" s="198">
        <v>-489.07860891205422</v>
      </c>
      <c r="AU87" s="199">
        <v>-282.02778807789394</v>
      </c>
      <c r="AV87" s="198">
        <v>-429.90497126505011</v>
      </c>
      <c r="AW87" s="199">
        <v>-116.2120289194341</v>
      </c>
      <c r="AX87" s="198">
        <v>-173.923405686601</v>
      </c>
      <c r="AY87" s="199">
        <v>-93.1244044735855</v>
      </c>
      <c r="AZ87" s="198">
        <v>-284.95238060243463</v>
      </c>
      <c r="BA87" s="198">
        <v>-142.55466342070986</v>
      </c>
      <c r="BB87" s="200">
        <v>454.87015046296256</v>
      </c>
      <c r="BC87" s="201">
        <v>0</v>
      </c>
      <c r="BD87" s="202">
        <v>79.239550000000605</v>
      </c>
      <c r="BE87" s="201">
        <v>0</v>
      </c>
      <c r="BF87" s="202">
        <v>240.25819999999987</v>
      </c>
      <c r="BG87" s="201">
        <v>0</v>
      </c>
      <c r="BH87" s="202">
        <v>296.04281250000065</v>
      </c>
      <c r="BI87" s="201">
        <v>0</v>
      </c>
      <c r="BJ87" s="202">
        <v>176.60770833333314</v>
      </c>
      <c r="BK87" s="201">
        <v>0</v>
      </c>
      <c r="BL87" s="202">
        <v>277.85265625000017</v>
      </c>
      <c r="BM87" s="201">
        <v>0</v>
      </c>
      <c r="BN87" s="202">
        <v>328.02343750000023</v>
      </c>
      <c r="BO87" s="201">
        <v>0</v>
      </c>
      <c r="BP87" s="202">
        <v>208.48906250000016</v>
      </c>
      <c r="BQ87" s="201">
        <v>0</v>
      </c>
      <c r="BR87" s="202">
        <v>348.53958750000055</v>
      </c>
      <c r="BS87" s="201">
        <v>0</v>
      </c>
      <c r="BT87" s="202">
        <v>468.88390624999988</v>
      </c>
      <c r="BU87" s="201">
        <v>0</v>
      </c>
      <c r="BV87" s="202">
        <v>192.81046874999993</v>
      </c>
      <c r="BW87" s="201">
        <v>0</v>
      </c>
      <c r="BX87" s="202">
        <v>426.01065000000017</v>
      </c>
      <c r="BY87" s="201">
        <v>0</v>
      </c>
      <c r="BZ87" s="202">
        <v>468.51149180555524</v>
      </c>
      <c r="CA87" s="201">
        <v>0</v>
      </c>
      <c r="CB87" s="202">
        <v>0</v>
      </c>
      <c r="CC87" s="201">
        <v>0</v>
      </c>
      <c r="CD87" s="202">
        <v>419.11779579326952</v>
      </c>
      <c r="CE87" s="201">
        <v>0</v>
      </c>
      <c r="CF87" s="202">
        <v>311.37475689903863</v>
      </c>
      <c r="CG87" s="201">
        <v>0</v>
      </c>
      <c r="CH87" s="202">
        <v>384.57951885416662</v>
      </c>
      <c r="CI87" s="201">
        <v>0</v>
      </c>
      <c r="CJ87" s="202">
        <v>291.77030605769153</v>
      </c>
      <c r="CK87" s="201">
        <v>0</v>
      </c>
      <c r="CL87" s="202">
        <v>342.11131887019263</v>
      </c>
      <c r="CM87" s="201">
        <v>0</v>
      </c>
      <c r="CN87" s="202">
        <v>111.0876384750002</v>
      </c>
      <c r="CO87" s="201">
        <v>0</v>
      </c>
      <c r="CP87" s="202">
        <v>458.75870105769235</v>
      </c>
      <c r="CQ87" s="201">
        <v>0</v>
      </c>
      <c r="CR87" s="202">
        <v>475.75798723557739</v>
      </c>
      <c r="CS87" s="201">
        <v>0</v>
      </c>
      <c r="CT87" s="202">
        <v>197.2812184134616</v>
      </c>
      <c r="CU87" s="201">
        <v>0</v>
      </c>
      <c r="CV87" s="202">
        <v>434.65295752499986</v>
      </c>
      <c r="CW87" s="201">
        <v>0</v>
      </c>
    </row>
    <row r="88" spans="2:101" x14ac:dyDescent="0.25">
      <c r="B88" s="95">
        <v>10259</v>
      </c>
      <c r="C88" s="96" t="s">
        <v>121</v>
      </c>
      <c r="D88" s="196">
        <v>2.6961348000000002E-4</v>
      </c>
      <c r="E88" s="197">
        <v>2.7372622800000003E-4</v>
      </c>
      <c r="F88" s="198">
        <v>1.42680613731622</v>
      </c>
      <c r="G88" s="199">
        <v>32.806610666542618</v>
      </c>
      <c r="H88" s="198">
        <v>-109.09672415014744</v>
      </c>
      <c r="I88" s="199">
        <v>15.312801917554902</v>
      </c>
      <c r="J88" s="198">
        <v>92.232746612994575</v>
      </c>
      <c r="K88" s="199">
        <v>141.41537542575929</v>
      </c>
      <c r="L88" s="198">
        <v>87.718213918244913</v>
      </c>
      <c r="M88" s="199">
        <v>152.92564871625524</v>
      </c>
      <c r="N88" s="198">
        <v>104.65891718082742</v>
      </c>
      <c r="O88" s="199">
        <v>114.91222776185154</v>
      </c>
      <c r="P88" s="198">
        <v>86.852568092547244</v>
      </c>
      <c r="Q88" s="199">
        <v>65.236153572273039</v>
      </c>
      <c r="R88" s="198">
        <v>173.08568555904233</v>
      </c>
      <c r="S88" s="199">
        <v>97.136541639135331</v>
      </c>
      <c r="T88" s="198">
        <v>-403.80375246180716</v>
      </c>
      <c r="U88" s="199">
        <v>-228.33453167623179</v>
      </c>
      <c r="V88" s="198">
        <v>-233.73107843321819</v>
      </c>
      <c r="W88" s="199">
        <v>-98.671541555145339</v>
      </c>
      <c r="X88" s="198">
        <v>-185.83735533610988</v>
      </c>
      <c r="Y88" s="199">
        <v>17.963778986633017</v>
      </c>
      <c r="Z88" s="198">
        <v>-60.979837233588668</v>
      </c>
      <c r="AA88" s="199">
        <v>-6.87004315831045</v>
      </c>
      <c r="AB88" s="198">
        <v>-77.322067366395956</v>
      </c>
      <c r="AC88" s="199">
        <v>-4.7093308162135816</v>
      </c>
      <c r="AD88" s="198">
        <v>9.6279399366989704</v>
      </c>
      <c r="AE88" s="199">
        <v>38.165491570269495</v>
      </c>
      <c r="AF88" s="198">
        <v>-102.21286998769205</v>
      </c>
      <c r="AG88" s="199">
        <v>21.549876511551417</v>
      </c>
      <c r="AH88" s="198">
        <v>104.18742989556567</v>
      </c>
      <c r="AI88" s="199">
        <v>150.98482471869465</v>
      </c>
      <c r="AJ88" s="198">
        <v>99.831891047845261</v>
      </c>
      <c r="AK88" s="199">
        <v>162.43282752921502</v>
      </c>
      <c r="AL88" s="198">
        <v>115.215682417823</v>
      </c>
      <c r="AM88" s="199">
        <v>122.47216759143906</v>
      </c>
      <c r="AN88" s="198">
        <v>97.074097255314825</v>
      </c>
      <c r="AO88" s="199">
        <v>71.935534378629754</v>
      </c>
      <c r="AP88" s="198">
        <v>183.27790411773944</v>
      </c>
      <c r="AQ88" s="199">
        <v>103.39923993464755</v>
      </c>
      <c r="AR88" s="198">
        <v>-402.72932375969901</v>
      </c>
      <c r="AS88" s="199">
        <v>-227.0907001234963</v>
      </c>
      <c r="AT88" s="198">
        <v>-229.86853232525036</v>
      </c>
      <c r="AU88" s="199">
        <v>-95.789936143613687</v>
      </c>
      <c r="AV88" s="198">
        <v>-180.09925049140648</v>
      </c>
      <c r="AW88" s="199">
        <v>23.712255413886744</v>
      </c>
      <c r="AX88" s="198">
        <v>-53.550681660541827</v>
      </c>
      <c r="AY88" s="199">
        <v>-2.1622587868270848</v>
      </c>
      <c r="AZ88" s="198">
        <v>-71.457604049612087</v>
      </c>
      <c r="BA88" s="198">
        <v>-0.20255582595247501</v>
      </c>
      <c r="BB88" s="200">
        <v>288.96200555555544</v>
      </c>
      <c r="BC88" s="201">
        <v>0</v>
      </c>
      <c r="BD88" s="202">
        <v>350.79169800000011</v>
      </c>
      <c r="BE88" s="201">
        <v>0</v>
      </c>
      <c r="BF88" s="202">
        <v>336.42177600000031</v>
      </c>
      <c r="BG88" s="201">
        <v>0</v>
      </c>
      <c r="BH88" s="202">
        <v>380.25386538461561</v>
      </c>
      <c r="BI88" s="201">
        <v>0</v>
      </c>
      <c r="BJ88" s="202">
        <v>412.1048593750001</v>
      </c>
      <c r="BK88" s="201">
        <v>0</v>
      </c>
      <c r="BL88" s="202">
        <v>211.15878749999993</v>
      </c>
      <c r="BM88" s="201">
        <v>0</v>
      </c>
      <c r="BN88" s="202">
        <v>319.93447788461549</v>
      </c>
      <c r="BO88" s="201">
        <v>0</v>
      </c>
      <c r="BP88" s="202">
        <v>218.49816057692308</v>
      </c>
      <c r="BQ88" s="201">
        <v>0</v>
      </c>
      <c r="BR88" s="202">
        <v>195.53915699999985</v>
      </c>
      <c r="BS88" s="201">
        <v>0</v>
      </c>
      <c r="BT88" s="202">
        <v>382.5703528846152</v>
      </c>
      <c r="BU88" s="201">
        <v>0</v>
      </c>
      <c r="BV88" s="202">
        <v>282.47855480769232</v>
      </c>
      <c r="BW88" s="201">
        <v>0</v>
      </c>
      <c r="BX88" s="202">
        <v>283.66214700000018</v>
      </c>
      <c r="BY88" s="201">
        <v>0</v>
      </c>
      <c r="BZ88" s="202">
        <v>312.17317611111093</v>
      </c>
      <c r="CA88" s="201">
        <v>0</v>
      </c>
      <c r="CB88" s="202">
        <v>283.37360968750028</v>
      </c>
      <c r="CC88" s="201">
        <v>0</v>
      </c>
      <c r="CD88" s="202">
        <v>458.22031298076922</v>
      </c>
      <c r="CE88" s="201">
        <v>0</v>
      </c>
      <c r="CF88" s="202">
        <v>399.61357701923089</v>
      </c>
      <c r="CG88" s="201">
        <v>0</v>
      </c>
      <c r="CH88" s="202">
        <v>364.43627968750013</v>
      </c>
      <c r="CI88" s="201">
        <v>0</v>
      </c>
      <c r="CJ88" s="202">
        <v>228.64613307692343</v>
      </c>
      <c r="CK88" s="201">
        <v>0</v>
      </c>
      <c r="CL88" s="202">
        <v>342.09800019230755</v>
      </c>
      <c r="CM88" s="201">
        <v>0</v>
      </c>
      <c r="CN88" s="202">
        <v>164.32145369999969</v>
      </c>
      <c r="CO88" s="201">
        <v>0</v>
      </c>
      <c r="CP88" s="202">
        <v>283.23674682692302</v>
      </c>
      <c r="CQ88" s="201">
        <v>0</v>
      </c>
      <c r="CR88" s="202">
        <v>402.44437038461518</v>
      </c>
      <c r="CS88" s="201">
        <v>0</v>
      </c>
      <c r="CT88" s="202">
        <v>301.41098278846141</v>
      </c>
      <c r="CU88" s="201">
        <v>0</v>
      </c>
      <c r="CV88" s="202">
        <v>300.85643549999975</v>
      </c>
      <c r="CW88" s="201">
        <v>0</v>
      </c>
    </row>
    <row r="89" spans="2:101" x14ac:dyDescent="0.25">
      <c r="B89" s="95">
        <v>10260</v>
      </c>
      <c r="C89" s="96" t="s">
        <v>122</v>
      </c>
      <c r="D89" s="196">
        <v>0</v>
      </c>
      <c r="E89" s="197">
        <v>0</v>
      </c>
      <c r="F89" s="198">
        <v>0</v>
      </c>
      <c r="G89" s="199">
        <v>0</v>
      </c>
      <c r="H89" s="198">
        <v>0</v>
      </c>
      <c r="I89" s="199">
        <v>0</v>
      </c>
      <c r="J89" s="198">
        <v>0</v>
      </c>
      <c r="K89" s="199">
        <v>0</v>
      </c>
      <c r="L89" s="198">
        <v>0</v>
      </c>
      <c r="M89" s="199">
        <v>0</v>
      </c>
      <c r="N89" s="198">
        <v>0</v>
      </c>
      <c r="O89" s="199">
        <v>0</v>
      </c>
      <c r="P89" s="198">
        <v>0</v>
      </c>
      <c r="Q89" s="199">
        <v>0</v>
      </c>
      <c r="R89" s="198">
        <v>0</v>
      </c>
      <c r="S89" s="199">
        <v>0</v>
      </c>
      <c r="T89" s="198">
        <v>0</v>
      </c>
      <c r="U89" s="199">
        <v>0</v>
      </c>
      <c r="V89" s="198">
        <v>0</v>
      </c>
      <c r="W89" s="199">
        <v>0</v>
      </c>
      <c r="X89" s="198">
        <v>0</v>
      </c>
      <c r="Y89" s="199">
        <v>0</v>
      </c>
      <c r="Z89" s="198">
        <v>0</v>
      </c>
      <c r="AA89" s="199">
        <v>0</v>
      </c>
      <c r="AB89" s="198">
        <v>0</v>
      </c>
      <c r="AC89" s="199">
        <v>0</v>
      </c>
      <c r="AD89" s="198">
        <v>0</v>
      </c>
      <c r="AE89" s="199">
        <v>0</v>
      </c>
      <c r="AF89" s="198">
        <v>0</v>
      </c>
      <c r="AG89" s="199">
        <v>0</v>
      </c>
      <c r="AH89" s="198">
        <v>0</v>
      </c>
      <c r="AI89" s="199">
        <v>0</v>
      </c>
      <c r="AJ89" s="198">
        <v>0</v>
      </c>
      <c r="AK89" s="199">
        <v>0</v>
      </c>
      <c r="AL89" s="198">
        <v>0</v>
      </c>
      <c r="AM89" s="199">
        <v>0</v>
      </c>
      <c r="AN89" s="198">
        <v>0</v>
      </c>
      <c r="AO89" s="199">
        <v>0</v>
      </c>
      <c r="AP89" s="198">
        <v>0</v>
      </c>
      <c r="AQ89" s="199">
        <v>0</v>
      </c>
      <c r="AR89" s="198">
        <v>0</v>
      </c>
      <c r="AS89" s="199">
        <v>0</v>
      </c>
      <c r="AT89" s="198">
        <v>0</v>
      </c>
      <c r="AU89" s="199">
        <v>0</v>
      </c>
      <c r="AV89" s="198">
        <v>0</v>
      </c>
      <c r="AW89" s="199">
        <v>0</v>
      </c>
      <c r="AX89" s="198">
        <v>0</v>
      </c>
      <c r="AY89" s="199">
        <v>0</v>
      </c>
      <c r="AZ89" s="198">
        <v>0</v>
      </c>
      <c r="BA89" s="198">
        <v>0</v>
      </c>
      <c r="BB89" s="200">
        <v>0</v>
      </c>
      <c r="BC89" s="201">
        <v>0</v>
      </c>
      <c r="BD89" s="202">
        <v>0</v>
      </c>
      <c r="BE89" s="201">
        <v>0</v>
      </c>
      <c r="BF89" s="202">
        <v>0</v>
      </c>
      <c r="BG89" s="201">
        <v>0</v>
      </c>
      <c r="BH89" s="202">
        <v>0</v>
      </c>
      <c r="BI89" s="201">
        <v>0</v>
      </c>
      <c r="BJ89" s="202">
        <v>0</v>
      </c>
      <c r="BK89" s="201">
        <v>0</v>
      </c>
      <c r="BL89" s="202">
        <v>0</v>
      </c>
      <c r="BM89" s="201">
        <v>0</v>
      </c>
      <c r="BN89" s="202">
        <v>0</v>
      </c>
      <c r="BO89" s="201">
        <v>0</v>
      </c>
      <c r="BP89" s="202">
        <v>0</v>
      </c>
      <c r="BQ89" s="201">
        <v>0</v>
      </c>
      <c r="BR89" s="202">
        <v>0</v>
      </c>
      <c r="BS89" s="201">
        <v>0</v>
      </c>
      <c r="BT89" s="202">
        <v>0</v>
      </c>
      <c r="BU89" s="201">
        <v>0</v>
      </c>
      <c r="BV89" s="202">
        <v>0</v>
      </c>
      <c r="BW89" s="201">
        <v>0</v>
      </c>
      <c r="BX89" s="202">
        <v>0</v>
      </c>
      <c r="BY89" s="201">
        <v>0</v>
      </c>
      <c r="BZ89" s="202">
        <v>0</v>
      </c>
      <c r="CA89" s="201">
        <v>0</v>
      </c>
      <c r="CB89" s="202">
        <v>0</v>
      </c>
      <c r="CC89" s="201">
        <v>0</v>
      </c>
      <c r="CD89" s="202">
        <v>0</v>
      </c>
      <c r="CE89" s="201">
        <v>0</v>
      </c>
      <c r="CF89" s="202">
        <v>0</v>
      </c>
      <c r="CG89" s="201">
        <v>0</v>
      </c>
      <c r="CH89" s="202">
        <v>0</v>
      </c>
      <c r="CI89" s="201">
        <v>0</v>
      </c>
      <c r="CJ89" s="202">
        <v>0</v>
      </c>
      <c r="CK89" s="201">
        <v>0</v>
      </c>
      <c r="CL89" s="202">
        <v>0</v>
      </c>
      <c r="CM89" s="201">
        <v>0</v>
      </c>
      <c r="CN89" s="202">
        <v>0</v>
      </c>
      <c r="CO89" s="201">
        <v>0</v>
      </c>
      <c r="CP89" s="202">
        <v>0</v>
      </c>
      <c r="CQ89" s="201">
        <v>0</v>
      </c>
      <c r="CR89" s="202">
        <v>0</v>
      </c>
      <c r="CS89" s="201">
        <v>0</v>
      </c>
      <c r="CT89" s="202">
        <v>0</v>
      </c>
      <c r="CU89" s="201">
        <v>0</v>
      </c>
      <c r="CV89" s="202">
        <v>0</v>
      </c>
      <c r="CW89" s="201">
        <v>0</v>
      </c>
    </row>
    <row r="90" spans="2:101" x14ac:dyDescent="0.25">
      <c r="B90" s="95">
        <v>10273</v>
      </c>
      <c r="C90" s="96" t="s">
        <v>123</v>
      </c>
      <c r="D90" s="196">
        <v>6.3926599999999999E-5</v>
      </c>
      <c r="E90" s="197">
        <v>6.4864500000000002E-5</v>
      </c>
      <c r="F90" s="198">
        <v>-29.717219700755763</v>
      </c>
      <c r="G90" s="199">
        <v>-5.3241245896083385</v>
      </c>
      <c r="H90" s="198">
        <v>-63.115566213436175</v>
      </c>
      <c r="I90" s="199">
        <v>-13.822090468191785</v>
      </c>
      <c r="J90" s="198">
        <v>-16.724084167149691</v>
      </c>
      <c r="K90" s="199">
        <v>19.258007703041596</v>
      </c>
      <c r="L90" s="198">
        <v>-18.086750986978899</v>
      </c>
      <c r="M90" s="199">
        <v>21.787495819672731</v>
      </c>
      <c r="N90" s="198">
        <v>-6.9456767157682844</v>
      </c>
      <c r="O90" s="199">
        <v>19.549484215036426</v>
      </c>
      <c r="P90" s="198">
        <v>-22.623932648616599</v>
      </c>
      <c r="Q90" s="199">
        <v>-1.1642405567350007</v>
      </c>
      <c r="R90" s="198">
        <v>29.916444861777933</v>
      </c>
      <c r="S90" s="199">
        <v>25.05553445823459</v>
      </c>
      <c r="T90" s="198">
        <v>-65.010256509047508</v>
      </c>
      <c r="U90" s="199">
        <v>-38.175008274009713</v>
      </c>
      <c r="V90" s="198">
        <v>0.31367475344859158</v>
      </c>
      <c r="W90" s="199">
        <v>11.545218316837952</v>
      </c>
      <c r="X90" s="198">
        <v>51.608603700363041</v>
      </c>
      <c r="Y90" s="199">
        <v>81.000606143291051</v>
      </c>
      <c r="Z90" s="198">
        <v>85.9575693145229</v>
      </c>
      <c r="AA90" s="199">
        <v>70.404744238404831</v>
      </c>
      <c r="AB90" s="198">
        <v>51.230176258617902</v>
      </c>
      <c r="AC90" s="199">
        <v>44.878269730408505</v>
      </c>
      <c r="AD90" s="198">
        <v>-28.461503252441744</v>
      </c>
      <c r="AE90" s="199">
        <v>-4.3475251574901641</v>
      </c>
      <c r="AF90" s="198">
        <v>-62.309997569969305</v>
      </c>
      <c r="AG90" s="199">
        <v>-12.716416010519193</v>
      </c>
      <c r="AH90" s="198">
        <v>-14.739676000347275</v>
      </c>
      <c r="AI90" s="199">
        <v>21.244221830598534</v>
      </c>
      <c r="AJ90" s="198">
        <v>-16.071772155354459</v>
      </c>
      <c r="AK90" s="199">
        <v>23.746738367273746</v>
      </c>
      <c r="AL90" s="198">
        <v>-5.1449404081964598</v>
      </c>
      <c r="AM90" s="199">
        <v>21.206274244288448</v>
      </c>
      <c r="AN90" s="198">
        <v>-21.198032040773661</v>
      </c>
      <c r="AO90" s="199">
        <v>6.298257176265705E-2</v>
      </c>
      <c r="AP90" s="198">
        <v>32.094280048181595</v>
      </c>
      <c r="AQ90" s="199">
        <v>26.619066530122463</v>
      </c>
      <c r="AR90" s="198">
        <v>-63.890110690574687</v>
      </c>
      <c r="AS90" s="199">
        <v>-37.422720488247961</v>
      </c>
      <c r="AT90" s="198">
        <v>2.679579086951549</v>
      </c>
      <c r="AU90" s="199">
        <v>13.13005694776532</v>
      </c>
      <c r="AV90" s="198">
        <v>55.423242496525205</v>
      </c>
      <c r="AW90" s="199">
        <v>84.302808861622864</v>
      </c>
      <c r="AX90" s="198">
        <v>90.269047786886034</v>
      </c>
      <c r="AY90" s="199">
        <v>73.340562771596183</v>
      </c>
      <c r="AZ90" s="198">
        <v>54.395385101311206</v>
      </c>
      <c r="BA90" s="198">
        <v>47.113534438229344</v>
      </c>
      <c r="BB90" s="200">
        <v>107.63723287037044</v>
      </c>
      <c r="BC90" s="201">
        <v>0</v>
      </c>
      <c r="BD90" s="202">
        <v>56.161443599999963</v>
      </c>
      <c r="BE90" s="201">
        <v>0</v>
      </c>
      <c r="BF90" s="202">
        <v>80.955722000000065</v>
      </c>
      <c r="BG90" s="201">
        <v>0</v>
      </c>
      <c r="BH90" s="202">
        <v>111.3612925</v>
      </c>
      <c r="BI90" s="201">
        <v>0</v>
      </c>
      <c r="BJ90" s="202">
        <v>70.612297031249938</v>
      </c>
      <c r="BK90" s="201">
        <v>0</v>
      </c>
      <c r="BL90" s="202">
        <v>68.732388798076954</v>
      </c>
      <c r="BM90" s="201">
        <v>0</v>
      </c>
      <c r="BN90" s="202">
        <v>184.79986250000007</v>
      </c>
      <c r="BO90" s="201">
        <v>0</v>
      </c>
      <c r="BP90" s="202">
        <v>127.01394120192315</v>
      </c>
      <c r="BQ90" s="201">
        <v>0</v>
      </c>
      <c r="BR90" s="202">
        <v>68.904402600000068</v>
      </c>
      <c r="BS90" s="201">
        <v>0</v>
      </c>
      <c r="BT90" s="202">
        <v>72.645597259615258</v>
      </c>
      <c r="BU90" s="201">
        <v>0</v>
      </c>
      <c r="BV90" s="202">
        <v>106.30981730769224</v>
      </c>
      <c r="BW90" s="201">
        <v>0</v>
      </c>
      <c r="BX90" s="202">
        <v>132.98234689999995</v>
      </c>
      <c r="BY90" s="201">
        <v>0</v>
      </c>
      <c r="BZ90" s="202">
        <v>111.78688159722216</v>
      </c>
      <c r="CA90" s="201">
        <v>0</v>
      </c>
      <c r="CB90" s="202">
        <v>41.932969921874957</v>
      </c>
      <c r="CC90" s="201">
        <v>0</v>
      </c>
      <c r="CD90" s="202">
        <v>104.79990144230766</v>
      </c>
      <c r="CE90" s="201">
        <v>0</v>
      </c>
      <c r="CF90" s="202">
        <v>115.64114747596159</v>
      </c>
      <c r="CG90" s="201">
        <v>0</v>
      </c>
      <c r="CH90" s="202">
        <v>99.594644921875044</v>
      </c>
      <c r="CI90" s="201">
        <v>0</v>
      </c>
      <c r="CJ90" s="202">
        <v>72.236149038461534</v>
      </c>
      <c r="CK90" s="201">
        <v>0</v>
      </c>
      <c r="CL90" s="202">
        <v>192.4746205528846</v>
      </c>
      <c r="CM90" s="201">
        <v>0</v>
      </c>
      <c r="CN90" s="202">
        <v>112.42053337499996</v>
      </c>
      <c r="CO90" s="201">
        <v>0</v>
      </c>
      <c r="CP90" s="202">
        <v>94.258856610576942</v>
      </c>
      <c r="CQ90" s="201">
        <v>0</v>
      </c>
      <c r="CR90" s="202">
        <v>75.427148798077013</v>
      </c>
      <c r="CS90" s="201">
        <v>0</v>
      </c>
      <c r="CT90" s="202">
        <v>109.52421923076929</v>
      </c>
      <c r="CU90" s="201">
        <v>0</v>
      </c>
      <c r="CV90" s="202">
        <v>137.26148775000001</v>
      </c>
      <c r="CW90" s="201">
        <v>0</v>
      </c>
    </row>
    <row r="91" spans="2:101" x14ac:dyDescent="0.25">
      <c r="B91" s="95">
        <v>10278</v>
      </c>
      <c r="C91" s="96" t="s">
        <v>124</v>
      </c>
      <c r="D91" s="196">
        <v>3.81372922E-4</v>
      </c>
      <c r="E91" s="197">
        <v>3.8603741400000002E-4</v>
      </c>
      <c r="F91" s="198">
        <v>18.056269178313805</v>
      </c>
      <c r="G91" s="199">
        <v>36.539116185771469</v>
      </c>
      <c r="H91" s="198">
        <v>92.633441622833161</v>
      </c>
      <c r="I91" s="199">
        <v>115.1093166347127</v>
      </c>
      <c r="J91" s="198">
        <v>398.65312950791264</v>
      </c>
      <c r="K91" s="199">
        <v>310.51086412704325</v>
      </c>
      <c r="L91" s="198">
        <v>272.80910494331812</v>
      </c>
      <c r="M91" s="199">
        <v>310.29396870934238</v>
      </c>
      <c r="N91" s="198">
        <v>337.48146027330864</v>
      </c>
      <c r="O91" s="199">
        <v>253.61605129639955</v>
      </c>
      <c r="P91" s="198">
        <v>288.93811432991663</v>
      </c>
      <c r="Q91" s="199">
        <v>148.56663652432405</v>
      </c>
      <c r="R91" s="198">
        <v>379.55500862208413</v>
      </c>
      <c r="S91" s="199">
        <v>173.09403764926518</v>
      </c>
      <c r="T91" s="198">
        <v>-547.57184750413523</v>
      </c>
      <c r="U91" s="199">
        <v>-332.21910158131794</v>
      </c>
      <c r="V91" s="198">
        <v>-312.08703426862417</v>
      </c>
      <c r="W91" s="199">
        <v>-175.64976566056271</v>
      </c>
      <c r="X91" s="198">
        <v>-379.83990233595921</v>
      </c>
      <c r="Y91" s="199">
        <v>-99.760743693043253</v>
      </c>
      <c r="Z91" s="198">
        <v>-130.46323079392158</v>
      </c>
      <c r="AA91" s="199">
        <v>-91.038637310245875</v>
      </c>
      <c r="AB91" s="198">
        <v>-46.448407241199476</v>
      </c>
      <c r="AC91" s="199">
        <v>-13.326705826923765</v>
      </c>
      <c r="AD91" s="198">
        <v>19.284596089104134</v>
      </c>
      <c r="AE91" s="199">
        <v>35.480654491064165</v>
      </c>
      <c r="AF91" s="198">
        <v>99.10337892498967</v>
      </c>
      <c r="AG91" s="199">
        <v>111.5119031570941</v>
      </c>
      <c r="AH91" s="198">
        <v>401.04627511163085</v>
      </c>
      <c r="AI91" s="199">
        <v>316.29880452065248</v>
      </c>
      <c r="AJ91" s="198">
        <v>276.92217530964956</v>
      </c>
      <c r="AK91" s="199">
        <v>312.81627660071445</v>
      </c>
      <c r="AL91" s="198">
        <v>343.88555875602401</v>
      </c>
      <c r="AM91" s="199">
        <v>256.53295568018962</v>
      </c>
      <c r="AN91" s="198">
        <v>293.76163881786044</v>
      </c>
      <c r="AO91" s="199">
        <v>148.62686944965211</v>
      </c>
      <c r="AP91" s="198">
        <v>385.64415452589594</v>
      </c>
      <c r="AQ91" s="199">
        <v>174.13007869923769</v>
      </c>
      <c r="AR91" s="198">
        <v>-549.38226612761571</v>
      </c>
      <c r="AS91" s="199">
        <v>-341.67654184163194</v>
      </c>
      <c r="AT91" s="198">
        <v>-317.35807458774065</v>
      </c>
      <c r="AU91" s="199">
        <v>-175.99015670232978</v>
      </c>
      <c r="AV91" s="198">
        <v>-383.09959173486754</v>
      </c>
      <c r="AW91" s="199">
        <v>-102.87327992783196</v>
      </c>
      <c r="AX91" s="198">
        <v>-130.01263663120432</v>
      </c>
      <c r="AY91" s="199">
        <v>-94.698309476268477</v>
      </c>
      <c r="AZ91" s="198">
        <v>-45.17589958130462</v>
      </c>
      <c r="BA91" s="198">
        <v>-14.966741823067965</v>
      </c>
      <c r="BB91" s="200">
        <v>192.58896981481465</v>
      </c>
      <c r="BC91" s="201">
        <v>0</v>
      </c>
      <c r="BD91" s="202">
        <v>788.18186309999942</v>
      </c>
      <c r="BE91" s="201">
        <v>0</v>
      </c>
      <c r="BF91" s="202">
        <v>553.16468314999929</v>
      </c>
      <c r="BG91" s="201">
        <v>0</v>
      </c>
      <c r="BH91" s="202">
        <v>393.11527028846103</v>
      </c>
      <c r="BI91" s="201">
        <v>0</v>
      </c>
      <c r="BJ91" s="202">
        <v>220.54582354166683</v>
      </c>
      <c r="BK91" s="201">
        <v>0</v>
      </c>
      <c r="BL91" s="202">
        <v>217.68306365384666</v>
      </c>
      <c r="BM91" s="201">
        <v>0</v>
      </c>
      <c r="BN91" s="202">
        <v>290.78008764423123</v>
      </c>
      <c r="BO91" s="201">
        <v>0</v>
      </c>
      <c r="BP91" s="202">
        <v>244.61073875000054</v>
      </c>
      <c r="BQ91" s="201">
        <v>0</v>
      </c>
      <c r="BR91" s="202">
        <v>182.98750594999979</v>
      </c>
      <c r="BS91" s="201">
        <v>0</v>
      </c>
      <c r="BT91" s="202">
        <v>286.96809716346144</v>
      </c>
      <c r="BU91" s="201">
        <v>0</v>
      </c>
      <c r="BV91" s="202">
        <v>193.6795660576924</v>
      </c>
      <c r="BW91" s="201">
        <v>0</v>
      </c>
      <c r="BX91" s="202">
        <v>292.07455875000011</v>
      </c>
      <c r="BY91" s="201">
        <v>0</v>
      </c>
      <c r="BZ91" s="202">
        <v>198.62740500000041</v>
      </c>
      <c r="CA91" s="201">
        <v>0</v>
      </c>
      <c r="CB91" s="202">
        <v>637.72326000000055</v>
      </c>
      <c r="CC91" s="201">
        <v>0</v>
      </c>
      <c r="CD91" s="202">
        <v>742.12450009615395</v>
      </c>
      <c r="CE91" s="201">
        <v>0</v>
      </c>
      <c r="CF91" s="202">
        <v>402.07209533653798</v>
      </c>
      <c r="CG91" s="201">
        <v>0</v>
      </c>
      <c r="CH91" s="202">
        <v>223.33012031250001</v>
      </c>
      <c r="CI91" s="201">
        <v>0</v>
      </c>
      <c r="CJ91" s="202">
        <v>223.26059985576839</v>
      </c>
      <c r="CK91" s="201">
        <v>0</v>
      </c>
      <c r="CL91" s="202">
        <v>296.87352057692294</v>
      </c>
      <c r="CM91" s="201">
        <v>0</v>
      </c>
      <c r="CN91" s="202">
        <v>141.02650799999998</v>
      </c>
      <c r="CO91" s="201">
        <v>0</v>
      </c>
      <c r="CP91" s="202">
        <v>296.79353697115369</v>
      </c>
      <c r="CQ91" s="201">
        <v>0</v>
      </c>
      <c r="CR91" s="202">
        <v>293.16114649038451</v>
      </c>
      <c r="CS91" s="201">
        <v>0</v>
      </c>
      <c r="CT91" s="202">
        <v>197.144579855769</v>
      </c>
      <c r="CU91" s="201">
        <v>0</v>
      </c>
      <c r="CV91" s="202">
        <v>297.06040035000029</v>
      </c>
      <c r="CW91" s="201">
        <v>0</v>
      </c>
    </row>
    <row r="92" spans="2:101" x14ac:dyDescent="0.25">
      <c r="B92" s="95">
        <v>10279</v>
      </c>
      <c r="C92" s="96" t="s">
        <v>125</v>
      </c>
      <c r="D92" s="196">
        <v>0</v>
      </c>
      <c r="E92" s="197">
        <v>0</v>
      </c>
      <c r="F92" s="198">
        <v>0</v>
      </c>
      <c r="G92" s="199">
        <v>0</v>
      </c>
      <c r="H92" s="198">
        <v>0</v>
      </c>
      <c r="I92" s="199">
        <v>0</v>
      </c>
      <c r="J92" s="198">
        <v>0</v>
      </c>
      <c r="K92" s="199">
        <v>0</v>
      </c>
      <c r="L92" s="198">
        <v>0</v>
      </c>
      <c r="M92" s="199">
        <v>0</v>
      </c>
      <c r="N92" s="198">
        <v>0</v>
      </c>
      <c r="O92" s="199">
        <v>0</v>
      </c>
      <c r="P92" s="198">
        <v>0</v>
      </c>
      <c r="Q92" s="199">
        <v>0</v>
      </c>
      <c r="R92" s="198">
        <v>0</v>
      </c>
      <c r="S92" s="199">
        <v>0</v>
      </c>
      <c r="T92" s="198">
        <v>0</v>
      </c>
      <c r="U92" s="199">
        <v>0</v>
      </c>
      <c r="V92" s="198">
        <v>0</v>
      </c>
      <c r="W92" s="199">
        <v>0</v>
      </c>
      <c r="X92" s="198">
        <v>0</v>
      </c>
      <c r="Y92" s="199">
        <v>0</v>
      </c>
      <c r="Z92" s="198">
        <v>0</v>
      </c>
      <c r="AA92" s="199">
        <v>0</v>
      </c>
      <c r="AB92" s="198">
        <v>0</v>
      </c>
      <c r="AC92" s="199">
        <v>0</v>
      </c>
      <c r="AD92" s="198">
        <v>0</v>
      </c>
      <c r="AE92" s="199">
        <v>0</v>
      </c>
      <c r="AF92" s="198">
        <v>0</v>
      </c>
      <c r="AG92" s="199">
        <v>0</v>
      </c>
      <c r="AH92" s="198">
        <v>0</v>
      </c>
      <c r="AI92" s="199">
        <v>0</v>
      </c>
      <c r="AJ92" s="198">
        <v>0</v>
      </c>
      <c r="AK92" s="199">
        <v>0</v>
      </c>
      <c r="AL92" s="198">
        <v>0</v>
      </c>
      <c r="AM92" s="199">
        <v>0</v>
      </c>
      <c r="AN92" s="198">
        <v>0</v>
      </c>
      <c r="AO92" s="199">
        <v>0</v>
      </c>
      <c r="AP92" s="198">
        <v>0</v>
      </c>
      <c r="AQ92" s="199">
        <v>0</v>
      </c>
      <c r="AR92" s="198">
        <v>0</v>
      </c>
      <c r="AS92" s="199">
        <v>0</v>
      </c>
      <c r="AT92" s="198">
        <v>0</v>
      </c>
      <c r="AU92" s="199">
        <v>0</v>
      </c>
      <c r="AV92" s="198">
        <v>0</v>
      </c>
      <c r="AW92" s="199">
        <v>0</v>
      </c>
      <c r="AX92" s="198">
        <v>0</v>
      </c>
      <c r="AY92" s="199">
        <v>0</v>
      </c>
      <c r="AZ92" s="198">
        <v>0</v>
      </c>
      <c r="BA92" s="198">
        <v>0</v>
      </c>
      <c r="BB92" s="200">
        <v>0</v>
      </c>
      <c r="BC92" s="201">
        <v>0</v>
      </c>
      <c r="BD92" s="202">
        <v>0</v>
      </c>
      <c r="BE92" s="201">
        <v>0</v>
      </c>
      <c r="BF92" s="202">
        <v>0</v>
      </c>
      <c r="BG92" s="201">
        <v>0</v>
      </c>
      <c r="BH92" s="202">
        <v>0</v>
      </c>
      <c r="BI92" s="201">
        <v>0</v>
      </c>
      <c r="BJ92" s="202">
        <v>0</v>
      </c>
      <c r="BK92" s="201">
        <v>0</v>
      </c>
      <c r="BL92" s="202">
        <v>0</v>
      </c>
      <c r="BM92" s="201">
        <v>0</v>
      </c>
      <c r="BN92" s="202">
        <v>0</v>
      </c>
      <c r="BO92" s="201">
        <v>0</v>
      </c>
      <c r="BP92" s="202">
        <v>0</v>
      </c>
      <c r="BQ92" s="201">
        <v>0</v>
      </c>
      <c r="BR92" s="202">
        <v>0</v>
      </c>
      <c r="BS92" s="201">
        <v>0</v>
      </c>
      <c r="BT92" s="202">
        <v>0</v>
      </c>
      <c r="BU92" s="201">
        <v>0</v>
      </c>
      <c r="BV92" s="202">
        <v>0</v>
      </c>
      <c r="BW92" s="201">
        <v>0</v>
      </c>
      <c r="BX92" s="202">
        <v>0</v>
      </c>
      <c r="BY92" s="201">
        <v>0</v>
      </c>
      <c r="BZ92" s="202">
        <v>0</v>
      </c>
      <c r="CA92" s="201">
        <v>0</v>
      </c>
      <c r="CB92" s="202">
        <v>0</v>
      </c>
      <c r="CC92" s="201">
        <v>0</v>
      </c>
      <c r="CD92" s="202">
        <v>0</v>
      </c>
      <c r="CE92" s="201">
        <v>0</v>
      </c>
      <c r="CF92" s="202">
        <v>0</v>
      </c>
      <c r="CG92" s="201">
        <v>0</v>
      </c>
      <c r="CH92" s="202">
        <v>0</v>
      </c>
      <c r="CI92" s="201">
        <v>0</v>
      </c>
      <c r="CJ92" s="202">
        <v>0</v>
      </c>
      <c r="CK92" s="201">
        <v>0</v>
      </c>
      <c r="CL92" s="202">
        <v>0</v>
      </c>
      <c r="CM92" s="201">
        <v>0</v>
      </c>
      <c r="CN92" s="202">
        <v>0</v>
      </c>
      <c r="CO92" s="201">
        <v>0</v>
      </c>
      <c r="CP92" s="202">
        <v>0</v>
      </c>
      <c r="CQ92" s="201">
        <v>0</v>
      </c>
      <c r="CR92" s="202">
        <v>0</v>
      </c>
      <c r="CS92" s="201">
        <v>0</v>
      </c>
      <c r="CT92" s="202">
        <v>0</v>
      </c>
      <c r="CU92" s="201">
        <v>0</v>
      </c>
      <c r="CV92" s="202">
        <v>0</v>
      </c>
      <c r="CW92" s="201">
        <v>0</v>
      </c>
    </row>
    <row r="93" spans="2:101" x14ac:dyDescent="0.25">
      <c r="B93" s="95">
        <v>10284</v>
      </c>
      <c r="C93" s="96" t="s">
        <v>126</v>
      </c>
      <c r="D93" s="196">
        <v>7.5665407999999997E-5</v>
      </c>
      <c r="E93" s="197">
        <v>7.7170687999999997E-5</v>
      </c>
      <c r="F93" s="198">
        <v>-14.823872118736137</v>
      </c>
      <c r="G93" s="199">
        <v>10.605635950753424</v>
      </c>
      <c r="H93" s="198">
        <v>3.1855523299526203</v>
      </c>
      <c r="I93" s="199">
        <v>37.713002503695712</v>
      </c>
      <c r="J93" s="198">
        <v>47.949928540233365</v>
      </c>
      <c r="K93" s="199">
        <v>49.828733770165023</v>
      </c>
      <c r="L93" s="198">
        <v>38.746619465060583</v>
      </c>
      <c r="M93" s="199">
        <v>74.790141332517422</v>
      </c>
      <c r="N93" s="198">
        <v>60.028694773534653</v>
      </c>
      <c r="O93" s="199">
        <v>63.033631731592671</v>
      </c>
      <c r="P93" s="198">
        <v>27.910668450338239</v>
      </c>
      <c r="Q93" s="199">
        <v>28.631628887616625</v>
      </c>
      <c r="R93" s="198">
        <v>64.174826910974005</v>
      </c>
      <c r="S93" s="199">
        <v>44.627190922330414</v>
      </c>
      <c r="T93" s="198">
        <v>-132.5897289326827</v>
      </c>
      <c r="U93" s="199">
        <v>-62.561966057445098</v>
      </c>
      <c r="V93" s="198">
        <v>-105.69878123983307</v>
      </c>
      <c r="W93" s="199">
        <v>-44.230912670173005</v>
      </c>
      <c r="X93" s="198">
        <v>-130.04963023897702</v>
      </c>
      <c r="Y93" s="199">
        <v>-37.643939564074294</v>
      </c>
      <c r="Z93" s="198">
        <v>-83.950444350477483</v>
      </c>
      <c r="AA93" s="199">
        <v>-32.382526139087133</v>
      </c>
      <c r="AB93" s="198">
        <v>-57.149550403133212</v>
      </c>
      <c r="AC93" s="199">
        <v>-19.261118346388212</v>
      </c>
      <c r="AD93" s="198">
        <v>-14.405906046482881</v>
      </c>
      <c r="AE93" s="199">
        <v>11.275308833354606</v>
      </c>
      <c r="AF93" s="198">
        <v>3.9227693269145445</v>
      </c>
      <c r="AG93" s="199">
        <v>38.960488884193644</v>
      </c>
      <c r="AH93" s="198">
        <v>49.598515735463458</v>
      </c>
      <c r="AI93" s="199">
        <v>51.296417077263776</v>
      </c>
      <c r="AJ93" s="198">
        <v>40.191500067203698</v>
      </c>
      <c r="AK93" s="199">
        <v>76.775021255657691</v>
      </c>
      <c r="AL93" s="198">
        <v>61.917037426721656</v>
      </c>
      <c r="AM93" s="199">
        <v>64.764496417738414</v>
      </c>
      <c r="AN93" s="198">
        <v>29.165818135212366</v>
      </c>
      <c r="AO93" s="199">
        <v>29.672451446760185</v>
      </c>
      <c r="AP93" s="198">
        <v>66.154318928990705</v>
      </c>
      <c r="AQ93" s="199">
        <v>45.983320760307798</v>
      </c>
      <c r="AR93" s="198">
        <v>-134.55113551558753</v>
      </c>
      <c r="AS93" s="199">
        <v>-63.311762144211251</v>
      </c>
      <c r="AT93" s="198">
        <v>-107.08484951982973</v>
      </c>
      <c r="AU93" s="199">
        <v>-44.656405128545153</v>
      </c>
      <c r="AV93" s="198">
        <v>-131.94085640450044</v>
      </c>
      <c r="AW93" s="199">
        <v>-37.917666893412658</v>
      </c>
      <c r="AX93" s="198">
        <v>-84.898847218537384</v>
      </c>
      <c r="AY93" s="199">
        <v>-32.575968430076934</v>
      </c>
      <c r="AZ93" s="198">
        <v>-57.590240578420996</v>
      </c>
      <c r="BA93" s="198">
        <v>-19.16940883333227</v>
      </c>
      <c r="BB93" s="200">
        <v>82.286707870370293</v>
      </c>
      <c r="BC93" s="201">
        <v>0</v>
      </c>
      <c r="BD93" s="202">
        <v>71.10125749999996</v>
      </c>
      <c r="BE93" s="201">
        <v>0</v>
      </c>
      <c r="BF93" s="202">
        <v>208.73975395000002</v>
      </c>
      <c r="BG93" s="201">
        <v>0</v>
      </c>
      <c r="BH93" s="202">
        <v>167.81121874999991</v>
      </c>
      <c r="BI93" s="201">
        <v>0</v>
      </c>
      <c r="BJ93" s="202">
        <v>99.390925156250006</v>
      </c>
      <c r="BK93" s="201">
        <v>0</v>
      </c>
      <c r="BL93" s="202">
        <v>150.64046375000007</v>
      </c>
      <c r="BM93" s="201">
        <v>0</v>
      </c>
      <c r="BN93" s="202">
        <v>123.00949937499996</v>
      </c>
      <c r="BO93" s="201">
        <v>0</v>
      </c>
      <c r="BP93" s="202">
        <v>31.826086250000003</v>
      </c>
      <c r="BQ93" s="201">
        <v>0</v>
      </c>
      <c r="BR93" s="202">
        <v>44.365416550000042</v>
      </c>
      <c r="BS93" s="201">
        <v>0</v>
      </c>
      <c r="BT93" s="202">
        <v>55.468481250000011</v>
      </c>
      <c r="BU93" s="201">
        <v>0</v>
      </c>
      <c r="BV93" s="202">
        <v>67.798954999999935</v>
      </c>
      <c r="BW93" s="201">
        <v>0</v>
      </c>
      <c r="BX93" s="202">
        <v>50.979014449999994</v>
      </c>
      <c r="BY93" s="201">
        <v>0</v>
      </c>
      <c r="BZ93" s="202">
        <v>85.826327708333295</v>
      </c>
      <c r="CA93" s="201">
        <v>0</v>
      </c>
      <c r="CB93" s="202">
        <v>45.445416770833397</v>
      </c>
      <c r="CC93" s="201">
        <v>0</v>
      </c>
      <c r="CD93" s="202">
        <v>245.73187961538471</v>
      </c>
      <c r="CE93" s="201">
        <v>0</v>
      </c>
      <c r="CF93" s="202">
        <v>173.0282534615385</v>
      </c>
      <c r="CG93" s="201">
        <v>0</v>
      </c>
      <c r="CH93" s="202">
        <v>103.05949755208347</v>
      </c>
      <c r="CI93" s="201">
        <v>0</v>
      </c>
      <c r="CJ93" s="202">
        <v>155.45379365384616</v>
      </c>
      <c r="CK93" s="201">
        <v>0</v>
      </c>
      <c r="CL93" s="202">
        <v>127.26615411057705</v>
      </c>
      <c r="CM93" s="201">
        <v>0</v>
      </c>
      <c r="CN93" s="202">
        <v>16.55084094999998</v>
      </c>
      <c r="CO93" s="201">
        <v>0</v>
      </c>
      <c r="CP93" s="202">
        <v>63.132626274038415</v>
      </c>
      <c r="CQ93" s="201">
        <v>0</v>
      </c>
      <c r="CR93" s="202">
        <v>58.39791545673075</v>
      </c>
      <c r="CS93" s="201">
        <v>0</v>
      </c>
      <c r="CT93" s="202">
        <v>70.911837668269214</v>
      </c>
      <c r="CU93" s="201">
        <v>0</v>
      </c>
      <c r="CV93" s="202">
        <v>53.751542774999933</v>
      </c>
      <c r="CW93" s="201">
        <v>0</v>
      </c>
    </row>
    <row r="94" spans="2:101" x14ac:dyDescent="0.25">
      <c r="B94" s="95">
        <v>10285</v>
      </c>
      <c r="C94" s="96" t="s">
        <v>127</v>
      </c>
      <c r="D94" s="196">
        <v>6.0750522000000001E-5</v>
      </c>
      <c r="E94" s="197">
        <v>6.129408900000001E-5</v>
      </c>
      <c r="F94" s="198">
        <v>-29.168260138412752</v>
      </c>
      <c r="G94" s="199">
        <v>-8.2723686754220083</v>
      </c>
      <c r="H94" s="198">
        <v>3.1580255182131656</v>
      </c>
      <c r="I94" s="199">
        <v>25.697076404071996</v>
      </c>
      <c r="J94" s="198">
        <v>81.069837833446741</v>
      </c>
      <c r="K94" s="199">
        <v>79.518229394732344</v>
      </c>
      <c r="L94" s="198">
        <v>59.234428143028104</v>
      </c>
      <c r="M94" s="199">
        <v>79.797174766869148</v>
      </c>
      <c r="N94" s="198">
        <v>37.026320265265035</v>
      </c>
      <c r="O94" s="199">
        <v>42.574869835728613</v>
      </c>
      <c r="P94" s="198">
        <v>-5.0703199322482471</v>
      </c>
      <c r="Q94" s="199">
        <v>4.6163090645259226</v>
      </c>
      <c r="R94" s="198">
        <v>19.070951112480419</v>
      </c>
      <c r="S94" s="199">
        <v>9.7869975060591852</v>
      </c>
      <c r="T94" s="198">
        <v>-102.66926019707765</v>
      </c>
      <c r="U94" s="199">
        <v>-53.913510844052063</v>
      </c>
      <c r="V94" s="198">
        <v>-66.608410655001322</v>
      </c>
      <c r="W94" s="199">
        <v>-30.268648441847649</v>
      </c>
      <c r="X94" s="198">
        <v>-65.271066071518547</v>
      </c>
      <c r="Y94" s="199">
        <v>-8.145165099539641</v>
      </c>
      <c r="Z94" s="198">
        <v>-27.871285205017738</v>
      </c>
      <c r="AA94" s="199">
        <v>-8.0773601766376633</v>
      </c>
      <c r="AB94" s="198">
        <v>-29.088881142704377</v>
      </c>
      <c r="AC94" s="199">
        <v>-6.9920909033696201</v>
      </c>
      <c r="AD94" s="198">
        <v>-29.35699238434033</v>
      </c>
      <c r="AE94" s="199">
        <v>-8.4958788362333433</v>
      </c>
      <c r="AF94" s="198">
        <v>3.4369670801383387</v>
      </c>
      <c r="AG94" s="199">
        <v>25.689356556149676</v>
      </c>
      <c r="AH94" s="198">
        <v>81.712449161941308</v>
      </c>
      <c r="AI94" s="199">
        <v>80.235242973189898</v>
      </c>
      <c r="AJ94" s="198">
        <v>59.770883260707599</v>
      </c>
      <c r="AK94" s="199">
        <v>80.427467486869944</v>
      </c>
      <c r="AL94" s="198">
        <v>37.536580004641849</v>
      </c>
      <c r="AM94" s="199">
        <v>42.982288618056231</v>
      </c>
      <c r="AN94" s="198">
        <v>-5.0518179620939607</v>
      </c>
      <c r="AO94" s="199">
        <v>4.5204952893950558</v>
      </c>
      <c r="AP94" s="198">
        <v>19.344244772610299</v>
      </c>
      <c r="AQ94" s="199">
        <v>9.7888763008267752</v>
      </c>
      <c r="AR94" s="198">
        <v>-103.37440151316011</v>
      </c>
      <c r="AS94" s="199">
        <v>-54.686573064916331</v>
      </c>
      <c r="AT94" s="198">
        <v>-67.156223558089735</v>
      </c>
      <c r="AU94" s="199">
        <v>-30.570614062992487</v>
      </c>
      <c r="AV94" s="198">
        <v>-65.772184386425934</v>
      </c>
      <c r="AW94" s="199">
        <v>-8.3781819027869435</v>
      </c>
      <c r="AX94" s="198">
        <v>-27.963320861341057</v>
      </c>
      <c r="AY94" s="199">
        <v>-8.3841508334349886</v>
      </c>
      <c r="AZ94" s="198">
        <v>-29.210506202840783</v>
      </c>
      <c r="BA94" s="198">
        <v>-7.1764027328962632</v>
      </c>
      <c r="BB94" s="200">
        <v>66.582914999999986</v>
      </c>
      <c r="BC94" s="201">
        <v>0</v>
      </c>
      <c r="BD94" s="202">
        <v>150.55552680000002</v>
      </c>
      <c r="BE94" s="201">
        <v>0</v>
      </c>
      <c r="BF94" s="202">
        <v>218.65951274999992</v>
      </c>
      <c r="BG94" s="201">
        <v>0</v>
      </c>
      <c r="BH94" s="202">
        <v>220.35515350961535</v>
      </c>
      <c r="BI94" s="201">
        <v>0</v>
      </c>
      <c r="BJ94" s="202">
        <v>67.104940000000084</v>
      </c>
      <c r="BK94" s="201">
        <v>0</v>
      </c>
      <c r="BL94" s="202">
        <v>94.003334855769182</v>
      </c>
      <c r="BM94" s="201">
        <v>0</v>
      </c>
      <c r="BN94" s="202">
        <v>93.342983798076816</v>
      </c>
      <c r="BO94" s="201">
        <v>0</v>
      </c>
      <c r="BP94" s="202">
        <v>143.90168624999993</v>
      </c>
      <c r="BQ94" s="201">
        <v>0</v>
      </c>
      <c r="BR94" s="202">
        <v>56.959136850000036</v>
      </c>
      <c r="BS94" s="201">
        <v>0</v>
      </c>
      <c r="BT94" s="202">
        <v>74.973621490384659</v>
      </c>
      <c r="BU94" s="201">
        <v>0</v>
      </c>
      <c r="BV94" s="202">
        <v>75.747940961538504</v>
      </c>
      <c r="BW94" s="201">
        <v>0</v>
      </c>
      <c r="BX94" s="202">
        <v>70.824670349999963</v>
      </c>
      <c r="BY94" s="201">
        <v>0</v>
      </c>
      <c r="BZ94" s="202">
        <v>69.938738472222241</v>
      </c>
      <c r="CA94" s="201">
        <v>0</v>
      </c>
      <c r="CB94" s="202">
        <v>134.82027291666662</v>
      </c>
      <c r="CC94" s="201">
        <v>0</v>
      </c>
      <c r="CD94" s="202">
        <v>255.5204595913462</v>
      </c>
      <c r="CE94" s="201">
        <v>0</v>
      </c>
      <c r="CF94" s="202">
        <v>225.97042442307702</v>
      </c>
      <c r="CG94" s="201">
        <v>0</v>
      </c>
      <c r="CH94" s="202">
        <v>73.027416822916678</v>
      </c>
      <c r="CI94" s="201">
        <v>0</v>
      </c>
      <c r="CJ94" s="202">
        <v>100.0798315625</v>
      </c>
      <c r="CK94" s="201">
        <v>0</v>
      </c>
      <c r="CL94" s="202">
        <v>96.858724038461546</v>
      </c>
      <c r="CM94" s="201">
        <v>0</v>
      </c>
      <c r="CN94" s="202">
        <v>134.80724412499998</v>
      </c>
      <c r="CO94" s="201">
        <v>0</v>
      </c>
      <c r="CP94" s="202">
        <v>74.845770216346196</v>
      </c>
      <c r="CQ94" s="201">
        <v>0</v>
      </c>
      <c r="CR94" s="202">
        <v>78.372499927884547</v>
      </c>
      <c r="CS94" s="201">
        <v>0</v>
      </c>
      <c r="CT94" s="202">
        <v>78.974788341346155</v>
      </c>
      <c r="CU94" s="201">
        <v>0</v>
      </c>
      <c r="CV94" s="202">
        <v>74.039074774999989</v>
      </c>
      <c r="CW94" s="201">
        <v>0</v>
      </c>
    </row>
    <row r="95" spans="2:101" x14ac:dyDescent="0.25">
      <c r="B95" s="95">
        <v>10286</v>
      </c>
      <c r="C95" s="96" t="s">
        <v>128</v>
      </c>
      <c r="D95" s="196">
        <v>0</v>
      </c>
      <c r="E95" s="197">
        <v>0</v>
      </c>
      <c r="F95" s="198">
        <v>0</v>
      </c>
      <c r="G95" s="199">
        <v>0</v>
      </c>
      <c r="H95" s="198">
        <v>0</v>
      </c>
      <c r="I95" s="199">
        <v>0</v>
      </c>
      <c r="J95" s="198">
        <v>0</v>
      </c>
      <c r="K95" s="199">
        <v>0</v>
      </c>
      <c r="L95" s="198">
        <v>0</v>
      </c>
      <c r="M95" s="199">
        <v>0</v>
      </c>
      <c r="N95" s="198">
        <v>0</v>
      </c>
      <c r="O95" s="199">
        <v>0</v>
      </c>
      <c r="P95" s="198">
        <v>0</v>
      </c>
      <c r="Q95" s="199">
        <v>0</v>
      </c>
      <c r="R95" s="198">
        <v>0</v>
      </c>
      <c r="S95" s="199">
        <v>0</v>
      </c>
      <c r="T95" s="198">
        <v>0</v>
      </c>
      <c r="U95" s="199">
        <v>0</v>
      </c>
      <c r="V95" s="198">
        <v>0</v>
      </c>
      <c r="W95" s="199">
        <v>0</v>
      </c>
      <c r="X95" s="198">
        <v>0</v>
      </c>
      <c r="Y95" s="199">
        <v>0</v>
      </c>
      <c r="Z95" s="198">
        <v>0</v>
      </c>
      <c r="AA95" s="199">
        <v>0</v>
      </c>
      <c r="AB95" s="198">
        <v>0</v>
      </c>
      <c r="AC95" s="199">
        <v>0</v>
      </c>
      <c r="AD95" s="198">
        <v>0</v>
      </c>
      <c r="AE95" s="199">
        <v>0</v>
      </c>
      <c r="AF95" s="198">
        <v>0</v>
      </c>
      <c r="AG95" s="199">
        <v>0</v>
      </c>
      <c r="AH95" s="198">
        <v>0</v>
      </c>
      <c r="AI95" s="199">
        <v>0</v>
      </c>
      <c r="AJ95" s="198">
        <v>0</v>
      </c>
      <c r="AK95" s="199">
        <v>0</v>
      </c>
      <c r="AL95" s="198">
        <v>0</v>
      </c>
      <c r="AM95" s="199">
        <v>0</v>
      </c>
      <c r="AN95" s="198">
        <v>0</v>
      </c>
      <c r="AO95" s="199">
        <v>0</v>
      </c>
      <c r="AP95" s="198">
        <v>0</v>
      </c>
      <c r="AQ95" s="199">
        <v>0</v>
      </c>
      <c r="AR95" s="198">
        <v>0</v>
      </c>
      <c r="AS95" s="199">
        <v>0</v>
      </c>
      <c r="AT95" s="198">
        <v>0</v>
      </c>
      <c r="AU95" s="199">
        <v>0</v>
      </c>
      <c r="AV95" s="198">
        <v>0</v>
      </c>
      <c r="AW95" s="199">
        <v>0</v>
      </c>
      <c r="AX95" s="198">
        <v>0</v>
      </c>
      <c r="AY95" s="199">
        <v>0</v>
      </c>
      <c r="AZ95" s="198">
        <v>0</v>
      </c>
      <c r="BA95" s="198">
        <v>0</v>
      </c>
      <c r="BB95" s="200">
        <v>0</v>
      </c>
      <c r="BC95" s="201">
        <v>0</v>
      </c>
      <c r="BD95" s="202">
        <v>0</v>
      </c>
      <c r="BE95" s="201">
        <v>0</v>
      </c>
      <c r="BF95" s="202">
        <v>0</v>
      </c>
      <c r="BG95" s="201">
        <v>0</v>
      </c>
      <c r="BH95" s="202">
        <v>0</v>
      </c>
      <c r="BI95" s="201">
        <v>0</v>
      </c>
      <c r="BJ95" s="202">
        <v>0</v>
      </c>
      <c r="BK95" s="201">
        <v>0</v>
      </c>
      <c r="BL95" s="202">
        <v>0</v>
      </c>
      <c r="BM95" s="201">
        <v>0</v>
      </c>
      <c r="BN95" s="202">
        <v>0</v>
      </c>
      <c r="BO95" s="201">
        <v>0</v>
      </c>
      <c r="BP95" s="202">
        <v>0</v>
      </c>
      <c r="BQ95" s="201">
        <v>0</v>
      </c>
      <c r="BR95" s="202">
        <v>0</v>
      </c>
      <c r="BS95" s="201">
        <v>0</v>
      </c>
      <c r="BT95" s="202">
        <v>0</v>
      </c>
      <c r="BU95" s="201">
        <v>0</v>
      </c>
      <c r="BV95" s="202">
        <v>0</v>
      </c>
      <c r="BW95" s="201">
        <v>0</v>
      </c>
      <c r="BX95" s="202">
        <v>0</v>
      </c>
      <c r="BY95" s="201">
        <v>0</v>
      </c>
      <c r="BZ95" s="202">
        <v>0</v>
      </c>
      <c r="CA95" s="201">
        <v>0</v>
      </c>
      <c r="CB95" s="202">
        <v>0</v>
      </c>
      <c r="CC95" s="201">
        <v>0</v>
      </c>
      <c r="CD95" s="202">
        <v>0</v>
      </c>
      <c r="CE95" s="201">
        <v>0</v>
      </c>
      <c r="CF95" s="202">
        <v>0</v>
      </c>
      <c r="CG95" s="201">
        <v>0</v>
      </c>
      <c r="CH95" s="202">
        <v>0</v>
      </c>
      <c r="CI95" s="201">
        <v>0</v>
      </c>
      <c r="CJ95" s="202">
        <v>0</v>
      </c>
      <c r="CK95" s="201">
        <v>0</v>
      </c>
      <c r="CL95" s="202">
        <v>0</v>
      </c>
      <c r="CM95" s="201">
        <v>0</v>
      </c>
      <c r="CN95" s="202">
        <v>0</v>
      </c>
      <c r="CO95" s="201">
        <v>0</v>
      </c>
      <c r="CP95" s="202">
        <v>0</v>
      </c>
      <c r="CQ95" s="201">
        <v>0</v>
      </c>
      <c r="CR95" s="202">
        <v>0</v>
      </c>
      <c r="CS95" s="201">
        <v>0</v>
      </c>
      <c r="CT95" s="202">
        <v>0</v>
      </c>
      <c r="CU95" s="201">
        <v>0</v>
      </c>
      <c r="CV95" s="202">
        <v>0</v>
      </c>
      <c r="CW95" s="201">
        <v>0</v>
      </c>
    </row>
    <row r="96" spans="2:101" x14ac:dyDescent="0.25">
      <c r="B96" s="95">
        <v>10288</v>
      </c>
      <c r="C96" s="96" t="s">
        <v>129</v>
      </c>
      <c r="D96" s="196">
        <v>2.0212906399999999E-4</v>
      </c>
      <c r="E96" s="197">
        <v>2.0488648E-4</v>
      </c>
      <c r="F96" s="198">
        <v>-8.1235999386809858</v>
      </c>
      <c r="G96" s="199">
        <v>15.811406232579404</v>
      </c>
      <c r="H96" s="198">
        <v>36.003025046946284</v>
      </c>
      <c r="I96" s="199">
        <v>59.576401741470121</v>
      </c>
      <c r="J96" s="198">
        <v>128.69988246209252</v>
      </c>
      <c r="K96" s="199">
        <v>120.08952689897956</v>
      </c>
      <c r="L96" s="198">
        <v>148.33294889015158</v>
      </c>
      <c r="M96" s="199">
        <v>182.69691383700535</v>
      </c>
      <c r="N96" s="198">
        <v>157.00953281166321</v>
      </c>
      <c r="O96" s="199">
        <v>134.45590103359552</v>
      </c>
      <c r="P96" s="198">
        <v>108.42203124469225</v>
      </c>
      <c r="Q96" s="199">
        <v>48.766771906911771</v>
      </c>
      <c r="R96" s="198">
        <v>206.9623987255259</v>
      </c>
      <c r="S96" s="199">
        <v>107.446182293394</v>
      </c>
      <c r="T96" s="198">
        <v>-314.26027684395933</v>
      </c>
      <c r="U96" s="199">
        <v>-172.04687293039484</v>
      </c>
      <c r="V96" s="198">
        <v>-215.08664876334149</v>
      </c>
      <c r="W96" s="199">
        <v>-111.00673685938021</v>
      </c>
      <c r="X96" s="198">
        <v>-269.13099543977273</v>
      </c>
      <c r="Y96" s="199">
        <v>-75.977673424944896</v>
      </c>
      <c r="Z96" s="198">
        <v>-130.19615167007734</v>
      </c>
      <c r="AA96" s="199">
        <v>-63.30568432054995</v>
      </c>
      <c r="AB96" s="198">
        <v>-68.388995579259657</v>
      </c>
      <c r="AC96" s="199">
        <v>-27.401985182910629</v>
      </c>
      <c r="AD96" s="198">
        <v>-7.6892740359450729</v>
      </c>
      <c r="AE96" s="199">
        <v>15.194032792063791</v>
      </c>
      <c r="AF96" s="198">
        <v>38.899523104209003</v>
      </c>
      <c r="AG96" s="199">
        <v>58.182014557490845</v>
      </c>
      <c r="AH96" s="198">
        <v>129.63813179041327</v>
      </c>
      <c r="AI96" s="199">
        <v>122.25730387890005</v>
      </c>
      <c r="AJ96" s="198">
        <v>150.72899612388019</v>
      </c>
      <c r="AK96" s="199">
        <v>184.52868810276658</v>
      </c>
      <c r="AL96" s="198">
        <v>160.39927917165653</v>
      </c>
      <c r="AM96" s="199">
        <v>136.27645225023412</v>
      </c>
      <c r="AN96" s="198">
        <v>110.7001336050326</v>
      </c>
      <c r="AO96" s="199">
        <v>48.366871087095817</v>
      </c>
      <c r="AP96" s="198">
        <v>210.54386089178669</v>
      </c>
      <c r="AQ96" s="199">
        <v>108.37355146085702</v>
      </c>
      <c r="AR96" s="198">
        <v>-316.54182673317933</v>
      </c>
      <c r="AS96" s="199">
        <v>-176.68644044982176</v>
      </c>
      <c r="AT96" s="198">
        <v>-218.2589761954265</v>
      </c>
      <c r="AU96" s="199">
        <v>-112.06262800683157</v>
      </c>
      <c r="AV96" s="198">
        <v>-272.15298547792537</v>
      </c>
      <c r="AW96" s="199">
        <v>-77.948947561203013</v>
      </c>
      <c r="AX96" s="198">
        <v>-130.93639019054632</v>
      </c>
      <c r="AY96" s="199">
        <v>-65.491802480163727</v>
      </c>
      <c r="AZ96" s="198">
        <v>-68.286597949517159</v>
      </c>
      <c r="BA96" s="198">
        <v>-28.591435675217618</v>
      </c>
      <c r="BB96" s="200">
        <v>242.20750259259262</v>
      </c>
      <c r="BC96" s="201">
        <v>0</v>
      </c>
      <c r="BD96" s="202">
        <v>162.59332789999954</v>
      </c>
      <c r="BE96" s="201">
        <v>0</v>
      </c>
      <c r="BF96" s="202">
        <v>640.40960655000026</v>
      </c>
      <c r="BG96" s="201">
        <v>0</v>
      </c>
      <c r="BH96" s="202">
        <v>369.66277752403863</v>
      </c>
      <c r="BI96" s="201">
        <v>0</v>
      </c>
      <c r="BJ96" s="202">
        <v>279.62944393229185</v>
      </c>
      <c r="BK96" s="201">
        <v>0</v>
      </c>
      <c r="BL96" s="202">
        <v>281.03736920673066</v>
      </c>
      <c r="BM96" s="201">
        <v>0</v>
      </c>
      <c r="BN96" s="202">
        <v>286.42745382211524</v>
      </c>
      <c r="BO96" s="201">
        <v>0</v>
      </c>
      <c r="BP96" s="202">
        <v>218.75753072115396</v>
      </c>
      <c r="BQ96" s="201">
        <v>0</v>
      </c>
      <c r="BR96" s="202">
        <v>162.65456772499988</v>
      </c>
      <c r="BS96" s="201">
        <v>0</v>
      </c>
      <c r="BT96" s="202">
        <v>230.53386331730778</v>
      </c>
      <c r="BU96" s="201">
        <v>0</v>
      </c>
      <c r="BV96" s="202">
        <v>199.50704954326949</v>
      </c>
      <c r="BW96" s="201">
        <v>0</v>
      </c>
      <c r="BX96" s="202">
        <v>215.18284665000024</v>
      </c>
      <c r="BY96" s="201">
        <v>0</v>
      </c>
      <c r="BZ96" s="202">
        <v>252.05684884259279</v>
      </c>
      <c r="CA96" s="201">
        <v>0</v>
      </c>
      <c r="CB96" s="202">
        <v>86.949833593750157</v>
      </c>
      <c r="CC96" s="201">
        <v>0</v>
      </c>
      <c r="CD96" s="202">
        <v>741.16651923076938</v>
      </c>
      <c r="CE96" s="201">
        <v>0</v>
      </c>
      <c r="CF96" s="202">
        <v>381.61730745192301</v>
      </c>
      <c r="CG96" s="201">
        <v>0</v>
      </c>
      <c r="CH96" s="202">
        <v>288.00161380208317</v>
      </c>
      <c r="CI96" s="201">
        <v>0</v>
      </c>
      <c r="CJ96" s="202">
        <v>290.75760937499979</v>
      </c>
      <c r="CK96" s="201">
        <v>0</v>
      </c>
      <c r="CL96" s="202">
        <v>296.3195754807694</v>
      </c>
      <c r="CM96" s="201">
        <v>0</v>
      </c>
      <c r="CN96" s="202">
        <v>173.60583700000026</v>
      </c>
      <c r="CO96" s="201">
        <v>0</v>
      </c>
      <c r="CP96" s="202">
        <v>222.57741826923072</v>
      </c>
      <c r="CQ96" s="201">
        <v>0</v>
      </c>
      <c r="CR96" s="202">
        <v>239.92467932692315</v>
      </c>
      <c r="CS96" s="201">
        <v>0</v>
      </c>
      <c r="CT96" s="202">
        <v>207.54570288461522</v>
      </c>
      <c r="CU96" s="201">
        <v>0</v>
      </c>
      <c r="CV96" s="202">
        <v>223.33706400000008</v>
      </c>
      <c r="CW96" s="201">
        <v>0</v>
      </c>
    </row>
    <row r="97" spans="2:101" x14ac:dyDescent="0.25">
      <c r="B97" s="95">
        <v>10291</v>
      </c>
      <c r="C97" s="96" t="s">
        <v>130</v>
      </c>
      <c r="D97" s="196">
        <v>5.3607500000000001E-4</v>
      </c>
      <c r="E97" s="197">
        <v>5.4219000000000001E-4</v>
      </c>
      <c r="F97" s="198">
        <v>1.6213963820124264</v>
      </c>
      <c r="G97" s="199">
        <v>3.435549316031393</v>
      </c>
      <c r="H97" s="198">
        <v>-201.58119466121752</v>
      </c>
      <c r="I97" s="199">
        <v>-42.259176166609905</v>
      </c>
      <c r="J97" s="198">
        <v>2.6091342079078461</v>
      </c>
      <c r="K97" s="199">
        <v>150.47462738575214</v>
      </c>
      <c r="L97" s="198">
        <v>-136.30100423252154</v>
      </c>
      <c r="M97" s="199">
        <v>74.635703012009799</v>
      </c>
      <c r="N97" s="198">
        <v>69.910234080195366</v>
      </c>
      <c r="O97" s="199">
        <v>83.310877075413927</v>
      </c>
      <c r="P97" s="198">
        <v>102.45937811163677</v>
      </c>
      <c r="Q97" s="199">
        <v>79.705875200054109</v>
      </c>
      <c r="R97" s="198">
        <v>470.39701920842981</v>
      </c>
      <c r="S97" s="199">
        <v>195.23361016238323</v>
      </c>
      <c r="T97" s="198">
        <v>-610.30924286857339</v>
      </c>
      <c r="U97" s="199">
        <v>-374.53781257999401</v>
      </c>
      <c r="V97" s="198">
        <v>-391.21491321479721</v>
      </c>
      <c r="W97" s="199">
        <v>-112.7289029050051</v>
      </c>
      <c r="X97" s="198">
        <v>-180.12796084696203</v>
      </c>
      <c r="Y97" s="199">
        <v>110.13205357820135</v>
      </c>
      <c r="Z97" s="198">
        <v>69.311118428492051</v>
      </c>
      <c r="AA97" s="199">
        <v>142.25106706104143</v>
      </c>
      <c r="AB97" s="198">
        <v>39.925551863005239</v>
      </c>
      <c r="AC97" s="199">
        <v>62.889349723115814</v>
      </c>
      <c r="AD97" s="198">
        <v>-1.3700763519780594</v>
      </c>
      <c r="AE97" s="199">
        <v>5.7650501397360134</v>
      </c>
      <c r="AF97" s="198">
        <v>-267.8650636046554</v>
      </c>
      <c r="AG97" s="199">
        <v>19.322274716179166</v>
      </c>
      <c r="AH97" s="198">
        <v>64.870339108213372</v>
      </c>
      <c r="AI97" s="199">
        <v>87.644222200775957</v>
      </c>
      <c r="AJ97" s="198">
        <v>-142.33279721276122</v>
      </c>
      <c r="AK97" s="199">
        <v>77.620523885802697</v>
      </c>
      <c r="AL97" s="198">
        <v>66.924801156911059</v>
      </c>
      <c r="AM97" s="199">
        <v>86.272080868383455</v>
      </c>
      <c r="AN97" s="198">
        <v>99.853737333578835</v>
      </c>
      <c r="AO97" s="199">
        <v>82.819100103469282</v>
      </c>
      <c r="AP97" s="198">
        <v>472.27311394742992</v>
      </c>
      <c r="AQ97" s="199">
        <v>199.54519251166812</v>
      </c>
      <c r="AR97" s="198">
        <v>-674.65542414897527</v>
      </c>
      <c r="AS97" s="199">
        <v>-322.35372951918492</v>
      </c>
      <c r="AT97" s="198">
        <v>-345.54387023258096</v>
      </c>
      <c r="AU97" s="199">
        <v>-164.18802602119996</v>
      </c>
      <c r="AV97" s="198">
        <v>-185.27402098841449</v>
      </c>
      <c r="AW97" s="199">
        <v>114.4712700840646</v>
      </c>
      <c r="AX97" s="198">
        <v>66.890387054039465</v>
      </c>
      <c r="AY97" s="199">
        <v>146.72408342596847</v>
      </c>
      <c r="AZ97" s="198">
        <v>37.532802206506311</v>
      </c>
      <c r="BA97" s="198">
        <v>66.036755561024435</v>
      </c>
      <c r="BB97" s="200">
        <v>765.13680555555584</v>
      </c>
      <c r="BC97" s="201">
        <v>0</v>
      </c>
      <c r="BD97" s="202">
        <v>414.66337500000066</v>
      </c>
      <c r="BE97" s="201">
        <v>0</v>
      </c>
      <c r="BF97" s="202">
        <v>469.23624999999902</v>
      </c>
      <c r="BG97" s="201">
        <v>0</v>
      </c>
      <c r="BH97" s="202">
        <v>691.13509615384669</v>
      </c>
      <c r="BI97" s="201">
        <v>0</v>
      </c>
      <c r="BJ97" s="202">
        <v>491.67643229166697</v>
      </c>
      <c r="BK97" s="201">
        <v>0</v>
      </c>
      <c r="BL97" s="202">
        <v>565.73245192307729</v>
      </c>
      <c r="BM97" s="201">
        <v>0</v>
      </c>
      <c r="BN97" s="202">
        <v>634.08665865384603</v>
      </c>
      <c r="BO97" s="201">
        <v>0</v>
      </c>
      <c r="BP97" s="202">
        <v>568.48221153846168</v>
      </c>
      <c r="BQ97" s="201">
        <v>0</v>
      </c>
      <c r="BR97" s="202">
        <v>541.66412500000047</v>
      </c>
      <c r="BS97" s="201">
        <v>0</v>
      </c>
      <c r="BT97" s="202">
        <v>524.99002403846134</v>
      </c>
      <c r="BU97" s="201">
        <v>0</v>
      </c>
      <c r="BV97" s="202">
        <v>506.17716346153884</v>
      </c>
      <c r="BW97" s="201">
        <v>0</v>
      </c>
      <c r="BX97" s="202">
        <v>380.77950000000055</v>
      </c>
      <c r="BY97" s="201">
        <v>0</v>
      </c>
      <c r="BZ97" s="202">
        <v>787.11030092592591</v>
      </c>
      <c r="CA97" s="201">
        <v>0</v>
      </c>
      <c r="CB97" s="202">
        <v>415.10260416666682</v>
      </c>
      <c r="CC97" s="201">
        <v>0</v>
      </c>
      <c r="CD97" s="202">
        <v>513.23954326923092</v>
      </c>
      <c r="CE97" s="201">
        <v>0</v>
      </c>
      <c r="CF97" s="202">
        <v>712.72163461538503</v>
      </c>
      <c r="CG97" s="201">
        <v>0</v>
      </c>
      <c r="CH97" s="202">
        <v>513.45195312500005</v>
      </c>
      <c r="CI97" s="201">
        <v>0</v>
      </c>
      <c r="CJ97" s="202">
        <v>585.67584134615447</v>
      </c>
      <c r="CK97" s="201">
        <v>0</v>
      </c>
      <c r="CL97" s="202">
        <v>653.29675480769254</v>
      </c>
      <c r="CM97" s="201">
        <v>0</v>
      </c>
      <c r="CN97" s="202">
        <v>565.19812500000023</v>
      </c>
      <c r="CO97" s="201">
        <v>0</v>
      </c>
      <c r="CP97" s="202">
        <v>580.87091346153829</v>
      </c>
      <c r="CQ97" s="201">
        <v>0</v>
      </c>
      <c r="CR97" s="202">
        <v>544.47247596153852</v>
      </c>
      <c r="CS97" s="201">
        <v>0</v>
      </c>
      <c r="CT97" s="202">
        <v>524.06358173076899</v>
      </c>
      <c r="CU97" s="201">
        <v>0</v>
      </c>
      <c r="CV97" s="202">
        <v>396.09212499999978</v>
      </c>
      <c r="CW97" s="201">
        <v>0</v>
      </c>
    </row>
    <row r="98" spans="2:101" x14ac:dyDescent="0.25">
      <c r="B98" s="95">
        <v>10294</v>
      </c>
      <c r="C98" s="96" t="s">
        <v>131</v>
      </c>
      <c r="D98" s="196">
        <v>0</v>
      </c>
      <c r="E98" s="197">
        <v>0</v>
      </c>
      <c r="F98" s="198">
        <v>0</v>
      </c>
      <c r="G98" s="199">
        <v>0</v>
      </c>
      <c r="H98" s="198">
        <v>0</v>
      </c>
      <c r="I98" s="199">
        <v>0</v>
      </c>
      <c r="J98" s="198">
        <v>0</v>
      </c>
      <c r="K98" s="199">
        <v>0</v>
      </c>
      <c r="L98" s="198">
        <v>0</v>
      </c>
      <c r="M98" s="199">
        <v>0</v>
      </c>
      <c r="N98" s="198">
        <v>0</v>
      </c>
      <c r="O98" s="199">
        <v>0</v>
      </c>
      <c r="P98" s="198">
        <v>0</v>
      </c>
      <c r="Q98" s="199">
        <v>0</v>
      </c>
      <c r="R98" s="198">
        <v>0</v>
      </c>
      <c r="S98" s="199">
        <v>0</v>
      </c>
      <c r="T98" s="198">
        <v>0</v>
      </c>
      <c r="U98" s="199">
        <v>0</v>
      </c>
      <c r="V98" s="198">
        <v>0</v>
      </c>
      <c r="W98" s="199">
        <v>0</v>
      </c>
      <c r="X98" s="198">
        <v>0</v>
      </c>
      <c r="Y98" s="199">
        <v>0</v>
      </c>
      <c r="Z98" s="198">
        <v>0</v>
      </c>
      <c r="AA98" s="199">
        <v>0</v>
      </c>
      <c r="AB98" s="198">
        <v>0</v>
      </c>
      <c r="AC98" s="199">
        <v>0</v>
      </c>
      <c r="AD98" s="198">
        <v>0</v>
      </c>
      <c r="AE98" s="199">
        <v>0</v>
      </c>
      <c r="AF98" s="198">
        <v>0</v>
      </c>
      <c r="AG98" s="199">
        <v>0</v>
      </c>
      <c r="AH98" s="198">
        <v>0</v>
      </c>
      <c r="AI98" s="199">
        <v>0</v>
      </c>
      <c r="AJ98" s="198">
        <v>0</v>
      </c>
      <c r="AK98" s="199">
        <v>0</v>
      </c>
      <c r="AL98" s="198">
        <v>0</v>
      </c>
      <c r="AM98" s="199">
        <v>0</v>
      </c>
      <c r="AN98" s="198">
        <v>0</v>
      </c>
      <c r="AO98" s="199">
        <v>0</v>
      </c>
      <c r="AP98" s="198">
        <v>0</v>
      </c>
      <c r="AQ98" s="199">
        <v>0</v>
      </c>
      <c r="AR98" s="198">
        <v>0</v>
      </c>
      <c r="AS98" s="199">
        <v>0</v>
      </c>
      <c r="AT98" s="198">
        <v>0</v>
      </c>
      <c r="AU98" s="199">
        <v>0</v>
      </c>
      <c r="AV98" s="198">
        <v>0</v>
      </c>
      <c r="AW98" s="199">
        <v>0</v>
      </c>
      <c r="AX98" s="198">
        <v>0</v>
      </c>
      <c r="AY98" s="199">
        <v>0</v>
      </c>
      <c r="AZ98" s="198">
        <v>0</v>
      </c>
      <c r="BA98" s="198">
        <v>0</v>
      </c>
      <c r="BB98" s="200">
        <v>0</v>
      </c>
      <c r="BC98" s="201">
        <v>0</v>
      </c>
      <c r="BD98" s="202">
        <v>0</v>
      </c>
      <c r="BE98" s="201">
        <v>0</v>
      </c>
      <c r="BF98" s="202">
        <v>0</v>
      </c>
      <c r="BG98" s="201">
        <v>0</v>
      </c>
      <c r="BH98" s="202">
        <v>0</v>
      </c>
      <c r="BI98" s="201">
        <v>0</v>
      </c>
      <c r="BJ98" s="202">
        <v>0</v>
      </c>
      <c r="BK98" s="201">
        <v>0</v>
      </c>
      <c r="BL98" s="202">
        <v>0</v>
      </c>
      <c r="BM98" s="201">
        <v>0</v>
      </c>
      <c r="BN98" s="202">
        <v>0</v>
      </c>
      <c r="BO98" s="201">
        <v>0</v>
      </c>
      <c r="BP98" s="202">
        <v>0</v>
      </c>
      <c r="BQ98" s="201">
        <v>0</v>
      </c>
      <c r="BR98" s="202">
        <v>0</v>
      </c>
      <c r="BS98" s="201">
        <v>0</v>
      </c>
      <c r="BT98" s="202">
        <v>0</v>
      </c>
      <c r="BU98" s="201">
        <v>0</v>
      </c>
      <c r="BV98" s="202">
        <v>0</v>
      </c>
      <c r="BW98" s="201">
        <v>0</v>
      </c>
      <c r="BX98" s="202">
        <v>0</v>
      </c>
      <c r="BY98" s="201">
        <v>0</v>
      </c>
      <c r="BZ98" s="202">
        <v>0</v>
      </c>
      <c r="CA98" s="201">
        <v>0</v>
      </c>
      <c r="CB98" s="202">
        <v>0</v>
      </c>
      <c r="CC98" s="201">
        <v>0</v>
      </c>
      <c r="CD98" s="202">
        <v>0</v>
      </c>
      <c r="CE98" s="201">
        <v>0</v>
      </c>
      <c r="CF98" s="202">
        <v>0</v>
      </c>
      <c r="CG98" s="201">
        <v>0</v>
      </c>
      <c r="CH98" s="202">
        <v>0</v>
      </c>
      <c r="CI98" s="201">
        <v>0</v>
      </c>
      <c r="CJ98" s="202">
        <v>0</v>
      </c>
      <c r="CK98" s="201">
        <v>0</v>
      </c>
      <c r="CL98" s="202">
        <v>0</v>
      </c>
      <c r="CM98" s="201">
        <v>0</v>
      </c>
      <c r="CN98" s="202">
        <v>0</v>
      </c>
      <c r="CO98" s="201">
        <v>0</v>
      </c>
      <c r="CP98" s="202">
        <v>0</v>
      </c>
      <c r="CQ98" s="201">
        <v>0</v>
      </c>
      <c r="CR98" s="202">
        <v>0</v>
      </c>
      <c r="CS98" s="201">
        <v>0</v>
      </c>
      <c r="CT98" s="202">
        <v>0</v>
      </c>
      <c r="CU98" s="201">
        <v>0</v>
      </c>
      <c r="CV98" s="202">
        <v>0</v>
      </c>
      <c r="CW98" s="201">
        <v>0</v>
      </c>
    </row>
    <row r="99" spans="2:101" x14ac:dyDescent="0.25">
      <c r="B99" s="95">
        <v>10304</v>
      </c>
      <c r="C99" s="96" t="s">
        <v>132</v>
      </c>
      <c r="D99" s="196">
        <v>0</v>
      </c>
      <c r="E99" s="197">
        <v>0</v>
      </c>
      <c r="F99" s="198">
        <v>0</v>
      </c>
      <c r="G99" s="199">
        <v>0</v>
      </c>
      <c r="H99" s="198">
        <v>0</v>
      </c>
      <c r="I99" s="199">
        <v>0</v>
      </c>
      <c r="J99" s="198">
        <v>0</v>
      </c>
      <c r="K99" s="199">
        <v>0</v>
      </c>
      <c r="L99" s="198">
        <v>0</v>
      </c>
      <c r="M99" s="199">
        <v>0</v>
      </c>
      <c r="N99" s="198">
        <v>0</v>
      </c>
      <c r="O99" s="199">
        <v>0</v>
      </c>
      <c r="P99" s="198">
        <v>0</v>
      </c>
      <c r="Q99" s="199">
        <v>0</v>
      </c>
      <c r="R99" s="198">
        <v>0</v>
      </c>
      <c r="S99" s="199">
        <v>0</v>
      </c>
      <c r="T99" s="198">
        <v>0</v>
      </c>
      <c r="U99" s="199">
        <v>0</v>
      </c>
      <c r="V99" s="198">
        <v>0</v>
      </c>
      <c r="W99" s="199">
        <v>0</v>
      </c>
      <c r="X99" s="198">
        <v>0</v>
      </c>
      <c r="Y99" s="199">
        <v>0</v>
      </c>
      <c r="Z99" s="198">
        <v>0</v>
      </c>
      <c r="AA99" s="199">
        <v>0</v>
      </c>
      <c r="AB99" s="198">
        <v>0</v>
      </c>
      <c r="AC99" s="199">
        <v>0</v>
      </c>
      <c r="AD99" s="198">
        <v>0</v>
      </c>
      <c r="AE99" s="199">
        <v>0</v>
      </c>
      <c r="AF99" s="198">
        <v>0</v>
      </c>
      <c r="AG99" s="199">
        <v>0</v>
      </c>
      <c r="AH99" s="198">
        <v>0</v>
      </c>
      <c r="AI99" s="199">
        <v>0</v>
      </c>
      <c r="AJ99" s="198">
        <v>0</v>
      </c>
      <c r="AK99" s="199">
        <v>0</v>
      </c>
      <c r="AL99" s="198">
        <v>0</v>
      </c>
      <c r="AM99" s="199">
        <v>0</v>
      </c>
      <c r="AN99" s="198">
        <v>0</v>
      </c>
      <c r="AO99" s="199">
        <v>0</v>
      </c>
      <c r="AP99" s="198">
        <v>0</v>
      </c>
      <c r="AQ99" s="199">
        <v>0</v>
      </c>
      <c r="AR99" s="198">
        <v>0</v>
      </c>
      <c r="AS99" s="199">
        <v>0</v>
      </c>
      <c r="AT99" s="198">
        <v>0</v>
      </c>
      <c r="AU99" s="199">
        <v>0</v>
      </c>
      <c r="AV99" s="198">
        <v>0</v>
      </c>
      <c r="AW99" s="199">
        <v>0</v>
      </c>
      <c r="AX99" s="198">
        <v>0</v>
      </c>
      <c r="AY99" s="199">
        <v>0</v>
      </c>
      <c r="AZ99" s="198">
        <v>0</v>
      </c>
      <c r="BA99" s="198">
        <v>0</v>
      </c>
      <c r="BB99" s="200">
        <v>0</v>
      </c>
      <c r="BC99" s="201">
        <v>0</v>
      </c>
      <c r="BD99" s="202">
        <v>0</v>
      </c>
      <c r="BE99" s="201">
        <v>0</v>
      </c>
      <c r="BF99" s="202">
        <v>0</v>
      </c>
      <c r="BG99" s="201">
        <v>0</v>
      </c>
      <c r="BH99" s="202">
        <v>0</v>
      </c>
      <c r="BI99" s="201">
        <v>0</v>
      </c>
      <c r="BJ99" s="202">
        <v>0</v>
      </c>
      <c r="BK99" s="201">
        <v>0</v>
      </c>
      <c r="BL99" s="202">
        <v>0</v>
      </c>
      <c r="BM99" s="201">
        <v>0</v>
      </c>
      <c r="BN99" s="202">
        <v>0</v>
      </c>
      <c r="BO99" s="201">
        <v>0</v>
      </c>
      <c r="BP99" s="202">
        <v>0</v>
      </c>
      <c r="BQ99" s="201">
        <v>0</v>
      </c>
      <c r="BR99" s="202">
        <v>0</v>
      </c>
      <c r="BS99" s="201">
        <v>0</v>
      </c>
      <c r="BT99" s="202">
        <v>0</v>
      </c>
      <c r="BU99" s="201">
        <v>0</v>
      </c>
      <c r="BV99" s="202">
        <v>0</v>
      </c>
      <c r="BW99" s="201">
        <v>0</v>
      </c>
      <c r="BX99" s="202">
        <v>0</v>
      </c>
      <c r="BY99" s="201">
        <v>0</v>
      </c>
      <c r="BZ99" s="202">
        <v>0</v>
      </c>
      <c r="CA99" s="201">
        <v>0</v>
      </c>
      <c r="CB99" s="202">
        <v>0</v>
      </c>
      <c r="CC99" s="201">
        <v>0</v>
      </c>
      <c r="CD99" s="202">
        <v>0</v>
      </c>
      <c r="CE99" s="201">
        <v>0</v>
      </c>
      <c r="CF99" s="202">
        <v>0</v>
      </c>
      <c r="CG99" s="201">
        <v>0</v>
      </c>
      <c r="CH99" s="202">
        <v>0</v>
      </c>
      <c r="CI99" s="201">
        <v>0</v>
      </c>
      <c r="CJ99" s="202">
        <v>0</v>
      </c>
      <c r="CK99" s="201">
        <v>0</v>
      </c>
      <c r="CL99" s="202">
        <v>0</v>
      </c>
      <c r="CM99" s="201">
        <v>0</v>
      </c>
      <c r="CN99" s="202">
        <v>0</v>
      </c>
      <c r="CO99" s="201">
        <v>0</v>
      </c>
      <c r="CP99" s="202">
        <v>0</v>
      </c>
      <c r="CQ99" s="201">
        <v>0</v>
      </c>
      <c r="CR99" s="202">
        <v>0</v>
      </c>
      <c r="CS99" s="201">
        <v>0</v>
      </c>
      <c r="CT99" s="202">
        <v>0</v>
      </c>
      <c r="CU99" s="201">
        <v>0</v>
      </c>
      <c r="CV99" s="202">
        <v>0</v>
      </c>
      <c r="CW99" s="201">
        <v>0</v>
      </c>
    </row>
    <row r="100" spans="2:101" x14ac:dyDescent="0.25">
      <c r="B100" s="95">
        <v>10306</v>
      </c>
      <c r="C100" s="96" t="s">
        <v>133</v>
      </c>
      <c r="D100" s="196">
        <v>0</v>
      </c>
      <c r="E100" s="197">
        <v>0</v>
      </c>
      <c r="F100" s="198">
        <v>0</v>
      </c>
      <c r="G100" s="199">
        <v>0</v>
      </c>
      <c r="H100" s="198">
        <v>0</v>
      </c>
      <c r="I100" s="199">
        <v>0</v>
      </c>
      <c r="J100" s="198">
        <v>0</v>
      </c>
      <c r="K100" s="199">
        <v>0</v>
      </c>
      <c r="L100" s="198">
        <v>0</v>
      </c>
      <c r="M100" s="199">
        <v>0</v>
      </c>
      <c r="N100" s="198">
        <v>0</v>
      </c>
      <c r="O100" s="199">
        <v>0</v>
      </c>
      <c r="P100" s="198">
        <v>0</v>
      </c>
      <c r="Q100" s="199">
        <v>0</v>
      </c>
      <c r="R100" s="198">
        <v>0</v>
      </c>
      <c r="S100" s="199">
        <v>0</v>
      </c>
      <c r="T100" s="198">
        <v>0</v>
      </c>
      <c r="U100" s="199">
        <v>0</v>
      </c>
      <c r="V100" s="198">
        <v>0</v>
      </c>
      <c r="W100" s="199">
        <v>0</v>
      </c>
      <c r="X100" s="198">
        <v>0</v>
      </c>
      <c r="Y100" s="199">
        <v>0</v>
      </c>
      <c r="Z100" s="198">
        <v>0</v>
      </c>
      <c r="AA100" s="199">
        <v>0</v>
      </c>
      <c r="AB100" s="198">
        <v>0</v>
      </c>
      <c r="AC100" s="199">
        <v>0</v>
      </c>
      <c r="AD100" s="198">
        <v>0</v>
      </c>
      <c r="AE100" s="199">
        <v>0</v>
      </c>
      <c r="AF100" s="198">
        <v>0</v>
      </c>
      <c r="AG100" s="199">
        <v>0</v>
      </c>
      <c r="AH100" s="198">
        <v>0</v>
      </c>
      <c r="AI100" s="199">
        <v>0</v>
      </c>
      <c r="AJ100" s="198">
        <v>0</v>
      </c>
      <c r="AK100" s="199">
        <v>0</v>
      </c>
      <c r="AL100" s="198">
        <v>0</v>
      </c>
      <c r="AM100" s="199">
        <v>0</v>
      </c>
      <c r="AN100" s="198">
        <v>0</v>
      </c>
      <c r="AO100" s="199">
        <v>0</v>
      </c>
      <c r="AP100" s="198">
        <v>0</v>
      </c>
      <c r="AQ100" s="199">
        <v>0</v>
      </c>
      <c r="AR100" s="198">
        <v>0</v>
      </c>
      <c r="AS100" s="199">
        <v>0</v>
      </c>
      <c r="AT100" s="198">
        <v>0</v>
      </c>
      <c r="AU100" s="199">
        <v>0</v>
      </c>
      <c r="AV100" s="198">
        <v>0</v>
      </c>
      <c r="AW100" s="199">
        <v>0</v>
      </c>
      <c r="AX100" s="198">
        <v>0</v>
      </c>
      <c r="AY100" s="199">
        <v>0</v>
      </c>
      <c r="AZ100" s="198">
        <v>0</v>
      </c>
      <c r="BA100" s="198">
        <v>0</v>
      </c>
      <c r="BB100" s="200">
        <v>0</v>
      </c>
      <c r="BC100" s="201">
        <v>0</v>
      </c>
      <c r="BD100" s="202">
        <v>0</v>
      </c>
      <c r="BE100" s="201">
        <v>0</v>
      </c>
      <c r="BF100" s="202">
        <v>0</v>
      </c>
      <c r="BG100" s="201">
        <v>0</v>
      </c>
      <c r="BH100" s="202">
        <v>0</v>
      </c>
      <c r="BI100" s="201">
        <v>0</v>
      </c>
      <c r="BJ100" s="202">
        <v>0</v>
      </c>
      <c r="BK100" s="201">
        <v>0</v>
      </c>
      <c r="BL100" s="202">
        <v>0</v>
      </c>
      <c r="BM100" s="201">
        <v>0</v>
      </c>
      <c r="BN100" s="202">
        <v>0</v>
      </c>
      <c r="BO100" s="201">
        <v>0</v>
      </c>
      <c r="BP100" s="202">
        <v>0</v>
      </c>
      <c r="BQ100" s="201">
        <v>0</v>
      </c>
      <c r="BR100" s="202">
        <v>0</v>
      </c>
      <c r="BS100" s="201">
        <v>0</v>
      </c>
      <c r="BT100" s="202">
        <v>0</v>
      </c>
      <c r="BU100" s="201">
        <v>0</v>
      </c>
      <c r="BV100" s="202">
        <v>0</v>
      </c>
      <c r="BW100" s="201">
        <v>0</v>
      </c>
      <c r="BX100" s="202">
        <v>0</v>
      </c>
      <c r="BY100" s="201">
        <v>0</v>
      </c>
      <c r="BZ100" s="202">
        <v>0</v>
      </c>
      <c r="CA100" s="201">
        <v>0</v>
      </c>
      <c r="CB100" s="202">
        <v>0</v>
      </c>
      <c r="CC100" s="201">
        <v>0</v>
      </c>
      <c r="CD100" s="202">
        <v>0</v>
      </c>
      <c r="CE100" s="201">
        <v>0</v>
      </c>
      <c r="CF100" s="202">
        <v>0</v>
      </c>
      <c r="CG100" s="201">
        <v>0</v>
      </c>
      <c r="CH100" s="202">
        <v>0</v>
      </c>
      <c r="CI100" s="201">
        <v>0</v>
      </c>
      <c r="CJ100" s="202">
        <v>0</v>
      </c>
      <c r="CK100" s="201">
        <v>0</v>
      </c>
      <c r="CL100" s="202">
        <v>0</v>
      </c>
      <c r="CM100" s="201">
        <v>0</v>
      </c>
      <c r="CN100" s="202">
        <v>0</v>
      </c>
      <c r="CO100" s="201">
        <v>0</v>
      </c>
      <c r="CP100" s="202">
        <v>0</v>
      </c>
      <c r="CQ100" s="201">
        <v>0</v>
      </c>
      <c r="CR100" s="202">
        <v>0</v>
      </c>
      <c r="CS100" s="201">
        <v>0</v>
      </c>
      <c r="CT100" s="202">
        <v>0</v>
      </c>
      <c r="CU100" s="201">
        <v>0</v>
      </c>
      <c r="CV100" s="202">
        <v>0</v>
      </c>
      <c r="CW100" s="201">
        <v>0</v>
      </c>
    </row>
    <row r="101" spans="2:101" x14ac:dyDescent="0.25">
      <c r="B101" s="95">
        <v>10307</v>
      </c>
      <c r="C101" s="96" t="s">
        <v>134</v>
      </c>
      <c r="D101" s="196">
        <v>0</v>
      </c>
      <c r="E101" s="197">
        <v>0</v>
      </c>
      <c r="F101" s="198">
        <v>0</v>
      </c>
      <c r="G101" s="199">
        <v>0</v>
      </c>
      <c r="H101" s="198">
        <v>0</v>
      </c>
      <c r="I101" s="199">
        <v>0</v>
      </c>
      <c r="J101" s="198">
        <v>0</v>
      </c>
      <c r="K101" s="199">
        <v>0</v>
      </c>
      <c r="L101" s="198">
        <v>0</v>
      </c>
      <c r="M101" s="199">
        <v>0</v>
      </c>
      <c r="N101" s="198">
        <v>0</v>
      </c>
      <c r="O101" s="199">
        <v>0</v>
      </c>
      <c r="P101" s="198">
        <v>0</v>
      </c>
      <c r="Q101" s="199">
        <v>0</v>
      </c>
      <c r="R101" s="198">
        <v>0</v>
      </c>
      <c r="S101" s="199">
        <v>0</v>
      </c>
      <c r="T101" s="198">
        <v>0</v>
      </c>
      <c r="U101" s="199">
        <v>0</v>
      </c>
      <c r="V101" s="198">
        <v>0</v>
      </c>
      <c r="W101" s="199">
        <v>0</v>
      </c>
      <c r="X101" s="198">
        <v>0</v>
      </c>
      <c r="Y101" s="199">
        <v>0</v>
      </c>
      <c r="Z101" s="198">
        <v>0</v>
      </c>
      <c r="AA101" s="199">
        <v>0</v>
      </c>
      <c r="AB101" s="198">
        <v>0</v>
      </c>
      <c r="AC101" s="199">
        <v>0</v>
      </c>
      <c r="AD101" s="198">
        <v>0</v>
      </c>
      <c r="AE101" s="199">
        <v>0</v>
      </c>
      <c r="AF101" s="198">
        <v>0</v>
      </c>
      <c r="AG101" s="199">
        <v>0</v>
      </c>
      <c r="AH101" s="198">
        <v>0</v>
      </c>
      <c r="AI101" s="199">
        <v>0</v>
      </c>
      <c r="AJ101" s="198">
        <v>0</v>
      </c>
      <c r="AK101" s="199">
        <v>0</v>
      </c>
      <c r="AL101" s="198">
        <v>0</v>
      </c>
      <c r="AM101" s="199">
        <v>0</v>
      </c>
      <c r="AN101" s="198">
        <v>0</v>
      </c>
      <c r="AO101" s="199">
        <v>0</v>
      </c>
      <c r="AP101" s="198">
        <v>0</v>
      </c>
      <c r="AQ101" s="199">
        <v>0</v>
      </c>
      <c r="AR101" s="198">
        <v>0</v>
      </c>
      <c r="AS101" s="199">
        <v>0</v>
      </c>
      <c r="AT101" s="198">
        <v>0</v>
      </c>
      <c r="AU101" s="199">
        <v>0</v>
      </c>
      <c r="AV101" s="198">
        <v>0</v>
      </c>
      <c r="AW101" s="199">
        <v>0</v>
      </c>
      <c r="AX101" s="198">
        <v>0</v>
      </c>
      <c r="AY101" s="199">
        <v>0</v>
      </c>
      <c r="AZ101" s="198">
        <v>0</v>
      </c>
      <c r="BA101" s="198">
        <v>0</v>
      </c>
      <c r="BB101" s="200">
        <v>0</v>
      </c>
      <c r="BC101" s="201">
        <v>0</v>
      </c>
      <c r="BD101" s="202">
        <v>0</v>
      </c>
      <c r="BE101" s="201">
        <v>0</v>
      </c>
      <c r="BF101" s="202">
        <v>0</v>
      </c>
      <c r="BG101" s="201">
        <v>0</v>
      </c>
      <c r="BH101" s="202">
        <v>0</v>
      </c>
      <c r="BI101" s="201">
        <v>0</v>
      </c>
      <c r="BJ101" s="202">
        <v>0</v>
      </c>
      <c r="BK101" s="201">
        <v>0</v>
      </c>
      <c r="BL101" s="202">
        <v>0</v>
      </c>
      <c r="BM101" s="201">
        <v>0</v>
      </c>
      <c r="BN101" s="202">
        <v>0</v>
      </c>
      <c r="BO101" s="201">
        <v>0</v>
      </c>
      <c r="BP101" s="202">
        <v>0</v>
      </c>
      <c r="BQ101" s="201">
        <v>0</v>
      </c>
      <c r="BR101" s="202">
        <v>0</v>
      </c>
      <c r="BS101" s="201">
        <v>0</v>
      </c>
      <c r="BT101" s="202">
        <v>0</v>
      </c>
      <c r="BU101" s="201">
        <v>0</v>
      </c>
      <c r="BV101" s="202">
        <v>0</v>
      </c>
      <c r="BW101" s="201">
        <v>0</v>
      </c>
      <c r="BX101" s="202">
        <v>0</v>
      </c>
      <c r="BY101" s="201">
        <v>0</v>
      </c>
      <c r="BZ101" s="202">
        <v>0</v>
      </c>
      <c r="CA101" s="201">
        <v>0</v>
      </c>
      <c r="CB101" s="202">
        <v>0</v>
      </c>
      <c r="CC101" s="201">
        <v>0</v>
      </c>
      <c r="CD101" s="202">
        <v>0</v>
      </c>
      <c r="CE101" s="201">
        <v>0</v>
      </c>
      <c r="CF101" s="202">
        <v>0</v>
      </c>
      <c r="CG101" s="201">
        <v>0</v>
      </c>
      <c r="CH101" s="202">
        <v>0</v>
      </c>
      <c r="CI101" s="201">
        <v>0</v>
      </c>
      <c r="CJ101" s="202">
        <v>0</v>
      </c>
      <c r="CK101" s="201">
        <v>0</v>
      </c>
      <c r="CL101" s="202">
        <v>0</v>
      </c>
      <c r="CM101" s="201">
        <v>0</v>
      </c>
      <c r="CN101" s="202">
        <v>0</v>
      </c>
      <c r="CO101" s="201">
        <v>0</v>
      </c>
      <c r="CP101" s="202">
        <v>0</v>
      </c>
      <c r="CQ101" s="201">
        <v>0</v>
      </c>
      <c r="CR101" s="202">
        <v>0</v>
      </c>
      <c r="CS101" s="201">
        <v>0</v>
      </c>
      <c r="CT101" s="202">
        <v>0</v>
      </c>
      <c r="CU101" s="201">
        <v>0</v>
      </c>
      <c r="CV101" s="202">
        <v>0</v>
      </c>
      <c r="CW101" s="201">
        <v>0</v>
      </c>
    </row>
    <row r="102" spans="2:101" x14ac:dyDescent="0.25">
      <c r="B102" s="95">
        <v>10326</v>
      </c>
      <c r="C102" s="96" t="s">
        <v>135</v>
      </c>
      <c r="D102" s="196">
        <v>0</v>
      </c>
      <c r="E102" s="197">
        <v>0</v>
      </c>
      <c r="F102" s="198">
        <v>0</v>
      </c>
      <c r="G102" s="199">
        <v>0</v>
      </c>
      <c r="H102" s="198">
        <v>0</v>
      </c>
      <c r="I102" s="199">
        <v>0</v>
      </c>
      <c r="J102" s="198">
        <v>0</v>
      </c>
      <c r="K102" s="199">
        <v>0</v>
      </c>
      <c r="L102" s="198">
        <v>0</v>
      </c>
      <c r="M102" s="199">
        <v>0</v>
      </c>
      <c r="N102" s="198">
        <v>0</v>
      </c>
      <c r="O102" s="199">
        <v>0</v>
      </c>
      <c r="P102" s="198">
        <v>0</v>
      </c>
      <c r="Q102" s="199">
        <v>0</v>
      </c>
      <c r="R102" s="198">
        <v>0</v>
      </c>
      <c r="S102" s="199">
        <v>0</v>
      </c>
      <c r="T102" s="198">
        <v>0</v>
      </c>
      <c r="U102" s="199">
        <v>0</v>
      </c>
      <c r="V102" s="198">
        <v>0</v>
      </c>
      <c r="W102" s="199">
        <v>0</v>
      </c>
      <c r="X102" s="198">
        <v>0</v>
      </c>
      <c r="Y102" s="199">
        <v>0</v>
      </c>
      <c r="Z102" s="198">
        <v>0</v>
      </c>
      <c r="AA102" s="199">
        <v>0</v>
      </c>
      <c r="AB102" s="198">
        <v>0</v>
      </c>
      <c r="AC102" s="199">
        <v>0</v>
      </c>
      <c r="AD102" s="198">
        <v>0</v>
      </c>
      <c r="AE102" s="199">
        <v>0</v>
      </c>
      <c r="AF102" s="198">
        <v>0</v>
      </c>
      <c r="AG102" s="199">
        <v>0</v>
      </c>
      <c r="AH102" s="198">
        <v>0</v>
      </c>
      <c r="AI102" s="199">
        <v>0</v>
      </c>
      <c r="AJ102" s="198">
        <v>0</v>
      </c>
      <c r="AK102" s="199">
        <v>0</v>
      </c>
      <c r="AL102" s="198">
        <v>0</v>
      </c>
      <c r="AM102" s="199">
        <v>0</v>
      </c>
      <c r="AN102" s="198">
        <v>0</v>
      </c>
      <c r="AO102" s="199">
        <v>0</v>
      </c>
      <c r="AP102" s="198">
        <v>0</v>
      </c>
      <c r="AQ102" s="199">
        <v>0</v>
      </c>
      <c r="AR102" s="198">
        <v>0</v>
      </c>
      <c r="AS102" s="199">
        <v>0</v>
      </c>
      <c r="AT102" s="198">
        <v>0</v>
      </c>
      <c r="AU102" s="199">
        <v>0</v>
      </c>
      <c r="AV102" s="198">
        <v>0</v>
      </c>
      <c r="AW102" s="199">
        <v>0</v>
      </c>
      <c r="AX102" s="198">
        <v>0</v>
      </c>
      <c r="AY102" s="199">
        <v>0</v>
      </c>
      <c r="AZ102" s="198">
        <v>0</v>
      </c>
      <c r="BA102" s="198">
        <v>0</v>
      </c>
      <c r="BB102" s="200">
        <v>0</v>
      </c>
      <c r="BC102" s="201">
        <v>0</v>
      </c>
      <c r="BD102" s="202">
        <v>0</v>
      </c>
      <c r="BE102" s="201">
        <v>0</v>
      </c>
      <c r="BF102" s="202">
        <v>0</v>
      </c>
      <c r="BG102" s="201">
        <v>0</v>
      </c>
      <c r="BH102" s="202">
        <v>0</v>
      </c>
      <c r="BI102" s="201">
        <v>0</v>
      </c>
      <c r="BJ102" s="202">
        <v>0</v>
      </c>
      <c r="BK102" s="201">
        <v>0</v>
      </c>
      <c r="BL102" s="202">
        <v>0</v>
      </c>
      <c r="BM102" s="201">
        <v>0</v>
      </c>
      <c r="BN102" s="202">
        <v>0</v>
      </c>
      <c r="BO102" s="201">
        <v>0</v>
      </c>
      <c r="BP102" s="202">
        <v>0</v>
      </c>
      <c r="BQ102" s="201">
        <v>0</v>
      </c>
      <c r="BR102" s="202">
        <v>0</v>
      </c>
      <c r="BS102" s="201">
        <v>0</v>
      </c>
      <c r="BT102" s="202">
        <v>0</v>
      </c>
      <c r="BU102" s="201">
        <v>0</v>
      </c>
      <c r="BV102" s="202">
        <v>0</v>
      </c>
      <c r="BW102" s="201">
        <v>0</v>
      </c>
      <c r="BX102" s="202">
        <v>0</v>
      </c>
      <c r="BY102" s="201">
        <v>0</v>
      </c>
      <c r="BZ102" s="202">
        <v>0</v>
      </c>
      <c r="CA102" s="201">
        <v>0</v>
      </c>
      <c r="CB102" s="202">
        <v>0</v>
      </c>
      <c r="CC102" s="201">
        <v>0</v>
      </c>
      <c r="CD102" s="202">
        <v>0</v>
      </c>
      <c r="CE102" s="201">
        <v>0</v>
      </c>
      <c r="CF102" s="202">
        <v>0</v>
      </c>
      <c r="CG102" s="201">
        <v>0</v>
      </c>
      <c r="CH102" s="202">
        <v>0</v>
      </c>
      <c r="CI102" s="201">
        <v>0</v>
      </c>
      <c r="CJ102" s="202">
        <v>0</v>
      </c>
      <c r="CK102" s="201">
        <v>0</v>
      </c>
      <c r="CL102" s="202">
        <v>0</v>
      </c>
      <c r="CM102" s="201">
        <v>0</v>
      </c>
      <c r="CN102" s="202">
        <v>0</v>
      </c>
      <c r="CO102" s="201">
        <v>0</v>
      </c>
      <c r="CP102" s="202">
        <v>0</v>
      </c>
      <c r="CQ102" s="201">
        <v>0</v>
      </c>
      <c r="CR102" s="202">
        <v>0</v>
      </c>
      <c r="CS102" s="201">
        <v>0</v>
      </c>
      <c r="CT102" s="202">
        <v>0</v>
      </c>
      <c r="CU102" s="201">
        <v>0</v>
      </c>
      <c r="CV102" s="202">
        <v>0</v>
      </c>
      <c r="CW102" s="201">
        <v>0</v>
      </c>
    </row>
    <row r="103" spans="2:101" x14ac:dyDescent="0.25">
      <c r="B103" s="95">
        <v>10331</v>
      </c>
      <c r="C103" s="96" t="s">
        <v>136</v>
      </c>
      <c r="D103" s="196">
        <v>3.3894700000000003E-4</v>
      </c>
      <c r="E103" s="197">
        <v>3.4112400000000005E-4</v>
      </c>
      <c r="F103" s="198">
        <v>-338.55930949597729</v>
      </c>
      <c r="G103" s="199">
        <v>-74.70565992767645</v>
      </c>
      <c r="H103" s="198">
        <v>-715.69981310243111</v>
      </c>
      <c r="I103" s="199">
        <v>-346.90891716782909</v>
      </c>
      <c r="J103" s="198">
        <v>-654.12811034441518</v>
      </c>
      <c r="K103" s="199">
        <v>-321.18771034049621</v>
      </c>
      <c r="L103" s="198">
        <v>-688.32444283290681</v>
      </c>
      <c r="M103" s="199">
        <v>-276.09521280303738</v>
      </c>
      <c r="N103" s="198">
        <v>-490.71181131617789</v>
      </c>
      <c r="O103" s="199">
        <v>-213.2269262116676</v>
      </c>
      <c r="P103" s="198">
        <v>-489.69138798861172</v>
      </c>
      <c r="Q103" s="199">
        <v>-257.65527916796577</v>
      </c>
      <c r="R103" s="198">
        <v>-10.56506461980198</v>
      </c>
      <c r="S103" s="199">
        <v>38.670403048751126</v>
      </c>
      <c r="T103" s="198">
        <v>20.894463434455322</v>
      </c>
      <c r="U103" s="199">
        <v>271.6386596176817</v>
      </c>
      <c r="V103" s="198">
        <v>454.6208581264454</v>
      </c>
      <c r="W103" s="199">
        <v>545.37885593379133</v>
      </c>
      <c r="X103" s="198">
        <v>624.65239314555743</v>
      </c>
      <c r="Y103" s="199">
        <v>894.49784113047735</v>
      </c>
      <c r="Z103" s="198">
        <v>578.64737230962476</v>
      </c>
      <c r="AA103" s="199">
        <v>631.1738911926293</v>
      </c>
      <c r="AB103" s="198">
        <v>326.14988484523622</v>
      </c>
      <c r="AC103" s="199">
        <v>490.82534198554481</v>
      </c>
      <c r="AD103" s="198">
        <v>-338.49788649383453</v>
      </c>
      <c r="AE103" s="199">
        <v>-73.571393428378755</v>
      </c>
      <c r="AF103" s="198">
        <v>-717.07733319071622</v>
      </c>
      <c r="AG103" s="199">
        <v>-346.60936287153612</v>
      </c>
      <c r="AH103" s="198">
        <v>-655.47846469143633</v>
      </c>
      <c r="AI103" s="199">
        <v>-321.0265163237658</v>
      </c>
      <c r="AJ103" s="198">
        <v>-689.89737215718822</v>
      </c>
      <c r="AK103" s="199">
        <v>-275.64083582965276</v>
      </c>
      <c r="AL103" s="198">
        <v>-490.54970567006018</v>
      </c>
      <c r="AM103" s="199">
        <v>-212.14384176239616</v>
      </c>
      <c r="AN103" s="198">
        <v>-489.57049373249271</v>
      </c>
      <c r="AO103" s="199">
        <v>-256.93259448035593</v>
      </c>
      <c r="AP103" s="198">
        <v>-8.6122691665226743</v>
      </c>
      <c r="AQ103" s="199">
        <v>40.371670297221037</v>
      </c>
      <c r="AR103" s="198">
        <v>18.152625904212549</v>
      </c>
      <c r="AS103" s="199">
        <v>271.07343758552827</v>
      </c>
      <c r="AT103" s="198">
        <v>453.40071396001576</v>
      </c>
      <c r="AU103" s="199">
        <v>545.87078704189366</v>
      </c>
      <c r="AV103" s="198">
        <v>622.57387278121712</v>
      </c>
      <c r="AW103" s="199">
        <v>895.32777009748713</v>
      </c>
      <c r="AX103" s="198">
        <v>578.0436382700201</v>
      </c>
      <c r="AY103" s="199">
        <v>632.0692326769215</v>
      </c>
      <c r="AZ103" s="198">
        <v>326.14691257177776</v>
      </c>
      <c r="BA103" s="198">
        <v>492.25481492244211</v>
      </c>
      <c r="BB103" s="200">
        <v>465.70756944444457</v>
      </c>
      <c r="BC103" s="201">
        <v>0</v>
      </c>
      <c r="BD103" s="202">
        <v>0</v>
      </c>
      <c r="BE103" s="201">
        <v>0</v>
      </c>
      <c r="BF103" s="202">
        <v>5.4612250000001605</v>
      </c>
      <c r="BG103" s="201">
        <v>0</v>
      </c>
      <c r="BH103" s="202">
        <v>0</v>
      </c>
      <c r="BI103" s="201">
        <v>0</v>
      </c>
      <c r="BJ103" s="202">
        <v>37.074296875000066</v>
      </c>
      <c r="BK103" s="201">
        <v>0</v>
      </c>
      <c r="BL103" s="202">
        <v>30.737067307692218</v>
      </c>
      <c r="BM103" s="201">
        <v>0</v>
      </c>
      <c r="BN103" s="202">
        <v>225.6525721153848</v>
      </c>
      <c r="BO103" s="201">
        <v>0</v>
      </c>
      <c r="BP103" s="202">
        <v>76.95423076923143</v>
      </c>
      <c r="BQ103" s="201">
        <v>0</v>
      </c>
      <c r="BR103" s="202">
        <v>40.698699999999754</v>
      </c>
      <c r="BS103" s="201">
        <v>0</v>
      </c>
      <c r="BT103" s="202">
        <v>718.48286057692303</v>
      </c>
      <c r="BU103" s="201">
        <v>0</v>
      </c>
      <c r="BV103" s="202">
        <v>517.64528846153848</v>
      </c>
      <c r="BW103" s="201">
        <v>0</v>
      </c>
      <c r="BX103" s="202">
        <v>294.65345000000025</v>
      </c>
      <c r="BY103" s="201">
        <v>0</v>
      </c>
      <c r="BZ103" s="202">
        <v>472.41574074074055</v>
      </c>
      <c r="CA103" s="201">
        <v>0</v>
      </c>
      <c r="CB103" s="202">
        <v>0</v>
      </c>
      <c r="CC103" s="201">
        <v>0</v>
      </c>
      <c r="CD103" s="202">
        <v>64.51778846153843</v>
      </c>
      <c r="CE103" s="201">
        <v>0</v>
      </c>
      <c r="CF103" s="202">
        <v>0</v>
      </c>
      <c r="CG103" s="201">
        <v>0</v>
      </c>
      <c r="CH103" s="202">
        <v>42.061432291666854</v>
      </c>
      <c r="CI103" s="201">
        <v>0</v>
      </c>
      <c r="CJ103" s="202">
        <v>36.91625000000014</v>
      </c>
      <c r="CK103" s="201">
        <v>0</v>
      </c>
      <c r="CL103" s="202">
        <v>231.75014423076925</v>
      </c>
      <c r="CM103" s="201">
        <v>0</v>
      </c>
      <c r="CN103" s="202">
        <v>0</v>
      </c>
      <c r="CO103" s="201">
        <v>0</v>
      </c>
      <c r="CP103" s="202">
        <v>206.86278846153851</v>
      </c>
      <c r="CQ103" s="201">
        <v>0</v>
      </c>
      <c r="CR103" s="202">
        <v>725.35026442307685</v>
      </c>
      <c r="CS103" s="201">
        <v>0</v>
      </c>
      <c r="CT103" s="202">
        <v>523.85307692307697</v>
      </c>
      <c r="CU103" s="201">
        <v>0</v>
      </c>
      <c r="CV103" s="202">
        <v>301.04200000000026</v>
      </c>
      <c r="CW103" s="201">
        <v>0</v>
      </c>
    </row>
    <row r="104" spans="2:101" x14ac:dyDescent="0.25">
      <c r="B104" s="95">
        <v>10333</v>
      </c>
      <c r="C104" s="96" t="s">
        <v>137</v>
      </c>
      <c r="D104" s="196">
        <v>1.5791158800000001E-4</v>
      </c>
      <c r="E104" s="197">
        <v>1.6036752599999998E-4</v>
      </c>
      <c r="F104" s="198">
        <v>-27.16239601762091</v>
      </c>
      <c r="G104" s="199">
        <v>3.1699468120240994</v>
      </c>
      <c r="H104" s="198">
        <v>-53.05295236728103</v>
      </c>
      <c r="I104" s="199">
        <v>22.823719408018416</v>
      </c>
      <c r="J104" s="198">
        <v>89.650550818879481</v>
      </c>
      <c r="K104" s="199">
        <v>116.30161759770591</v>
      </c>
      <c r="L104" s="198">
        <v>65.170257682344101</v>
      </c>
      <c r="M104" s="199">
        <v>108.22622597304307</v>
      </c>
      <c r="N104" s="198">
        <v>85.828040150695287</v>
      </c>
      <c r="O104" s="199">
        <v>92.200907766777775</v>
      </c>
      <c r="P104" s="198">
        <v>57.838237680937993</v>
      </c>
      <c r="Q104" s="199">
        <v>46.410409429607391</v>
      </c>
      <c r="R104" s="198">
        <v>117.68938297167162</v>
      </c>
      <c r="S104" s="199">
        <v>71.256605845031885</v>
      </c>
      <c r="T104" s="198">
        <v>-204.88567738709745</v>
      </c>
      <c r="U104" s="199">
        <v>-107.19109233244571</v>
      </c>
      <c r="V104" s="198">
        <v>-121.67958132209222</v>
      </c>
      <c r="W104" s="199">
        <v>-46.170961128932632</v>
      </c>
      <c r="X104" s="198">
        <v>-103.90410883867143</v>
      </c>
      <c r="Y104" s="199">
        <v>25.59568815602529</v>
      </c>
      <c r="Z104" s="198">
        <v>-14.216769269020416</v>
      </c>
      <c r="AA104" s="199">
        <v>16.676971854589993</v>
      </c>
      <c r="AB104" s="198">
        <v>-58.832882683469741</v>
      </c>
      <c r="AC104" s="199">
        <v>-7.0917988832350236</v>
      </c>
      <c r="AD104" s="198">
        <v>-20.525344342620315</v>
      </c>
      <c r="AE104" s="199">
        <v>7.4218749917081306</v>
      </c>
      <c r="AF104" s="198">
        <v>-45.834031325647089</v>
      </c>
      <c r="AG104" s="199">
        <v>28.92741594973144</v>
      </c>
      <c r="AH104" s="198">
        <v>101.36006714524856</v>
      </c>
      <c r="AI104" s="199">
        <v>125.49344370271328</v>
      </c>
      <c r="AJ104" s="198">
        <v>76.361979914968259</v>
      </c>
      <c r="AK104" s="199">
        <v>116.8367735078985</v>
      </c>
      <c r="AL104" s="198">
        <v>95.837419043508916</v>
      </c>
      <c r="AM104" s="199">
        <v>99.399928030734941</v>
      </c>
      <c r="AN104" s="198">
        <v>67.06077871544629</v>
      </c>
      <c r="AO104" s="199">
        <v>52.52794428060394</v>
      </c>
      <c r="AP104" s="198">
        <v>126.72564977608874</v>
      </c>
      <c r="AQ104" s="199">
        <v>76.990797422290825</v>
      </c>
      <c r="AR104" s="198">
        <v>-200.87636235498411</v>
      </c>
      <c r="AS104" s="199">
        <v>-104.06196083318193</v>
      </c>
      <c r="AT104" s="198">
        <v>-116.47814616188649</v>
      </c>
      <c r="AU104" s="199">
        <v>-42.657257552896816</v>
      </c>
      <c r="AV104" s="198">
        <v>-97.446409673369487</v>
      </c>
      <c r="AW104" s="199">
        <v>31.341561898147468</v>
      </c>
      <c r="AX104" s="198">
        <v>-6.341671056103114</v>
      </c>
      <c r="AY104" s="199">
        <v>21.731225203248432</v>
      </c>
      <c r="AZ104" s="198">
        <v>-53.480682907931403</v>
      </c>
      <c r="BA104" s="198">
        <v>-3.0568579749862179</v>
      </c>
      <c r="BB104" s="200">
        <v>156.51861388888886</v>
      </c>
      <c r="BC104" s="201">
        <v>0</v>
      </c>
      <c r="BD104" s="202">
        <v>174.87286520000001</v>
      </c>
      <c r="BE104" s="201">
        <v>0</v>
      </c>
      <c r="BF104" s="202">
        <v>223.51724369999991</v>
      </c>
      <c r="BG104" s="201">
        <v>0</v>
      </c>
      <c r="BH104" s="202">
        <v>284.03109673076938</v>
      </c>
      <c r="BI104" s="201">
        <v>0</v>
      </c>
      <c r="BJ104" s="202">
        <v>13.52722749999996</v>
      </c>
      <c r="BK104" s="201">
        <v>0</v>
      </c>
      <c r="BL104" s="202">
        <v>157.09910586538459</v>
      </c>
      <c r="BM104" s="201">
        <v>0</v>
      </c>
      <c r="BN104" s="202">
        <v>241.38675394230771</v>
      </c>
      <c r="BO104" s="201">
        <v>0</v>
      </c>
      <c r="BP104" s="202">
        <v>230.69933471153843</v>
      </c>
      <c r="BQ104" s="201">
        <v>0</v>
      </c>
      <c r="BR104" s="202">
        <v>140.70945740000002</v>
      </c>
      <c r="BS104" s="201">
        <v>0</v>
      </c>
      <c r="BT104" s="202">
        <v>200.23234432692297</v>
      </c>
      <c r="BU104" s="201">
        <v>0</v>
      </c>
      <c r="BV104" s="202">
        <v>192.4939902884615</v>
      </c>
      <c r="BW104" s="201">
        <v>0</v>
      </c>
      <c r="BX104" s="202">
        <v>102.06669010000005</v>
      </c>
      <c r="BY104" s="201">
        <v>0</v>
      </c>
      <c r="BZ104" s="202">
        <v>166.91793708333327</v>
      </c>
      <c r="CA104" s="201">
        <v>0</v>
      </c>
      <c r="CB104" s="202">
        <v>132.54355640624988</v>
      </c>
      <c r="CC104" s="201">
        <v>0</v>
      </c>
      <c r="CD104" s="202">
        <v>300.49700365384598</v>
      </c>
      <c r="CE104" s="201">
        <v>0</v>
      </c>
      <c r="CF104" s="202">
        <v>299.33668557692266</v>
      </c>
      <c r="CG104" s="201">
        <v>0</v>
      </c>
      <c r="CH104" s="202">
        <v>92.486073281249602</v>
      </c>
      <c r="CI104" s="201">
        <v>0</v>
      </c>
      <c r="CJ104" s="202">
        <v>168.32240350961538</v>
      </c>
      <c r="CK104" s="201">
        <v>0</v>
      </c>
      <c r="CL104" s="202">
        <v>253.16903985576914</v>
      </c>
      <c r="CM104" s="201">
        <v>0</v>
      </c>
      <c r="CN104" s="202">
        <v>196.65123884999997</v>
      </c>
      <c r="CO104" s="201">
        <v>0</v>
      </c>
      <c r="CP104" s="202">
        <v>191.62791735576906</v>
      </c>
      <c r="CQ104" s="201">
        <v>0</v>
      </c>
      <c r="CR104" s="202">
        <v>208.85887687499999</v>
      </c>
      <c r="CS104" s="201">
        <v>0</v>
      </c>
      <c r="CT104" s="202">
        <v>201.19154105769232</v>
      </c>
      <c r="CU104" s="201">
        <v>0</v>
      </c>
      <c r="CV104" s="202">
        <v>107.93458170000017</v>
      </c>
      <c r="CW104" s="201">
        <v>0</v>
      </c>
    </row>
    <row r="105" spans="2:101" x14ac:dyDescent="0.25">
      <c r="B105" s="95">
        <v>10338</v>
      </c>
      <c r="C105" s="96" t="s">
        <v>138</v>
      </c>
      <c r="D105" s="196">
        <v>1.3104E-5</v>
      </c>
      <c r="E105" s="197">
        <v>1.3232000000000001E-5</v>
      </c>
      <c r="F105" s="198">
        <v>-9.3399151768131468</v>
      </c>
      <c r="G105" s="199">
        <v>-2.3545967630699534</v>
      </c>
      <c r="H105" s="198">
        <v>-12.36618162466184</v>
      </c>
      <c r="I105" s="199">
        <v>-1.6468468081653829</v>
      </c>
      <c r="J105" s="198">
        <v>-0.85107015313076773</v>
      </c>
      <c r="K105" s="199">
        <v>8.8669879077794995</v>
      </c>
      <c r="L105" s="198">
        <v>-1.4990122670577148</v>
      </c>
      <c r="M105" s="199">
        <v>8.6082014603728574</v>
      </c>
      <c r="N105" s="198">
        <v>0.96763064158350975</v>
      </c>
      <c r="O105" s="199">
        <v>6.3674959776080282</v>
      </c>
      <c r="P105" s="198">
        <v>-5.5703532879263324</v>
      </c>
      <c r="Q105" s="199">
        <v>0.79748352156229885</v>
      </c>
      <c r="R105" s="198">
        <v>5.8463610563955903</v>
      </c>
      <c r="S105" s="199">
        <v>4.6201759779282181</v>
      </c>
      <c r="T105" s="198">
        <v>-7.69242127528757</v>
      </c>
      <c r="U105" s="199">
        <v>-2.0025534539910268</v>
      </c>
      <c r="V105" s="198">
        <v>7.3136073326181945</v>
      </c>
      <c r="W105" s="199">
        <v>10.482222875778231</v>
      </c>
      <c r="X105" s="198">
        <v>11.891690025577418</v>
      </c>
      <c r="Y105" s="199">
        <v>15.582177447724202</v>
      </c>
      <c r="Z105" s="198">
        <v>10.096046552603575</v>
      </c>
      <c r="AA105" s="199">
        <v>10.719349770401319</v>
      </c>
      <c r="AB105" s="198">
        <v>1.1430093378964148</v>
      </c>
      <c r="AC105" s="199">
        <v>4.600678642674457</v>
      </c>
      <c r="AD105" s="198">
        <v>-8.8334315643766477</v>
      </c>
      <c r="AE105" s="199">
        <v>-1.9896771710120311</v>
      </c>
      <c r="AF105" s="198">
        <v>-13.42968972355964</v>
      </c>
      <c r="AG105" s="199">
        <v>0.15442150140076591</v>
      </c>
      <c r="AH105" s="198">
        <v>1.3969612495248476</v>
      </c>
      <c r="AI105" s="199">
        <v>7.3502147493695293</v>
      </c>
      <c r="AJ105" s="198">
        <v>-1.1383153417054019</v>
      </c>
      <c r="AK105" s="199">
        <v>8.9829583977147145</v>
      </c>
      <c r="AL105" s="198">
        <v>1.4394398297796851</v>
      </c>
      <c r="AM105" s="199">
        <v>6.770120456021778</v>
      </c>
      <c r="AN105" s="198">
        <v>-5.114650658260171</v>
      </c>
      <c r="AO105" s="199">
        <v>1.1925571090745053</v>
      </c>
      <c r="AP105" s="198">
        <v>6.4480169397303371</v>
      </c>
      <c r="AQ105" s="199">
        <v>5.0346711767358174</v>
      </c>
      <c r="AR105" s="198">
        <v>-9.1382493707726731</v>
      </c>
      <c r="AS105" s="199">
        <v>5.0256036079872501E-2</v>
      </c>
      <c r="AT105" s="198">
        <v>9.8604087229245945</v>
      </c>
      <c r="AU105" s="199">
        <v>8.6940894728554259</v>
      </c>
      <c r="AV105" s="198">
        <v>12.284708194325413</v>
      </c>
      <c r="AW105" s="199">
        <v>15.917171415467537</v>
      </c>
      <c r="AX105" s="198">
        <v>10.569243246646101</v>
      </c>
      <c r="AY105" s="199">
        <v>11.064687643616466</v>
      </c>
      <c r="AZ105" s="198">
        <v>1.6440317490114011</v>
      </c>
      <c r="BA105" s="198">
        <v>4.9849103266077872</v>
      </c>
      <c r="BB105" s="200">
        <v>14.891759259259265</v>
      </c>
      <c r="BC105" s="201">
        <v>0</v>
      </c>
      <c r="BD105" s="202">
        <v>8.2662000000000102</v>
      </c>
      <c r="BE105" s="201">
        <v>0</v>
      </c>
      <c r="BF105" s="202">
        <v>11.776499999999981</v>
      </c>
      <c r="BG105" s="201">
        <v>0</v>
      </c>
      <c r="BH105" s="202">
        <v>17.236153846153854</v>
      </c>
      <c r="BI105" s="201">
        <v>0</v>
      </c>
      <c r="BJ105" s="202">
        <v>6.2774999999999981</v>
      </c>
      <c r="BK105" s="201">
        <v>0</v>
      </c>
      <c r="BL105" s="202">
        <v>20.411153846153844</v>
      </c>
      <c r="BM105" s="201">
        <v>0</v>
      </c>
      <c r="BN105" s="202">
        <v>10.662499999999984</v>
      </c>
      <c r="BO105" s="201">
        <v>0</v>
      </c>
      <c r="BP105" s="202">
        <v>18.844326923076927</v>
      </c>
      <c r="BQ105" s="201">
        <v>0</v>
      </c>
      <c r="BR105" s="202">
        <v>21.474799999999991</v>
      </c>
      <c r="BS105" s="201">
        <v>0</v>
      </c>
      <c r="BT105" s="202">
        <v>24.913365384615386</v>
      </c>
      <c r="BU105" s="201">
        <v>0</v>
      </c>
      <c r="BV105" s="202">
        <v>17.918750000000024</v>
      </c>
      <c r="BW105" s="201">
        <v>0</v>
      </c>
      <c r="BX105" s="202">
        <v>0.98960000000000836</v>
      </c>
      <c r="BY105" s="201">
        <v>0</v>
      </c>
      <c r="BZ105" s="202">
        <v>15.633888888888885</v>
      </c>
      <c r="CA105" s="201">
        <v>0</v>
      </c>
      <c r="CB105" s="202">
        <v>9.1077083333333331</v>
      </c>
      <c r="CC105" s="201">
        <v>0</v>
      </c>
      <c r="CD105" s="202">
        <v>12.50019230769233</v>
      </c>
      <c r="CE105" s="201">
        <v>0</v>
      </c>
      <c r="CF105" s="202">
        <v>18.050000000000015</v>
      </c>
      <c r="CG105" s="201">
        <v>0</v>
      </c>
      <c r="CH105" s="202">
        <v>6.8786458333333034</v>
      </c>
      <c r="CI105" s="201">
        <v>0</v>
      </c>
      <c r="CJ105" s="202">
        <v>21.247884615384606</v>
      </c>
      <c r="CK105" s="201">
        <v>0</v>
      </c>
      <c r="CL105" s="202">
        <v>11.362500000000004</v>
      </c>
      <c r="CM105" s="201">
        <v>0</v>
      </c>
      <c r="CN105" s="202">
        <v>19.457499999999975</v>
      </c>
      <c r="CO105" s="201">
        <v>0</v>
      </c>
      <c r="CP105" s="202">
        <v>22.293557692307704</v>
      </c>
      <c r="CQ105" s="201">
        <v>0</v>
      </c>
      <c r="CR105" s="202">
        <v>25.590384615384632</v>
      </c>
      <c r="CS105" s="201">
        <v>0</v>
      </c>
      <c r="CT105" s="202">
        <v>18.572692307692314</v>
      </c>
      <c r="CU105" s="201">
        <v>0</v>
      </c>
      <c r="CV105" s="202">
        <v>1.6639999999999855</v>
      </c>
      <c r="CW105" s="201">
        <v>0</v>
      </c>
    </row>
    <row r="106" spans="2:101" x14ac:dyDescent="0.25">
      <c r="B106" s="95">
        <v>10342</v>
      </c>
      <c r="C106" s="96" t="s">
        <v>139</v>
      </c>
      <c r="D106" s="196">
        <v>0</v>
      </c>
      <c r="E106" s="197">
        <v>0</v>
      </c>
      <c r="F106" s="198">
        <v>0</v>
      </c>
      <c r="G106" s="199">
        <v>0</v>
      </c>
      <c r="H106" s="198">
        <v>0</v>
      </c>
      <c r="I106" s="199">
        <v>0</v>
      </c>
      <c r="J106" s="198">
        <v>0</v>
      </c>
      <c r="K106" s="199">
        <v>0</v>
      </c>
      <c r="L106" s="198">
        <v>0</v>
      </c>
      <c r="M106" s="199">
        <v>0</v>
      </c>
      <c r="N106" s="198">
        <v>0</v>
      </c>
      <c r="O106" s="199">
        <v>0</v>
      </c>
      <c r="P106" s="198">
        <v>0</v>
      </c>
      <c r="Q106" s="199">
        <v>0</v>
      </c>
      <c r="R106" s="198">
        <v>0</v>
      </c>
      <c r="S106" s="199">
        <v>0</v>
      </c>
      <c r="T106" s="198">
        <v>0</v>
      </c>
      <c r="U106" s="199">
        <v>0</v>
      </c>
      <c r="V106" s="198">
        <v>0</v>
      </c>
      <c r="W106" s="199">
        <v>0</v>
      </c>
      <c r="X106" s="198">
        <v>0</v>
      </c>
      <c r="Y106" s="199">
        <v>0</v>
      </c>
      <c r="Z106" s="198">
        <v>0</v>
      </c>
      <c r="AA106" s="199">
        <v>0</v>
      </c>
      <c r="AB106" s="198">
        <v>0</v>
      </c>
      <c r="AC106" s="199">
        <v>0</v>
      </c>
      <c r="AD106" s="198">
        <v>0</v>
      </c>
      <c r="AE106" s="199">
        <v>0</v>
      </c>
      <c r="AF106" s="198">
        <v>0</v>
      </c>
      <c r="AG106" s="199">
        <v>0</v>
      </c>
      <c r="AH106" s="198">
        <v>0</v>
      </c>
      <c r="AI106" s="199">
        <v>0</v>
      </c>
      <c r="AJ106" s="198">
        <v>0</v>
      </c>
      <c r="AK106" s="199">
        <v>0</v>
      </c>
      <c r="AL106" s="198">
        <v>0</v>
      </c>
      <c r="AM106" s="199">
        <v>0</v>
      </c>
      <c r="AN106" s="198">
        <v>0</v>
      </c>
      <c r="AO106" s="199">
        <v>0</v>
      </c>
      <c r="AP106" s="198">
        <v>0</v>
      </c>
      <c r="AQ106" s="199">
        <v>0</v>
      </c>
      <c r="AR106" s="198">
        <v>0</v>
      </c>
      <c r="AS106" s="199">
        <v>0</v>
      </c>
      <c r="AT106" s="198">
        <v>0</v>
      </c>
      <c r="AU106" s="199">
        <v>0</v>
      </c>
      <c r="AV106" s="198">
        <v>0</v>
      </c>
      <c r="AW106" s="199">
        <v>0</v>
      </c>
      <c r="AX106" s="198">
        <v>0</v>
      </c>
      <c r="AY106" s="199">
        <v>0</v>
      </c>
      <c r="AZ106" s="198">
        <v>0</v>
      </c>
      <c r="BA106" s="198">
        <v>0</v>
      </c>
      <c r="BB106" s="200">
        <v>0</v>
      </c>
      <c r="BC106" s="201">
        <v>0</v>
      </c>
      <c r="BD106" s="202">
        <v>0</v>
      </c>
      <c r="BE106" s="201">
        <v>0</v>
      </c>
      <c r="BF106" s="202">
        <v>0</v>
      </c>
      <c r="BG106" s="201">
        <v>0</v>
      </c>
      <c r="BH106" s="202">
        <v>0</v>
      </c>
      <c r="BI106" s="201">
        <v>0</v>
      </c>
      <c r="BJ106" s="202">
        <v>0</v>
      </c>
      <c r="BK106" s="201">
        <v>0</v>
      </c>
      <c r="BL106" s="202">
        <v>0</v>
      </c>
      <c r="BM106" s="201">
        <v>0</v>
      </c>
      <c r="BN106" s="202">
        <v>0</v>
      </c>
      <c r="BO106" s="201">
        <v>0</v>
      </c>
      <c r="BP106" s="202">
        <v>0</v>
      </c>
      <c r="BQ106" s="201">
        <v>0</v>
      </c>
      <c r="BR106" s="202">
        <v>0</v>
      </c>
      <c r="BS106" s="201">
        <v>0</v>
      </c>
      <c r="BT106" s="202">
        <v>0</v>
      </c>
      <c r="BU106" s="201">
        <v>0</v>
      </c>
      <c r="BV106" s="202">
        <v>0</v>
      </c>
      <c r="BW106" s="201">
        <v>0</v>
      </c>
      <c r="BX106" s="202">
        <v>0</v>
      </c>
      <c r="BY106" s="201">
        <v>0</v>
      </c>
      <c r="BZ106" s="202">
        <v>0</v>
      </c>
      <c r="CA106" s="201">
        <v>0</v>
      </c>
      <c r="CB106" s="202">
        <v>0</v>
      </c>
      <c r="CC106" s="201">
        <v>0</v>
      </c>
      <c r="CD106" s="202">
        <v>0</v>
      </c>
      <c r="CE106" s="201">
        <v>0</v>
      </c>
      <c r="CF106" s="202">
        <v>0</v>
      </c>
      <c r="CG106" s="201">
        <v>0</v>
      </c>
      <c r="CH106" s="202">
        <v>0</v>
      </c>
      <c r="CI106" s="201">
        <v>0</v>
      </c>
      <c r="CJ106" s="202">
        <v>0</v>
      </c>
      <c r="CK106" s="201">
        <v>0</v>
      </c>
      <c r="CL106" s="202">
        <v>0</v>
      </c>
      <c r="CM106" s="201">
        <v>0</v>
      </c>
      <c r="CN106" s="202">
        <v>0</v>
      </c>
      <c r="CO106" s="201">
        <v>0</v>
      </c>
      <c r="CP106" s="202">
        <v>0</v>
      </c>
      <c r="CQ106" s="201">
        <v>0</v>
      </c>
      <c r="CR106" s="202">
        <v>0</v>
      </c>
      <c r="CS106" s="201">
        <v>0</v>
      </c>
      <c r="CT106" s="202">
        <v>0</v>
      </c>
      <c r="CU106" s="201">
        <v>0</v>
      </c>
      <c r="CV106" s="202">
        <v>0</v>
      </c>
      <c r="CW106" s="201">
        <v>0</v>
      </c>
    </row>
    <row r="107" spans="2:101" x14ac:dyDescent="0.25">
      <c r="B107" s="95">
        <v>10343</v>
      </c>
      <c r="C107" s="96" t="s">
        <v>140</v>
      </c>
      <c r="D107" s="196">
        <v>2.2732194000000001E-4</v>
      </c>
      <c r="E107" s="197">
        <v>2.2789777500000004E-4</v>
      </c>
      <c r="F107" s="198">
        <v>48.240959287450529</v>
      </c>
      <c r="G107" s="199">
        <v>136.45040064293784</v>
      </c>
      <c r="H107" s="198">
        <v>-116.91090685592809</v>
      </c>
      <c r="I107" s="199">
        <v>33.367886005451567</v>
      </c>
      <c r="J107" s="198">
        <v>-107.48918587908607</v>
      </c>
      <c r="K107" s="199">
        <v>34.406986743114864</v>
      </c>
      <c r="L107" s="198">
        <v>-116.54111621936481</v>
      </c>
      <c r="M107" s="199">
        <v>99.596742425389962</v>
      </c>
      <c r="N107" s="198">
        <v>9.6907311889047953</v>
      </c>
      <c r="O107" s="199">
        <v>115.96820298642655</v>
      </c>
      <c r="P107" s="198">
        <v>36.992773523236153</v>
      </c>
      <c r="Q107" s="199">
        <v>101.80470120027269</v>
      </c>
      <c r="R107" s="198">
        <v>138.02731437679896</v>
      </c>
      <c r="S107" s="199">
        <v>141.00545081773188</v>
      </c>
      <c r="T107" s="198">
        <v>-230.48027742514998</v>
      </c>
      <c r="U107" s="199">
        <v>-27.094907092117072</v>
      </c>
      <c r="V107" s="198">
        <v>-157.60943481789741</v>
      </c>
      <c r="W107" s="199">
        <v>23.970418804899669</v>
      </c>
      <c r="X107" s="198">
        <v>-151.62908791121285</v>
      </c>
      <c r="Y107" s="199">
        <v>114.30130732900741</v>
      </c>
      <c r="Z107" s="198">
        <v>24.626678319792056</v>
      </c>
      <c r="AA107" s="199">
        <v>140.10132965392717</v>
      </c>
      <c r="AB107" s="198">
        <v>-16.295324449565836</v>
      </c>
      <c r="AC107" s="199">
        <v>99.425688866804293</v>
      </c>
      <c r="AD107" s="198">
        <v>50.185775940945597</v>
      </c>
      <c r="AE107" s="199">
        <v>138.08095893053689</v>
      </c>
      <c r="AF107" s="198">
        <v>-115.43887470380943</v>
      </c>
      <c r="AG107" s="199">
        <v>34.791757447943901</v>
      </c>
      <c r="AH107" s="198">
        <v>-106.00393747542827</v>
      </c>
      <c r="AI107" s="199">
        <v>35.843883258169448</v>
      </c>
      <c r="AJ107" s="198">
        <v>-115.11280594115979</v>
      </c>
      <c r="AK107" s="199">
        <v>101.23293557206385</v>
      </c>
      <c r="AL107" s="198">
        <v>11.488606177068457</v>
      </c>
      <c r="AM107" s="199">
        <v>117.59606349710916</v>
      </c>
      <c r="AN107" s="198">
        <v>38.87215601068786</v>
      </c>
      <c r="AO107" s="199">
        <v>103.38423288359374</v>
      </c>
      <c r="AP107" s="198">
        <v>140.16684893476818</v>
      </c>
      <c r="AQ107" s="199">
        <v>142.68032126902395</v>
      </c>
      <c r="AR107" s="198">
        <v>-229.32345649017864</v>
      </c>
      <c r="AS107" s="199">
        <v>-25.797287141843778</v>
      </c>
      <c r="AT107" s="198">
        <v>-156.2016009442483</v>
      </c>
      <c r="AU107" s="199">
        <v>25.330354283711792</v>
      </c>
      <c r="AV107" s="198">
        <v>-150.26023046839248</v>
      </c>
      <c r="AW107" s="199">
        <v>115.94398188381587</v>
      </c>
      <c r="AX107" s="198">
        <v>26.508435686307561</v>
      </c>
      <c r="AY107" s="199">
        <v>141.74504640285565</v>
      </c>
      <c r="AZ107" s="198">
        <v>-14.573874101250219</v>
      </c>
      <c r="BA107" s="198">
        <v>101.02275831334924</v>
      </c>
      <c r="BB107" s="200">
        <v>0</v>
      </c>
      <c r="BC107" s="201">
        <v>0</v>
      </c>
      <c r="BD107" s="202">
        <v>0</v>
      </c>
      <c r="BE107" s="201">
        <v>0</v>
      </c>
      <c r="BF107" s="202">
        <v>27.413476099999848</v>
      </c>
      <c r="BG107" s="201">
        <v>0</v>
      </c>
      <c r="BH107" s="202">
        <v>0</v>
      </c>
      <c r="BI107" s="201">
        <v>0</v>
      </c>
      <c r="BJ107" s="202">
        <v>0</v>
      </c>
      <c r="BK107" s="201">
        <v>0</v>
      </c>
      <c r="BL107" s="202">
        <v>0</v>
      </c>
      <c r="BM107" s="201">
        <v>0</v>
      </c>
      <c r="BN107" s="202">
        <v>0</v>
      </c>
      <c r="BO107" s="201">
        <v>0</v>
      </c>
      <c r="BP107" s="202">
        <v>0</v>
      </c>
      <c r="BQ107" s="201">
        <v>0</v>
      </c>
      <c r="BR107" s="202">
        <v>104.11981219999971</v>
      </c>
      <c r="BS107" s="201">
        <v>0</v>
      </c>
      <c r="BT107" s="202">
        <v>17.772634134615451</v>
      </c>
      <c r="BU107" s="201">
        <v>0</v>
      </c>
      <c r="BV107" s="202">
        <v>0</v>
      </c>
      <c r="BW107" s="201">
        <v>0</v>
      </c>
      <c r="BX107" s="202">
        <v>0</v>
      </c>
      <c r="BY107" s="201">
        <v>0</v>
      </c>
      <c r="BZ107" s="202">
        <v>0</v>
      </c>
      <c r="CA107" s="201">
        <v>0</v>
      </c>
      <c r="CB107" s="202">
        <v>0</v>
      </c>
      <c r="CC107" s="201">
        <v>0</v>
      </c>
      <c r="CD107" s="202">
        <v>97.323982572115398</v>
      </c>
      <c r="CE107" s="201">
        <v>0</v>
      </c>
      <c r="CF107" s="202">
        <v>0</v>
      </c>
      <c r="CG107" s="201">
        <v>0</v>
      </c>
      <c r="CH107" s="202">
        <v>0</v>
      </c>
      <c r="CI107" s="201">
        <v>0</v>
      </c>
      <c r="CJ107" s="202">
        <v>0</v>
      </c>
      <c r="CK107" s="201">
        <v>0</v>
      </c>
      <c r="CL107" s="202">
        <v>0</v>
      </c>
      <c r="CM107" s="201">
        <v>0</v>
      </c>
      <c r="CN107" s="202">
        <v>0</v>
      </c>
      <c r="CO107" s="201">
        <v>0</v>
      </c>
      <c r="CP107" s="202">
        <v>170.9004508413463</v>
      </c>
      <c r="CQ107" s="201">
        <v>0</v>
      </c>
      <c r="CR107" s="202">
        <v>21.115525240384876</v>
      </c>
      <c r="CS107" s="201">
        <v>0</v>
      </c>
      <c r="CT107" s="202">
        <v>0</v>
      </c>
      <c r="CU107" s="201">
        <v>0</v>
      </c>
      <c r="CV107" s="202">
        <v>0</v>
      </c>
      <c r="CW107" s="201">
        <v>0</v>
      </c>
    </row>
    <row r="108" spans="2:101" x14ac:dyDescent="0.25">
      <c r="B108" s="95">
        <v>10349</v>
      </c>
      <c r="C108" s="96" t="s">
        <v>141</v>
      </c>
      <c r="D108" s="196">
        <v>0</v>
      </c>
      <c r="E108" s="197">
        <v>0</v>
      </c>
      <c r="F108" s="198">
        <v>0</v>
      </c>
      <c r="G108" s="199">
        <v>0</v>
      </c>
      <c r="H108" s="198">
        <v>0</v>
      </c>
      <c r="I108" s="199">
        <v>0</v>
      </c>
      <c r="J108" s="198">
        <v>0</v>
      </c>
      <c r="K108" s="199">
        <v>0</v>
      </c>
      <c r="L108" s="198">
        <v>0</v>
      </c>
      <c r="M108" s="199">
        <v>0</v>
      </c>
      <c r="N108" s="198">
        <v>0</v>
      </c>
      <c r="O108" s="199">
        <v>0</v>
      </c>
      <c r="P108" s="198">
        <v>0</v>
      </c>
      <c r="Q108" s="199">
        <v>0</v>
      </c>
      <c r="R108" s="198">
        <v>0</v>
      </c>
      <c r="S108" s="199">
        <v>0</v>
      </c>
      <c r="T108" s="198">
        <v>0</v>
      </c>
      <c r="U108" s="199">
        <v>0</v>
      </c>
      <c r="V108" s="198">
        <v>0</v>
      </c>
      <c r="W108" s="199">
        <v>0</v>
      </c>
      <c r="X108" s="198">
        <v>0</v>
      </c>
      <c r="Y108" s="199">
        <v>0</v>
      </c>
      <c r="Z108" s="198">
        <v>0</v>
      </c>
      <c r="AA108" s="199">
        <v>0</v>
      </c>
      <c r="AB108" s="198">
        <v>0</v>
      </c>
      <c r="AC108" s="199">
        <v>0</v>
      </c>
      <c r="AD108" s="198">
        <v>0</v>
      </c>
      <c r="AE108" s="199">
        <v>0</v>
      </c>
      <c r="AF108" s="198">
        <v>0</v>
      </c>
      <c r="AG108" s="199">
        <v>0</v>
      </c>
      <c r="AH108" s="198">
        <v>0</v>
      </c>
      <c r="AI108" s="199">
        <v>0</v>
      </c>
      <c r="AJ108" s="198">
        <v>0</v>
      </c>
      <c r="AK108" s="199">
        <v>0</v>
      </c>
      <c r="AL108" s="198">
        <v>0</v>
      </c>
      <c r="AM108" s="199">
        <v>0</v>
      </c>
      <c r="AN108" s="198">
        <v>0</v>
      </c>
      <c r="AO108" s="199">
        <v>0</v>
      </c>
      <c r="AP108" s="198">
        <v>0</v>
      </c>
      <c r="AQ108" s="199">
        <v>0</v>
      </c>
      <c r="AR108" s="198">
        <v>0</v>
      </c>
      <c r="AS108" s="199">
        <v>0</v>
      </c>
      <c r="AT108" s="198">
        <v>0</v>
      </c>
      <c r="AU108" s="199">
        <v>0</v>
      </c>
      <c r="AV108" s="198">
        <v>0</v>
      </c>
      <c r="AW108" s="199">
        <v>0</v>
      </c>
      <c r="AX108" s="198">
        <v>0</v>
      </c>
      <c r="AY108" s="199">
        <v>0</v>
      </c>
      <c r="AZ108" s="198">
        <v>0</v>
      </c>
      <c r="BA108" s="198">
        <v>0</v>
      </c>
      <c r="BB108" s="200">
        <v>0</v>
      </c>
      <c r="BC108" s="201">
        <v>0</v>
      </c>
      <c r="BD108" s="202">
        <v>0</v>
      </c>
      <c r="BE108" s="201">
        <v>0</v>
      </c>
      <c r="BF108" s="202">
        <v>0</v>
      </c>
      <c r="BG108" s="201">
        <v>0</v>
      </c>
      <c r="BH108" s="202">
        <v>0</v>
      </c>
      <c r="BI108" s="201">
        <v>0</v>
      </c>
      <c r="BJ108" s="202">
        <v>0</v>
      </c>
      <c r="BK108" s="201">
        <v>0</v>
      </c>
      <c r="BL108" s="202">
        <v>0</v>
      </c>
      <c r="BM108" s="201">
        <v>0</v>
      </c>
      <c r="BN108" s="202">
        <v>0</v>
      </c>
      <c r="BO108" s="201">
        <v>0</v>
      </c>
      <c r="BP108" s="202">
        <v>0</v>
      </c>
      <c r="BQ108" s="201">
        <v>0</v>
      </c>
      <c r="BR108" s="202">
        <v>0</v>
      </c>
      <c r="BS108" s="201">
        <v>0</v>
      </c>
      <c r="BT108" s="202">
        <v>0</v>
      </c>
      <c r="BU108" s="201">
        <v>0</v>
      </c>
      <c r="BV108" s="202">
        <v>0</v>
      </c>
      <c r="BW108" s="201">
        <v>0</v>
      </c>
      <c r="BX108" s="202">
        <v>0</v>
      </c>
      <c r="BY108" s="201">
        <v>0</v>
      </c>
      <c r="BZ108" s="202">
        <v>0</v>
      </c>
      <c r="CA108" s="201">
        <v>0</v>
      </c>
      <c r="CB108" s="202">
        <v>0</v>
      </c>
      <c r="CC108" s="201">
        <v>0</v>
      </c>
      <c r="CD108" s="202">
        <v>0</v>
      </c>
      <c r="CE108" s="201">
        <v>0</v>
      </c>
      <c r="CF108" s="202">
        <v>0</v>
      </c>
      <c r="CG108" s="201">
        <v>0</v>
      </c>
      <c r="CH108" s="202">
        <v>0</v>
      </c>
      <c r="CI108" s="201">
        <v>0</v>
      </c>
      <c r="CJ108" s="202">
        <v>0</v>
      </c>
      <c r="CK108" s="201">
        <v>0</v>
      </c>
      <c r="CL108" s="202">
        <v>0</v>
      </c>
      <c r="CM108" s="201">
        <v>0</v>
      </c>
      <c r="CN108" s="202">
        <v>0</v>
      </c>
      <c r="CO108" s="201">
        <v>0</v>
      </c>
      <c r="CP108" s="202">
        <v>0</v>
      </c>
      <c r="CQ108" s="201">
        <v>0</v>
      </c>
      <c r="CR108" s="202">
        <v>0</v>
      </c>
      <c r="CS108" s="201">
        <v>0</v>
      </c>
      <c r="CT108" s="202">
        <v>0</v>
      </c>
      <c r="CU108" s="201">
        <v>0</v>
      </c>
      <c r="CV108" s="202">
        <v>0</v>
      </c>
      <c r="CW108" s="201">
        <v>0</v>
      </c>
    </row>
    <row r="109" spans="2:101" x14ac:dyDescent="0.25">
      <c r="B109" s="95">
        <v>10352</v>
      </c>
      <c r="C109" s="96" t="s">
        <v>142</v>
      </c>
      <c r="D109" s="196">
        <v>1.3306199999999998E-4</v>
      </c>
      <c r="E109" s="197">
        <v>1.34022E-4</v>
      </c>
      <c r="F109" s="198">
        <v>-9.8410953279235756</v>
      </c>
      <c r="G109" s="199">
        <v>-5.1357434499095138</v>
      </c>
      <c r="H109" s="198">
        <v>5.5565367536054868</v>
      </c>
      <c r="I109" s="199">
        <v>20.744025996023975</v>
      </c>
      <c r="J109" s="198">
        <v>111.57991390751785</v>
      </c>
      <c r="K109" s="199">
        <v>84.896988091037528</v>
      </c>
      <c r="L109" s="198">
        <v>80.951911572097615</v>
      </c>
      <c r="M109" s="199">
        <v>97.004390598300773</v>
      </c>
      <c r="N109" s="198">
        <v>101.5458678106216</v>
      </c>
      <c r="O109" s="199">
        <v>69.293035208522568</v>
      </c>
      <c r="P109" s="198">
        <v>73.230840848744364</v>
      </c>
      <c r="Q109" s="199">
        <v>23.982676418354895</v>
      </c>
      <c r="R109" s="198">
        <v>128.17912334600953</v>
      </c>
      <c r="S109" s="199">
        <v>55.401792372945998</v>
      </c>
      <c r="T109" s="198">
        <v>-193.46362469874202</v>
      </c>
      <c r="U109" s="199">
        <v>-124.77899525144647</v>
      </c>
      <c r="V109" s="198">
        <v>-105.72766158632159</v>
      </c>
      <c r="W109" s="199">
        <v>-70.041798591513881</v>
      </c>
      <c r="X109" s="198">
        <v>-153.85938898478466</v>
      </c>
      <c r="Y109" s="199">
        <v>-44.42126143856246</v>
      </c>
      <c r="Z109" s="198">
        <v>-58.712403572761232</v>
      </c>
      <c r="AA109" s="199">
        <v>-39.1969549550412</v>
      </c>
      <c r="AB109" s="198">
        <v>-16.59210322045379</v>
      </c>
      <c r="AC109" s="199">
        <v>-14.086598691121125</v>
      </c>
      <c r="AD109" s="198">
        <v>-10.109508234649837</v>
      </c>
      <c r="AE109" s="199">
        <v>-5.2824465094750668</v>
      </c>
      <c r="AF109" s="198">
        <v>4.6104260118720415</v>
      </c>
      <c r="AG109" s="199">
        <v>20.259978317770109</v>
      </c>
      <c r="AH109" s="198">
        <v>110.62068942743497</v>
      </c>
      <c r="AI109" s="199">
        <v>84.364629402962777</v>
      </c>
      <c r="AJ109" s="198">
        <v>79.874378512239886</v>
      </c>
      <c r="AK109" s="199">
        <v>96.608427628364694</v>
      </c>
      <c r="AL109" s="198">
        <v>101.23537672209291</v>
      </c>
      <c r="AM109" s="199">
        <v>69.159118796625691</v>
      </c>
      <c r="AN109" s="198">
        <v>72.914750571240617</v>
      </c>
      <c r="AO109" s="199">
        <v>23.664448324696476</v>
      </c>
      <c r="AP109" s="198">
        <v>128.64196247102026</v>
      </c>
      <c r="AQ109" s="199">
        <v>55.531146364003021</v>
      </c>
      <c r="AR109" s="198">
        <v>-194.9804554148802</v>
      </c>
      <c r="AS109" s="199">
        <v>-125.75290407591469</v>
      </c>
      <c r="AT109" s="198">
        <v>-106.55535115902352</v>
      </c>
      <c r="AU109" s="199">
        <v>-70.580699113434875</v>
      </c>
      <c r="AV109" s="198">
        <v>-155.08139271917466</v>
      </c>
      <c r="AW109" s="199">
        <v>-44.808966680487401</v>
      </c>
      <c r="AX109" s="198">
        <v>-59.291188367442295</v>
      </c>
      <c r="AY109" s="199">
        <v>-39.561140905927552</v>
      </c>
      <c r="AZ109" s="198">
        <v>-16.859595137091453</v>
      </c>
      <c r="BA109" s="198">
        <v>-14.273801061621151</v>
      </c>
      <c r="BB109" s="200">
        <v>213.44874999999996</v>
      </c>
      <c r="BC109" s="201">
        <v>0</v>
      </c>
      <c r="BD109" s="202">
        <v>174.26925000000017</v>
      </c>
      <c r="BE109" s="201">
        <v>0</v>
      </c>
      <c r="BF109" s="202">
        <v>397.09290000000004</v>
      </c>
      <c r="BG109" s="201">
        <v>0</v>
      </c>
      <c r="BH109" s="202">
        <v>234.75346153846158</v>
      </c>
      <c r="BI109" s="201">
        <v>0</v>
      </c>
      <c r="BJ109" s="202">
        <v>150.80546874999996</v>
      </c>
      <c r="BK109" s="201">
        <v>0</v>
      </c>
      <c r="BL109" s="202">
        <v>113.8322596153848</v>
      </c>
      <c r="BM109" s="201">
        <v>0</v>
      </c>
      <c r="BN109" s="202">
        <v>191.0130288461539</v>
      </c>
      <c r="BO109" s="201">
        <v>0</v>
      </c>
      <c r="BP109" s="202">
        <v>174.54374999999993</v>
      </c>
      <c r="BQ109" s="201">
        <v>0</v>
      </c>
      <c r="BR109" s="202">
        <v>57.812099999999987</v>
      </c>
      <c r="BS109" s="201">
        <v>0</v>
      </c>
      <c r="BT109" s="202">
        <v>109.41360576923074</v>
      </c>
      <c r="BU109" s="201">
        <v>0</v>
      </c>
      <c r="BV109" s="202">
        <v>144.48432692307685</v>
      </c>
      <c r="BW109" s="201">
        <v>0</v>
      </c>
      <c r="BX109" s="202">
        <v>94.988249999999908</v>
      </c>
      <c r="BY109" s="201">
        <v>0</v>
      </c>
      <c r="BZ109" s="202">
        <v>217.5691666666668</v>
      </c>
      <c r="CA109" s="201">
        <v>0</v>
      </c>
      <c r="CB109" s="202">
        <v>128.33828125000011</v>
      </c>
      <c r="CC109" s="201">
        <v>0</v>
      </c>
      <c r="CD109" s="202">
        <v>457.37163461538449</v>
      </c>
      <c r="CE109" s="201">
        <v>0</v>
      </c>
      <c r="CF109" s="202">
        <v>239.09048076923077</v>
      </c>
      <c r="CG109" s="201">
        <v>0</v>
      </c>
      <c r="CH109" s="202">
        <v>154.47765625000008</v>
      </c>
      <c r="CI109" s="201">
        <v>0</v>
      </c>
      <c r="CJ109" s="202">
        <v>117.92336538461521</v>
      </c>
      <c r="CK109" s="201">
        <v>0</v>
      </c>
      <c r="CL109" s="202">
        <v>195.1375961538462</v>
      </c>
      <c r="CM109" s="201">
        <v>0</v>
      </c>
      <c r="CN109" s="202">
        <v>144.17459999999991</v>
      </c>
      <c r="CO109" s="201">
        <v>0</v>
      </c>
      <c r="CP109" s="202">
        <v>97.190192307692243</v>
      </c>
      <c r="CQ109" s="201">
        <v>0</v>
      </c>
      <c r="CR109" s="202">
        <v>113.65442307692317</v>
      </c>
      <c r="CS109" s="201">
        <v>0</v>
      </c>
      <c r="CT109" s="202">
        <v>148.45139423076924</v>
      </c>
      <c r="CU109" s="201">
        <v>0</v>
      </c>
      <c r="CV109" s="202">
        <v>98.949150000000017</v>
      </c>
      <c r="CW109" s="201">
        <v>0</v>
      </c>
    </row>
    <row r="110" spans="2:101" x14ac:dyDescent="0.25">
      <c r="B110" s="95">
        <v>10354</v>
      </c>
      <c r="C110" s="96" t="s">
        <v>143</v>
      </c>
      <c r="D110" s="196">
        <v>0</v>
      </c>
      <c r="E110" s="197">
        <v>0</v>
      </c>
      <c r="F110" s="198">
        <v>0</v>
      </c>
      <c r="G110" s="199">
        <v>0</v>
      </c>
      <c r="H110" s="198">
        <v>0</v>
      </c>
      <c r="I110" s="199">
        <v>0</v>
      </c>
      <c r="J110" s="198">
        <v>0</v>
      </c>
      <c r="K110" s="199">
        <v>0</v>
      </c>
      <c r="L110" s="198">
        <v>0</v>
      </c>
      <c r="M110" s="199">
        <v>0</v>
      </c>
      <c r="N110" s="198">
        <v>0</v>
      </c>
      <c r="O110" s="199">
        <v>0</v>
      </c>
      <c r="P110" s="198">
        <v>0</v>
      </c>
      <c r="Q110" s="199">
        <v>0</v>
      </c>
      <c r="R110" s="198">
        <v>0</v>
      </c>
      <c r="S110" s="199">
        <v>0</v>
      </c>
      <c r="T110" s="198">
        <v>0</v>
      </c>
      <c r="U110" s="199">
        <v>0</v>
      </c>
      <c r="V110" s="198">
        <v>0</v>
      </c>
      <c r="W110" s="199">
        <v>0</v>
      </c>
      <c r="X110" s="198">
        <v>0</v>
      </c>
      <c r="Y110" s="199">
        <v>0</v>
      </c>
      <c r="Z110" s="198">
        <v>0</v>
      </c>
      <c r="AA110" s="199">
        <v>0</v>
      </c>
      <c r="AB110" s="198">
        <v>0</v>
      </c>
      <c r="AC110" s="199">
        <v>0</v>
      </c>
      <c r="AD110" s="198">
        <v>0</v>
      </c>
      <c r="AE110" s="199">
        <v>0</v>
      </c>
      <c r="AF110" s="198">
        <v>0</v>
      </c>
      <c r="AG110" s="199">
        <v>0</v>
      </c>
      <c r="AH110" s="198">
        <v>0</v>
      </c>
      <c r="AI110" s="199">
        <v>0</v>
      </c>
      <c r="AJ110" s="198">
        <v>0</v>
      </c>
      <c r="AK110" s="199">
        <v>0</v>
      </c>
      <c r="AL110" s="198">
        <v>0</v>
      </c>
      <c r="AM110" s="199">
        <v>0</v>
      </c>
      <c r="AN110" s="198">
        <v>0</v>
      </c>
      <c r="AO110" s="199">
        <v>0</v>
      </c>
      <c r="AP110" s="198">
        <v>0</v>
      </c>
      <c r="AQ110" s="199">
        <v>0</v>
      </c>
      <c r="AR110" s="198">
        <v>0</v>
      </c>
      <c r="AS110" s="199">
        <v>0</v>
      </c>
      <c r="AT110" s="198">
        <v>0</v>
      </c>
      <c r="AU110" s="199">
        <v>0</v>
      </c>
      <c r="AV110" s="198">
        <v>0</v>
      </c>
      <c r="AW110" s="199">
        <v>0</v>
      </c>
      <c r="AX110" s="198">
        <v>0</v>
      </c>
      <c r="AY110" s="199">
        <v>0</v>
      </c>
      <c r="AZ110" s="198">
        <v>0</v>
      </c>
      <c r="BA110" s="198">
        <v>0</v>
      </c>
      <c r="BB110" s="200">
        <v>0</v>
      </c>
      <c r="BC110" s="201">
        <v>0</v>
      </c>
      <c r="BD110" s="202">
        <v>0</v>
      </c>
      <c r="BE110" s="201">
        <v>0</v>
      </c>
      <c r="BF110" s="202">
        <v>0</v>
      </c>
      <c r="BG110" s="201">
        <v>0</v>
      </c>
      <c r="BH110" s="202">
        <v>0</v>
      </c>
      <c r="BI110" s="201">
        <v>0</v>
      </c>
      <c r="BJ110" s="202">
        <v>0</v>
      </c>
      <c r="BK110" s="201">
        <v>0</v>
      </c>
      <c r="BL110" s="202">
        <v>0</v>
      </c>
      <c r="BM110" s="201">
        <v>0</v>
      </c>
      <c r="BN110" s="202">
        <v>0</v>
      </c>
      <c r="BO110" s="201">
        <v>0</v>
      </c>
      <c r="BP110" s="202">
        <v>0</v>
      </c>
      <c r="BQ110" s="201">
        <v>0</v>
      </c>
      <c r="BR110" s="202">
        <v>0</v>
      </c>
      <c r="BS110" s="201">
        <v>0</v>
      </c>
      <c r="BT110" s="202">
        <v>0</v>
      </c>
      <c r="BU110" s="201">
        <v>0</v>
      </c>
      <c r="BV110" s="202">
        <v>0</v>
      </c>
      <c r="BW110" s="201">
        <v>0</v>
      </c>
      <c r="BX110" s="202">
        <v>0</v>
      </c>
      <c r="BY110" s="201">
        <v>0</v>
      </c>
      <c r="BZ110" s="202">
        <v>0</v>
      </c>
      <c r="CA110" s="201">
        <v>0</v>
      </c>
      <c r="CB110" s="202">
        <v>0</v>
      </c>
      <c r="CC110" s="201">
        <v>0</v>
      </c>
      <c r="CD110" s="202">
        <v>0</v>
      </c>
      <c r="CE110" s="201">
        <v>0</v>
      </c>
      <c r="CF110" s="202">
        <v>0</v>
      </c>
      <c r="CG110" s="201">
        <v>0</v>
      </c>
      <c r="CH110" s="202">
        <v>0</v>
      </c>
      <c r="CI110" s="201">
        <v>0</v>
      </c>
      <c r="CJ110" s="202">
        <v>0</v>
      </c>
      <c r="CK110" s="201">
        <v>0</v>
      </c>
      <c r="CL110" s="202">
        <v>0</v>
      </c>
      <c r="CM110" s="201">
        <v>0</v>
      </c>
      <c r="CN110" s="202">
        <v>0</v>
      </c>
      <c r="CO110" s="201">
        <v>0</v>
      </c>
      <c r="CP110" s="202">
        <v>0</v>
      </c>
      <c r="CQ110" s="201">
        <v>0</v>
      </c>
      <c r="CR110" s="202">
        <v>0</v>
      </c>
      <c r="CS110" s="201">
        <v>0</v>
      </c>
      <c r="CT110" s="202">
        <v>0</v>
      </c>
      <c r="CU110" s="201">
        <v>0</v>
      </c>
      <c r="CV110" s="202">
        <v>0</v>
      </c>
      <c r="CW110" s="201">
        <v>0</v>
      </c>
    </row>
    <row r="111" spans="2:101" x14ac:dyDescent="0.25">
      <c r="B111" s="95">
        <v>10360</v>
      </c>
      <c r="C111" s="96" t="s">
        <v>144</v>
      </c>
      <c r="D111" s="196">
        <v>3.2886000000000003E-5</v>
      </c>
      <c r="E111" s="197">
        <v>3.3082000000000006E-5</v>
      </c>
      <c r="F111" s="198">
        <v>-33.984277511040688</v>
      </c>
      <c r="G111" s="199">
        <v>-11.684859184242869</v>
      </c>
      <c r="H111" s="198">
        <v>-56.052837346507118</v>
      </c>
      <c r="I111" s="199">
        <v>-23.532199778184268</v>
      </c>
      <c r="J111" s="198">
        <v>-44.479482595837808</v>
      </c>
      <c r="K111" s="199">
        <v>-13.635578808361061</v>
      </c>
      <c r="L111" s="198">
        <v>-46.174594631750601</v>
      </c>
      <c r="M111" s="199">
        <v>-12.188832488871965</v>
      </c>
      <c r="N111" s="198">
        <v>-32.288403101410609</v>
      </c>
      <c r="O111" s="199">
        <v>-9.6197872100413981</v>
      </c>
      <c r="P111" s="198">
        <v>-39.925764693738209</v>
      </c>
      <c r="Q111" s="199">
        <v>-16.912930008386923</v>
      </c>
      <c r="R111" s="198">
        <v>-6.2911723488533848</v>
      </c>
      <c r="S111" s="199">
        <v>-2.2116475938532236</v>
      </c>
      <c r="T111" s="198">
        <v>-15.66567146971208</v>
      </c>
      <c r="U111" s="199">
        <v>3.4192475818109829</v>
      </c>
      <c r="V111" s="198">
        <v>49.65756532512836</v>
      </c>
      <c r="W111" s="199">
        <v>59.264440870943439</v>
      </c>
      <c r="X111" s="198">
        <v>58.981846698804858</v>
      </c>
      <c r="Y111" s="199">
        <v>74.45318455630786</v>
      </c>
      <c r="Z111" s="198">
        <v>52.854623752207047</v>
      </c>
      <c r="AA111" s="199">
        <v>57.825292019949465</v>
      </c>
      <c r="AB111" s="198">
        <v>14.954157280682354</v>
      </c>
      <c r="AC111" s="199">
        <v>26.25758467055801</v>
      </c>
      <c r="AD111" s="198">
        <v>-33.795700729497291</v>
      </c>
      <c r="AE111" s="199">
        <v>-11.494171058904163</v>
      </c>
      <c r="AF111" s="198">
        <v>-58.438769122944365</v>
      </c>
      <c r="AG111" s="199">
        <v>-20.971180179161109</v>
      </c>
      <c r="AH111" s="198">
        <v>-41.622988260521382</v>
      </c>
      <c r="AI111" s="199">
        <v>-16.327562707176323</v>
      </c>
      <c r="AJ111" s="198">
        <v>-46.155222464804886</v>
      </c>
      <c r="AK111" s="199">
        <v>-12.037155928567246</v>
      </c>
      <c r="AL111" s="198">
        <v>-32.116066531985211</v>
      </c>
      <c r="AM111" s="199">
        <v>-9.4087172274703317</v>
      </c>
      <c r="AN111" s="198">
        <v>-39.776962542061895</v>
      </c>
      <c r="AO111" s="199">
        <v>-16.714804827508853</v>
      </c>
      <c r="AP111" s="198">
        <v>-5.9423817774970376</v>
      </c>
      <c r="AQ111" s="199">
        <v>-1.9603243206790901</v>
      </c>
      <c r="AR111" s="198">
        <v>-20.249568240923637</v>
      </c>
      <c r="AS111" s="199">
        <v>7.9752733634820476</v>
      </c>
      <c r="AT111" s="198">
        <v>56.193686204035032</v>
      </c>
      <c r="AU111" s="199">
        <v>52.932071597717908</v>
      </c>
      <c r="AV111" s="198">
        <v>58.967787019700268</v>
      </c>
      <c r="AW111" s="199">
        <v>74.623686569414829</v>
      </c>
      <c r="AX111" s="198">
        <v>52.958367439959673</v>
      </c>
      <c r="AY111" s="199">
        <v>58.016769388310173</v>
      </c>
      <c r="AZ111" s="198">
        <v>15.130267847702175</v>
      </c>
      <c r="BA111" s="198">
        <v>26.479384436580919</v>
      </c>
      <c r="BB111" s="200">
        <v>28.97465277777777</v>
      </c>
      <c r="BC111" s="201">
        <v>0</v>
      </c>
      <c r="BD111" s="202">
        <v>22.878100000000014</v>
      </c>
      <c r="BE111" s="201">
        <v>0</v>
      </c>
      <c r="BF111" s="202">
        <v>29.326237500000016</v>
      </c>
      <c r="BG111" s="201">
        <v>0</v>
      </c>
      <c r="BH111" s="202">
        <v>39.356911057692322</v>
      </c>
      <c r="BI111" s="201">
        <v>0</v>
      </c>
      <c r="BJ111" s="202">
        <v>19.062786458333314</v>
      </c>
      <c r="BK111" s="201">
        <v>0</v>
      </c>
      <c r="BL111" s="202">
        <v>28.913954326923069</v>
      </c>
      <c r="BM111" s="201">
        <v>0</v>
      </c>
      <c r="BN111" s="202">
        <v>27.105144230769241</v>
      </c>
      <c r="BO111" s="201">
        <v>0</v>
      </c>
      <c r="BP111" s="202">
        <v>0.7462740384615808</v>
      </c>
      <c r="BQ111" s="201">
        <v>0</v>
      </c>
      <c r="BR111" s="202">
        <v>72.564275000000066</v>
      </c>
      <c r="BS111" s="201">
        <v>0</v>
      </c>
      <c r="BT111" s="202">
        <v>56.109795673076931</v>
      </c>
      <c r="BU111" s="201">
        <v>0</v>
      </c>
      <c r="BV111" s="202">
        <v>32.213040865384677</v>
      </c>
      <c r="BW111" s="201">
        <v>0</v>
      </c>
      <c r="BX111" s="202">
        <v>7.158637499999986</v>
      </c>
      <c r="BY111" s="201">
        <v>0</v>
      </c>
      <c r="BZ111" s="202">
        <v>30.437280092592566</v>
      </c>
      <c r="CA111" s="201">
        <v>0</v>
      </c>
      <c r="CB111" s="202">
        <v>24.242239583333333</v>
      </c>
      <c r="CC111" s="201">
        <v>0</v>
      </c>
      <c r="CD111" s="202">
        <v>30.923930288461538</v>
      </c>
      <c r="CE111" s="201">
        <v>0</v>
      </c>
      <c r="CF111" s="202">
        <v>40.851730769230798</v>
      </c>
      <c r="CG111" s="201">
        <v>0</v>
      </c>
      <c r="CH111" s="202">
        <v>20.348398437500027</v>
      </c>
      <c r="CI111" s="201">
        <v>0</v>
      </c>
      <c r="CJ111" s="202">
        <v>30.421141826923101</v>
      </c>
      <c r="CK111" s="201">
        <v>0</v>
      </c>
      <c r="CL111" s="202">
        <v>28.485709134615394</v>
      </c>
      <c r="CM111" s="201">
        <v>0</v>
      </c>
      <c r="CN111" s="202">
        <v>1.8129124999999593</v>
      </c>
      <c r="CO111" s="201">
        <v>0</v>
      </c>
      <c r="CP111" s="202">
        <v>74.448028846153875</v>
      </c>
      <c r="CQ111" s="201">
        <v>0</v>
      </c>
      <c r="CR111" s="202">
        <v>57.559435096153855</v>
      </c>
      <c r="CS111" s="201">
        <v>0</v>
      </c>
      <c r="CT111" s="202">
        <v>33.674290865384627</v>
      </c>
      <c r="CU111" s="201">
        <v>0</v>
      </c>
      <c r="CV111" s="202">
        <v>8.540262499999967</v>
      </c>
      <c r="CW111" s="201">
        <v>0</v>
      </c>
    </row>
    <row r="112" spans="2:101" x14ac:dyDescent="0.25">
      <c r="B112" s="95">
        <v>10363</v>
      </c>
      <c r="C112" s="96" t="s">
        <v>145</v>
      </c>
      <c r="D112" s="196">
        <v>0</v>
      </c>
      <c r="E112" s="197">
        <v>0</v>
      </c>
      <c r="F112" s="198">
        <v>0</v>
      </c>
      <c r="G112" s="199">
        <v>0</v>
      </c>
      <c r="H112" s="198">
        <v>0</v>
      </c>
      <c r="I112" s="199">
        <v>0</v>
      </c>
      <c r="J112" s="198">
        <v>0</v>
      </c>
      <c r="K112" s="199">
        <v>0</v>
      </c>
      <c r="L112" s="198">
        <v>0</v>
      </c>
      <c r="M112" s="199">
        <v>0</v>
      </c>
      <c r="N112" s="198">
        <v>0</v>
      </c>
      <c r="O112" s="199">
        <v>0</v>
      </c>
      <c r="P112" s="198">
        <v>0</v>
      </c>
      <c r="Q112" s="199">
        <v>0</v>
      </c>
      <c r="R112" s="198">
        <v>0</v>
      </c>
      <c r="S112" s="199">
        <v>0</v>
      </c>
      <c r="T112" s="198">
        <v>0</v>
      </c>
      <c r="U112" s="199">
        <v>0</v>
      </c>
      <c r="V112" s="198">
        <v>0</v>
      </c>
      <c r="W112" s="199">
        <v>0</v>
      </c>
      <c r="X112" s="198">
        <v>0</v>
      </c>
      <c r="Y112" s="199">
        <v>0</v>
      </c>
      <c r="Z112" s="198">
        <v>0</v>
      </c>
      <c r="AA112" s="199">
        <v>0</v>
      </c>
      <c r="AB112" s="198">
        <v>0</v>
      </c>
      <c r="AC112" s="199">
        <v>0</v>
      </c>
      <c r="AD112" s="198">
        <v>0</v>
      </c>
      <c r="AE112" s="199">
        <v>0</v>
      </c>
      <c r="AF112" s="198">
        <v>0</v>
      </c>
      <c r="AG112" s="199">
        <v>0</v>
      </c>
      <c r="AH112" s="198">
        <v>0</v>
      </c>
      <c r="AI112" s="199">
        <v>0</v>
      </c>
      <c r="AJ112" s="198">
        <v>0</v>
      </c>
      <c r="AK112" s="199">
        <v>0</v>
      </c>
      <c r="AL112" s="198">
        <v>0</v>
      </c>
      <c r="AM112" s="199">
        <v>0</v>
      </c>
      <c r="AN112" s="198">
        <v>0</v>
      </c>
      <c r="AO112" s="199">
        <v>0</v>
      </c>
      <c r="AP112" s="198">
        <v>0</v>
      </c>
      <c r="AQ112" s="199">
        <v>0</v>
      </c>
      <c r="AR112" s="198">
        <v>0</v>
      </c>
      <c r="AS112" s="199">
        <v>0</v>
      </c>
      <c r="AT112" s="198">
        <v>0</v>
      </c>
      <c r="AU112" s="199">
        <v>0</v>
      </c>
      <c r="AV112" s="198">
        <v>0</v>
      </c>
      <c r="AW112" s="199">
        <v>0</v>
      </c>
      <c r="AX112" s="198">
        <v>0</v>
      </c>
      <c r="AY112" s="199">
        <v>0</v>
      </c>
      <c r="AZ112" s="198">
        <v>0</v>
      </c>
      <c r="BA112" s="198">
        <v>0</v>
      </c>
      <c r="BB112" s="200">
        <v>0</v>
      </c>
      <c r="BC112" s="201">
        <v>0</v>
      </c>
      <c r="BD112" s="202">
        <v>0</v>
      </c>
      <c r="BE112" s="201">
        <v>0</v>
      </c>
      <c r="BF112" s="202">
        <v>0</v>
      </c>
      <c r="BG112" s="201">
        <v>0</v>
      </c>
      <c r="BH112" s="202">
        <v>0</v>
      </c>
      <c r="BI112" s="201">
        <v>0</v>
      </c>
      <c r="BJ112" s="202">
        <v>0</v>
      </c>
      <c r="BK112" s="201">
        <v>0</v>
      </c>
      <c r="BL112" s="202">
        <v>0</v>
      </c>
      <c r="BM112" s="201">
        <v>0</v>
      </c>
      <c r="BN112" s="202">
        <v>0</v>
      </c>
      <c r="BO112" s="201">
        <v>0</v>
      </c>
      <c r="BP112" s="202">
        <v>0</v>
      </c>
      <c r="BQ112" s="201">
        <v>0</v>
      </c>
      <c r="BR112" s="202">
        <v>0</v>
      </c>
      <c r="BS112" s="201">
        <v>0</v>
      </c>
      <c r="BT112" s="202">
        <v>0</v>
      </c>
      <c r="BU112" s="201">
        <v>0</v>
      </c>
      <c r="BV112" s="202">
        <v>0</v>
      </c>
      <c r="BW112" s="201">
        <v>0</v>
      </c>
      <c r="BX112" s="202">
        <v>0</v>
      </c>
      <c r="BY112" s="201">
        <v>0</v>
      </c>
      <c r="BZ112" s="202">
        <v>0</v>
      </c>
      <c r="CA112" s="201">
        <v>0</v>
      </c>
      <c r="CB112" s="202">
        <v>0</v>
      </c>
      <c r="CC112" s="201">
        <v>0</v>
      </c>
      <c r="CD112" s="202">
        <v>0</v>
      </c>
      <c r="CE112" s="201">
        <v>0</v>
      </c>
      <c r="CF112" s="202">
        <v>0</v>
      </c>
      <c r="CG112" s="201">
        <v>0</v>
      </c>
      <c r="CH112" s="202">
        <v>0</v>
      </c>
      <c r="CI112" s="201">
        <v>0</v>
      </c>
      <c r="CJ112" s="202">
        <v>0</v>
      </c>
      <c r="CK112" s="201">
        <v>0</v>
      </c>
      <c r="CL112" s="202">
        <v>0</v>
      </c>
      <c r="CM112" s="201">
        <v>0</v>
      </c>
      <c r="CN112" s="202">
        <v>0</v>
      </c>
      <c r="CO112" s="201">
        <v>0</v>
      </c>
      <c r="CP112" s="202">
        <v>0</v>
      </c>
      <c r="CQ112" s="201">
        <v>0</v>
      </c>
      <c r="CR112" s="202">
        <v>0</v>
      </c>
      <c r="CS112" s="201">
        <v>0</v>
      </c>
      <c r="CT112" s="202">
        <v>0</v>
      </c>
      <c r="CU112" s="201">
        <v>0</v>
      </c>
      <c r="CV112" s="202">
        <v>0</v>
      </c>
      <c r="CW112" s="201">
        <v>0</v>
      </c>
    </row>
    <row r="113" spans="2:101" x14ac:dyDescent="0.25">
      <c r="B113" s="95">
        <v>10369</v>
      </c>
      <c r="C113" s="96" t="s">
        <v>146</v>
      </c>
      <c r="D113" s="196">
        <v>1.5140300000000001E-4</v>
      </c>
      <c r="E113" s="197">
        <v>1.5253700000000001E-4</v>
      </c>
      <c r="F113" s="198">
        <v>-140.21548989278403</v>
      </c>
      <c r="G113" s="199">
        <v>-50.514654716047055</v>
      </c>
      <c r="H113" s="198">
        <v>-248.84721044861701</v>
      </c>
      <c r="I113" s="199">
        <v>-109.42298349028266</v>
      </c>
      <c r="J113" s="198">
        <v>-154.18905862289822</v>
      </c>
      <c r="K113" s="199">
        <v>-56.958208302690821</v>
      </c>
      <c r="L113" s="198">
        <v>-188.12309914753811</v>
      </c>
      <c r="M113" s="199">
        <v>-38.632752934613009</v>
      </c>
      <c r="N113" s="198">
        <v>-122.20827874636234</v>
      </c>
      <c r="O113" s="199">
        <v>-34.867266677519233</v>
      </c>
      <c r="P113" s="198">
        <v>-99.011529692606217</v>
      </c>
      <c r="Q113" s="199">
        <v>-45.728583671009112</v>
      </c>
      <c r="R113" s="198">
        <v>20.805245816656019</v>
      </c>
      <c r="S113" s="199">
        <v>18.164033945838355</v>
      </c>
      <c r="T113" s="198">
        <v>15.206951088036822</v>
      </c>
      <c r="U113" s="199">
        <v>88.355777384416669</v>
      </c>
      <c r="V113" s="198">
        <v>91.624318566879765</v>
      </c>
      <c r="W113" s="199">
        <v>120.22113622874322</v>
      </c>
      <c r="X113" s="198">
        <v>263.66947752308437</v>
      </c>
      <c r="Y113" s="199">
        <v>342.50969201753571</v>
      </c>
      <c r="Z113" s="198">
        <v>352.62895365719157</v>
      </c>
      <c r="AA113" s="199">
        <v>314.35871358120204</v>
      </c>
      <c r="AB113" s="198">
        <v>84.356910859701728</v>
      </c>
      <c r="AC113" s="199">
        <v>127.88301158248174</v>
      </c>
      <c r="AD113" s="198">
        <v>-143.60434601385427</v>
      </c>
      <c r="AE113" s="199">
        <v>-52.393200205158848</v>
      </c>
      <c r="AF113" s="198">
        <v>-252.86430001228953</v>
      </c>
      <c r="AG113" s="199">
        <v>-111.85764331021996</v>
      </c>
      <c r="AH113" s="198">
        <v>-158.20136853999597</v>
      </c>
      <c r="AI113" s="199">
        <v>-59.455605502979097</v>
      </c>
      <c r="AJ113" s="198">
        <v>-191.4911698244949</v>
      </c>
      <c r="AK113" s="199">
        <v>-40.407573192849924</v>
      </c>
      <c r="AL113" s="198">
        <v>-124.82704609468679</v>
      </c>
      <c r="AM113" s="199">
        <v>-36.328116064072347</v>
      </c>
      <c r="AN113" s="198">
        <v>-101.5850279579074</v>
      </c>
      <c r="AO113" s="199">
        <v>-47.310937981643107</v>
      </c>
      <c r="AP113" s="198">
        <v>19.130360908074891</v>
      </c>
      <c r="AQ113" s="199">
        <v>17.077121097774487</v>
      </c>
      <c r="AR113" s="198">
        <v>11.920696554598599</v>
      </c>
      <c r="AS113" s="199">
        <v>86.486183335513658</v>
      </c>
      <c r="AT113" s="198">
        <v>88.957151509125652</v>
      </c>
      <c r="AU113" s="199">
        <v>118.90759436222406</v>
      </c>
      <c r="AV113" s="198">
        <v>261.05913723683631</v>
      </c>
      <c r="AW113" s="199">
        <v>341.61744045051182</v>
      </c>
      <c r="AX113" s="198">
        <v>350.65761499347468</v>
      </c>
      <c r="AY113" s="199">
        <v>313.53878692671748</v>
      </c>
      <c r="AZ113" s="198">
        <v>82.162141283173568</v>
      </c>
      <c r="BA113" s="198">
        <v>126.74367915732863</v>
      </c>
      <c r="BB113" s="200">
        <v>154.11537037037047</v>
      </c>
      <c r="BC113" s="201">
        <v>0</v>
      </c>
      <c r="BD113" s="202">
        <v>7.8203999999999407</v>
      </c>
      <c r="BE113" s="201">
        <v>0</v>
      </c>
      <c r="BF113" s="202">
        <v>121.72037499999993</v>
      </c>
      <c r="BG113" s="201">
        <v>0</v>
      </c>
      <c r="BH113" s="202">
        <v>133.71447115384612</v>
      </c>
      <c r="BI113" s="201">
        <v>0</v>
      </c>
      <c r="BJ113" s="202">
        <v>112.81174479166671</v>
      </c>
      <c r="BK113" s="201">
        <v>0</v>
      </c>
      <c r="BL113" s="202">
        <v>133.06427884615408</v>
      </c>
      <c r="BM113" s="201">
        <v>0</v>
      </c>
      <c r="BN113" s="202">
        <v>53.853557692307824</v>
      </c>
      <c r="BO113" s="201">
        <v>0</v>
      </c>
      <c r="BP113" s="202">
        <v>191.60766826923091</v>
      </c>
      <c r="BQ113" s="201">
        <v>0</v>
      </c>
      <c r="BR113" s="202">
        <v>35.119524999999953</v>
      </c>
      <c r="BS113" s="201">
        <v>0</v>
      </c>
      <c r="BT113" s="202">
        <v>252.99161057692297</v>
      </c>
      <c r="BU113" s="201">
        <v>0</v>
      </c>
      <c r="BV113" s="202">
        <v>240.03656250000014</v>
      </c>
      <c r="BW113" s="201">
        <v>0</v>
      </c>
      <c r="BX113" s="202">
        <v>146.08650000000006</v>
      </c>
      <c r="BY113" s="201">
        <v>0</v>
      </c>
      <c r="BZ113" s="202">
        <v>154.11537037037047</v>
      </c>
      <c r="CA113" s="201">
        <v>0</v>
      </c>
      <c r="CB113" s="202">
        <v>0</v>
      </c>
      <c r="CC113" s="201">
        <v>0</v>
      </c>
      <c r="CD113" s="202">
        <v>158.4034375</v>
      </c>
      <c r="CE113" s="201">
        <v>0</v>
      </c>
      <c r="CF113" s="202">
        <v>134.55632211538463</v>
      </c>
      <c r="CG113" s="201">
        <v>0</v>
      </c>
      <c r="CH113" s="202">
        <v>113.55622395833323</v>
      </c>
      <c r="CI113" s="201">
        <v>0</v>
      </c>
      <c r="CJ113" s="202">
        <v>133.86776442307703</v>
      </c>
      <c r="CK113" s="201">
        <v>0</v>
      </c>
      <c r="CL113" s="202">
        <v>54.608245192307876</v>
      </c>
      <c r="CM113" s="201">
        <v>0</v>
      </c>
      <c r="CN113" s="202">
        <v>131.04577500000028</v>
      </c>
      <c r="CO113" s="201">
        <v>0</v>
      </c>
      <c r="CP113" s="202">
        <v>96.895312499999974</v>
      </c>
      <c r="CQ113" s="201">
        <v>0</v>
      </c>
      <c r="CR113" s="202">
        <v>253.72812500000006</v>
      </c>
      <c r="CS113" s="201">
        <v>0</v>
      </c>
      <c r="CT113" s="202">
        <v>240.6000961538461</v>
      </c>
      <c r="CU113" s="201">
        <v>0</v>
      </c>
      <c r="CV113" s="202">
        <v>147.124425</v>
      </c>
      <c r="CW113" s="201">
        <v>0</v>
      </c>
    </row>
    <row r="114" spans="2:101" x14ac:dyDescent="0.25">
      <c r="B114" s="95">
        <v>10370</v>
      </c>
      <c r="C114" s="96" t="s">
        <v>147</v>
      </c>
      <c r="D114" s="196">
        <v>0</v>
      </c>
      <c r="E114" s="197">
        <v>0</v>
      </c>
      <c r="F114" s="198">
        <v>0</v>
      </c>
      <c r="G114" s="199">
        <v>0</v>
      </c>
      <c r="H114" s="198">
        <v>0</v>
      </c>
      <c r="I114" s="199">
        <v>0</v>
      </c>
      <c r="J114" s="198">
        <v>0</v>
      </c>
      <c r="K114" s="199">
        <v>0</v>
      </c>
      <c r="L114" s="198">
        <v>0</v>
      </c>
      <c r="M114" s="199">
        <v>0</v>
      </c>
      <c r="N114" s="198">
        <v>0</v>
      </c>
      <c r="O114" s="199">
        <v>0</v>
      </c>
      <c r="P114" s="198">
        <v>0</v>
      </c>
      <c r="Q114" s="199">
        <v>0</v>
      </c>
      <c r="R114" s="198">
        <v>0</v>
      </c>
      <c r="S114" s="199">
        <v>0</v>
      </c>
      <c r="T114" s="198">
        <v>0</v>
      </c>
      <c r="U114" s="199">
        <v>0</v>
      </c>
      <c r="V114" s="198">
        <v>0</v>
      </c>
      <c r="W114" s="199">
        <v>0</v>
      </c>
      <c r="X114" s="198">
        <v>0</v>
      </c>
      <c r="Y114" s="199">
        <v>0</v>
      </c>
      <c r="Z114" s="198">
        <v>0</v>
      </c>
      <c r="AA114" s="199">
        <v>0</v>
      </c>
      <c r="AB114" s="198">
        <v>0</v>
      </c>
      <c r="AC114" s="199">
        <v>0</v>
      </c>
      <c r="AD114" s="198">
        <v>0</v>
      </c>
      <c r="AE114" s="199">
        <v>0</v>
      </c>
      <c r="AF114" s="198">
        <v>0</v>
      </c>
      <c r="AG114" s="199">
        <v>0</v>
      </c>
      <c r="AH114" s="198">
        <v>0</v>
      </c>
      <c r="AI114" s="199">
        <v>0</v>
      </c>
      <c r="AJ114" s="198">
        <v>0</v>
      </c>
      <c r="AK114" s="199">
        <v>0</v>
      </c>
      <c r="AL114" s="198">
        <v>0</v>
      </c>
      <c r="AM114" s="199">
        <v>0</v>
      </c>
      <c r="AN114" s="198">
        <v>0</v>
      </c>
      <c r="AO114" s="199">
        <v>0</v>
      </c>
      <c r="AP114" s="198">
        <v>0</v>
      </c>
      <c r="AQ114" s="199">
        <v>0</v>
      </c>
      <c r="AR114" s="198">
        <v>0</v>
      </c>
      <c r="AS114" s="199">
        <v>0</v>
      </c>
      <c r="AT114" s="198">
        <v>0</v>
      </c>
      <c r="AU114" s="199">
        <v>0</v>
      </c>
      <c r="AV114" s="198">
        <v>0</v>
      </c>
      <c r="AW114" s="199">
        <v>0</v>
      </c>
      <c r="AX114" s="198">
        <v>0</v>
      </c>
      <c r="AY114" s="199">
        <v>0</v>
      </c>
      <c r="AZ114" s="198">
        <v>0</v>
      </c>
      <c r="BA114" s="198">
        <v>0</v>
      </c>
      <c r="BB114" s="200">
        <v>0</v>
      </c>
      <c r="BC114" s="201">
        <v>0</v>
      </c>
      <c r="BD114" s="202">
        <v>0</v>
      </c>
      <c r="BE114" s="201">
        <v>0</v>
      </c>
      <c r="BF114" s="202">
        <v>0</v>
      </c>
      <c r="BG114" s="201">
        <v>0</v>
      </c>
      <c r="BH114" s="202">
        <v>0</v>
      </c>
      <c r="BI114" s="201">
        <v>0</v>
      </c>
      <c r="BJ114" s="202">
        <v>0</v>
      </c>
      <c r="BK114" s="201">
        <v>0</v>
      </c>
      <c r="BL114" s="202">
        <v>0</v>
      </c>
      <c r="BM114" s="201">
        <v>0</v>
      </c>
      <c r="BN114" s="202">
        <v>0</v>
      </c>
      <c r="BO114" s="201">
        <v>0</v>
      </c>
      <c r="BP114" s="202">
        <v>0</v>
      </c>
      <c r="BQ114" s="201">
        <v>0</v>
      </c>
      <c r="BR114" s="202">
        <v>0</v>
      </c>
      <c r="BS114" s="201">
        <v>0</v>
      </c>
      <c r="BT114" s="202">
        <v>0</v>
      </c>
      <c r="BU114" s="201">
        <v>0</v>
      </c>
      <c r="BV114" s="202">
        <v>0</v>
      </c>
      <c r="BW114" s="201">
        <v>0</v>
      </c>
      <c r="BX114" s="202">
        <v>0</v>
      </c>
      <c r="BY114" s="201">
        <v>0</v>
      </c>
      <c r="BZ114" s="202">
        <v>0</v>
      </c>
      <c r="CA114" s="201">
        <v>0</v>
      </c>
      <c r="CB114" s="202">
        <v>0</v>
      </c>
      <c r="CC114" s="201">
        <v>0</v>
      </c>
      <c r="CD114" s="202">
        <v>0</v>
      </c>
      <c r="CE114" s="201">
        <v>0</v>
      </c>
      <c r="CF114" s="202">
        <v>0</v>
      </c>
      <c r="CG114" s="201">
        <v>0</v>
      </c>
      <c r="CH114" s="202">
        <v>0</v>
      </c>
      <c r="CI114" s="201">
        <v>0</v>
      </c>
      <c r="CJ114" s="202">
        <v>0</v>
      </c>
      <c r="CK114" s="201">
        <v>0</v>
      </c>
      <c r="CL114" s="202">
        <v>0</v>
      </c>
      <c r="CM114" s="201">
        <v>0</v>
      </c>
      <c r="CN114" s="202">
        <v>0</v>
      </c>
      <c r="CO114" s="201">
        <v>0</v>
      </c>
      <c r="CP114" s="202">
        <v>0</v>
      </c>
      <c r="CQ114" s="201">
        <v>0</v>
      </c>
      <c r="CR114" s="202">
        <v>0</v>
      </c>
      <c r="CS114" s="201">
        <v>0</v>
      </c>
      <c r="CT114" s="202">
        <v>0</v>
      </c>
      <c r="CU114" s="201">
        <v>0</v>
      </c>
      <c r="CV114" s="202">
        <v>0</v>
      </c>
      <c r="CW114" s="201">
        <v>0</v>
      </c>
    </row>
    <row r="115" spans="2:101" x14ac:dyDescent="0.25">
      <c r="B115" s="95">
        <v>10371</v>
      </c>
      <c r="C115" s="96" t="s">
        <v>148</v>
      </c>
      <c r="D115" s="196">
        <v>0</v>
      </c>
      <c r="E115" s="197">
        <v>0</v>
      </c>
      <c r="F115" s="198">
        <v>0</v>
      </c>
      <c r="G115" s="199">
        <v>0</v>
      </c>
      <c r="H115" s="198">
        <v>0</v>
      </c>
      <c r="I115" s="199">
        <v>0</v>
      </c>
      <c r="J115" s="198">
        <v>0</v>
      </c>
      <c r="K115" s="199">
        <v>0</v>
      </c>
      <c r="L115" s="198">
        <v>0</v>
      </c>
      <c r="M115" s="199">
        <v>0</v>
      </c>
      <c r="N115" s="198">
        <v>0</v>
      </c>
      <c r="O115" s="199">
        <v>0</v>
      </c>
      <c r="P115" s="198">
        <v>0</v>
      </c>
      <c r="Q115" s="199">
        <v>0</v>
      </c>
      <c r="R115" s="198">
        <v>0</v>
      </c>
      <c r="S115" s="199">
        <v>0</v>
      </c>
      <c r="T115" s="198">
        <v>0</v>
      </c>
      <c r="U115" s="199">
        <v>0</v>
      </c>
      <c r="V115" s="198">
        <v>0</v>
      </c>
      <c r="W115" s="199">
        <v>0</v>
      </c>
      <c r="X115" s="198">
        <v>0</v>
      </c>
      <c r="Y115" s="199">
        <v>0</v>
      </c>
      <c r="Z115" s="198">
        <v>0</v>
      </c>
      <c r="AA115" s="199">
        <v>0</v>
      </c>
      <c r="AB115" s="198">
        <v>0</v>
      </c>
      <c r="AC115" s="199">
        <v>0</v>
      </c>
      <c r="AD115" s="198">
        <v>0</v>
      </c>
      <c r="AE115" s="199">
        <v>0</v>
      </c>
      <c r="AF115" s="198">
        <v>0</v>
      </c>
      <c r="AG115" s="199">
        <v>0</v>
      </c>
      <c r="AH115" s="198">
        <v>0</v>
      </c>
      <c r="AI115" s="199">
        <v>0</v>
      </c>
      <c r="AJ115" s="198">
        <v>0</v>
      </c>
      <c r="AK115" s="199">
        <v>0</v>
      </c>
      <c r="AL115" s="198">
        <v>0</v>
      </c>
      <c r="AM115" s="199">
        <v>0</v>
      </c>
      <c r="AN115" s="198">
        <v>0</v>
      </c>
      <c r="AO115" s="199">
        <v>0</v>
      </c>
      <c r="AP115" s="198">
        <v>0</v>
      </c>
      <c r="AQ115" s="199">
        <v>0</v>
      </c>
      <c r="AR115" s="198">
        <v>0</v>
      </c>
      <c r="AS115" s="199">
        <v>0</v>
      </c>
      <c r="AT115" s="198">
        <v>0</v>
      </c>
      <c r="AU115" s="199">
        <v>0</v>
      </c>
      <c r="AV115" s="198">
        <v>0</v>
      </c>
      <c r="AW115" s="199">
        <v>0</v>
      </c>
      <c r="AX115" s="198">
        <v>0</v>
      </c>
      <c r="AY115" s="199">
        <v>0</v>
      </c>
      <c r="AZ115" s="198">
        <v>0</v>
      </c>
      <c r="BA115" s="198">
        <v>0</v>
      </c>
      <c r="BB115" s="200">
        <v>0</v>
      </c>
      <c r="BC115" s="201">
        <v>0</v>
      </c>
      <c r="BD115" s="202">
        <v>0</v>
      </c>
      <c r="BE115" s="201">
        <v>0</v>
      </c>
      <c r="BF115" s="202">
        <v>0</v>
      </c>
      <c r="BG115" s="201">
        <v>0</v>
      </c>
      <c r="BH115" s="202">
        <v>0</v>
      </c>
      <c r="BI115" s="201">
        <v>0</v>
      </c>
      <c r="BJ115" s="202">
        <v>0</v>
      </c>
      <c r="BK115" s="201">
        <v>0</v>
      </c>
      <c r="BL115" s="202">
        <v>0</v>
      </c>
      <c r="BM115" s="201">
        <v>0</v>
      </c>
      <c r="BN115" s="202">
        <v>0</v>
      </c>
      <c r="BO115" s="201">
        <v>0</v>
      </c>
      <c r="BP115" s="202">
        <v>0</v>
      </c>
      <c r="BQ115" s="201">
        <v>0</v>
      </c>
      <c r="BR115" s="202">
        <v>0</v>
      </c>
      <c r="BS115" s="201">
        <v>0</v>
      </c>
      <c r="BT115" s="202">
        <v>0</v>
      </c>
      <c r="BU115" s="201">
        <v>0</v>
      </c>
      <c r="BV115" s="202">
        <v>0</v>
      </c>
      <c r="BW115" s="201">
        <v>0</v>
      </c>
      <c r="BX115" s="202">
        <v>0</v>
      </c>
      <c r="BY115" s="201">
        <v>0</v>
      </c>
      <c r="BZ115" s="202">
        <v>0</v>
      </c>
      <c r="CA115" s="201">
        <v>0</v>
      </c>
      <c r="CB115" s="202">
        <v>0</v>
      </c>
      <c r="CC115" s="201">
        <v>0</v>
      </c>
      <c r="CD115" s="202">
        <v>0</v>
      </c>
      <c r="CE115" s="201">
        <v>0</v>
      </c>
      <c r="CF115" s="202">
        <v>0</v>
      </c>
      <c r="CG115" s="201">
        <v>0</v>
      </c>
      <c r="CH115" s="202">
        <v>0</v>
      </c>
      <c r="CI115" s="201">
        <v>0</v>
      </c>
      <c r="CJ115" s="202">
        <v>0</v>
      </c>
      <c r="CK115" s="201">
        <v>0</v>
      </c>
      <c r="CL115" s="202">
        <v>0</v>
      </c>
      <c r="CM115" s="201">
        <v>0</v>
      </c>
      <c r="CN115" s="202">
        <v>0</v>
      </c>
      <c r="CO115" s="201">
        <v>0</v>
      </c>
      <c r="CP115" s="202">
        <v>0</v>
      </c>
      <c r="CQ115" s="201">
        <v>0</v>
      </c>
      <c r="CR115" s="202">
        <v>0</v>
      </c>
      <c r="CS115" s="201">
        <v>0</v>
      </c>
      <c r="CT115" s="202">
        <v>0</v>
      </c>
      <c r="CU115" s="201">
        <v>0</v>
      </c>
      <c r="CV115" s="202">
        <v>0</v>
      </c>
      <c r="CW115" s="201">
        <v>0</v>
      </c>
    </row>
    <row r="116" spans="2:101" x14ac:dyDescent="0.25">
      <c r="B116" s="95">
        <v>10376</v>
      </c>
      <c r="C116" s="96" t="s">
        <v>149</v>
      </c>
      <c r="D116" s="196">
        <v>0</v>
      </c>
      <c r="E116" s="197">
        <v>0</v>
      </c>
      <c r="F116" s="198">
        <v>0</v>
      </c>
      <c r="G116" s="199">
        <v>0</v>
      </c>
      <c r="H116" s="198">
        <v>0</v>
      </c>
      <c r="I116" s="199">
        <v>0</v>
      </c>
      <c r="J116" s="198">
        <v>0</v>
      </c>
      <c r="K116" s="199">
        <v>0</v>
      </c>
      <c r="L116" s="198">
        <v>0</v>
      </c>
      <c r="M116" s="199">
        <v>0</v>
      </c>
      <c r="N116" s="198">
        <v>0</v>
      </c>
      <c r="O116" s="199">
        <v>0</v>
      </c>
      <c r="P116" s="198">
        <v>0</v>
      </c>
      <c r="Q116" s="199">
        <v>0</v>
      </c>
      <c r="R116" s="198">
        <v>0</v>
      </c>
      <c r="S116" s="199">
        <v>0</v>
      </c>
      <c r="T116" s="198">
        <v>0</v>
      </c>
      <c r="U116" s="199">
        <v>0</v>
      </c>
      <c r="V116" s="198">
        <v>0</v>
      </c>
      <c r="W116" s="199">
        <v>0</v>
      </c>
      <c r="X116" s="198">
        <v>0</v>
      </c>
      <c r="Y116" s="199">
        <v>0</v>
      </c>
      <c r="Z116" s="198">
        <v>0</v>
      </c>
      <c r="AA116" s="199">
        <v>0</v>
      </c>
      <c r="AB116" s="198">
        <v>0</v>
      </c>
      <c r="AC116" s="199">
        <v>0</v>
      </c>
      <c r="AD116" s="198">
        <v>0</v>
      </c>
      <c r="AE116" s="199">
        <v>0</v>
      </c>
      <c r="AF116" s="198">
        <v>0</v>
      </c>
      <c r="AG116" s="199">
        <v>0</v>
      </c>
      <c r="AH116" s="198">
        <v>0</v>
      </c>
      <c r="AI116" s="199">
        <v>0</v>
      </c>
      <c r="AJ116" s="198">
        <v>0</v>
      </c>
      <c r="AK116" s="199">
        <v>0</v>
      </c>
      <c r="AL116" s="198">
        <v>0</v>
      </c>
      <c r="AM116" s="199">
        <v>0</v>
      </c>
      <c r="AN116" s="198">
        <v>0</v>
      </c>
      <c r="AO116" s="199">
        <v>0</v>
      </c>
      <c r="AP116" s="198">
        <v>0</v>
      </c>
      <c r="AQ116" s="199">
        <v>0</v>
      </c>
      <c r="AR116" s="198">
        <v>0</v>
      </c>
      <c r="AS116" s="199">
        <v>0</v>
      </c>
      <c r="AT116" s="198">
        <v>0</v>
      </c>
      <c r="AU116" s="199">
        <v>0</v>
      </c>
      <c r="AV116" s="198">
        <v>0</v>
      </c>
      <c r="AW116" s="199">
        <v>0</v>
      </c>
      <c r="AX116" s="198">
        <v>0</v>
      </c>
      <c r="AY116" s="199">
        <v>0</v>
      </c>
      <c r="AZ116" s="198">
        <v>0</v>
      </c>
      <c r="BA116" s="198">
        <v>0</v>
      </c>
      <c r="BB116" s="200">
        <v>0</v>
      </c>
      <c r="BC116" s="201">
        <v>0</v>
      </c>
      <c r="BD116" s="202">
        <v>0</v>
      </c>
      <c r="BE116" s="201">
        <v>0</v>
      </c>
      <c r="BF116" s="202">
        <v>0</v>
      </c>
      <c r="BG116" s="201">
        <v>0</v>
      </c>
      <c r="BH116" s="202">
        <v>0</v>
      </c>
      <c r="BI116" s="201">
        <v>0</v>
      </c>
      <c r="BJ116" s="202">
        <v>0</v>
      </c>
      <c r="BK116" s="201">
        <v>0</v>
      </c>
      <c r="BL116" s="202">
        <v>0</v>
      </c>
      <c r="BM116" s="201">
        <v>0</v>
      </c>
      <c r="BN116" s="202">
        <v>0</v>
      </c>
      <c r="BO116" s="201">
        <v>0</v>
      </c>
      <c r="BP116" s="202">
        <v>0</v>
      </c>
      <c r="BQ116" s="201">
        <v>0</v>
      </c>
      <c r="BR116" s="202">
        <v>0</v>
      </c>
      <c r="BS116" s="201">
        <v>0</v>
      </c>
      <c r="BT116" s="202">
        <v>0</v>
      </c>
      <c r="BU116" s="201">
        <v>0</v>
      </c>
      <c r="BV116" s="202">
        <v>0</v>
      </c>
      <c r="BW116" s="201">
        <v>0</v>
      </c>
      <c r="BX116" s="202">
        <v>0</v>
      </c>
      <c r="BY116" s="201">
        <v>0</v>
      </c>
      <c r="BZ116" s="202">
        <v>0</v>
      </c>
      <c r="CA116" s="201">
        <v>0</v>
      </c>
      <c r="CB116" s="202">
        <v>0</v>
      </c>
      <c r="CC116" s="201">
        <v>0</v>
      </c>
      <c r="CD116" s="202">
        <v>0</v>
      </c>
      <c r="CE116" s="201">
        <v>0</v>
      </c>
      <c r="CF116" s="202">
        <v>0</v>
      </c>
      <c r="CG116" s="201">
        <v>0</v>
      </c>
      <c r="CH116" s="202">
        <v>0</v>
      </c>
      <c r="CI116" s="201">
        <v>0</v>
      </c>
      <c r="CJ116" s="202">
        <v>0</v>
      </c>
      <c r="CK116" s="201">
        <v>0</v>
      </c>
      <c r="CL116" s="202">
        <v>0</v>
      </c>
      <c r="CM116" s="201">
        <v>0</v>
      </c>
      <c r="CN116" s="202">
        <v>0</v>
      </c>
      <c r="CO116" s="201">
        <v>0</v>
      </c>
      <c r="CP116" s="202">
        <v>0</v>
      </c>
      <c r="CQ116" s="201">
        <v>0</v>
      </c>
      <c r="CR116" s="202">
        <v>0</v>
      </c>
      <c r="CS116" s="201">
        <v>0</v>
      </c>
      <c r="CT116" s="202">
        <v>0</v>
      </c>
      <c r="CU116" s="201">
        <v>0</v>
      </c>
      <c r="CV116" s="202">
        <v>0</v>
      </c>
      <c r="CW116" s="201">
        <v>0</v>
      </c>
    </row>
    <row r="117" spans="2:101" x14ac:dyDescent="0.25">
      <c r="B117" s="95">
        <v>10378</v>
      </c>
      <c r="C117" s="96" t="s">
        <v>150</v>
      </c>
      <c r="D117" s="196">
        <v>0</v>
      </c>
      <c r="E117" s="197">
        <v>0</v>
      </c>
      <c r="F117" s="198">
        <v>0</v>
      </c>
      <c r="G117" s="199">
        <v>0</v>
      </c>
      <c r="H117" s="198">
        <v>0</v>
      </c>
      <c r="I117" s="199">
        <v>0</v>
      </c>
      <c r="J117" s="198">
        <v>0</v>
      </c>
      <c r="K117" s="199">
        <v>0</v>
      </c>
      <c r="L117" s="198">
        <v>0</v>
      </c>
      <c r="M117" s="199">
        <v>0</v>
      </c>
      <c r="N117" s="198">
        <v>0</v>
      </c>
      <c r="O117" s="199">
        <v>0</v>
      </c>
      <c r="P117" s="198">
        <v>0</v>
      </c>
      <c r="Q117" s="199">
        <v>0</v>
      </c>
      <c r="R117" s="198">
        <v>0</v>
      </c>
      <c r="S117" s="199">
        <v>0</v>
      </c>
      <c r="T117" s="198">
        <v>0</v>
      </c>
      <c r="U117" s="199">
        <v>0</v>
      </c>
      <c r="V117" s="198">
        <v>0</v>
      </c>
      <c r="W117" s="199">
        <v>0</v>
      </c>
      <c r="X117" s="198">
        <v>0</v>
      </c>
      <c r="Y117" s="199">
        <v>0</v>
      </c>
      <c r="Z117" s="198">
        <v>0</v>
      </c>
      <c r="AA117" s="199">
        <v>0</v>
      </c>
      <c r="AB117" s="198">
        <v>0</v>
      </c>
      <c r="AC117" s="199">
        <v>0</v>
      </c>
      <c r="AD117" s="198">
        <v>0</v>
      </c>
      <c r="AE117" s="199">
        <v>0</v>
      </c>
      <c r="AF117" s="198">
        <v>0</v>
      </c>
      <c r="AG117" s="199">
        <v>0</v>
      </c>
      <c r="AH117" s="198">
        <v>0</v>
      </c>
      <c r="AI117" s="199">
        <v>0</v>
      </c>
      <c r="AJ117" s="198">
        <v>0</v>
      </c>
      <c r="AK117" s="199">
        <v>0</v>
      </c>
      <c r="AL117" s="198">
        <v>0</v>
      </c>
      <c r="AM117" s="199">
        <v>0</v>
      </c>
      <c r="AN117" s="198">
        <v>0</v>
      </c>
      <c r="AO117" s="199">
        <v>0</v>
      </c>
      <c r="AP117" s="198">
        <v>0</v>
      </c>
      <c r="AQ117" s="199">
        <v>0</v>
      </c>
      <c r="AR117" s="198">
        <v>0</v>
      </c>
      <c r="AS117" s="199">
        <v>0</v>
      </c>
      <c r="AT117" s="198">
        <v>0</v>
      </c>
      <c r="AU117" s="199">
        <v>0</v>
      </c>
      <c r="AV117" s="198">
        <v>0</v>
      </c>
      <c r="AW117" s="199">
        <v>0</v>
      </c>
      <c r="AX117" s="198">
        <v>0</v>
      </c>
      <c r="AY117" s="199">
        <v>0</v>
      </c>
      <c r="AZ117" s="198">
        <v>0</v>
      </c>
      <c r="BA117" s="198">
        <v>0</v>
      </c>
      <c r="BB117" s="200">
        <v>0</v>
      </c>
      <c r="BC117" s="201">
        <v>0</v>
      </c>
      <c r="BD117" s="202">
        <v>0</v>
      </c>
      <c r="BE117" s="201">
        <v>0</v>
      </c>
      <c r="BF117" s="202">
        <v>0</v>
      </c>
      <c r="BG117" s="201">
        <v>0</v>
      </c>
      <c r="BH117" s="202">
        <v>0</v>
      </c>
      <c r="BI117" s="201">
        <v>0</v>
      </c>
      <c r="BJ117" s="202">
        <v>0</v>
      </c>
      <c r="BK117" s="201">
        <v>0</v>
      </c>
      <c r="BL117" s="202">
        <v>0</v>
      </c>
      <c r="BM117" s="201">
        <v>0</v>
      </c>
      <c r="BN117" s="202">
        <v>0</v>
      </c>
      <c r="BO117" s="201">
        <v>0</v>
      </c>
      <c r="BP117" s="202">
        <v>0</v>
      </c>
      <c r="BQ117" s="201">
        <v>0</v>
      </c>
      <c r="BR117" s="202">
        <v>0</v>
      </c>
      <c r="BS117" s="201">
        <v>0</v>
      </c>
      <c r="BT117" s="202">
        <v>0</v>
      </c>
      <c r="BU117" s="201">
        <v>0</v>
      </c>
      <c r="BV117" s="202">
        <v>0</v>
      </c>
      <c r="BW117" s="201">
        <v>0</v>
      </c>
      <c r="BX117" s="202">
        <v>0</v>
      </c>
      <c r="BY117" s="201">
        <v>0</v>
      </c>
      <c r="BZ117" s="202">
        <v>0</v>
      </c>
      <c r="CA117" s="201">
        <v>0</v>
      </c>
      <c r="CB117" s="202">
        <v>0</v>
      </c>
      <c r="CC117" s="201">
        <v>0</v>
      </c>
      <c r="CD117" s="202">
        <v>0</v>
      </c>
      <c r="CE117" s="201">
        <v>0</v>
      </c>
      <c r="CF117" s="202">
        <v>0</v>
      </c>
      <c r="CG117" s="201">
        <v>0</v>
      </c>
      <c r="CH117" s="202">
        <v>0</v>
      </c>
      <c r="CI117" s="201">
        <v>0</v>
      </c>
      <c r="CJ117" s="202">
        <v>0</v>
      </c>
      <c r="CK117" s="201">
        <v>0</v>
      </c>
      <c r="CL117" s="202">
        <v>0</v>
      </c>
      <c r="CM117" s="201">
        <v>0</v>
      </c>
      <c r="CN117" s="202">
        <v>0</v>
      </c>
      <c r="CO117" s="201">
        <v>0</v>
      </c>
      <c r="CP117" s="202">
        <v>0</v>
      </c>
      <c r="CQ117" s="201">
        <v>0</v>
      </c>
      <c r="CR117" s="202">
        <v>0</v>
      </c>
      <c r="CS117" s="201">
        <v>0</v>
      </c>
      <c r="CT117" s="202">
        <v>0</v>
      </c>
      <c r="CU117" s="201">
        <v>0</v>
      </c>
      <c r="CV117" s="202">
        <v>0</v>
      </c>
      <c r="CW117" s="201">
        <v>0</v>
      </c>
    </row>
    <row r="118" spans="2:101" x14ac:dyDescent="0.25">
      <c r="B118" s="95">
        <v>10379</v>
      </c>
      <c r="C118" s="96" t="s">
        <v>151</v>
      </c>
      <c r="D118" s="196">
        <v>0</v>
      </c>
      <c r="E118" s="197">
        <v>0</v>
      </c>
      <c r="F118" s="198">
        <v>0</v>
      </c>
      <c r="G118" s="199">
        <v>0</v>
      </c>
      <c r="H118" s="198">
        <v>0</v>
      </c>
      <c r="I118" s="199">
        <v>0</v>
      </c>
      <c r="J118" s="198">
        <v>0</v>
      </c>
      <c r="K118" s="199">
        <v>0</v>
      </c>
      <c r="L118" s="198">
        <v>0</v>
      </c>
      <c r="M118" s="199">
        <v>0</v>
      </c>
      <c r="N118" s="198">
        <v>0</v>
      </c>
      <c r="O118" s="199">
        <v>0</v>
      </c>
      <c r="P118" s="198">
        <v>0</v>
      </c>
      <c r="Q118" s="199">
        <v>0</v>
      </c>
      <c r="R118" s="198">
        <v>0</v>
      </c>
      <c r="S118" s="199">
        <v>0</v>
      </c>
      <c r="T118" s="198">
        <v>0</v>
      </c>
      <c r="U118" s="199">
        <v>0</v>
      </c>
      <c r="V118" s="198">
        <v>0</v>
      </c>
      <c r="W118" s="199">
        <v>0</v>
      </c>
      <c r="X118" s="198">
        <v>0</v>
      </c>
      <c r="Y118" s="199">
        <v>0</v>
      </c>
      <c r="Z118" s="198">
        <v>0</v>
      </c>
      <c r="AA118" s="199">
        <v>0</v>
      </c>
      <c r="AB118" s="198">
        <v>0</v>
      </c>
      <c r="AC118" s="199">
        <v>0</v>
      </c>
      <c r="AD118" s="198">
        <v>0</v>
      </c>
      <c r="AE118" s="199">
        <v>0</v>
      </c>
      <c r="AF118" s="198">
        <v>0</v>
      </c>
      <c r="AG118" s="199">
        <v>0</v>
      </c>
      <c r="AH118" s="198">
        <v>0</v>
      </c>
      <c r="AI118" s="199">
        <v>0</v>
      </c>
      <c r="AJ118" s="198">
        <v>0</v>
      </c>
      <c r="AK118" s="199">
        <v>0</v>
      </c>
      <c r="AL118" s="198">
        <v>0</v>
      </c>
      <c r="AM118" s="199">
        <v>0</v>
      </c>
      <c r="AN118" s="198">
        <v>0</v>
      </c>
      <c r="AO118" s="199">
        <v>0</v>
      </c>
      <c r="AP118" s="198">
        <v>0</v>
      </c>
      <c r="AQ118" s="199">
        <v>0</v>
      </c>
      <c r="AR118" s="198">
        <v>0</v>
      </c>
      <c r="AS118" s="199">
        <v>0</v>
      </c>
      <c r="AT118" s="198">
        <v>0</v>
      </c>
      <c r="AU118" s="199">
        <v>0</v>
      </c>
      <c r="AV118" s="198">
        <v>0</v>
      </c>
      <c r="AW118" s="199">
        <v>0</v>
      </c>
      <c r="AX118" s="198">
        <v>0</v>
      </c>
      <c r="AY118" s="199">
        <v>0</v>
      </c>
      <c r="AZ118" s="198">
        <v>0</v>
      </c>
      <c r="BA118" s="198">
        <v>0</v>
      </c>
      <c r="BB118" s="200">
        <v>0</v>
      </c>
      <c r="BC118" s="201">
        <v>0</v>
      </c>
      <c r="BD118" s="202">
        <v>0</v>
      </c>
      <c r="BE118" s="201">
        <v>0</v>
      </c>
      <c r="BF118" s="202">
        <v>0</v>
      </c>
      <c r="BG118" s="201">
        <v>0</v>
      </c>
      <c r="BH118" s="202">
        <v>0</v>
      </c>
      <c r="BI118" s="201">
        <v>0</v>
      </c>
      <c r="BJ118" s="202">
        <v>0</v>
      </c>
      <c r="BK118" s="201">
        <v>0</v>
      </c>
      <c r="BL118" s="202">
        <v>0</v>
      </c>
      <c r="BM118" s="201">
        <v>0</v>
      </c>
      <c r="BN118" s="202">
        <v>0</v>
      </c>
      <c r="BO118" s="201">
        <v>0</v>
      </c>
      <c r="BP118" s="202">
        <v>0</v>
      </c>
      <c r="BQ118" s="201">
        <v>0</v>
      </c>
      <c r="BR118" s="202">
        <v>0</v>
      </c>
      <c r="BS118" s="201">
        <v>0</v>
      </c>
      <c r="BT118" s="202">
        <v>0</v>
      </c>
      <c r="BU118" s="201">
        <v>0</v>
      </c>
      <c r="BV118" s="202">
        <v>0</v>
      </c>
      <c r="BW118" s="201">
        <v>0</v>
      </c>
      <c r="BX118" s="202">
        <v>0</v>
      </c>
      <c r="BY118" s="201">
        <v>0</v>
      </c>
      <c r="BZ118" s="202">
        <v>0</v>
      </c>
      <c r="CA118" s="201">
        <v>0</v>
      </c>
      <c r="CB118" s="202">
        <v>0</v>
      </c>
      <c r="CC118" s="201">
        <v>0</v>
      </c>
      <c r="CD118" s="202">
        <v>0</v>
      </c>
      <c r="CE118" s="201">
        <v>0</v>
      </c>
      <c r="CF118" s="202">
        <v>0</v>
      </c>
      <c r="CG118" s="201">
        <v>0</v>
      </c>
      <c r="CH118" s="202">
        <v>0</v>
      </c>
      <c r="CI118" s="201">
        <v>0</v>
      </c>
      <c r="CJ118" s="202">
        <v>0</v>
      </c>
      <c r="CK118" s="201">
        <v>0</v>
      </c>
      <c r="CL118" s="202">
        <v>0</v>
      </c>
      <c r="CM118" s="201">
        <v>0</v>
      </c>
      <c r="CN118" s="202">
        <v>0</v>
      </c>
      <c r="CO118" s="201">
        <v>0</v>
      </c>
      <c r="CP118" s="202">
        <v>0</v>
      </c>
      <c r="CQ118" s="201">
        <v>0</v>
      </c>
      <c r="CR118" s="202">
        <v>0</v>
      </c>
      <c r="CS118" s="201">
        <v>0</v>
      </c>
      <c r="CT118" s="202">
        <v>0</v>
      </c>
      <c r="CU118" s="201">
        <v>0</v>
      </c>
      <c r="CV118" s="202">
        <v>0</v>
      </c>
      <c r="CW118" s="201">
        <v>0</v>
      </c>
    </row>
    <row r="119" spans="2:101" x14ac:dyDescent="0.25">
      <c r="B119" s="95">
        <v>10388</v>
      </c>
      <c r="C119" s="96" t="s">
        <v>152</v>
      </c>
      <c r="D119" s="196">
        <v>1.21270743E-3</v>
      </c>
      <c r="E119" s="197">
        <v>1.42521084E-3</v>
      </c>
      <c r="F119" s="198">
        <v>-1186.5764200172973</v>
      </c>
      <c r="G119" s="199">
        <v>-381.919280465513</v>
      </c>
      <c r="H119" s="198">
        <v>-1464.7218952385297</v>
      </c>
      <c r="I119" s="199">
        <v>-549.55478148741952</v>
      </c>
      <c r="J119" s="198">
        <v>-798.00622308911215</v>
      </c>
      <c r="K119" s="199">
        <v>-274.05339962137163</v>
      </c>
      <c r="L119" s="198">
        <v>75.283995719503508</v>
      </c>
      <c r="M119" s="199">
        <v>817.00692471341597</v>
      </c>
      <c r="N119" s="198">
        <v>945.28523037008495</v>
      </c>
      <c r="O119" s="199">
        <v>1045.1428747362004</v>
      </c>
      <c r="P119" s="198">
        <v>-952.36346972268029</v>
      </c>
      <c r="Q119" s="199">
        <v>-591.9504049217976</v>
      </c>
      <c r="R119" s="198">
        <v>475.70106263180492</v>
      </c>
      <c r="S119" s="199">
        <v>337.85443492269991</v>
      </c>
      <c r="T119" s="198">
        <v>-2035.7793265307484</v>
      </c>
      <c r="U119" s="199">
        <v>-810.65410463204296</v>
      </c>
      <c r="V119" s="198">
        <v>-986.16568184916287</v>
      </c>
      <c r="W119" s="199">
        <v>-216.26628161613075</v>
      </c>
      <c r="X119" s="198">
        <v>-410.94476350856212</v>
      </c>
      <c r="Y119" s="199">
        <v>844.71183399004656</v>
      </c>
      <c r="Z119" s="198">
        <v>-589.53180445306464</v>
      </c>
      <c r="AA119" s="199">
        <v>87.847023412612032</v>
      </c>
      <c r="AB119" s="198">
        <v>-744.91651658394676</v>
      </c>
      <c r="AC119" s="199">
        <v>-96.866435511261557</v>
      </c>
      <c r="AD119" s="198">
        <v>-1875.5606707338993</v>
      </c>
      <c r="AE119" s="199">
        <v>-815.35316755209135</v>
      </c>
      <c r="AF119" s="198">
        <v>-1883.4243435572703</v>
      </c>
      <c r="AG119" s="199">
        <v>-956.52468918943089</v>
      </c>
      <c r="AH119" s="198">
        <v>-1119.2693780594047</v>
      </c>
      <c r="AI119" s="199">
        <v>-440.9326128978434</v>
      </c>
      <c r="AJ119" s="198">
        <v>422.17039854044424</v>
      </c>
      <c r="AK119" s="199">
        <v>1174.6195501938964</v>
      </c>
      <c r="AL119" s="198">
        <v>1548.7118848249213</v>
      </c>
      <c r="AM119" s="199">
        <v>1499.4462331861539</v>
      </c>
      <c r="AN119" s="198">
        <v>-1389.8192500693422</v>
      </c>
      <c r="AO119" s="199">
        <v>-983.53945453681615</v>
      </c>
      <c r="AP119" s="198">
        <v>285.42342493803699</v>
      </c>
      <c r="AQ119" s="199">
        <v>163.13851136053844</v>
      </c>
      <c r="AR119" s="198">
        <v>-2712.9718844587974</v>
      </c>
      <c r="AS119" s="199">
        <v>-1352.5068402505694</v>
      </c>
      <c r="AT119" s="198">
        <v>-1664.774587376882</v>
      </c>
      <c r="AU119" s="199">
        <v>-573.30152346612476</v>
      </c>
      <c r="AV119" s="198">
        <v>-697.74505763272316</v>
      </c>
      <c r="AW119" s="199">
        <v>803.66766401886946</v>
      </c>
      <c r="AX119" s="198">
        <v>-1158.5671933377253</v>
      </c>
      <c r="AY119" s="199">
        <v>-309.42019010638961</v>
      </c>
      <c r="AZ119" s="198">
        <v>-1317.944081006166</v>
      </c>
      <c r="BA119" s="198">
        <v>-496.11261548411784</v>
      </c>
      <c r="BB119" s="200">
        <v>1276.8584965277764</v>
      </c>
      <c r="BC119" s="201">
        <v>0</v>
      </c>
      <c r="BD119" s="202">
        <v>1132.7566470000008</v>
      </c>
      <c r="BE119" s="201">
        <v>0</v>
      </c>
      <c r="BF119" s="202">
        <v>1758.7060342500004</v>
      </c>
      <c r="BG119" s="201">
        <v>0</v>
      </c>
      <c r="BH119" s="202">
        <v>2784.686707211536</v>
      </c>
      <c r="BI119" s="201">
        <v>0</v>
      </c>
      <c r="BJ119" s="202">
        <v>2311.4410085937507</v>
      </c>
      <c r="BK119" s="201">
        <v>0</v>
      </c>
      <c r="BL119" s="202">
        <v>747.30410192307659</v>
      </c>
      <c r="BM119" s="201">
        <v>0</v>
      </c>
      <c r="BN119" s="202">
        <v>1571.5759125</v>
      </c>
      <c r="BO119" s="201">
        <v>0</v>
      </c>
      <c r="BP119" s="202">
        <v>0</v>
      </c>
      <c r="BQ119" s="201">
        <v>0</v>
      </c>
      <c r="BR119" s="202">
        <v>1227.9284160000018</v>
      </c>
      <c r="BS119" s="201">
        <v>0</v>
      </c>
      <c r="BT119" s="202">
        <v>1523.5558435096182</v>
      </c>
      <c r="BU119" s="201">
        <v>0</v>
      </c>
      <c r="BV119" s="202">
        <v>600.83972596153797</v>
      </c>
      <c r="BW119" s="201">
        <v>0</v>
      </c>
      <c r="BX119" s="202">
        <v>837.45707100000197</v>
      </c>
      <c r="BY119" s="201">
        <v>0</v>
      </c>
      <c r="BZ119" s="202">
        <v>1788.1754685185181</v>
      </c>
      <c r="CA119" s="201">
        <v>0</v>
      </c>
      <c r="CB119" s="202">
        <v>1164.7220312500003</v>
      </c>
      <c r="CC119" s="201">
        <v>0</v>
      </c>
      <c r="CD119" s="202">
        <v>3101.7057134615397</v>
      </c>
      <c r="CE119" s="201">
        <v>0</v>
      </c>
      <c r="CF119" s="202">
        <v>4127.9242673076933</v>
      </c>
      <c r="CG119" s="201">
        <v>0</v>
      </c>
      <c r="CH119" s="202">
        <v>3604.6437781250006</v>
      </c>
      <c r="CI119" s="201">
        <v>0</v>
      </c>
      <c r="CJ119" s="202">
        <v>1165.6255028846174</v>
      </c>
      <c r="CK119" s="201">
        <v>0</v>
      </c>
      <c r="CL119" s="202">
        <v>2262.0273028846159</v>
      </c>
      <c r="CM119" s="201">
        <v>0</v>
      </c>
      <c r="CN119" s="202">
        <v>0</v>
      </c>
      <c r="CO119" s="201">
        <v>0</v>
      </c>
      <c r="CP119" s="202">
        <v>2215.1070307692303</v>
      </c>
      <c r="CQ119" s="201">
        <v>0</v>
      </c>
      <c r="CR119" s="202">
        <v>2092.593618269233</v>
      </c>
      <c r="CS119" s="201">
        <v>0</v>
      </c>
      <c r="CT119" s="202">
        <v>812.2706384615384</v>
      </c>
      <c r="CU119" s="201">
        <v>0</v>
      </c>
      <c r="CV119" s="202">
        <v>1203.2605009999995</v>
      </c>
      <c r="CW119" s="201">
        <v>0</v>
      </c>
    </row>
    <row r="120" spans="2:101" x14ac:dyDescent="0.25">
      <c r="B120" s="95">
        <v>10391</v>
      </c>
      <c r="C120" s="96" t="s">
        <v>153</v>
      </c>
      <c r="D120" s="196">
        <v>1.5567504000000001E-4</v>
      </c>
      <c r="E120" s="197">
        <v>1.57747887E-4</v>
      </c>
      <c r="F120" s="198">
        <v>-64.497695464086874</v>
      </c>
      <c r="G120" s="199">
        <v>-3.1072751937412684</v>
      </c>
      <c r="H120" s="198">
        <v>-143.62835494561182</v>
      </c>
      <c r="I120" s="199">
        <v>-34.207317537165572</v>
      </c>
      <c r="J120" s="198">
        <v>-66.653239086953505</v>
      </c>
      <c r="K120" s="199">
        <v>10.708959843764545</v>
      </c>
      <c r="L120" s="198">
        <v>-84.047222346115618</v>
      </c>
      <c r="M120" s="199">
        <v>30.868829010714517</v>
      </c>
      <c r="N120" s="198">
        <v>-20.358874112443676</v>
      </c>
      <c r="O120" s="199">
        <v>33.561717022189328</v>
      </c>
      <c r="P120" s="198">
        <v>-50.886931245426119</v>
      </c>
      <c r="Q120" s="199">
        <v>-16.109100739793046</v>
      </c>
      <c r="R120" s="198">
        <v>65.119675540417049</v>
      </c>
      <c r="S120" s="199">
        <v>37.240732760791722</v>
      </c>
      <c r="T120" s="198">
        <v>-166.63082559505833</v>
      </c>
      <c r="U120" s="199">
        <v>-65.210447019001222</v>
      </c>
      <c r="V120" s="198">
        <v>42.139890856290428</v>
      </c>
      <c r="W120" s="199">
        <v>78.106091464506235</v>
      </c>
      <c r="X120" s="198">
        <v>31.940206735726786</v>
      </c>
      <c r="Y120" s="199">
        <v>150.12374095158444</v>
      </c>
      <c r="Z120" s="198">
        <v>75.314420807327821</v>
      </c>
      <c r="AA120" s="199">
        <v>89.085070005343113</v>
      </c>
      <c r="AB120" s="198">
        <v>17.61719090016776</v>
      </c>
      <c r="AC120" s="199">
        <v>53.071772206157796</v>
      </c>
      <c r="AD120" s="198">
        <v>-65.125074560429255</v>
      </c>
      <c r="AE120" s="199">
        <v>-3.5890068484405817</v>
      </c>
      <c r="AF120" s="198">
        <v>-144.04267196526803</v>
      </c>
      <c r="AG120" s="199">
        <v>-36.007062616546371</v>
      </c>
      <c r="AH120" s="198">
        <v>-68.379990195230917</v>
      </c>
      <c r="AI120" s="199">
        <v>11.482312322118982</v>
      </c>
      <c r="AJ120" s="198">
        <v>-85.081233602789453</v>
      </c>
      <c r="AK120" s="199">
        <v>30.98641916960716</v>
      </c>
      <c r="AL120" s="198">
        <v>-19.882851797092997</v>
      </c>
      <c r="AM120" s="199">
        <v>34.188933020365226</v>
      </c>
      <c r="AN120" s="198">
        <v>-51.231091907335362</v>
      </c>
      <c r="AO120" s="199">
        <v>-16.848640118121811</v>
      </c>
      <c r="AP120" s="198">
        <v>66.448669406688936</v>
      </c>
      <c r="AQ120" s="199">
        <v>37.444657803313106</v>
      </c>
      <c r="AR120" s="198">
        <v>-167.47011958194904</v>
      </c>
      <c r="AS120" s="199">
        <v>-67.66766519724338</v>
      </c>
      <c r="AT120" s="198">
        <v>42.220995783887794</v>
      </c>
      <c r="AU120" s="199">
        <v>79.794937051941289</v>
      </c>
      <c r="AV120" s="198">
        <v>32.504999421936255</v>
      </c>
      <c r="AW120" s="199">
        <v>151.77333847795063</v>
      </c>
      <c r="AX120" s="198">
        <v>76.829277683077549</v>
      </c>
      <c r="AY120" s="199">
        <v>89.549359968783804</v>
      </c>
      <c r="AZ120" s="198">
        <v>18.3764752168276</v>
      </c>
      <c r="BA120" s="198">
        <v>53.422575920424585</v>
      </c>
      <c r="BB120" s="200">
        <v>106.038774074074</v>
      </c>
      <c r="BC120" s="201">
        <v>0</v>
      </c>
      <c r="BD120" s="202">
        <v>40.02920000000006</v>
      </c>
      <c r="BE120" s="201">
        <v>0</v>
      </c>
      <c r="BF120" s="202">
        <v>91.890980000000226</v>
      </c>
      <c r="BG120" s="201">
        <v>0</v>
      </c>
      <c r="BH120" s="202">
        <v>158.71636538461539</v>
      </c>
      <c r="BI120" s="201">
        <v>0</v>
      </c>
      <c r="BJ120" s="202">
        <v>0</v>
      </c>
      <c r="BK120" s="201">
        <v>0</v>
      </c>
      <c r="BL120" s="202">
        <v>0</v>
      </c>
      <c r="BM120" s="201">
        <v>0</v>
      </c>
      <c r="BN120" s="202">
        <v>5.3946499999999702</v>
      </c>
      <c r="BO120" s="201">
        <v>0</v>
      </c>
      <c r="BP120" s="202">
        <v>111.57644999999994</v>
      </c>
      <c r="BQ120" s="201">
        <v>0</v>
      </c>
      <c r="BR120" s="202">
        <v>98.626116000000124</v>
      </c>
      <c r="BS120" s="201">
        <v>0</v>
      </c>
      <c r="BT120" s="202">
        <v>222.42548076923103</v>
      </c>
      <c r="BU120" s="201">
        <v>0</v>
      </c>
      <c r="BV120" s="202">
        <v>127.4388423076923</v>
      </c>
      <c r="BW120" s="201">
        <v>0</v>
      </c>
      <c r="BX120" s="202">
        <v>0</v>
      </c>
      <c r="BY120" s="201">
        <v>0</v>
      </c>
      <c r="BZ120" s="202">
        <v>112.73224493055534</v>
      </c>
      <c r="CA120" s="201">
        <v>0</v>
      </c>
      <c r="CB120" s="202">
        <v>0</v>
      </c>
      <c r="CC120" s="201">
        <v>0</v>
      </c>
      <c r="CD120" s="202">
        <v>148.12242367788465</v>
      </c>
      <c r="CE120" s="201">
        <v>0</v>
      </c>
      <c r="CF120" s="202">
        <v>166.44239112980759</v>
      </c>
      <c r="CG120" s="201">
        <v>0</v>
      </c>
      <c r="CH120" s="202">
        <v>0</v>
      </c>
      <c r="CI120" s="201">
        <v>0</v>
      </c>
      <c r="CJ120" s="202">
        <v>1.2476911298075479</v>
      </c>
      <c r="CK120" s="201">
        <v>0</v>
      </c>
      <c r="CL120" s="202">
        <v>10.173357403846063</v>
      </c>
      <c r="CM120" s="201">
        <v>0</v>
      </c>
      <c r="CN120" s="202">
        <v>68.797346474999912</v>
      </c>
      <c r="CO120" s="201">
        <v>0</v>
      </c>
      <c r="CP120" s="202">
        <v>165.09564843749993</v>
      </c>
      <c r="CQ120" s="201">
        <v>0</v>
      </c>
      <c r="CR120" s="202">
        <v>230.79444331730747</v>
      </c>
      <c r="CS120" s="201">
        <v>0</v>
      </c>
      <c r="CT120" s="202">
        <v>133.72211927884609</v>
      </c>
      <c r="CU120" s="201">
        <v>0</v>
      </c>
      <c r="CV120" s="202">
        <v>0</v>
      </c>
      <c r="CW120" s="201">
        <v>0</v>
      </c>
    </row>
    <row r="121" spans="2:101" x14ac:dyDescent="0.25">
      <c r="B121" s="95">
        <v>10406</v>
      </c>
      <c r="C121" s="96" t="s">
        <v>154</v>
      </c>
      <c r="D121" s="196">
        <v>0</v>
      </c>
      <c r="E121" s="197">
        <v>0</v>
      </c>
      <c r="F121" s="198">
        <v>0</v>
      </c>
      <c r="G121" s="199">
        <v>0</v>
      </c>
      <c r="H121" s="198">
        <v>0</v>
      </c>
      <c r="I121" s="199">
        <v>0</v>
      </c>
      <c r="J121" s="198">
        <v>0</v>
      </c>
      <c r="K121" s="199">
        <v>0</v>
      </c>
      <c r="L121" s="198">
        <v>0</v>
      </c>
      <c r="M121" s="199">
        <v>0</v>
      </c>
      <c r="N121" s="198">
        <v>0</v>
      </c>
      <c r="O121" s="199">
        <v>0</v>
      </c>
      <c r="P121" s="198">
        <v>0</v>
      </c>
      <c r="Q121" s="199">
        <v>0</v>
      </c>
      <c r="R121" s="198">
        <v>0</v>
      </c>
      <c r="S121" s="199">
        <v>0</v>
      </c>
      <c r="T121" s="198">
        <v>0</v>
      </c>
      <c r="U121" s="199">
        <v>0</v>
      </c>
      <c r="V121" s="198">
        <v>0</v>
      </c>
      <c r="W121" s="199">
        <v>0</v>
      </c>
      <c r="X121" s="198">
        <v>0</v>
      </c>
      <c r="Y121" s="199">
        <v>0</v>
      </c>
      <c r="Z121" s="198">
        <v>0</v>
      </c>
      <c r="AA121" s="199">
        <v>0</v>
      </c>
      <c r="AB121" s="198">
        <v>0</v>
      </c>
      <c r="AC121" s="199">
        <v>0</v>
      </c>
      <c r="AD121" s="198">
        <v>0</v>
      </c>
      <c r="AE121" s="199">
        <v>0</v>
      </c>
      <c r="AF121" s="198">
        <v>0</v>
      </c>
      <c r="AG121" s="199">
        <v>0</v>
      </c>
      <c r="AH121" s="198">
        <v>0</v>
      </c>
      <c r="AI121" s="199">
        <v>0</v>
      </c>
      <c r="AJ121" s="198">
        <v>0</v>
      </c>
      <c r="AK121" s="199">
        <v>0</v>
      </c>
      <c r="AL121" s="198">
        <v>0</v>
      </c>
      <c r="AM121" s="199">
        <v>0</v>
      </c>
      <c r="AN121" s="198">
        <v>0</v>
      </c>
      <c r="AO121" s="199">
        <v>0</v>
      </c>
      <c r="AP121" s="198">
        <v>0</v>
      </c>
      <c r="AQ121" s="199">
        <v>0</v>
      </c>
      <c r="AR121" s="198">
        <v>0</v>
      </c>
      <c r="AS121" s="199">
        <v>0</v>
      </c>
      <c r="AT121" s="198">
        <v>0</v>
      </c>
      <c r="AU121" s="199">
        <v>0</v>
      </c>
      <c r="AV121" s="198">
        <v>0</v>
      </c>
      <c r="AW121" s="199">
        <v>0</v>
      </c>
      <c r="AX121" s="198">
        <v>0</v>
      </c>
      <c r="AY121" s="199">
        <v>0</v>
      </c>
      <c r="AZ121" s="198">
        <v>0</v>
      </c>
      <c r="BA121" s="198">
        <v>0</v>
      </c>
      <c r="BB121" s="200">
        <v>0</v>
      </c>
      <c r="BC121" s="201">
        <v>0</v>
      </c>
      <c r="BD121" s="202">
        <v>0</v>
      </c>
      <c r="BE121" s="201">
        <v>0</v>
      </c>
      <c r="BF121" s="202">
        <v>0</v>
      </c>
      <c r="BG121" s="201">
        <v>0</v>
      </c>
      <c r="BH121" s="202">
        <v>0</v>
      </c>
      <c r="BI121" s="201">
        <v>0</v>
      </c>
      <c r="BJ121" s="202">
        <v>0</v>
      </c>
      <c r="BK121" s="201">
        <v>0</v>
      </c>
      <c r="BL121" s="202">
        <v>0</v>
      </c>
      <c r="BM121" s="201">
        <v>0</v>
      </c>
      <c r="BN121" s="202">
        <v>0</v>
      </c>
      <c r="BO121" s="201">
        <v>0</v>
      </c>
      <c r="BP121" s="202">
        <v>0</v>
      </c>
      <c r="BQ121" s="201">
        <v>0</v>
      </c>
      <c r="BR121" s="202">
        <v>0</v>
      </c>
      <c r="BS121" s="201">
        <v>0</v>
      </c>
      <c r="BT121" s="202">
        <v>0</v>
      </c>
      <c r="BU121" s="201">
        <v>0</v>
      </c>
      <c r="BV121" s="202">
        <v>0</v>
      </c>
      <c r="BW121" s="201">
        <v>0</v>
      </c>
      <c r="BX121" s="202">
        <v>0</v>
      </c>
      <c r="BY121" s="201">
        <v>0</v>
      </c>
      <c r="BZ121" s="202">
        <v>0</v>
      </c>
      <c r="CA121" s="201">
        <v>0</v>
      </c>
      <c r="CB121" s="202">
        <v>0</v>
      </c>
      <c r="CC121" s="201">
        <v>0</v>
      </c>
      <c r="CD121" s="202">
        <v>0</v>
      </c>
      <c r="CE121" s="201">
        <v>0</v>
      </c>
      <c r="CF121" s="202">
        <v>0</v>
      </c>
      <c r="CG121" s="201">
        <v>0</v>
      </c>
      <c r="CH121" s="202">
        <v>0</v>
      </c>
      <c r="CI121" s="201">
        <v>0</v>
      </c>
      <c r="CJ121" s="202">
        <v>0</v>
      </c>
      <c r="CK121" s="201">
        <v>0</v>
      </c>
      <c r="CL121" s="202">
        <v>0</v>
      </c>
      <c r="CM121" s="201">
        <v>0</v>
      </c>
      <c r="CN121" s="202">
        <v>0</v>
      </c>
      <c r="CO121" s="201">
        <v>0</v>
      </c>
      <c r="CP121" s="202">
        <v>0</v>
      </c>
      <c r="CQ121" s="201">
        <v>0</v>
      </c>
      <c r="CR121" s="202">
        <v>0</v>
      </c>
      <c r="CS121" s="201">
        <v>0</v>
      </c>
      <c r="CT121" s="202">
        <v>0</v>
      </c>
      <c r="CU121" s="201">
        <v>0</v>
      </c>
      <c r="CV121" s="202">
        <v>0</v>
      </c>
      <c r="CW121" s="201">
        <v>0</v>
      </c>
    </row>
    <row r="122" spans="2:101" x14ac:dyDescent="0.25">
      <c r="B122" s="95">
        <v>10408</v>
      </c>
      <c r="C122" s="96" t="s">
        <v>155</v>
      </c>
      <c r="D122" s="196">
        <v>0</v>
      </c>
      <c r="E122" s="197">
        <v>0</v>
      </c>
      <c r="F122" s="198">
        <v>0</v>
      </c>
      <c r="G122" s="199">
        <v>0</v>
      </c>
      <c r="H122" s="198">
        <v>0</v>
      </c>
      <c r="I122" s="199">
        <v>0</v>
      </c>
      <c r="J122" s="198">
        <v>0</v>
      </c>
      <c r="K122" s="199">
        <v>0</v>
      </c>
      <c r="L122" s="198">
        <v>0</v>
      </c>
      <c r="M122" s="199">
        <v>0</v>
      </c>
      <c r="N122" s="198">
        <v>0</v>
      </c>
      <c r="O122" s="199">
        <v>0</v>
      </c>
      <c r="P122" s="198">
        <v>0</v>
      </c>
      <c r="Q122" s="199">
        <v>0</v>
      </c>
      <c r="R122" s="198">
        <v>0</v>
      </c>
      <c r="S122" s="199">
        <v>0</v>
      </c>
      <c r="T122" s="198">
        <v>0</v>
      </c>
      <c r="U122" s="199">
        <v>0</v>
      </c>
      <c r="V122" s="198">
        <v>0</v>
      </c>
      <c r="W122" s="199">
        <v>0</v>
      </c>
      <c r="X122" s="198">
        <v>0</v>
      </c>
      <c r="Y122" s="199">
        <v>0</v>
      </c>
      <c r="Z122" s="198">
        <v>0</v>
      </c>
      <c r="AA122" s="199">
        <v>0</v>
      </c>
      <c r="AB122" s="198">
        <v>0</v>
      </c>
      <c r="AC122" s="199">
        <v>0</v>
      </c>
      <c r="AD122" s="198">
        <v>0</v>
      </c>
      <c r="AE122" s="199">
        <v>0</v>
      </c>
      <c r="AF122" s="198">
        <v>0</v>
      </c>
      <c r="AG122" s="199">
        <v>0</v>
      </c>
      <c r="AH122" s="198">
        <v>0</v>
      </c>
      <c r="AI122" s="199">
        <v>0</v>
      </c>
      <c r="AJ122" s="198">
        <v>0</v>
      </c>
      <c r="AK122" s="199">
        <v>0</v>
      </c>
      <c r="AL122" s="198">
        <v>0</v>
      </c>
      <c r="AM122" s="199">
        <v>0</v>
      </c>
      <c r="AN122" s="198">
        <v>0</v>
      </c>
      <c r="AO122" s="199">
        <v>0</v>
      </c>
      <c r="AP122" s="198">
        <v>0</v>
      </c>
      <c r="AQ122" s="199">
        <v>0</v>
      </c>
      <c r="AR122" s="198">
        <v>0</v>
      </c>
      <c r="AS122" s="199">
        <v>0</v>
      </c>
      <c r="AT122" s="198">
        <v>0</v>
      </c>
      <c r="AU122" s="199">
        <v>0</v>
      </c>
      <c r="AV122" s="198">
        <v>0</v>
      </c>
      <c r="AW122" s="199">
        <v>0</v>
      </c>
      <c r="AX122" s="198">
        <v>0</v>
      </c>
      <c r="AY122" s="199">
        <v>0</v>
      </c>
      <c r="AZ122" s="198">
        <v>0</v>
      </c>
      <c r="BA122" s="198">
        <v>0</v>
      </c>
      <c r="BB122" s="200">
        <v>0</v>
      </c>
      <c r="BC122" s="201">
        <v>0</v>
      </c>
      <c r="BD122" s="202">
        <v>0</v>
      </c>
      <c r="BE122" s="201">
        <v>0</v>
      </c>
      <c r="BF122" s="202">
        <v>0</v>
      </c>
      <c r="BG122" s="201">
        <v>0</v>
      </c>
      <c r="BH122" s="202">
        <v>0</v>
      </c>
      <c r="BI122" s="201">
        <v>0</v>
      </c>
      <c r="BJ122" s="202">
        <v>0</v>
      </c>
      <c r="BK122" s="201">
        <v>0</v>
      </c>
      <c r="BL122" s="202">
        <v>0</v>
      </c>
      <c r="BM122" s="201">
        <v>0</v>
      </c>
      <c r="BN122" s="202">
        <v>0</v>
      </c>
      <c r="BO122" s="201">
        <v>0</v>
      </c>
      <c r="BP122" s="202">
        <v>0</v>
      </c>
      <c r="BQ122" s="201">
        <v>0</v>
      </c>
      <c r="BR122" s="202">
        <v>0</v>
      </c>
      <c r="BS122" s="201">
        <v>0</v>
      </c>
      <c r="BT122" s="202">
        <v>0</v>
      </c>
      <c r="BU122" s="201">
        <v>0</v>
      </c>
      <c r="BV122" s="202">
        <v>0</v>
      </c>
      <c r="BW122" s="201">
        <v>0</v>
      </c>
      <c r="BX122" s="202">
        <v>0</v>
      </c>
      <c r="BY122" s="201">
        <v>0</v>
      </c>
      <c r="BZ122" s="202">
        <v>0</v>
      </c>
      <c r="CA122" s="201">
        <v>0</v>
      </c>
      <c r="CB122" s="202">
        <v>0</v>
      </c>
      <c r="CC122" s="201">
        <v>0</v>
      </c>
      <c r="CD122" s="202">
        <v>0</v>
      </c>
      <c r="CE122" s="201">
        <v>0</v>
      </c>
      <c r="CF122" s="202">
        <v>0</v>
      </c>
      <c r="CG122" s="201">
        <v>0</v>
      </c>
      <c r="CH122" s="202">
        <v>0</v>
      </c>
      <c r="CI122" s="201">
        <v>0</v>
      </c>
      <c r="CJ122" s="202">
        <v>0</v>
      </c>
      <c r="CK122" s="201">
        <v>0</v>
      </c>
      <c r="CL122" s="202">
        <v>0</v>
      </c>
      <c r="CM122" s="201">
        <v>0</v>
      </c>
      <c r="CN122" s="202">
        <v>0</v>
      </c>
      <c r="CO122" s="201">
        <v>0</v>
      </c>
      <c r="CP122" s="202">
        <v>0</v>
      </c>
      <c r="CQ122" s="201">
        <v>0</v>
      </c>
      <c r="CR122" s="202">
        <v>0</v>
      </c>
      <c r="CS122" s="201">
        <v>0</v>
      </c>
      <c r="CT122" s="202">
        <v>0</v>
      </c>
      <c r="CU122" s="201">
        <v>0</v>
      </c>
      <c r="CV122" s="202">
        <v>0</v>
      </c>
      <c r="CW122" s="201">
        <v>0</v>
      </c>
    </row>
    <row r="123" spans="2:101" x14ac:dyDescent="0.25">
      <c r="B123" s="95">
        <v>10409</v>
      </c>
      <c r="C123" s="96" t="s">
        <v>156</v>
      </c>
      <c r="D123" s="196">
        <v>0</v>
      </c>
      <c r="E123" s="197">
        <v>0</v>
      </c>
      <c r="F123" s="198">
        <v>0</v>
      </c>
      <c r="G123" s="199">
        <v>0</v>
      </c>
      <c r="H123" s="198">
        <v>0</v>
      </c>
      <c r="I123" s="199">
        <v>0</v>
      </c>
      <c r="J123" s="198">
        <v>0</v>
      </c>
      <c r="K123" s="199">
        <v>0</v>
      </c>
      <c r="L123" s="198">
        <v>0</v>
      </c>
      <c r="M123" s="199">
        <v>0</v>
      </c>
      <c r="N123" s="198">
        <v>0</v>
      </c>
      <c r="O123" s="199">
        <v>0</v>
      </c>
      <c r="P123" s="198">
        <v>0</v>
      </c>
      <c r="Q123" s="199">
        <v>0</v>
      </c>
      <c r="R123" s="198">
        <v>0</v>
      </c>
      <c r="S123" s="199">
        <v>0</v>
      </c>
      <c r="T123" s="198">
        <v>0</v>
      </c>
      <c r="U123" s="199">
        <v>0</v>
      </c>
      <c r="V123" s="198">
        <v>0</v>
      </c>
      <c r="W123" s="199">
        <v>0</v>
      </c>
      <c r="X123" s="198">
        <v>0</v>
      </c>
      <c r="Y123" s="199">
        <v>0</v>
      </c>
      <c r="Z123" s="198">
        <v>0</v>
      </c>
      <c r="AA123" s="199">
        <v>0</v>
      </c>
      <c r="AB123" s="198">
        <v>0</v>
      </c>
      <c r="AC123" s="199">
        <v>0</v>
      </c>
      <c r="AD123" s="198">
        <v>0</v>
      </c>
      <c r="AE123" s="199">
        <v>0</v>
      </c>
      <c r="AF123" s="198">
        <v>0</v>
      </c>
      <c r="AG123" s="199">
        <v>0</v>
      </c>
      <c r="AH123" s="198">
        <v>0</v>
      </c>
      <c r="AI123" s="199">
        <v>0</v>
      </c>
      <c r="AJ123" s="198">
        <v>0</v>
      </c>
      <c r="AK123" s="199">
        <v>0</v>
      </c>
      <c r="AL123" s="198">
        <v>0</v>
      </c>
      <c r="AM123" s="199">
        <v>0</v>
      </c>
      <c r="AN123" s="198">
        <v>0</v>
      </c>
      <c r="AO123" s="199">
        <v>0</v>
      </c>
      <c r="AP123" s="198">
        <v>0</v>
      </c>
      <c r="AQ123" s="199">
        <v>0</v>
      </c>
      <c r="AR123" s="198">
        <v>0</v>
      </c>
      <c r="AS123" s="199">
        <v>0</v>
      </c>
      <c r="AT123" s="198">
        <v>0</v>
      </c>
      <c r="AU123" s="199">
        <v>0</v>
      </c>
      <c r="AV123" s="198">
        <v>0</v>
      </c>
      <c r="AW123" s="199">
        <v>0</v>
      </c>
      <c r="AX123" s="198">
        <v>0</v>
      </c>
      <c r="AY123" s="199">
        <v>0</v>
      </c>
      <c r="AZ123" s="198">
        <v>0</v>
      </c>
      <c r="BA123" s="198">
        <v>0</v>
      </c>
      <c r="BB123" s="200">
        <v>0</v>
      </c>
      <c r="BC123" s="201">
        <v>0</v>
      </c>
      <c r="BD123" s="202">
        <v>0</v>
      </c>
      <c r="BE123" s="201">
        <v>0</v>
      </c>
      <c r="BF123" s="202">
        <v>0</v>
      </c>
      <c r="BG123" s="201">
        <v>0</v>
      </c>
      <c r="BH123" s="202">
        <v>0</v>
      </c>
      <c r="BI123" s="201">
        <v>0</v>
      </c>
      <c r="BJ123" s="202">
        <v>0</v>
      </c>
      <c r="BK123" s="201">
        <v>0</v>
      </c>
      <c r="BL123" s="202">
        <v>0</v>
      </c>
      <c r="BM123" s="201">
        <v>0</v>
      </c>
      <c r="BN123" s="202">
        <v>0</v>
      </c>
      <c r="BO123" s="201">
        <v>0</v>
      </c>
      <c r="BP123" s="202">
        <v>0</v>
      </c>
      <c r="BQ123" s="201">
        <v>0</v>
      </c>
      <c r="BR123" s="202">
        <v>0</v>
      </c>
      <c r="BS123" s="201">
        <v>0</v>
      </c>
      <c r="BT123" s="202">
        <v>0</v>
      </c>
      <c r="BU123" s="201">
        <v>0</v>
      </c>
      <c r="BV123" s="202">
        <v>0</v>
      </c>
      <c r="BW123" s="201">
        <v>0</v>
      </c>
      <c r="BX123" s="202">
        <v>0</v>
      </c>
      <c r="BY123" s="201">
        <v>0</v>
      </c>
      <c r="BZ123" s="202">
        <v>0</v>
      </c>
      <c r="CA123" s="201">
        <v>0</v>
      </c>
      <c r="CB123" s="202">
        <v>0</v>
      </c>
      <c r="CC123" s="201">
        <v>0</v>
      </c>
      <c r="CD123" s="202">
        <v>0</v>
      </c>
      <c r="CE123" s="201">
        <v>0</v>
      </c>
      <c r="CF123" s="202">
        <v>0</v>
      </c>
      <c r="CG123" s="201">
        <v>0</v>
      </c>
      <c r="CH123" s="202">
        <v>0</v>
      </c>
      <c r="CI123" s="201">
        <v>0</v>
      </c>
      <c r="CJ123" s="202">
        <v>0</v>
      </c>
      <c r="CK123" s="201">
        <v>0</v>
      </c>
      <c r="CL123" s="202">
        <v>0</v>
      </c>
      <c r="CM123" s="201">
        <v>0</v>
      </c>
      <c r="CN123" s="202">
        <v>0</v>
      </c>
      <c r="CO123" s="201">
        <v>0</v>
      </c>
      <c r="CP123" s="202">
        <v>0</v>
      </c>
      <c r="CQ123" s="201">
        <v>0</v>
      </c>
      <c r="CR123" s="202">
        <v>0</v>
      </c>
      <c r="CS123" s="201">
        <v>0</v>
      </c>
      <c r="CT123" s="202">
        <v>0</v>
      </c>
      <c r="CU123" s="201">
        <v>0</v>
      </c>
      <c r="CV123" s="202">
        <v>0</v>
      </c>
      <c r="CW123" s="201">
        <v>0</v>
      </c>
    </row>
    <row r="124" spans="2:101" x14ac:dyDescent="0.25">
      <c r="B124" s="95">
        <v>10426</v>
      </c>
      <c r="C124" s="96" t="s">
        <v>157</v>
      </c>
      <c r="D124" s="196">
        <v>0</v>
      </c>
      <c r="E124" s="197">
        <v>0</v>
      </c>
      <c r="F124" s="198">
        <v>0</v>
      </c>
      <c r="G124" s="199">
        <v>0</v>
      </c>
      <c r="H124" s="198">
        <v>0</v>
      </c>
      <c r="I124" s="199">
        <v>0</v>
      </c>
      <c r="J124" s="198">
        <v>0</v>
      </c>
      <c r="K124" s="199">
        <v>0</v>
      </c>
      <c r="L124" s="198">
        <v>0</v>
      </c>
      <c r="M124" s="199">
        <v>0</v>
      </c>
      <c r="N124" s="198">
        <v>0</v>
      </c>
      <c r="O124" s="199">
        <v>0</v>
      </c>
      <c r="P124" s="198">
        <v>0</v>
      </c>
      <c r="Q124" s="199">
        <v>0</v>
      </c>
      <c r="R124" s="198">
        <v>0</v>
      </c>
      <c r="S124" s="199">
        <v>0</v>
      </c>
      <c r="T124" s="198">
        <v>0</v>
      </c>
      <c r="U124" s="199">
        <v>0</v>
      </c>
      <c r="V124" s="198">
        <v>0</v>
      </c>
      <c r="W124" s="199">
        <v>0</v>
      </c>
      <c r="X124" s="198">
        <v>0</v>
      </c>
      <c r="Y124" s="199">
        <v>0</v>
      </c>
      <c r="Z124" s="198">
        <v>0</v>
      </c>
      <c r="AA124" s="199">
        <v>0</v>
      </c>
      <c r="AB124" s="198">
        <v>0</v>
      </c>
      <c r="AC124" s="199">
        <v>0</v>
      </c>
      <c r="AD124" s="198">
        <v>0</v>
      </c>
      <c r="AE124" s="199">
        <v>0</v>
      </c>
      <c r="AF124" s="198">
        <v>0</v>
      </c>
      <c r="AG124" s="199">
        <v>0</v>
      </c>
      <c r="AH124" s="198">
        <v>0</v>
      </c>
      <c r="AI124" s="199">
        <v>0</v>
      </c>
      <c r="AJ124" s="198">
        <v>0</v>
      </c>
      <c r="AK124" s="199">
        <v>0</v>
      </c>
      <c r="AL124" s="198">
        <v>0</v>
      </c>
      <c r="AM124" s="199">
        <v>0</v>
      </c>
      <c r="AN124" s="198">
        <v>0</v>
      </c>
      <c r="AO124" s="199">
        <v>0</v>
      </c>
      <c r="AP124" s="198">
        <v>0</v>
      </c>
      <c r="AQ124" s="199">
        <v>0</v>
      </c>
      <c r="AR124" s="198">
        <v>0</v>
      </c>
      <c r="AS124" s="199">
        <v>0</v>
      </c>
      <c r="AT124" s="198">
        <v>0</v>
      </c>
      <c r="AU124" s="199">
        <v>0</v>
      </c>
      <c r="AV124" s="198">
        <v>0</v>
      </c>
      <c r="AW124" s="199">
        <v>0</v>
      </c>
      <c r="AX124" s="198">
        <v>0</v>
      </c>
      <c r="AY124" s="199">
        <v>0</v>
      </c>
      <c r="AZ124" s="198">
        <v>0</v>
      </c>
      <c r="BA124" s="198">
        <v>0</v>
      </c>
      <c r="BB124" s="200">
        <v>0</v>
      </c>
      <c r="BC124" s="201">
        <v>0</v>
      </c>
      <c r="BD124" s="202">
        <v>0</v>
      </c>
      <c r="BE124" s="201">
        <v>0</v>
      </c>
      <c r="BF124" s="202">
        <v>0</v>
      </c>
      <c r="BG124" s="201">
        <v>0</v>
      </c>
      <c r="BH124" s="202">
        <v>0</v>
      </c>
      <c r="BI124" s="201">
        <v>0</v>
      </c>
      <c r="BJ124" s="202">
        <v>0</v>
      </c>
      <c r="BK124" s="201">
        <v>0</v>
      </c>
      <c r="BL124" s="202">
        <v>0</v>
      </c>
      <c r="BM124" s="201">
        <v>0</v>
      </c>
      <c r="BN124" s="202">
        <v>0</v>
      </c>
      <c r="BO124" s="201">
        <v>0</v>
      </c>
      <c r="BP124" s="202">
        <v>0</v>
      </c>
      <c r="BQ124" s="201">
        <v>0</v>
      </c>
      <c r="BR124" s="202">
        <v>0</v>
      </c>
      <c r="BS124" s="201">
        <v>0</v>
      </c>
      <c r="BT124" s="202">
        <v>0</v>
      </c>
      <c r="BU124" s="201">
        <v>0</v>
      </c>
      <c r="BV124" s="202">
        <v>0</v>
      </c>
      <c r="BW124" s="201">
        <v>0</v>
      </c>
      <c r="BX124" s="202">
        <v>0</v>
      </c>
      <c r="BY124" s="201">
        <v>0</v>
      </c>
      <c r="BZ124" s="202">
        <v>0</v>
      </c>
      <c r="CA124" s="201">
        <v>0</v>
      </c>
      <c r="CB124" s="202">
        <v>0</v>
      </c>
      <c r="CC124" s="201">
        <v>0</v>
      </c>
      <c r="CD124" s="202">
        <v>0</v>
      </c>
      <c r="CE124" s="201">
        <v>0</v>
      </c>
      <c r="CF124" s="202">
        <v>0</v>
      </c>
      <c r="CG124" s="201">
        <v>0</v>
      </c>
      <c r="CH124" s="202">
        <v>0</v>
      </c>
      <c r="CI124" s="201">
        <v>0</v>
      </c>
      <c r="CJ124" s="202">
        <v>0</v>
      </c>
      <c r="CK124" s="201">
        <v>0</v>
      </c>
      <c r="CL124" s="202">
        <v>0</v>
      </c>
      <c r="CM124" s="201">
        <v>0</v>
      </c>
      <c r="CN124" s="202">
        <v>0</v>
      </c>
      <c r="CO124" s="201">
        <v>0</v>
      </c>
      <c r="CP124" s="202">
        <v>0</v>
      </c>
      <c r="CQ124" s="201">
        <v>0</v>
      </c>
      <c r="CR124" s="202">
        <v>0</v>
      </c>
      <c r="CS124" s="201">
        <v>0</v>
      </c>
      <c r="CT124" s="202">
        <v>0</v>
      </c>
      <c r="CU124" s="201">
        <v>0</v>
      </c>
      <c r="CV124" s="202">
        <v>0</v>
      </c>
      <c r="CW124" s="201">
        <v>0</v>
      </c>
    </row>
    <row r="125" spans="2:101" x14ac:dyDescent="0.25">
      <c r="B125" s="95">
        <v>10434</v>
      </c>
      <c r="C125" s="96" t="s">
        <v>158</v>
      </c>
      <c r="D125" s="196">
        <v>0</v>
      </c>
      <c r="E125" s="197">
        <v>0</v>
      </c>
      <c r="F125" s="198">
        <v>0</v>
      </c>
      <c r="G125" s="199">
        <v>0</v>
      </c>
      <c r="H125" s="198">
        <v>0</v>
      </c>
      <c r="I125" s="199">
        <v>0</v>
      </c>
      <c r="J125" s="198">
        <v>0</v>
      </c>
      <c r="K125" s="199">
        <v>0</v>
      </c>
      <c r="L125" s="198">
        <v>0</v>
      </c>
      <c r="M125" s="199">
        <v>0</v>
      </c>
      <c r="N125" s="198">
        <v>0</v>
      </c>
      <c r="O125" s="199">
        <v>0</v>
      </c>
      <c r="P125" s="198">
        <v>0</v>
      </c>
      <c r="Q125" s="199">
        <v>0</v>
      </c>
      <c r="R125" s="198">
        <v>0</v>
      </c>
      <c r="S125" s="199">
        <v>0</v>
      </c>
      <c r="T125" s="198">
        <v>0</v>
      </c>
      <c r="U125" s="199">
        <v>0</v>
      </c>
      <c r="V125" s="198">
        <v>0</v>
      </c>
      <c r="W125" s="199">
        <v>0</v>
      </c>
      <c r="X125" s="198">
        <v>0</v>
      </c>
      <c r="Y125" s="199">
        <v>0</v>
      </c>
      <c r="Z125" s="198">
        <v>0</v>
      </c>
      <c r="AA125" s="199">
        <v>0</v>
      </c>
      <c r="AB125" s="198">
        <v>0</v>
      </c>
      <c r="AC125" s="199">
        <v>0</v>
      </c>
      <c r="AD125" s="198">
        <v>0</v>
      </c>
      <c r="AE125" s="199">
        <v>0</v>
      </c>
      <c r="AF125" s="198">
        <v>0</v>
      </c>
      <c r="AG125" s="199">
        <v>0</v>
      </c>
      <c r="AH125" s="198">
        <v>0</v>
      </c>
      <c r="AI125" s="199">
        <v>0</v>
      </c>
      <c r="AJ125" s="198">
        <v>0</v>
      </c>
      <c r="AK125" s="199">
        <v>0</v>
      </c>
      <c r="AL125" s="198">
        <v>0</v>
      </c>
      <c r="AM125" s="199">
        <v>0</v>
      </c>
      <c r="AN125" s="198">
        <v>0</v>
      </c>
      <c r="AO125" s="199">
        <v>0</v>
      </c>
      <c r="AP125" s="198">
        <v>0</v>
      </c>
      <c r="AQ125" s="199">
        <v>0</v>
      </c>
      <c r="AR125" s="198">
        <v>0</v>
      </c>
      <c r="AS125" s="199">
        <v>0</v>
      </c>
      <c r="AT125" s="198">
        <v>0</v>
      </c>
      <c r="AU125" s="199">
        <v>0</v>
      </c>
      <c r="AV125" s="198">
        <v>0</v>
      </c>
      <c r="AW125" s="199">
        <v>0</v>
      </c>
      <c r="AX125" s="198">
        <v>0</v>
      </c>
      <c r="AY125" s="199">
        <v>0</v>
      </c>
      <c r="AZ125" s="198">
        <v>0</v>
      </c>
      <c r="BA125" s="198">
        <v>0</v>
      </c>
      <c r="BB125" s="200">
        <v>0</v>
      </c>
      <c r="BC125" s="201">
        <v>0</v>
      </c>
      <c r="BD125" s="202">
        <v>0</v>
      </c>
      <c r="BE125" s="201">
        <v>0</v>
      </c>
      <c r="BF125" s="202">
        <v>0</v>
      </c>
      <c r="BG125" s="201">
        <v>0</v>
      </c>
      <c r="BH125" s="202">
        <v>0</v>
      </c>
      <c r="BI125" s="201">
        <v>0</v>
      </c>
      <c r="BJ125" s="202">
        <v>0</v>
      </c>
      <c r="BK125" s="201">
        <v>0</v>
      </c>
      <c r="BL125" s="202">
        <v>0</v>
      </c>
      <c r="BM125" s="201">
        <v>0</v>
      </c>
      <c r="BN125" s="202">
        <v>0</v>
      </c>
      <c r="BO125" s="201">
        <v>0</v>
      </c>
      <c r="BP125" s="202">
        <v>0</v>
      </c>
      <c r="BQ125" s="201">
        <v>0</v>
      </c>
      <c r="BR125" s="202">
        <v>0</v>
      </c>
      <c r="BS125" s="201">
        <v>0</v>
      </c>
      <c r="BT125" s="202">
        <v>0</v>
      </c>
      <c r="BU125" s="201">
        <v>0</v>
      </c>
      <c r="BV125" s="202">
        <v>0</v>
      </c>
      <c r="BW125" s="201">
        <v>0</v>
      </c>
      <c r="BX125" s="202">
        <v>0</v>
      </c>
      <c r="BY125" s="201">
        <v>0</v>
      </c>
      <c r="BZ125" s="202">
        <v>0</v>
      </c>
      <c r="CA125" s="201">
        <v>0</v>
      </c>
      <c r="CB125" s="202">
        <v>0</v>
      </c>
      <c r="CC125" s="201">
        <v>0</v>
      </c>
      <c r="CD125" s="202">
        <v>0</v>
      </c>
      <c r="CE125" s="201">
        <v>0</v>
      </c>
      <c r="CF125" s="202">
        <v>0</v>
      </c>
      <c r="CG125" s="201">
        <v>0</v>
      </c>
      <c r="CH125" s="202">
        <v>0</v>
      </c>
      <c r="CI125" s="201">
        <v>0</v>
      </c>
      <c r="CJ125" s="202">
        <v>0</v>
      </c>
      <c r="CK125" s="201">
        <v>0</v>
      </c>
      <c r="CL125" s="202">
        <v>0</v>
      </c>
      <c r="CM125" s="201">
        <v>0</v>
      </c>
      <c r="CN125" s="202">
        <v>0</v>
      </c>
      <c r="CO125" s="201">
        <v>0</v>
      </c>
      <c r="CP125" s="202">
        <v>0</v>
      </c>
      <c r="CQ125" s="201">
        <v>0</v>
      </c>
      <c r="CR125" s="202">
        <v>0</v>
      </c>
      <c r="CS125" s="201">
        <v>0</v>
      </c>
      <c r="CT125" s="202">
        <v>0</v>
      </c>
      <c r="CU125" s="201">
        <v>0</v>
      </c>
      <c r="CV125" s="202">
        <v>0</v>
      </c>
      <c r="CW125" s="201">
        <v>0</v>
      </c>
    </row>
    <row r="126" spans="2:101" x14ac:dyDescent="0.25">
      <c r="B126" s="95">
        <v>10436</v>
      </c>
      <c r="C126" s="96" t="s">
        <v>159</v>
      </c>
      <c r="D126" s="196">
        <v>1.8659200000000002E-4</v>
      </c>
      <c r="E126" s="197">
        <v>1.8945927000000001E-4</v>
      </c>
      <c r="F126" s="198">
        <v>-120.49616397068985</v>
      </c>
      <c r="G126" s="199">
        <v>-18.739804677560262</v>
      </c>
      <c r="H126" s="198">
        <v>-202.89641116826186</v>
      </c>
      <c r="I126" s="199">
        <v>-46.975211729944682</v>
      </c>
      <c r="J126" s="198">
        <v>-83.176872778768043</v>
      </c>
      <c r="K126" s="199">
        <v>36.984288327868747</v>
      </c>
      <c r="L126" s="198">
        <v>-100.5117070676765</v>
      </c>
      <c r="M126" s="199">
        <v>41.147065410095522</v>
      </c>
      <c r="N126" s="198">
        <v>-35.117715907024561</v>
      </c>
      <c r="O126" s="199">
        <v>48.609523407649334</v>
      </c>
      <c r="P126" s="198">
        <v>-66.908361604147686</v>
      </c>
      <c r="Q126" s="199">
        <v>0.29172219592123838</v>
      </c>
      <c r="R126" s="198">
        <v>23.651373931239718</v>
      </c>
      <c r="S126" s="199">
        <v>40.25598606178125</v>
      </c>
      <c r="T126" s="198">
        <v>-241.30155619341122</v>
      </c>
      <c r="U126" s="199">
        <v>-81.823165849137297</v>
      </c>
      <c r="V126" s="198">
        <v>43.009746719161583</v>
      </c>
      <c r="W126" s="199">
        <v>113.84127188928657</v>
      </c>
      <c r="X126" s="198">
        <v>177.28517549240991</v>
      </c>
      <c r="Y126" s="199">
        <v>307.08106647785058</v>
      </c>
      <c r="Z126" s="198">
        <v>209.79372074049201</v>
      </c>
      <c r="AA126" s="199">
        <v>225.81707467938966</v>
      </c>
      <c r="AB126" s="198">
        <v>19.900559802866884</v>
      </c>
      <c r="AC126" s="199">
        <v>100.87768725380893</v>
      </c>
      <c r="AD126" s="198">
        <v>-121.97223034076163</v>
      </c>
      <c r="AE126" s="199">
        <v>-18.778323675060825</v>
      </c>
      <c r="AF126" s="198">
        <v>-205.62043665206397</v>
      </c>
      <c r="AG126" s="199">
        <v>-47.392990983306071</v>
      </c>
      <c r="AH126" s="198">
        <v>-83.939420232733852</v>
      </c>
      <c r="AI126" s="199">
        <v>37.952911519164495</v>
      </c>
      <c r="AJ126" s="198">
        <v>-101.55325873365378</v>
      </c>
      <c r="AK126" s="199">
        <v>42.151378939253284</v>
      </c>
      <c r="AL126" s="198">
        <v>-35.228276930155424</v>
      </c>
      <c r="AM126" s="199">
        <v>49.667342806254041</v>
      </c>
      <c r="AN126" s="198">
        <v>-67.529388530999952</v>
      </c>
      <c r="AO126" s="199">
        <v>0.58804971518790949</v>
      </c>
      <c r="AP126" s="198">
        <v>24.369947298499447</v>
      </c>
      <c r="AQ126" s="199">
        <v>41.12805873588335</v>
      </c>
      <c r="AR126" s="198">
        <v>-244.56092902576717</v>
      </c>
      <c r="AS126" s="199">
        <v>-82.744087706984075</v>
      </c>
      <c r="AT126" s="198">
        <v>44.062722815910384</v>
      </c>
      <c r="AU126" s="199">
        <v>115.85596769086102</v>
      </c>
      <c r="AV126" s="198">
        <v>180.58726102605141</v>
      </c>
      <c r="AW126" s="199">
        <v>312.23322306137743</v>
      </c>
      <c r="AX126" s="198">
        <v>213.49062613836153</v>
      </c>
      <c r="AY126" s="199">
        <v>229.60873937418353</v>
      </c>
      <c r="AZ126" s="198">
        <v>20.605942383473572</v>
      </c>
      <c r="BA126" s="198">
        <v>102.72837587561759</v>
      </c>
      <c r="BB126" s="200">
        <v>222.18486111111113</v>
      </c>
      <c r="BC126" s="201">
        <v>0</v>
      </c>
      <c r="BD126" s="202">
        <v>148.86900000000017</v>
      </c>
      <c r="BE126" s="201">
        <v>0</v>
      </c>
      <c r="BF126" s="202">
        <v>120.47629999999985</v>
      </c>
      <c r="BG126" s="201">
        <v>0</v>
      </c>
      <c r="BH126" s="202">
        <v>257.49550480769227</v>
      </c>
      <c r="BI126" s="201">
        <v>0</v>
      </c>
      <c r="BJ126" s="202">
        <v>80.666067708333259</v>
      </c>
      <c r="BK126" s="201">
        <v>0</v>
      </c>
      <c r="BL126" s="202">
        <v>134.26790865384606</v>
      </c>
      <c r="BM126" s="201">
        <v>0</v>
      </c>
      <c r="BN126" s="202">
        <v>247.11733173076917</v>
      </c>
      <c r="BO126" s="201">
        <v>0</v>
      </c>
      <c r="BP126" s="202">
        <v>139.17430288461526</v>
      </c>
      <c r="BQ126" s="201">
        <v>0</v>
      </c>
      <c r="BR126" s="202">
        <v>166.46752500000025</v>
      </c>
      <c r="BS126" s="201">
        <v>0</v>
      </c>
      <c r="BT126" s="202">
        <v>361.92540865384655</v>
      </c>
      <c r="BU126" s="201">
        <v>0</v>
      </c>
      <c r="BV126" s="202">
        <v>352.04161057692306</v>
      </c>
      <c r="BW126" s="201">
        <v>0</v>
      </c>
      <c r="BX126" s="202">
        <v>268.17874999999992</v>
      </c>
      <c r="BY126" s="201">
        <v>0</v>
      </c>
      <c r="BZ126" s="202">
        <v>229.3310141203703</v>
      </c>
      <c r="CA126" s="201">
        <v>0</v>
      </c>
      <c r="CB126" s="202">
        <v>108.0381565104165</v>
      </c>
      <c r="CC126" s="201">
        <v>0</v>
      </c>
      <c r="CD126" s="202">
        <v>184.44927692307689</v>
      </c>
      <c r="CE126" s="201">
        <v>0</v>
      </c>
      <c r="CF126" s="202">
        <v>266.0952187499999</v>
      </c>
      <c r="CG126" s="201">
        <v>0</v>
      </c>
      <c r="CH126" s="202">
        <v>153.54802578125003</v>
      </c>
      <c r="CI126" s="201">
        <v>0</v>
      </c>
      <c r="CJ126" s="202">
        <v>141.3217685096154</v>
      </c>
      <c r="CK126" s="201">
        <v>0</v>
      </c>
      <c r="CL126" s="202">
        <v>253.57208966346138</v>
      </c>
      <c r="CM126" s="201">
        <v>0</v>
      </c>
      <c r="CN126" s="202">
        <v>97.477029250000157</v>
      </c>
      <c r="CO126" s="201">
        <v>0</v>
      </c>
      <c r="CP126" s="202">
        <v>243.06854831730763</v>
      </c>
      <c r="CQ126" s="201">
        <v>0</v>
      </c>
      <c r="CR126" s="202">
        <v>370.85090624999981</v>
      </c>
      <c r="CS126" s="201">
        <v>0</v>
      </c>
      <c r="CT126" s="202">
        <v>361.9503968749998</v>
      </c>
      <c r="CU126" s="201">
        <v>0</v>
      </c>
      <c r="CV126" s="202">
        <v>276.98910925000001</v>
      </c>
      <c r="CW126" s="201">
        <v>0</v>
      </c>
    </row>
    <row r="127" spans="2:101" x14ac:dyDescent="0.25">
      <c r="B127" s="95">
        <v>10440</v>
      </c>
      <c r="C127" s="96" t="s">
        <v>160</v>
      </c>
      <c r="D127" s="196">
        <v>4.5817680999999995E-5</v>
      </c>
      <c r="E127" s="197">
        <v>4.6340342999999998E-5</v>
      </c>
      <c r="F127" s="198">
        <v>9.8127893504942385</v>
      </c>
      <c r="G127" s="199">
        <v>7.7232700953135032</v>
      </c>
      <c r="H127" s="198">
        <v>26.511779974565211</v>
      </c>
      <c r="I127" s="199">
        <v>26.172688924930579</v>
      </c>
      <c r="J127" s="198">
        <v>48.061655777014117</v>
      </c>
      <c r="K127" s="199">
        <v>50.106260121637554</v>
      </c>
      <c r="L127" s="198">
        <v>44.74900368838086</v>
      </c>
      <c r="M127" s="199">
        <v>44.709243683642981</v>
      </c>
      <c r="N127" s="198">
        <v>47.413045950010606</v>
      </c>
      <c r="O127" s="199">
        <v>36.669373591818356</v>
      </c>
      <c r="P127" s="198">
        <v>36.071315892699189</v>
      </c>
      <c r="Q127" s="199">
        <v>27.079543049686972</v>
      </c>
      <c r="R127" s="198">
        <v>57.216044650039386</v>
      </c>
      <c r="S127" s="199">
        <v>30.602681431548991</v>
      </c>
      <c r="T127" s="198">
        <v>-60.95057479135982</v>
      </c>
      <c r="U127" s="199">
        <v>-34.457162691551368</v>
      </c>
      <c r="V127" s="198">
        <v>-43.288029751755076</v>
      </c>
      <c r="W127" s="199">
        <v>-13.170758050635722</v>
      </c>
      <c r="X127" s="198">
        <v>-55.866842414527795</v>
      </c>
      <c r="Y127" s="199">
        <v>-15.205118803527048</v>
      </c>
      <c r="Z127" s="198">
        <v>-29.08726759238245</v>
      </c>
      <c r="AA127" s="199">
        <v>-9.493083983825489</v>
      </c>
      <c r="AB127" s="198">
        <v>-1.7256225956471842</v>
      </c>
      <c r="AC127" s="199">
        <v>2.2263497330472561</v>
      </c>
      <c r="AD127" s="198">
        <v>11.839227860519907</v>
      </c>
      <c r="AE127" s="199">
        <v>8.8987272901899086</v>
      </c>
      <c r="AF127" s="198">
        <v>21.340697005298644</v>
      </c>
      <c r="AG127" s="199">
        <v>34.936385468168574</v>
      </c>
      <c r="AH127" s="198">
        <v>58.482186852754694</v>
      </c>
      <c r="AI127" s="199">
        <v>43.787153538818252</v>
      </c>
      <c r="AJ127" s="198">
        <v>47.051415146494037</v>
      </c>
      <c r="AK127" s="199">
        <v>46.399125892275578</v>
      </c>
      <c r="AL127" s="198">
        <v>49.763693204393327</v>
      </c>
      <c r="AM127" s="199">
        <v>38.23998534319874</v>
      </c>
      <c r="AN127" s="198">
        <v>38.265617442594341</v>
      </c>
      <c r="AO127" s="199">
        <v>28.557949298095615</v>
      </c>
      <c r="AP127" s="198">
        <v>59.696824118285548</v>
      </c>
      <c r="AQ127" s="199">
        <v>32.066755725292587</v>
      </c>
      <c r="AR127" s="198">
        <v>-64.592737371691342</v>
      </c>
      <c r="AS127" s="199">
        <v>-28.969606071399507</v>
      </c>
      <c r="AT127" s="198">
        <v>-37.467331701596279</v>
      </c>
      <c r="AU127" s="199">
        <v>-16.711136864373501</v>
      </c>
      <c r="AV127" s="198">
        <v>-54.696518412385842</v>
      </c>
      <c r="AW127" s="199">
        <v>-14.271204555646833</v>
      </c>
      <c r="AX127" s="198">
        <v>-27.601419128463263</v>
      </c>
      <c r="AY127" s="199">
        <v>-8.5132994371819048</v>
      </c>
      <c r="AZ127" s="198">
        <v>4.7157684963603105E-2</v>
      </c>
      <c r="BA127" s="198">
        <v>3.3557661323282026</v>
      </c>
      <c r="BB127" s="200">
        <v>56.043175138888891</v>
      </c>
      <c r="BC127" s="201">
        <v>0</v>
      </c>
      <c r="BD127" s="202">
        <v>55.156852724999922</v>
      </c>
      <c r="BE127" s="201">
        <v>0</v>
      </c>
      <c r="BF127" s="202">
        <v>167.702410525</v>
      </c>
      <c r="BG127" s="201">
        <v>0</v>
      </c>
      <c r="BH127" s="202">
        <v>192.51076937500011</v>
      </c>
      <c r="BI127" s="201">
        <v>0</v>
      </c>
      <c r="BJ127" s="202">
        <v>70.525684192708368</v>
      </c>
      <c r="BK127" s="201">
        <v>0</v>
      </c>
      <c r="BL127" s="202">
        <v>83.808765312500029</v>
      </c>
      <c r="BM127" s="201">
        <v>0</v>
      </c>
      <c r="BN127" s="202">
        <v>67.959121874999951</v>
      </c>
      <c r="BO127" s="201">
        <v>0</v>
      </c>
      <c r="BP127" s="202">
        <v>0</v>
      </c>
      <c r="BQ127" s="201">
        <v>0</v>
      </c>
      <c r="BR127" s="202">
        <v>24.547781049999998</v>
      </c>
      <c r="BS127" s="201">
        <v>0</v>
      </c>
      <c r="BT127" s="202">
        <v>42.542400937499949</v>
      </c>
      <c r="BU127" s="201">
        <v>0</v>
      </c>
      <c r="BV127" s="202">
        <v>40.714657500000001</v>
      </c>
      <c r="BW127" s="201">
        <v>0</v>
      </c>
      <c r="BX127" s="202">
        <v>21.819348850000026</v>
      </c>
      <c r="BY127" s="201">
        <v>0</v>
      </c>
      <c r="BZ127" s="202">
        <v>58.746161250000036</v>
      </c>
      <c r="CA127" s="201">
        <v>0</v>
      </c>
      <c r="CB127" s="202">
        <v>57.364326562500011</v>
      </c>
      <c r="CC127" s="201">
        <v>0</v>
      </c>
      <c r="CD127" s="202">
        <v>174.13114802884613</v>
      </c>
      <c r="CE127" s="201">
        <v>0</v>
      </c>
      <c r="CF127" s="202">
        <v>198.33808370192313</v>
      </c>
      <c r="CG127" s="201">
        <v>0</v>
      </c>
      <c r="CH127" s="202">
        <v>73.965536015625048</v>
      </c>
      <c r="CI127" s="201">
        <v>0</v>
      </c>
      <c r="CJ127" s="202">
        <v>87.237011682692327</v>
      </c>
      <c r="CK127" s="201">
        <v>0</v>
      </c>
      <c r="CL127" s="202">
        <v>70.966520264423082</v>
      </c>
      <c r="CM127" s="201">
        <v>0</v>
      </c>
      <c r="CN127" s="202">
        <v>0</v>
      </c>
      <c r="CO127" s="201">
        <v>0</v>
      </c>
      <c r="CP127" s="202">
        <v>26.7819704567308</v>
      </c>
      <c r="CQ127" s="201">
        <v>0</v>
      </c>
      <c r="CR127" s="202">
        <v>43.996867355769254</v>
      </c>
      <c r="CS127" s="201">
        <v>0</v>
      </c>
      <c r="CT127" s="202">
        <v>41.992923461538432</v>
      </c>
      <c r="CU127" s="201">
        <v>0</v>
      </c>
      <c r="CV127" s="202">
        <v>23.098328549999955</v>
      </c>
      <c r="CW127" s="201">
        <v>0</v>
      </c>
    </row>
    <row r="128" spans="2:101" x14ac:dyDescent="0.25">
      <c r="B128" s="95">
        <v>10442</v>
      </c>
      <c r="C128" s="96" t="s">
        <v>161</v>
      </c>
      <c r="D128" s="196">
        <v>1.3539044800000002E-4</v>
      </c>
      <c r="E128" s="197">
        <v>1.3743208E-4</v>
      </c>
      <c r="F128" s="198">
        <v>-61.460480894091219</v>
      </c>
      <c r="G128" s="199">
        <v>10.301192349216201</v>
      </c>
      <c r="H128" s="198">
        <v>-89.070158253444276</v>
      </c>
      <c r="I128" s="199">
        <v>7.6581007753417873</v>
      </c>
      <c r="J128" s="198">
        <v>34.053628933226221</v>
      </c>
      <c r="K128" s="199">
        <v>73.027004746401786</v>
      </c>
      <c r="L128" s="198">
        <v>-7.617165418818578</v>
      </c>
      <c r="M128" s="199">
        <v>100.86842758548649</v>
      </c>
      <c r="N128" s="198">
        <v>9.8761973330982222</v>
      </c>
      <c r="O128" s="199">
        <v>60.87936457534714</v>
      </c>
      <c r="P128" s="198">
        <v>-30.254457234998469</v>
      </c>
      <c r="Q128" s="199">
        <v>7.3898443887894976</v>
      </c>
      <c r="R128" s="198">
        <v>54.621660999752137</v>
      </c>
      <c r="S128" s="199">
        <v>43.71072215445507</v>
      </c>
      <c r="T128" s="198">
        <v>-201.5463566037115</v>
      </c>
      <c r="U128" s="199">
        <v>-72.69545261756663</v>
      </c>
      <c r="V128" s="198">
        <v>-100.91646301525776</v>
      </c>
      <c r="W128" s="199">
        <v>-30.680088184082514</v>
      </c>
      <c r="X128" s="198">
        <v>-38.143176937089628</v>
      </c>
      <c r="Y128" s="199">
        <v>64.758493248656606</v>
      </c>
      <c r="Z128" s="198">
        <v>0.92113526856636696</v>
      </c>
      <c r="AA128" s="199">
        <v>35.505755736615654</v>
      </c>
      <c r="AB128" s="198">
        <v>-23.816032499861155</v>
      </c>
      <c r="AC128" s="199">
        <v>26.285806391310039</v>
      </c>
      <c r="AD128" s="198">
        <v>-59.88312804482586</v>
      </c>
      <c r="AE128" s="199">
        <v>12.168469672438132</v>
      </c>
      <c r="AF128" s="198">
        <v>-87.666620727888841</v>
      </c>
      <c r="AG128" s="199">
        <v>9.8717764699992632</v>
      </c>
      <c r="AH128" s="198">
        <v>38.390145783434058</v>
      </c>
      <c r="AI128" s="199">
        <v>76.893947896473222</v>
      </c>
      <c r="AJ128" s="198">
        <v>-4.198809125217938</v>
      </c>
      <c r="AK128" s="199">
        <v>105.1680757853235</v>
      </c>
      <c r="AL128" s="198">
        <v>12.892487007124329</v>
      </c>
      <c r="AM128" s="199">
        <v>63.874584632166119</v>
      </c>
      <c r="AN128" s="198">
        <v>-27.843975546165666</v>
      </c>
      <c r="AO128" s="199">
        <v>9.5101265880060986</v>
      </c>
      <c r="AP128" s="198">
        <v>58.191139372912339</v>
      </c>
      <c r="AQ128" s="199">
        <v>46.231563379236029</v>
      </c>
      <c r="AR128" s="198">
        <v>-201.54898606372277</v>
      </c>
      <c r="AS128" s="199">
        <v>-71.459308598563169</v>
      </c>
      <c r="AT128" s="198">
        <v>-98.985791269523048</v>
      </c>
      <c r="AU128" s="199">
        <v>-29.021127134051923</v>
      </c>
      <c r="AV128" s="198">
        <v>-34.337967181016715</v>
      </c>
      <c r="AW128" s="199">
        <v>68.719286862654783</v>
      </c>
      <c r="AX128" s="198">
        <v>4.8680229077181751</v>
      </c>
      <c r="AY128" s="199">
        <v>38.489413058865644</v>
      </c>
      <c r="AZ128" s="198">
        <v>-21.353172526974394</v>
      </c>
      <c r="BA128" s="198">
        <v>28.663551287967596</v>
      </c>
      <c r="BB128" s="200">
        <v>226.34738379629638</v>
      </c>
      <c r="BC128" s="201">
        <v>0</v>
      </c>
      <c r="BD128" s="202">
        <v>345.61717115000005</v>
      </c>
      <c r="BE128" s="201">
        <v>0</v>
      </c>
      <c r="BF128" s="202">
        <v>268.63319124999998</v>
      </c>
      <c r="BG128" s="201">
        <v>0</v>
      </c>
      <c r="BH128" s="202">
        <v>408.0938589423078</v>
      </c>
      <c r="BI128" s="201">
        <v>0</v>
      </c>
      <c r="BJ128" s="202">
        <v>162.89838442708358</v>
      </c>
      <c r="BK128" s="201">
        <v>0</v>
      </c>
      <c r="BL128" s="202">
        <v>356.44843591346154</v>
      </c>
      <c r="BM128" s="201">
        <v>0</v>
      </c>
      <c r="BN128" s="202">
        <v>225.68736009615384</v>
      </c>
      <c r="BO128" s="201">
        <v>0</v>
      </c>
      <c r="BP128" s="202">
        <v>350.86551918269225</v>
      </c>
      <c r="BQ128" s="201">
        <v>0</v>
      </c>
      <c r="BR128" s="202">
        <v>283.20016210000011</v>
      </c>
      <c r="BS128" s="201">
        <v>0</v>
      </c>
      <c r="BT128" s="202">
        <v>394.29065341346154</v>
      </c>
      <c r="BU128" s="201">
        <v>0</v>
      </c>
      <c r="BV128" s="202">
        <v>308.95645639423094</v>
      </c>
      <c r="BW128" s="201">
        <v>0</v>
      </c>
      <c r="BX128" s="202">
        <v>185.26769030000008</v>
      </c>
      <c r="BY128" s="201">
        <v>0</v>
      </c>
      <c r="BZ128" s="202">
        <v>233.70576180555531</v>
      </c>
      <c r="CA128" s="201">
        <v>0</v>
      </c>
      <c r="CB128" s="202">
        <v>314.23174010416665</v>
      </c>
      <c r="CC128" s="201">
        <v>0</v>
      </c>
      <c r="CD128" s="202">
        <v>327.31409927884613</v>
      </c>
      <c r="CE128" s="201">
        <v>0</v>
      </c>
      <c r="CF128" s="202">
        <v>420.29442836538453</v>
      </c>
      <c r="CG128" s="201">
        <v>0</v>
      </c>
      <c r="CH128" s="202">
        <v>170.17403958333338</v>
      </c>
      <c r="CI128" s="201">
        <v>0</v>
      </c>
      <c r="CJ128" s="202">
        <v>367.29140985576919</v>
      </c>
      <c r="CK128" s="201">
        <v>0</v>
      </c>
      <c r="CL128" s="202">
        <v>233.83133629807691</v>
      </c>
      <c r="CM128" s="201">
        <v>0</v>
      </c>
      <c r="CN128" s="202">
        <v>325.81559149999993</v>
      </c>
      <c r="CO128" s="201">
        <v>0</v>
      </c>
      <c r="CP128" s="202">
        <v>329.55486706730778</v>
      </c>
      <c r="CQ128" s="201">
        <v>0</v>
      </c>
      <c r="CR128" s="202">
        <v>405.84600240384617</v>
      </c>
      <c r="CS128" s="201">
        <v>0</v>
      </c>
      <c r="CT128" s="202">
        <v>318.55567163461541</v>
      </c>
      <c r="CU128" s="201">
        <v>0</v>
      </c>
      <c r="CV128" s="202">
        <v>191.4752607499999</v>
      </c>
      <c r="CW128" s="201">
        <v>0</v>
      </c>
    </row>
    <row r="129" spans="2:101" x14ac:dyDescent="0.25">
      <c r="B129" s="95">
        <v>10446</v>
      </c>
      <c r="C129" s="96" t="s">
        <v>162</v>
      </c>
      <c r="D129" s="196">
        <v>7.4508194999999998E-4</v>
      </c>
      <c r="E129" s="197">
        <v>7.6332720000000002E-4</v>
      </c>
      <c r="F129" s="198">
        <v>23.681455909007159</v>
      </c>
      <c r="G129" s="199">
        <v>414.29085451158653</v>
      </c>
      <c r="H129" s="198">
        <v>-473.02035679158178</v>
      </c>
      <c r="I129" s="199">
        <v>176.5984268008657</v>
      </c>
      <c r="J129" s="198">
        <v>-363.1381749590193</v>
      </c>
      <c r="K129" s="199">
        <v>345.33181679189045</v>
      </c>
      <c r="L129" s="198">
        <v>-389.57267088984094</v>
      </c>
      <c r="M129" s="199">
        <v>328.82698192359726</v>
      </c>
      <c r="N129" s="198">
        <v>-36.241289423095601</v>
      </c>
      <c r="O129" s="199">
        <v>365.13370551322231</v>
      </c>
      <c r="P129" s="198">
        <v>42.10484834839243</v>
      </c>
      <c r="Q129" s="199">
        <v>409.68388529415313</v>
      </c>
      <c r="R129" s="198">
        <v>422.47538566025037</v>
      </c>
      <c r="S129" s="199">
        <v>448.43629760316793</v>
      </c>
      <c r="T129" s="198">
        <v>-1272.6349809414676</v>
      </c>
      <c r="U129" s="199">
        <v>-443.92389409893707</v>
      </c>
      <c r="V129" s="198">
        <v>-420.47315482650578</v>
      </c>
      <c r="W129" s="199">
        <v>328.99679409174678</v>
      </c>
      <c r="X129" s="198">
        <v>-521.15126422784761</v>
      </c>
      <c r="Y129" s="199">
        <v>394.01401440596237</v>
      </c>
      <c r="Z129" s="198">
        <v>-116.71897567657439</v>
      </c>
      <c r="AA129" s="199">
        <v>491.20304391561848</v>
      </c>
      <c r="AB129" s="198">
        <v>35.467085347917866</v>
      </c>
      <c r="AC129" s="199">
        <v>483.13721647021669</v>
      </c>
      <c r="AD129" s="198">
        <v>22.336123572499606</v>
      </c>
      <c r="AE129" s="199">
        <v>423.54604688998404</v>
      </c>
      <c r="AF129" s="198">
        <v>-565.018403131387</v>
      </c>
      <c r="AG129" s="199">
        <v>272.57451495080159</v>
      </c>
      <c r="AH129" s="198">
        <v>-277.67737586946907</v>
      </c>
      <c r="AI129" s="199">
        <v>267.9644233343941</v>
      </c>
      <c r="AJ129" s="198">
        <v>-379.26692673730855</v>
      </c>
      <c r="AK129" s="199">
        <v>353.8420215673201</v>
      </c>
      <c r="AL129" s="198">
        <v>-27.958262549531018</v>
      </c>
      <c r="AM129" s="199">
        <v>381.9877924474298</v>
      </c>
      <c r="AN129" s="198">
        <v>47.866715252740804</v>
      </c>
      <c r="AO129" s="199">
        <v>423.6224892891309</v>
      </c>
      <c r="AP129" s="198">
        <v>438.75801735754288</v>
      </c>
      <c r="AQ129" s="199">
        <v>464.85197707413982</v>
      </c>
      <c r="AR129" s="198">
        <v>-1384.0846498998235</v>
      </c>
      <c r="AS129" s="199">
        <v>-394.26190423146681</v>
      </c>
      <c r="AT129" s="198">
        <v>-384.95012266644426</v>
      </c>
      <c r="AU129" s="199">
        <v>217.7739758636435</v>
      </c>
      <c r="AV129" s="198">
        <v>-576.89608216480372</v>
      </c>
      <c r="AW129" s="199">
        <v>370.33519550509607</v>
      </c>
      <c r="AX129" s="198">
        <v>-161.97752352673518</v>
      </c>
      <c r="AY129" s="199">
        <v>469.3177168068591</v>
      </c>
      <c r="AZ129" s="198">
        <v>-4.6137107858661723</v>
      </c>
      <c r="BA129" s="198">
        <v>462.45383824837711</v>
      </c>
      <c r="BB129" s="200">
        <v>574.90125509259258</v>
      </c>
      <c r="BC129" s="201">
        <v>0</v>
      </c>
      <c r="BD129" s="202">
        <v>506.59770167499983</v>
      </c>
      <c r="BE129" s="201">
        <v>0</v>
      </c>
      <c r="BF129" s="202">
        <v>625.65327969999976</v>
      </c>
      <c r="BG129" s="201">
        <v>0</v>
      </c>
      <c r="BH129" s="202">
        <v>684.49659795673074</v>
      </c>
      <c r="BI129" s="201">
        <v>0</v>
      </c>
      <c r="BJ129" s="202">
        <v>401.5720884374993</v>
      </c>
      <c r="BK129" s="201">
        <v>0</v>
      </c>
      <c r="BL129" s="202">
        <v>568.66528737980707</v>
      </c>
      <c r="BM129" s="201">
        <v>0</v>
      </c>
      <c r="BN129" s="202">
        <v>636.96830932692285</v>
      </c>
      <c r="BO129" s="201">
        <v>0</v>
      </c>
      <c r="BP129" s="202">
        <v>514.35070778846159</v>
      </c>
      <c r="BQ129" s="201">
        <v>0</v>
      </c>
      <c r="BR129" s="202">
        <v>398.82420250000001</v>
      </c>
      <c r="BS129" s="201">
        <v>0</v>
      </c>
      <c r="BT129" s="202">
        <v>497.70423079326957</v>
      </c>
      <c r="BU129" s="201">
        <v>0</v>
      </c>
      <c r="BV129" s="202">
        <v>529.85310475961592</v>
      </c>
      <c r="BW129" s="201">
        <v>0</v>
      </c>
      <c r="BX129" s="202">
        <v>518.11490997499948</v>
      </c>
      <c r="BY129" s="201">
        <v>0</v>
      </c>
      <c r="BZ129" s="202">
        <v>543.7898322222228</v>
      </c>
      <c r="CA129" s="201">
        <v>0</v>
      </c>
      <c r="CB129" s="202">
        <v>450.0108716666669</v>
      </c>
      <c r="CC129" s="201">
        <v>0</v>
      </c>
      <c r="CD129" s="202">
        <v>592.84299884615393</v>
      </c>
      <c r="CE129" s="201">
        <v>0</v>
      </c>
      <c r="CF129" s="202">
        <v>608.08648923076942</v>
      </c>
      <c r="CG129" s="201">
        <v>0</v>
      </c>
      <c r="CH129" s="202">
        <v>340.53277541666733</v>
      </c>
      <c r="CI129" s="201">
        <v>0</v>
      </c>
      <c r="CJ129" s="202">
        <v>522.98443461538443</v>
      </c>
      <c r="CK129" s="201">
        <v>0</v>
      </c>
      <c r="CL129" s="202">
        <v>587.80080115384612</v>
      </c>
      <c r="CM129" s="201">
        <v>0</v>
      </c>
      <c r="CN129" s="202">
        <v>498.05546600000037</v>
      </c>
      <c r="CO129" s="201">
        <v>0</v>
      </c>
      <c r="CP129" s="202">
        <v>469.92473307692296</v>
      </c>
      <c r="CQ129" s="201">
        <v>0</v>
      </c>
      <c r="CR129" s="202">
        <v>565.66036961538543</v>
      </c>
      <c r="CS129" s="201">
        <v>0</v>
      </c>
      <c r="CT129" s="202">
        <v>596.85688038461569</v>
      </c>
      <c r="CU129" s="201">
        <v>0</v>
      </c>
      <c r="CV129" s="202">
        <v>583.52961519999997</v>
      </c>
      <c r="CW129" s="201">
        <v>0</v>
      </c>
    </row>
    <row r="130" spans="2:101" x14ac:dyDescent="0.25">
      <c r="B130" s="95">
        <v>10448</v>
      </c>
      <c r="C130" s="96" t="s">
        <v>163</v>
      </c>
      <c r="D130" s="196">
        <v>8.2782000000000008E-5</v>
      </c>
      <c r="E130" s="197">
        <v>8.299900000000001E-5</v>
      </c>
      <c r="F130" s="198">
        <v>-13.892046838136896</v>
      </c>
      <c r="G130" s="199">
        <v>-2.709460705163083</v>
      </c>
      <c r="H130" s="198">
        <v>-13.12293814810411</v>
      </c>
      <c r="I130" s="199">
        <v>3.735523144570621</v>
      </c>
      <c r="J130" s="198">
        <v>33.714726051856566</v>
      </c>
      <c r="K130" s="199">
        <v>25.832414378953214</v>
      </c>
      <c r="L130" s="198">
        <v>14.323990582145081</v>
      </c>
      <c r="M130" s="199">
        <v>36.548121148701604</v>
      </c>
      <c r="N130" s="198">
        <v>37.13246357231121</v>
      </c>
      <c r="O130" s="199">
        <v>32.185144781619947</v>
      </c>
      <c r="P130" s="198">
        <v>40.989126633003828</v>
      </c>
      <c r="Q130" s="199">
        <v>12.815075323715684</v>
      </c>
      <c r="R130" s="198">
        <v>82.03771167357597</v>
      </c>
      <c r="S130" s="199">
        <v>35.909032091334986</v>
      </c>
      <c r="T130" s="198">
        <v>-121.23104094099941</v>
      </c>
      <c r="U130" s="199">
        <v>-70.664265569924126</v>
      </c>
      <c r="V130" s="198">
        <v>-88.576895216056215</v>
      </c>
      <c r="W130" s="199">
        <v>-44.374786255901022</v>
      </c>
      <c r="X130" s="198">
        <v>-114.06948089611193</v>
      </c>
      <c r="Y130" s="199">
        <v>-34.93881439274233</v>
      </c>
      <c r="Z130" s="198">
        <v>-59.786902451340865</v>
      </c>
      <c r="AA130" s="199">
        <v>-29.509435777368594</v>
      </c>
      <c r="AB130" s="198">
        <v>-38.892009086558225</v>
      </c>
      <c r="AC130" s="199">
        <v>-17.740237036181561</v>
      </c>
      <c r="AD130" s="198">
        <v>-14.540531651428134</v>
      </c>
      <c r="AE130" s="199">
        <v>-3.0689354592523754</v>
      </c>
      <c r="AF130" s="198">
        <v>-13.891640472016803</v>
      </c>
      <c r="AG130" s="199">
        <v>3.2696314506319872</v>
      </c>
      <c r="AH130" s="198">
        <v>32.946938351671143</v>
      </c>
      <c r="AI130" s="199">
        <v>25.354517383836296</v>
      </c>
      <c r="AJ130" s="198">
        <v>13.534749588406413</v>
      </c>
      <c r="AK130" s="199">
        <v>36.098722519038972</v>
      </c>
      <c r="AL130" s="198">
        <v>36.500873524175049</v>
      </c>
      <c r="AM130" s="199">
        <v>31.81370940518077</v>
      </c>
      <c r="AN130" s="198">
        <v>40.348879372359747</v>
      </c>
      <c r="AO130" s="199">
        <v>12.412258202544955</v>
      </c>
      <c r="AP130" s="198">
        <v>81.576681413291922</v>
      </c>
      <c r="AQ130" s="199">
        <v>35.607156608063498</v>
      </c>
      <c r="AR130" s="198">
        <v>-122.12940075912651</v>
      </c>
      <c r="AS130" s="199">
        <v>-71.222685418788288</v>
      </c>
      <c r="AT130" s="198">
        <v>-89.351108171552397</v>
      </c>
      <c r="AU130" s="199">
        <v>-44.800332415543565</v>
      </c>
      <c r="AV130" s="198">
        <v>-114.90042446940633</v>
      </c>
      <c r="AW130" s="199">
        <v>-35.359465556802462</v>
      </c>
      <c r="AX130" s="198">
        <v>-60.49819336847191</v>
      </c>
      <c r="AY130" s="199">
        <v>-29.896207976683531</v>
      </c>
      <c r="AZ130" s="198">
        <v>-39.511167030214835</v>
      </c>
      <c r="BA130" s="198">
        <v>-18.106031759513328</v>
      </c>
      <c r="BB130" s="200">
        <v>75.083587962962895</v>
      </c>
      <c r="BC130" s="201">
        <v>0</v>
      </c>
      <c r="BD130" s="202">
        <v>4.0984999999999925</v>
      </c>
      <c r="BE130" s="201">
        <v>0</v>
      </c>
      <c r="BF130" s="202">
        <v>87.936624999999992</v>
      </c>
      <c r="BG130" s="201">
        <v>0</v>
      </c>
      <c r="BH130" s="202">
        <v>107.85081730769218</v>
      </c>
      <c r="BI130" s="201">
        <v>0</v>
      </c>
      <c r="BJ130" s="202">
        <v>112.76927083333334</v>
      </c>
      <c r="BK130" s="201">
        <v>0</v>
      </c>
      <c r="BL130" s="202">
        <v>107.93343750000003</v>
      </c>
      <c r="BM130" s="201">
        <v>0</v>
      </c>
      <c r="BN130" s="202">
        <v>80.786057692307665</v>
      </c>
      <c r="BO130" s="201">
        <v>0</v>
      </c>
      <c r="BP130" s="202">
        <v>32.919182692307743</v>
      </c>
      <c r="BQ130" s="201">
        <v>0</v>
      </c>
      <c r="BR130" s="202">
        <v>13.45785000000002</v>
      </c>
      <c r="BS130" s="201">
        <v>0</v>
      </c>
      <c r="BT130" s="202">
        <v>10.816514423076923</v>
      </c>
      <c r="BU130" s="201">
        <v>0</v>
      </c>
      <c r="BV130" s="202">
        <v>16.374447115384658</v>
      </c>
      <c r="BW130" s="201">
        <v>0</v>
      </c>
      <c r="BX130" s="202">
        <v>0</v>
      </c>
      <c r="BY130" s="201">
        <v>0</v>
      </c>
      <c r="BZ130" s="202">
        <v>75.083587962962895</v>
      </c>
      <c r="CA130" s="201">
        <v>0</v>
      </c>
      <c r="CB130" s="202">
        <v>0</v>
      </c>
      <c r="CC130" s="201">
        <v>0</v>
      </c>
      <c r="CD130" s="202">
        <v>119.34175480769231</v>
      </c>
      <c r="CE130" s="201">
        <v>0</v>
      </c>
      <c r="CF130" s="202">
        <v>107.85081730769218</v>
      </c>
      <c r="CG130" s="201">
        <v>0</v>
      </c>
      <c r="CH130" s="202">
        <v>112.76927083333334</v>
      </c>
      <c r="CI130" s="201">
        <v>0</v>
      </c>
      <c r="CJ130" s="202">
        <v>107.93343750000003</v>
      </c>
      <c r="CK130" s="201">
        <v>0</v>
      </c>
      <c r="CL130" s="202">
        <v>80.786057692307665</v>
      </c>
      <c r="CM130" s="201">
        <v>0</v>
      </c>
      <c r="CN130" s="202">
        <v>11.623150000000065</v>
      </c>
      <c r="CO130" s="201">
        <v>0</v>
      </c>
      <c r="CP130" s="202">
        <v>33.339855769230823</v>
      </c>
      <c r="CQ130" s="201">
        <v>0</v>
      </c>
      <c r="CR130" s="202">
        <v>10.816514423076923</v>
      </c>
      <c r="CS130" s="201">
        <v>0</v>
      </c>
      <c r="CT130" s="202">
        <v>16.374447115384658</v>
      </c>
      <c r="CU130" s="201">
        <v>0</v>
      </c>
      <c r="CV130" s="202">
        <v>0</v>
      </c>
      <c r="CW130" s="201">
        <v>0</v>
      </c>
    </row>
    <row r="131" spans="2:101" x14ac:dyDescent="0.25">
      <c r="B131" s="95">
        <v>10451</v>
      </c>
      <c r="C131" s="96" t="s">
        <v>164</v>
      </c>
      <c r="D131" s="196">
        <v>0</v>
      </c>
      <c r="E131" s="197">
        <v>0</v>
      </c>
      <c r="F131" s="198">
        <v>0</v>
      </c>
      <c r="G131" s="199">
        <v>0</v>
      </c>
      <c r="H131" s="198">
        <v>0</v>
      </c>
      <c r="I131" s="199">
        <v>0</v>
      </c>
      <c r="J131" s="198">
        <v>0</v>
      </c>
      <c r="K131" s="199">
        <v>0</v>
      </c>
      <c r="L131" s="198">
        <v>0</v>
      </c>
      <c r="M131" s="199">
        <v>0</v>
      </c>
      <c r="N131" s="198">
        <v>0</v>
      </c>
      <c r="O131" s="199">
        <v>0</v>
      </c>
      <c r="P131" s="198">
        <v>0</v>
      </c>
      <c r="Q131" s="199">
        <v>0</v>
      </c>
      <c r="R131" s="198">
        <v>0</v>
      </c>
      <c r="S131" s="199">
        <v>0</v>
      </c>
      <c r="T131" s="198">
        <v>0</v>
      </c>
      <c r="U131" s="199">
        <v>0</v>
      </c>
      <c r="V131" s="198">
        <v>0</v>
      </c>
      <c r="W131" s="199">
        <v>0</v>
      </c>
      <c r="X131" s="198">
        <v>0</v>
      </c>
      <c r="Y131" s="199">
        <v>0</v>
      </c>
      <c r="Z131" s="198">
        <v>0</v>
      </c>
      <c r="AA131" s="199">
        <v>0</v>
      </c>
      <c r="AB131" s="198">
        <v>0</v>
      </c>
      <c r="AC131" s="199">
        <v>0</v>
      </c>
      <c r="AD131" s="198">
        <v>0</v>
      </c>
      <c r="AE131" s="199">
        <v>0</v>
      </c>
      <c r="AF131" s="198">
        <v>0</v>
      </c>
      <c r="AG131" s="199">
        <v>0</v>
      </c>
      <c r="AH131" s="198">
        <v>0</v>
      </c>
      <c r="AI131" s="199">
        <v>0</v>
      </c>
      <c r="AJ131" s="198">
        <v>0</v>
      </c>
      <c r="AK131" s="199">
        <v>0</v>
      </c>
      <c r="AL131" s="198">
        <v>0</v>
      </c>
      <c r="AM131" s="199">
        <v>0</v>
      </c>
      <c r="AN131" s="198">
        <v>0</v>
      </c>
      <c r="AO131" s="199">
        <v>0</v>
      </c>
      <c r="AP131" s="198">
        <v>0</v>
      </c>
      <c r="AQ131" s="199">
        <v>0</v>
      </c>
      <c r="AR131" s="198">
        <v>0</v>
      </c>
      <c r="AS131" s="199">
        <v>0</v>
      </c>
      <c r="AT131" s="198">
        <v>0</v>
      </c>
      <c r="AU131" s="199">
        <v>0</v>
      </c>
      <c r="AV131" s="198">
        <v>0</v>
      </c>
      <c r="AW131" s="199">
        <v>0</v>
      </c>
      <c r="AX131" s="198">
        <v>0</v>
      </c>
      <c r="AY131" s="199">
        <v>0</v>
      </c>
      <c r="AZ131" s="198">
        <v>0</v>
      </c>
      <c r="BA131" s="198">
        <v>0</v>
      </c>
      <c r="BB131" s="200">
        <v>0</v>
      </c>
      <c r="BC131" s="201">
        <v>0</v>
      </c>
      <c r="BD131" s="202">
        <v>0</v>
      </c>
      <c r="BE131" s="201">
        <v>0</v>
      </c>
      <c r="BF131" s="202">
        <v>0</v>
      </c>
      <c r="BG131" s="201">
        <v>0</v>
      </c>
      <c r="BH131" s="202">
        <v>0</v>
      </c>
      <c r="BI131" s="201">
        <v>0</v>
      </c>
      <c r="BJ131" s="202">
        <v>0</v>
      </c>
      <c r="BK131" s="201">
        <v>0</v>
      </c>
      <c r="BL131" s="202">
        <v>0</v>
      </c>
      <c r="BM131" s="201">
        <v>0</v>
      </c>
      <c r="BN131" s="202">
        <v>0</v>
      </c>
      <c r="BO131" s="201">
        <v>0</v>
      </c>
      <c r="BP131" s="202">
        <v>0</v>
      </c>
      <c r="BQ131" s="201">
        <v>0</v>
      </c>
      <c r="BR131" s="202">
        <v>0</v>
      </c>
      <c r="BS131" s="201">
        <v>0</v>
      </c>
      <c r="BT131" s="202">
        <v>0</v>
      </c>
      <c r="BU131" s="201">
        <v>0</v>
      </c>
      <c r="BV131" s="202">
        <v>0</v>
      </c>
      <c r="BW131" s="201">
        <v>0</v>
      </c>
      <c r="BX131" s="202">
        <v>0</v>
      </c>
      <c r="BY131" s="201">
        <v>0</v>
      </c>
      <c r="BZ131" s="202">
        <v>0</v>
      </c>
      <c r="CA131" s="201">
        <v>0</v>
      </c>
      <c r="CB131" s="202">
        <v>0</v>
      </c>
      <c r="CC131" s="201">
        <v>0</v>
      </c>
      <c r="CD131" s="202">
        <v>0</v>
      </c>
      <c r="CE131" s="201">
        <v>0</v>
      </c>
      <c r="CF131" s="202">
        <v>0</v>
      </c>
      <c r="CG131" s="201">
        <v>0</v>
      </c>
      <c r="CH131" s="202">
        <v>0</v>
      </c>
      <c r="CI131" s="201">
        <v>0</v>
      </c>
      <c r="CJ131" s="202">
        <v>0</v>
      </c>
      <c r="CK131" s="201">
        <v>0</v>
      </c>
      <c r="CL131" s="202">
        <v>0</v>
      </c>
      <c r="CM131" s="201">
        <v>0</v>
      </c>
      <c r="CN131" s="202">
        <v>0</v>
      </c>
      <c r="CO131" s="201">
        <v>0</v>
      </c>
      <c r="CP131" s="202">
        <v>0</v>
      </c>
      <c r="CQ131" s="201">
        <v>0</v>
      </c>
      <c r="CR131" s="202">
        <v>0</v>
      </c>
      <c r="CS131" s="201">
        <v>0</v>
      </c>
      <c r="CT131" s="202">
        <v>0</v>
      </c>
      <c r="CU131" s="201">
        <v>0</v>
      </c>
      <c r="CV131" s="202">
        <v>0</v>
      </c>
      <c r="CW131" s="201">
        <v>0</v>
      </c>
    </row>
    <row r="132" spans="2:101" x14ac:dyDescent="0.25">
      <c r="B132" s="95">
        <v>10482</v>
      </c>
      <c r="C132" s="96" t="s">
        <v>165</v>
      </c>
      <c r="D132" s="196">
        <v>0</v>
      </c>
      <c r="E132" s="197">
        <v>0</v>
      </c>
      <c r="F132" s="198">
        <v>0</v>
      </c>
      <c r="G132" s="199">
        <v>0</v>
      </c>
      <c r="H132" s="198">
        <v>0</v>
      </c>
      <c r="I132" s="199">
        <v>0</v>
      </c>
      <c r="J132" s="198">
        <v>0</v>
      </c>
      <c r="K132" s="199">
        <v>0</v>
      </c>
      <c r="L132" s="198">
        <v>0</v>
      </c>
      <c r="M132" s="199">
        <v>0</v>
      </c>
      <c r="N132" s="198">
        <v>0</v>
      </c>
      <c r="O132" s="199">
        <v>0</v>
      </c>
      <c r="P132" s="198">
        <v>0</v>
      </c>
      <c r="Q132" s="199">
        <v>0</v>
      </c>
      <c r="R132" s="198">
        <v>0</v>
      </c>
      <c r="S132" s="199">
        <v>0</v>
      </c>
      <c r="T132" s="198">
        <v>0</v>
      </c>
      <c r="U132" s="199">
        <v>0</v>
      </c>
      <c r="V132" s="198">
        <v>0</v>
      </c>
      <c r="W132" s="199">
        <v>0</v>
      </c>
      <c r="X132" s="198">
        <v>0</v>
      </c>
      <c r="Y132" s="199">
        <v>0</v>
      </c>
      <c r="Z132" s="198">
        <v>0</v>
      </c>
      <c r="AA132" s="199">
        <v>0</v>
      </c>
      <c r="AB132" s="198">
        <v>0</v>
      </c>
      <c r="AC132" s="199">
        <v>0</v>
      </c>
      <c r="AD132" s="198">
        <v>0</v>
      </c>
      <c r="AE132" s="199">
        <v>0</v>
      </c>
      <c r="AF132" s="198">
        <v>0</v>
      </c>
      <c r="AG132" s="199">
        <v>0</v>
      </c>
      <c r="AH132" s="198">
        <v>0</v>
      </c>
      <c r="AI132" s="199">
        <v>0</v>
      </c>
      <c r="AJ132" s="198">
        <v>0</v>
      </c>
      <c r="AK132" s="199">
        <v>0</v>
      </c>
      <c r="AL132" s="198">
        <v>0</v>
      </c>
      <c r="AM132" s="199">
        <v>0</v>
      </c>
      <c r="AN132" s="198">
        <v>0</v>
      </c>
      <c r="AO132" s="199">
        <v>0</v>
      </c>
      <c r="AP132" s="198">
        <v>0</v>
      </c>
      <c r="AQ132" s="199">
        <v>0</v>
      </c>
      <c r="AR132" s="198">
        <v>0</v>
      </c>
      <c r="AS132" s="199">
        <v>0</v>
      </c>
      <c r="AT132" s="198">
        <v>0</v>
      </c>
      <c r="AU132" s="199">
        <v>0</v>
      </c>
      <c r="AV132" s="198">
        <v>0</v>
      </c>
      <c r="AW132" s="199">
        <v>0</v>
      </c>
      <c r="AX132" s="198">
        <v>0</v>
      </c>
      <c r="AY132" s="199">
        <v>0</v>
      </c>
      <c r="AZ132" s="198">
        <v>0</v>
      </c>
      <c r="BA132" s="198">
        <v>0</v>
      </c>
      <c r="BB132" s="200">
        <v>0</v>
      </c>
      <c r="BC132" s="201">
        <v>0</v>
      </c>
      <c r="BD132" s="202">
        <v>0</v>
      </c>
      <c r="BE132" s="201">
        <v>0</v>
      </c>
      <c r="BF132" s="202">
        <v>0</v>
      </c>
      <c r="BG132" s="201">
        <v>0</v>
      </c>
      <c r="BH132" s="202">
        <v>0</v>
      </c>
      <c r="BI132" s="201">
        <v>0</v>
      </c>
      <c r="BJ132" s="202">
        <v>0</v>
      </c>
      <c r="BK132" s="201">
        <v>0</v>
      </c>
      <c r="BL132" s="202">
        <v>0</v>
      </c>
      <c r="BM132" s="201">
        <v>0</v>
      </c>
      <c r="BN132" s="202">
        <v>0</v>
      </c>
      <c r="BO132" s="201">
        <v>0</v>
      </c>
      <c r="BP132" s="202">
        <v>0</v>
      </c>
      <c r="BQ132" s="201">
        <v>0</v>
      </c>
      <c r="BR132" s="202">
        <v>0</v>
      </c>
      <c r="BS132" s="201">
        <v>0</v>
      </c>
      <c r="BT132" s="202">
        <v>0</v>
      </c>
      <c r="BU132" s="201">
        <v>0</v>
      </c>
      <c r="BV132" s="202">
        <v>0</v>
      </c>
      <c r="BW132" s="201">
        <v>0</v>
      </c>
      <c r="BX132" s="202">
        <v>0</v>
      </c>
      <c r="BY132" s="201">
        <v>0</v>
      </c>
      <c r="BZ132" s="202">
        <v>0</v>
      </c>
      <c r="CA132" s="201">
        <v>0</v>
      </c>
      <c r="CB132" s="202">
        <v>0</v>
      </c>
      <c r="CC132" s="201">
        <v>0</v>
      </c>
      <c r="CD132" s="202">
        <v>0</v>
      </c>
      <c r="CE132" s="201">
        <v>0</v>
      </c>
      <c r="CF132" s="202">
        <v>0</v>
      </c>
      <c r="CG132" s="201">
        <v>0</v>
      </c>
      <c r="CH132" s="202">
        <v>0</v>
      </c>
      <c r="CI132" s="201">
        <v>0</v>
      </c>
      <c r="CJ132" s="202">
        <v>0</v>
      </c>
      <c r="CK132" s="201">
        <v>0</v>
      </c>
      <c r="CL132" s="202">
        <v>0</v>
      </c>
      <c r="CM132" s="201">
        <v>0</v>
      </c>
      <c r="CN132" s="202">
        <v>0</v>
      </c>
      <c r="CO132" s="201">
        <v>0</v>
      </c>
      <c r="CP132" s="202">
        <v>0</v>
      </c>
      <c r="CQ132" s="201">
        <v>0</v>
      </c>
      <c r="CR132" s="202">
        <v>0</v>
      </c>
      <c r="CS132" s="201">
        <v>0</v>
      </c>
      <c r="CT132" s="202">
        <v>0</v>
      </c>
      <c r="CU132" s="201">
        <v>0</v>
      </c>
      <c r="CV132" s="202">
        <v>0</v>
      </c>
      <c r="CW132" s="201">
        <v>0</v>
      </c>
    </row>
    <row r="133" spans="2:101" x14ac:dyDescent="0.25">
      <c r="B133" s="95">
        <v>10502</v>
      </c>
      <c r="C133" s="96" t="s">
        <v>166</v>
      </c>
      <c r="D133" s="196">
        <v>0</v>
      </c>
      <c r="E133" s="197">
        <v>0</v>
      </c>
      <c r="F133" s="198">
        <v>0</v>
      </c>
      <c r="G133" s="199">
        <v>0</v>
      </c>
      <c r="H133" s="198">
        <v>0</v>
      </c>
      <c r="I133" s="199">
        <v>0</v>
      </c>
      <c r="J133" s="198">
        <v>0</v>
      </c>
      <c r="K133" s="199">
        <v>0</v>
      </c>
      <c r="L133" s="198">
        <v>0</v>
      </c>
      <c r="M133" s="199">
        <v>0</v>
      </c>
      <c r="N133" s="198">
        <v>0</v>
      </c>
      <c r="O133" s="199">
        <v>0</v>
      </c>
      <c r="P133" s="198">
        <v>0</v>
      </c>
      <c r="Q133" s="199">
        <v>0</v>
      </c>
      <c r="R133" s="198">
        <v>0</v>
      </c>
      <c r="S133" s="199">
        <v>0</v>
      </c>
      <c r="T133" s="198">
        <v>0</v>
      </c>
      <c r="U133" s="199">
        <v>0</v>
      </c>
      <c r="V133" s="198">
        <v>0</v>
      </c>
      <c r="W133" s="199">
        <v>0</v>
      </c>
      <c r="X133" s="198">
        <v>0</v>
      </c>
      <c r="Y133" s="199">
        <v>0</v>
      </c>
      <c r="Z133" s="198">
        <v>0</v>
      </c>
      <c r="AA133" s="199">
        <v>0</v>
      </c>
      <c r="AB133" s="198">
        <v>0</v>
      </c>
      <c r="AC133" s="199">
        <v>0</v>
      </c>
      <c r="AD133" s="198">
        <v>0</v>
      </c>
      <c r="AE133" s="199">
        <v>0</v>
      </c>
      <c r="AF133" s="198">
        <v>0</v>
      </c>
      <c r="AG133" s="199">
        <v>0</v>
      </c>
      <c r="AH133" s="198">
        <v>0</v>
      </c>
      <c r="AI133" s="199">
        <v>0</v>
      </c>
      <c r="AJ133" s="198">
        <v>0</v>
      </c>
      <c r="AK133" s="199">
        <v>0</v>
      </c>
      <c r="AL133" s="198">
        <v>0</v>
      </c>
      <c r="AM133" s="199">
        <v>0</v>
      </c>
      <c r="AN133" s="198">
        <v>0</v>
      </c>
      <c r="AO133" s="199">
        <v>0</v>
      </c>
      <c r="AP133" s="198">
        <v>0</v>
      </c>
      <c r="AQ133" s="199">
        <v>0</v>
      </c>
      <c r="AR133" s="198">
        <v>0</v>
      </c>
      <c r="AS133" s="199">
        <v>0</v>
      </c>
      <c r="AT133" s="198">
        <v>0</v>
      </c>
      <c r="AU133" s="199">
        <v>0</v>
      </c>
      <c r="AV133" s="198">
        <v>0</v>
      </c>
      <c r="AW133" s="199">
        <v>0</v>
      </c>
      <c r="AX133" s="198">
        <v>0</v>
      </c>
      <c r="AY133" s="199">
        <v>0</v>
      </c>
      <c r="AZ133" s="198">
        <v>0</v>
      </c>
      <c r="BA133" s="198">
        <v>0</v>
      </c>
      <c r="BB133" s="200">
        <v>0</v>
      </c>
      <c r="BC133" s="201">
        <v>0</v>
      </c>
      <c r="BD133" s="202">
        <v>0</v>
      </c>
      <c r="BE133" s="201">
        <v>0</v>
      </c>
      <c r="BF133" s="202">
        <v>0</v>
      </c>
      <c r="BG133" s="201">
        <v>0</v>
      </c>
      <c r="BH133" s="202">
        <v>0</v>
      </c>
      <c r="BI133" s="201">
        <v>0</v>
      </c>
      <c r="BJ133" s="202">
        <v>0</v>
      </c>
      <c r="BK133" s="201">
        <v>0</v>
      </c>
      <c r="BL133" s="202">
        <v>0</v>
      </c>
      <c r="BM133" s="201">
        <v>0</v>
      </c>
      <c r="BN133" s="202">
        <v>0</v>
      </c>
      <c r="BO133" s="201">
        <v>0</v>
      </c>
      <c r="BP133" s="202">
        <v>0</v>
      </c>
      <c r="BQ133" s="201">
        <v>0</v>
      </c>
      <c r="BR133" s="202">
        <v>0</v>
      </c>
      <c r="BS133" s="201">
        <v>0</v>
      </c>
      <c r="BT133" s="202">
        <v>0</v>
      </c>
      <c r="BU133" s="201">
        <v>0</v>
      </c>
      <c r="BV133" s="202">
        <v>0</v>
      </c>
      <c r="BW133" s="201">
        <v>0</v>
      </c>
      <c r="BX133" s="202">
        <v>0</v>
      </c>
      <c r="BY133" s="201">
        <v>0</v>
      </c>
      <c r="BZ133" s="202">
        <v>0</v>
      </c>
      <c r="CA133" s="201">
        <v>0</v>
      </c>
      <c r="CB133" s="202">
        <v>0</v>
      </c>
      <c r="CC133" s="201">
        <v>0</v>
      </c>
      <c r="CD133" s="202">
        <v>0</v>
      </c>
      <c r="CE133" s="201">
        <v>0</v>
      </c>
      <c r="CF133" s="202">
        <v>0</v>
      </c>
      <c r="CG133" s="201">
        <v>0</v>
      </c>
      <c r="CH133" s="202">
        <v>0</v>
      </c>
      <c r="CI133" s="201">
        <v>0</v>
      </c>
      <c r="CJ133" s="202">
        <v>0</v>
      </c>
      <c r="CK133" s="201">
        <v>0</v>
      </c>
      <c r="CL133" s="202">
        <v>0</v>
      </c>
      <c r="CM133" s="201">
        <v>0</v>
      </c>
      <c r="CN133" s="202">
        <v>0</v>
      </c>
      <c r="CO133" s="201">
        <v>0</v>
      </c>
      <c r="CP133" s="202">
        <v>0</v>
      </c>
      <c r="CQ133" s="201">
        <v>0</v>
      </c>
      <c r="CR133" s="202">
        <v>0</v>
      </c>
      <c r="CS133" s="201">
        <v>0</v>
      </c>
      <c r="CT133" s="202">
        <v>0</v>
      </c>
      <c r="CU133" s="201">
        <v>0</v>
      </c>
      <c r="CV133" s="202">
        <v>0</v>
      </c>
      <c r="CW133" s="201">
        <v>0</v>
      </c>
    </row>
    <row r="134" spans="2:101" x14ac:dyDescent="0.25">
      <c r="B134" s="95">
        <v>10597</v>
      </c>
      <c r="C134" s="96" t="s">
        <v>167</v>
      </c>
      <c r="D134" s="196">
        <v>0</v>
      </c>
      <c r="E134" s="197">
        <v>0</v>
      </c>
      <c r="F134" s="198">
        <v>0</v>
      </c>
      <c r="G134" s="199">
        <v>0</v>
      </c>
      <c r="H134" s="198">
        <v>0</v>
      </c>
      <c r="I134" s="199">
        <v>0</v>
      </c>
      <c r="J134" s="198">
        <v>0</v>
      </c>
      <c r="K134" s="199">
        <v>0</v>
      </c>
      <c r="L134" s="198">
        <v>0</v>
      </c>
      <c r="M134" s="199">
        <v>0</v>
      </c>
      <c r="N134" s="198">
        <v>0</v>
      </c>
      <c r="O134" s="199">
        <v>0</v>
      </c>
      <c r="P134" s="198">
        <v>0</v>
      </c>
      <c r="Q134" s="199">
        <v>0</v>
      </c>
      <c r="R134" s="198">
        <v>0</v>
      </c>
      <c r="S134" s="199">
        <v>0</v>
      </c>
      <c r="T134" s="198">
        <v>0</v>
      </c>
      <c r="U134" s="199">
        <v>0</v>
      </c>
      <c r="V134" s="198">
        <v>0</v>
      </c>
      <c r="W134" s="199">
        <v>0</v>
      </c>
      <c r="X134" s="198">
        <v>0</v>
      </c>
      <c r="Y134" s="199">
        <v>0</v>
      </c>
      <c r="Z134" s="198">
        <v>0</v>
      </c>
      <c r="AA134" s="199">
        <v>0</v>
      </c>
      <c r="AB134" s="198">
        <v>0</v>
      </c>
      <c r="AC134" s="199">
        <v>0</v>
      </c>
      <c r="AD134" s="198">
        <v>0</v>
      </c>
      <c r="AE134" s="199">
        <v>0</v>
      </c>
      <c r="AF134" s="198">
        <v>0</v>
      </c>
      <c r="AG134" s="199">
        <v>0</v>
      </c>
      <c r="AH134" s="198">
        <v>0</v>
      </c>
      <c r="AI134" s="199">
        <v>0</v>
      </c>
      <c r="AJ134" s="198">
        <v>0</v>
      </c>
      <c r="AK134" s="199">
        <v>0</v>
      </c>
      <c r="AL134" s="198">
        <v>0</v>
      </c>
      <c r="AM134" s="199">
        <v>0</v>
      </c>
      <c r="AN134" s="198">
        <v>0</v>
      </c>
      <c r="AO134" s="199">
        <v>0</v>
      </c>
      <c r="AP134" s="198">
        <v>0</v>
      </c>
      <c r="AQ134" s="199">
        <v>0</v>
      </c>
      <c r="AR134" s="198">
        <v>0</v>
      </c>
      <c r="AS134" s="199">
        <v>0</v>
      </c>
      <c r="AT134" s="198">
        <v>0</v>
      </c>
      <c r="AU134" s="199">
        <v>0</v>
      </c>
      <c r="AV134" s="198">
        <v>0</v>
      </c>
      <c r="AW134" s="199">
        <v>0</v>
      </c>
      <c r="AX134" s="198">
        <v>0</v>
      </c>
      <c r="AY134" s="199">
        <v>0</v>
      </c>
      <c r="AZ134" s="198">
        <v>0</v>
      </c>
      <c r="BA134" s="198">
        <v>0</v>
      </c>
      <c r="BB134" s="200">
        <v>0</v>
      </c>
      <c r="BC134" s="201">
        <v>0</v>
      </c>
      <c r="BD134" s="202">
        <v>0</v>
      </c>
      <c r="BE134" s="201">
        <v>0</v>
      </c>
      <c r="BF134" s="202">
        <v>0</v>
      </c>
      <c r="BG134" s="201">
        <v>0</v>
      </c>
      <c r="BH134" s="202">
        <v>0</v>
      </c>
      <c r="BI134" s="201">
        <v>0</v>
      </c>
      <c r="BJ134" s="202">
        <v>0</v>
      </c>
      <c r="BK134" s="201">
        <v>0</v>
      </c>
      <c r="BL134" s="202">
        <v>0</v>
      </c>
      <c r="BM134" s="201">
        <v>0</v>
      </c>
      <c r="BN134" s="202">
        <v>0</v>
      </c>
      <c r="BO134" s="201">
        <v>0</v>
      </c>
      <c r="BP134" s="202">
        <v>0</v>
      </c>
      <c r="BQ134" s="201">
        <v>0</v>
      </c>
      <c r="BR134" s="202">
        <v>0</v>
      </c>
      <c r="BS134" s="201">
        <v>0</v>
      </c>
      <c r="BT134" s="202">
        <v>0</v>
      </c>
      <c r="BU134" s="201">
        <v>0</v>
      </c>
      <c r="BV134" s="202">
        <v>0</v>
      </c>
      <c r="BW134" s="201">
        <v>0</v>
      </c>
      <c r="BX134" s="202">
        <v>0</v>
      </c>
      <c r="BY134" s="201">
        <v>0</v>
      </c>
      <c r="BZ134" s="202">
        <v>0</v>
      </c>
      <c r="CA134" s="201">
        <v>0</v>
      </c>
      <c r="CB134" s="202">
        <v>0</v>
      </c>
      <c r="CC134" s="201">
        <v>0</v>
      </c>
      <c r="CD134" s="202">
        <v>0</v>
      </c>
      <c r="CE134" s="201">
        <v>0</v>
      </c>
      <c r="CF134" s="202">
        <v>0</v>
      </c>
      <c r="CG134" s="201">
        <v>0</v>
      </c>
      <c r="CH134" s="202">
        <v>0</v>
      </c>
      <c r="CI134" s="201">
        <v>0</v>
      </c>
      <c r="CJ134" s="202">
        <v>0</v>
      </c>
      <c r="CK134" s="201">
        <v>0</v>
      </c>
      <c r="CL134" s="202">
        <v>0</v>
      </c>
      <c r="CM134" s="201">
        <v>0</v>
      </c>
      <c r="CN134" s="202">
        <v>0</v>
      </c>
      <c r="CO134" s="201">
        <v>0</v>
      </c>
      <c r="CP134" s="202">
        <v>0</v>
      </c>
      <c r="CQ134" s="201">
        <v>0</v>
      </c>
      <c r="CR134" s="202">
        <v>0</v>
      </c>
      <c r="CS134" s="201">
        <v>0</v>
      </c>
      <c r="CT134" s="202">
        <v>0</v>
      </c>
      <c r="CU134" s="201">
        <v>0</v>
      </c>
      <c r="CV134" s="202">
        <v>0</v>
      </c>
      <c r="CW134" s="201">
        <v>0</v>
      </c>
    </row>
    <row r="135" spans="2:101" x14ac:dyDescent="0.25">
      <c r="B135" s="95">
        <v>10706</v>
      </c>
      <c r="C135" s="96" t="s">
        <v>168</v>
      </c>
      <c r="D135" s="196">
        <v>0</v>
      </c>
      <c r="E135" s="197">
        <v>0</v>
      </c>
      <c r="F135" s="198">
        <v>0</v>
      </c>
      <c r="G135" s="199">
        <v>0</v>
      </c>
      <c r="H135" s="198">
        <v>0</v>
      </c>
      <c r="I135" s="199">
        <v>0</v>
      </c>
      <c r="J135" s="198">
        <v>0</v>
      </c>
      <c r="K135" s="199">
        <v>0</v>
      </c>
      <c r="L135" s="198">
        <v>0</v>
      </c>
      <c r="M135" s="199">
        <v>0</v>
      </c>
      <c r="N135" s="198">
        <v>0</v>
      </c>
      <c r="O135" s="199">
        <v>0</v>
      </c>
      <c r="P135" s="198">
        <v>0</v>
      </c>
      <c r="Q135" s="199">
        <v>0</v>
      </c>
      <c r="R135" s="198">
        <v>0</v>
      </c>
      <c r="S135" s="199">
        <v>0</v>
      </c>
      <c r="T135" s="198">
        <v>0</v>
      </c>
      <c r="U135" s="199">
        <v>0</v>
      </c>
      <c r="V135" s="198">
        <v>0</v>
      </c>
      <c r="W135" s="199">
        <v>0</v>
      </c>
      <c r="X135" s="198">
        <v>0</v>
      </c>
      <c r="Y135" s="199">
        <v>0</v>
      </c>
      <c r="Z135" s="198">
        <v>0</v>
      </c>
      <c r="AA135" s="199">
        <v>0</v>
      </c>
      <c r="AB135" s="198">
        <v>0</v>
      </c>
      <c r="AC135" s="199">
        <v>0</v>
      </c>
      <c r="AD135" s="198">
        <v>0</v>
      </c>
      <c r="AE135" s="199">
        <v>0</v>
      </c>
      <c r="AF135" s="198">
        <v>0</v>
      </c>
      <c r="AG135" s="199">
        <v>0</v>
      </c>
      <c r="AH135" s="198">
        <v>0</v>
      </c>
      <c r="AI135" s="199">
        <v>0</v>
      </c>
      <c r="AJ135" s="198">
        <v>0</v>
      </c>
      <c r="AK135" s="199">
        <v>0</v>
      </c>
      <c r="AL135" s="198">
        <v>0</v>
      </c>
      <c r="AM135" s="199">
        <v>0</v>
      </c>
      <c r="AN135" s="198">
        <v>0</v>
      </c>
      <c r="AO135" s="199">
        <v>0</v>
      </c>
      <c r="AP135" s="198">
        <v>0</v>
      </c>
      <c r="AQ135" s="199">
        <v>0</v>
      </c>
      <c r="AR135" s="198">
        <v>0</v>
      </c>
      <c r="AS135" s="199">
        <v>0</v>
      </c>
      <c r="AT135" s="198">
        <v>0</v>
      </c>
      <c r="AU135" s="199">
        <v>0</v>
      </c>
      <c r="AV135" s="198">
        <v>0</v>
      </c>
      <c r="AW135" s="199">
        <v>0</v>
      </c>
      <c r="AX135" s="198">
        <v>0</v>
      </c>
      <c r="AY135" s="199">
        <v>0</v>
      </c>
      <c r="AZ135" s="198">
        <v>0</v>
      </c>
      <c r="BA135" s="198">
        <v>0</v>
      </c>
      <c r="BB135" s="200">
        <v>0</v>
      </c>
      <c r="BC135" s="201">
        <v>0</v>
      </c>
      <c r="BD135" s="202">
        <v>0</v>
      </c>
      <c r="BE135" s="201">
        <v>0</v>
      </c>
      <c r="BF135" s="202">
        <v>0</v>
      </c>
      <c r="BG135" s="201">
        <v>0</v>
      </c>
      <c r="BH135" s="202">
        <v>0</v>
      </c>
      <c r="BI135" s="201">
        <v>0</v>
      </c>
      <c r="BJ135" s="202">
        <v>0</v>
      </c>
      <c r="BK135" s="201">
        <v>0</v>
      </c>
      <c r="BL135" s="202">
        <v>0</v>
      </c>
      <c r="BM135" s="201">
        <v>0</v>
      </c>
      <c r="BN135" s="202">
        <v>0</v>
      </c>
      <c r="BO135" s="201">
        <v>0</v>
      </c>
      <c r="BP135" s="202">
        <v>0</v>
      </c>
      <c r="BQ135" s="201">
        <v>0</v>
      </c>
      <c r="BR135" s="202">
        <v>0</v>
      </c>
      <c r="BS135" s="201">
        <v>0</v>
      </c>
      <c r="BT135" s="202">
        <v>0</v>
      </c>
      <c r="BU135" s="201">
        <v>0</v>
      </c>
      <c r="BV135" s="202">
        <v>0</v>
      </c>
      <c r="BW135" s="201">
        <v>0</v>
      </c>
      <c r="BX135" s="202">
        <v>0</v>
      </c>
      <c r="BY135" s="201">
        <v>0</v>
      </c>
      <c r="BZ135" s="202">
        <v>0</v>
      </c>
      <c r="CA135" s="201">
        <v>0</v>
      </c>
      <c r="CB135" s="202">
        <v>0</v>
      </c>
      <c r="CC135" s="201">
        <v>0</v>
      </c>
      <c r="CD135" s="202">
        <v>0</v>
      </c>
      <c r="CE135" s="201">
        <v>0</v>
      </c>
      <c r="CF135" s="202">
        <v>0</v>
      </c>
      <c r="CG135" s="201">
        <v>0</v>
      </c>
      <c r="CH135" s="202">
        <v>0</v>
      </c>
      <c r="CI135" s="201">
        <v>0</v>
      </c>
      <c r="CJ135" s="202">
        <v>0</v>
      </c>
      <c r="CK135" s="201">
        <v>0</v>
      </c>
      <c r="CL135" s="202">
        <v>0</v>
      </c>
      <c r="CM135" s="201">
        <v>0</v>
      </c>
      <c r="CN135" s="202">
        <v>0</v>
      </c>
      <c r="CO135" s="201">
        <v>0</v>
      </c>
      <c r="CP135" s="202">
        <v>0</v>
      </c>
      <c r="CQ135" s="201">
        <v>0</v>
      </c>
      <c r="CR135" s="202">
        <v>0</v>
      </c>
      <c r="CS135" s="201">
        <v>0</v>
      </c>
      <c r="CT135" s="202">
        <v>0</v>
      </c>
      <c r="CU135" s="201">
        <v>0</v>
      </c>
      <c r="CV135" s="202">
        <v>0</v>
      </c>
      <c r="CW135" s="201">
        <v>0</v>
      </c>
    </row>
    <row r="136" spans="2:101" x14ac:dyDescent="0.25">
      <c r="B136" s="95">
        <v>11680</v>
      </c>
      <c r="C136" s="96" t="s">
        <v>169</v>
      </c>
      <c r="D136" s="196">
        <v>0</v>
      </c>
      <c r="E136" s="197">
        <v>0</v>
      </c>
      <c r="F136" s="198">
        <v>0</v>
      </c>
      <c r="G136" s="199">
        <v>0</v>
      </c>
      <c r="H136" s="198">
        <v>0</v>
      </c>
      <c r="I136" s="199">
        <v>0</v>
      </c>
      <c r="J136" s="198">
        <v>0</v>
      </c>
      <c r="K136" s="199">
        <v>0</v>
      </c>
      <c r="L136" s="198">
        <v>0</v>
      </c>
      <c r="M136" s="199">
        <v>0</v>
      </c>
      <c r="N136" s="198">
        <v>0</v>
      </c>
      <c r="O136" s="199">
        <v>0</v>
      </c>
      <c r="P136" s="198">
        <v>0</v>
      </c>
      <c r="Q136" s="199">
        <v>0</v>
      </c>
      <c r="R136" s="198">
        <v>0</v>
      </c>
      <c r="S136" s="199">
        <v>0</v>
      </c>
      <c r="T136" s="198">
        <v>0</v>
      </c>
      <c r="U136" s="199">
        <v>0</v>
      </c>
      <c r="V136" s="198">
        <v>0</v>
      </c>
      <c r="W136" s="199">
        <v>0</v>
      </c>
      <c r="X136" s="198">
        <v>0</v>
      </c>
      <c r="Y136" s="199">
        <v>0</v>
      </c>
      <c r="Z136" s="198">
        <v>0</v>
      </c>
      <c r="AA136" s="199">
        <v>0</v>
      </c>
      <c r="AB136" s="198">
        <v>0</v>
      </c>
      <c r="AC136" s="199">
        <v>0</v>
      </c>
      <c r="AD136" s="198">
        <v>0</v>
      </c>
      <c r="AE136" s="199">
        <v>0</v>
      </c>
      <c r="AF136" s="198">
        <v>0</v>
      </c>
      <c r="AG136" s="199">
        <v>0</v>
      </c>
      <c r="AH136" s="198">
        <v>0</v>
      </c>
      <c r="AI136" s="199">
        <v>0</v>
      </c>
      <c r="AJ136" s="198">
        <v>0</v>
      </c>
      <c r="AK136" s="199">
        <v>0</v>
      </c>
      <c r="AL136" s="198">
        <v>0</v>
      </c>
      <c r="AM136" s="199">
        <v>0</v>
      </c>
      <c r="AN136" s="198">
        <v>0</v>
      </c>
      <c r="AO136" s="199">
        <v>0</v>
      </c>
      <c r="AP136" s="198">
        <v>0</v>
      </c>
      <c r="AQ136" s="199">
        <v>0</v>
      </c>
      <c r="AR136" s="198">
        <v>0</v>
      </c>
      <c r="AS136" s="199">
        <v>0</v>
      </c>
      <c r="AT136" s="198">
        <v>0</v>
      </c>
      <c r="AU136" s="199">
        <v>0</v>
      </c>
      <c r="AV136" s="198">
        <v>0</v>
      </c>
      <c r="AW136" s="199">
        <v>0</v>
      </c>
      <c r="AX136" s="198">
        <v>0</v>
      </c>
      <c r="AY136" s="199">
        <v>0</v>
      </c>
      <c r="AZ136" s="198">
        <v>0</v>
      </c>
      <c r="BA136" s="198">
        <v>0</v>
      </c>
      <c r="BB136" s="200">
        <v>0</v>
      </c>
      <c r="BC136" s="201">
        <v>0</v>
      </c>
      <c r="BD136" s="202">
        <v>0</v>
      </c>
      <c r="BE136" s="201">
        <v>0</v>
      </c>
      <c r="BF136" s="202">
        <v>0</v>
      </c>
      <c r="BG136" s="201">
        <v>0</v>
      </c>
      <c r="BH136" s="202">
        <v>0</v>
      </c>
      <c r="BI136" s="201">
        <v>0</v>
      </c>
      <c r="BJ136" s="202">
        <v>0</v>
      </c>
      <c r="BK136" s="201">
        <v>0</v>
      </c>
      <c r="BL136" s="202">
        <v>0</v>
      </c>
      <c r="BM136" s="201">
        <v>0</v>
      </c>
      <c r="BN136" s="202">
        <v>0</v>
      </c>
      <c r="BO136" s="201">
        <v>0</v>
      </c>
      <c r="BP136" s="202">
        <v>0</v>
      </c>
      <c r="BQ136" s="201">
        <v>0</v>
      </c>
      <c r="BR136" s="202">
        <v>0</v>
      </c>
      <c r="BS136" s="201">
        <v>0</v>
      </c>
      <c r="BT136" s="202">
        <v>0</v>
      </c>
      <c r="BU136" s="201">
        <v>0</v>
      </c>
      <c r="BV136" s="202">
        <v>0</v>
      </c>
      <c r="BW136" s="201">
        <v>0</v>
      </c>
      <c r="BX136" s="202">
        <v>0</v>
      </c>
      <c r="BY136" s="201">
        <v>0</v>
      </c>
      <c r="BZ136" s="202">
        <v>0</v>
      </c>
      <c r="CA136" s="201">
        <v>0</v>
      </c>
      <c r="CB136" s="202">
        <v>0</v>
      </c>
      <c r="CC136" s="201">
        <v>0</v>
      </c>
      <c r="CD136" s="202">
        <v>0</v>
      </c>
      <c r="CE136" s="201">
        <v>0</v>
      </c>
      <c r="CF136" s="202">
        <v>0</v>
      </c>
      <c r="CG136" s="201">
        <v>0</v>
      </c>
      <c r="CH136" s="202">
        <v>0</v>
      </c>
      <c r="CI136" s="201">
        <v>0</v>
      </c>
      <c r="CJ136" s="202">
        <v>0</v>
      </c>
      <c r="CK136" s="201">
        <v>0</v>
      </c>
      <c r="CL136" s="202">
        <v>0</v>
      </c>
      <c r="CM136" s="201">
        <v>0</v>
      </c>
      <c r="CN136" s="202">
        <v>0</v>
      </c>
      <c r="CO136" s="201">
        <v>0</v>
      </c>
      <c r="CP136" s="202">
        <v>0</v>
      </c>
      <c r="CQ136" s="201">
        <v>0</v>
      </c>
      <c r="CR136" s="202">
        <v>0</v>
      </c>
      <c r="CS136" s="201">
        <v>0</v>
      </c>
      <c r="CT136" s="202">
        <v>0</v>
      </c>
      <c r="CU136" s="201">
        <v>0</v>
      </c>
      <c r="CV136" s="202">
        <v>0</v>
      </c>
      <c r="CW136" s="201">
        <v>0</v>
      </c>
    </row>
    <row r="137" spans="2:101" x14ac:dyDescent="0.25">
      <c r="B137" s="95">
        <v>12026</v>
      </c>
      <c r="C137" s="96" t="s">
        <v>170</v>
      </c>
      <c r="D137" s="196">
        <v>0</v>
      </c>
      <c r="E137" s="197">
        <v>0</v>
      </c>
      <c r="F137" s="198">
        <v>0</v>
      </c>
      <c r="G137" s="199">
        <v>0</v>
      </c>
      <c r="H137" s="198">
        <v>0</v>
      </c>
      <c r="I137" s="199">
        <v>0</v>
      </c>
      <c r="J137" s="198">
        <v>0</v>
      </c>
      <c r="K137" s="199">
        <v>0</v>
      </c>
      <c r="L137" s="198">
        <v>0</v>
      </c>
      <c r="M137" s="199">
        <v>0</v>
      </c>
      <c r="N137" s="198">
        <v>0</v>
      </c>
      <c r="O137" s="199">
        <v>0</v>
      </c>
      <c r="P137" s="198">
        <v>0</v>
      </c>
      <c r="Q137" s="199">
        <v>0</v>
      </c>
      <c r="R137" s="198">
        <v>0</v>
      </c>
      <c r="S137" s="199">
        <v>0</v>
      </c>
      <c r="T137" s="198">
        <v>0</v>
      </c>
      <c r="U137" s="199">
        <v>0</v>
      </c>
      <c r="V137" s="198">
        <v>0</v>
      </c>
      <c r="W137" s="199">
        <v>0</v>
      </c>
      <c r="X137" s="198">
        <v>0</v>
      </c>
      <c r="Y137" s="199">
        <v>0</v>
      </c>
      <c r="Z137" s="198">
        <v>0</v>
      </c>
      <c r="AA137" s="199">
        <v>0</v>
      </c>
      <c r="AB137" s="198">
        <v>0</v>
      </c>
      <c r="AC137" s="199">
        <v>0</v>
      </c>
      <c r="AD137" s="198">
        <v>0</v>
      </c>
      <c r="AE137" s="199">
        <v>0</v>
      </c>
      <c r="AF137" s="198">
        <v>0</v>
      </c>
      <c r="AG137" s="199">
        <v>0</v>
      </c>
      <c r="AH137" s="198">
        <v>0</v>
      </c>
      <c r="AI137" s="199">
        <v>0</v>
      </c>
      <c r="AJ137" s="198">
        <v>0</v>
      </c>
      <c r="AK137" s="199">
        <v>0</v>
      </c>
      <c r="AL137" s="198">
        <v>0</v>
      </c>
      <c r="AM137" s="199">
        <v>0</v>
      </c>
      <c r="AN137" s="198">
        <v>0</v>
      </c>
      <c r="AO137" s="199">
        <v>0</v>
      </c>
      <c r="AP137" s="198">
        <v>0</v>
      </c>
      <c r="AQ137" s="199">
        <v>0</v>
      </c>
      <c r="AR137" s="198">
        <v>0</v>
      </c>
      <c r="AS137" s="199">
        <v>0</v>
      </c>
      <c r="AT137" s="198">
        <v>0</v>
      </c>
      <c r="AU137" s="199">
        <v>0</v>
      </c>
      <c r="AV137" s="198">
        <v>0</v>
      </c>
      <c r="AW137" s="199">
        <v>0</v>
      </c>
      <c r="AX137" s="198">
        <v>0</v>
      </c>
      <c r="AY137" s="199">
        <v>0</v>
      </c>
      <c r="AZ137" s="198">
        <v>0</v>
      </c>
      <c r="BA137" s="198">
        <v>0</v>
      </c>
      <c r="BB137" s="200">
        <v>0</v>
      </c>
      <c r="BC137" s="201">
        <v>0</v>
      </c>
      <c r="BD137" s="202">
        <v>0</v>
      </c>
      <c r="BE137" s="201">
        <v>0</v>
      </c>
      <c r="BF137" s="202">
        <v>0</v>
      </c>
      <c r="BG137" s="201">
        <v>0</v>
      </c>
      <c r="BH137" s="202">
        <v>0</v>
      </c>
      <c r="BI137" s="201">
        <v>0</v>
      </c>
      <c r="BJ137" s="202">
        <v>0</v>
      </c>
      <c r="BK137" s="201">
        <v>0</v>
      </c>
      <c r="BL137" s="202">
        <v>0</v>
      </c>
      <c r="BM137" s="201">
        <v>0</v>
      </c>
      <c r="BN137" s="202">
        <v>0</v>
      </c>
      <c r="BO137" s="201">
        <v>0</v>
      </c>
      <c r="BP137" s="202">
        <v>0</v>
      </c>
      <c r="BQ137" s="201">
        <v>0</v>
      </c>
      <c r="BR137" s="202">
        <v>0</v>
      </c>
      <c r="BS137" s="201">
        <v>0</v>
      </c>
      <c r="BT137" s="202">
        <v>0</v>
      </c>
      <c r="BU137" s="201">
        <v>0</v>
      </c>
      <c r="BV137" s="202">
        <v>0</v>
      </c>
      <c r="BW137" s="201">
        <v>0</v>
      </c>
      <c r="BX137" s="202">
        <v>0</v>
      </c>
      <c r="BY137" s="201">
        <v>0</v>
      </c>
      <c r="BZ137" s="202">
        <v>0</v>
      </c>
      <c r="CA137" s="201">
        <v>0</v>
      </c>
      <c r="CB137" s="202">
        <v>0</v>
      </c>
      <c r="CC137" s="201">
        <v>0</v>
      </c>
      <c r="CD137" s="202">
        <v>0</v>
      </c>
      <c r="CE137" s="201">
        <v>0</v>
      </c>
      <c r="CF137" s="202">
        <v>0</v>
      </c>
      <c r="CG137" s="201">
        <v>0</v>
      </c>
      <c r="CH137" s="202">
        <v>0</v>
      </c>
      <c r="CI137" s="201">
        <v>0</v>
      </c>
      <c r="CJ137" s="202">
        <v>0</v>
      </c>
      <c r="CK137" s="201">
        <v>0</v>
      </c>
      <c r="CL137" s="202">
        <v>0</v>
      </c>
      <c r="CM137" s="201">
        <v>0</v>
      </c>
      <c r="CN137" s="202">
        <v>0</v>
      </c>
      <c r="CO137" s="201">
        <v>0</v>
      </c>
      <c r="CP137" s="202">
        <v>0</v>
      </c>
      <c r="CQ137" s="201">
        <v>0</v>
      </c>
      <c r="CR137" s="202">
        <v>0</v>
      </c>
      <c r="CS137" s="201">
        <v>0</v>
      </c>
      <c r="CT137" s="202">
        <v>0</v>
      </c>
      <c r="CU137" s="201">
        <v>0</v>
      </c>
      <c r="CV137" s="202">
        <v>0</v>
      </c>
      <c r="CW137" s="201">
        <v>0</v>
      </c>
    </row>
    <row r="138" spans="2:101" x14ac:dyDescent="0.25">
      <c r="B138" s="95">
        <v>10298</v>
      </c>
      <c r="C138" s="96" t="s">
        <v>171</v>
      </c>
      <c r="D138" s="227">
        <v>4.8806174269999999E-3</v>
      </c>
      <c r="E138" s="228">
        <v>5.1241316200000006E-3</v>
      </c>
      <c r="F138" s="229">
        <v>-2061.7427055635644</v>
      </c>
      <c r="G138" s="230">
        <v>-373.71909844407577</v>
      </c>
      <c r="H138" s="229">
        <v>-2816.0696225992301</v>
      </c>
      <c r="I138" s="230">
        <v>-555.33520326169446</v>
      </c>
      <c r="J138" s="229">
        <v>684.84632904061914</v>
      </c>
      <c r="K138" s="230">
        <v>1348.294941566854</v>
      </c>
      <c r="L138" s="229">
        <v>247.3466381220409</v>
      </c>
      <c r="M138" s="230">
        <v>2582.1527222073901</v>
      </c>
      <c r="N138" s="229">
        <v>2295.4373696279608</v>
      </c>
      <c r="O138" s="230">
        <v>2526.6012290639937</v>
      </c>
      <c r="P138" s="229">
        <v>-79.83319311177172</v>
      </c>
      <c r="Q138" s="230">
        <v>-171.4650495874053</v>
      </c>
      <c r="R138" s="229">
        <v>3273.9255178641101</v>
      </c>
      <c r="S138" s="230">
        <v>1826.8240835897664</v>
      </c>
      <c r="T138" s="229">
        <v>-6810.2128829864159</v>
      </c>
      <c r="U138" s="230">
        <v>-3128.3787028652682</v>
      </c>
      <c r="V138" s="229">
        <v>-3153.7428130904036</v>
      </c>
      <c r="W138" s="230">
        <v>-821.09378808059591</v>
      </c>
      <c r="X138" s="229">
        <v>-2525.5647182406342</v>
      </c>
      <c r="Y138" s="230">
        <v>1862.072728136952</v>
      </c>
      <c r="Z138" s="229">
        <v>-871.32910457391904</v>
      </c>
      <c r="AA138" s="230">
        <v>504.38739574432464</v>
      </c>
      <c r="AB138" s="229">
        <v>-1271.9919911332343</v>
      </c>
      <c r="AC138" s="230">
        <v>252.98479993747424</v>
      </c>
      <c r="AD138" s="229">
        <v>-2749.9855034604439</v>
      </c>
      <c r="AE138" s="230">
        <v>-809.63336931692879</v>
      </c>
      <c r="AF138" s="229">
        <v>-3241.0841215347054</v>
      </c>
      <c r="AG138" s="230">
        <v>-955.13741178860687</v>
      </c>
      <c r="AH138" s="229">
        <v>396.62572936485111</v>
      </c>
      <c r="AI138" s="230">
        <v>1187.8866019416614</v>
      </c>
      <c r="AJ138" s="229">
        <v>605.80945964475791</v>
      </c>
      <c r="AK138" s="230">
        <v>2957.0883719632848</v>
      </c>
      <c r="AL138" s="229">
        <v>2923.0330813037172</v>
      </c>
      <c r="AM138" s="230">
        <v>2997.285232363769</v>
      </c>
      <c r="AN138" s="229">
        <v>-502.50797196916233</v>
      </c>
      <c r="AO138" s="230">
        <v>-562.76786708076293</v>
      </c>
      <c r="AP138" s="229">
        <v>3110.3704349782124</v>
      </c>
      <c r="AQ138" s="230">
        <v>1661.1710727704515</v>
      </c>
      <c r="AR138" s="229">
        <v>-7535.2845650169011</v>
      </c>
      <c r="AS138" s="230">
        <v>-3698.397926534346</v>
      </c>
      <c r="AT138" s="229">
        <v>-3850.0651480383558</v>
      </c>
      <c r="AU138" s="230">
        <v>-1198.7558804491098</v>
      </c>
      <c r="AV138" s="229">
        <v>-2836.4145556911872</v>
      </c>
      <c r="AW138" s="230">
        <v>1817.9464207688818</v>
      </c>
      <c r="AX138" s="229">
        <v>-1445.0743402908445</v>
      </c>
      <c r="AY138" s="230">
        <v>96.344475772796656</v>
      </c>
      <c r="AZ138" s="229">
        <v>-1851.3665757021445</v>
      </c>
      <c r="BA138" s="229">
        <v>-153.70107102771755</v>
      </c>
      <c r="BB138" s="231">
        <v>5604.6532135416655</v>
      </c>
      <c r="BC138" s="232">
        <v>0</v>
      </c>
      <c r="BD138" s="233">
        <v>6045.7808859499992</v>
      </c>
      <c r="BE138" s="232">
        <v>0</v>
      </c>
      <c r="BF138" s="233">
        <v>6340.4433995750023</v>
      </c>
      <c r="BG138" s="232">
        <v>0</v>
      </c>
      <c r="BH138" s="233">
        <v>7801.8161336778821</v>
      </c>
      <c r="BI138" s="232">
        <v>0</v>
      </c>
      <c r="BJ138" s="233">
        <v>5982.0557113802106</v>
      </c>
      <c r="BK138" s="232">
        <v>0</v>
      </c>
      <c r="BL138" s="233">
        <v>4577.6044500721137</v>
      </c>
      <c r="BM138" s="232">
        <v>0</v>
      </c>
      <c r="BN138" s="233">
        <v>5970.4132681250003</v>
      </c>
      <c r="BO138" s="232">
        <v>0</v>
      </c>
      <c r="BP138" s="233">
        <v>2193.6675883413477</v>
      </c>
      <c r="BQ138" s="232">
        <v>0</v>
      </c>
      <c r="BR138" s="233">
        <v>2890.685146350002</v>
      </c>
      <c r="BS138" s="232">
        <v>0</v>
      </c>
      <c r="BT138" s="233">
        <v>4733.8039056730795</v>
      </c>
      <c r="BU138" s="232">
        <v>0</v>
      </c>
      <c r="BV138" s="233">
        <v>3777.3445360096139</v>
      </c>
      <c r="BW138" s="232">
        <v>0</v>
      </c>
      <c r="BX138" s="233">
        <v>2952.2427692000024</v>
      </c>
      <c r="BY138" s="232">
        <v>0</v>
      </c>
      <c r="BZ138" s="233">
        <v>6159.5496718981467</v>
      </c>
      <c r="CA138" s="232">
        <v>0</v>
      </c>
      <c r="CB138" s="233">
        <v>4972.8497383333342</v>
      </c>
      <c r="CC138" s="232">
        <v>0</v>
      </c>
      <c r="CD138" s="233">
        <v>9081.9900159134613</v>
      </c>
      <c r="CE138" s="232">
        <v>0</v>
      </c>
      <c r="CF138" s="233">
        <v>9166.2370743990396</v>
      </c>
      <c r="CG138" s="232">
        <v>0</v>
      </c>
      <c r="CH138" s="233">
        <v>7354.8410165104178</v>
      </c>
      <c r="CI138" s="232">
        <v>0</v>
      </c>
      <c r="CJ138" s="233">
        <v>5015.3677756730794</v>
      </c>
      <c r="CK138" s="232">
        <v>0</v>
      </c>
      <c r="CL138" s="233">
        <v>6687.5710155048082</v>
      </c>
      <c r="CM138" s="232">
        <v>0</v>
      </c>
      <c r="CN138" s="233">
        <v>1388.8278620499998</v>
      </c>
      <c r="CO138" s="232">
        <v>0</v>
      </c>
      <c r="CP138" s="233">
        <v>4846.6466802644227</v>
      </c>
      <c r="CQ138" s="232">
        <v>0</v>
      </c>
      <c r="CR138" s="233">
        <v>5310.4828149278865</v>
      </c>
      <c r="CS138" s="232">
        <v>0</v>
      </c>
      <c r="CT138" s="233">
        <v>3983.5789775480753</v>
      </c>
      <c r="CU138" s="232">
        <v>0</v>
      </c>
      <c r="CV138" s="233">
        <v>3372.3410843749998</v>
      </c>
      <c r="CW138" s="232">
        <v>0</v>
      </c>
    </row>
    <row r="139" spans="2:101" x14ac:dyDescent="0.25">
      <c r="B139" s="95" t="s">
        <v>172</v>
      </c>
      <c r="C139" s="96" t="s">
        <v>172</v>
      </c>
      <c r="D139" s="196" t="s">
        <v>172</v>
      </c>
      <c r="E139" s="197" t="s">
        <v>172</v>
      </c>
      <c r="F139" s="198" t="s">
        <v>172</v>
      </c>
      <c r="G139" s="199" t="s">
        <v>172</v>
      </c>
      <c r="H139" s="198" t="s">
        <v>172</v>
      </c>
      <c r="I139" s="199" t="s">
        <v>172</v>
      </c>
      <c r="J139" s="198" t="s">
        <v>172</v>
      </c>
      <c r="K139" s="199" t="s">
        <v>172</v>
      </c>
      <c r="L139" s="198" t="s">
        <v>172</v>
      </c>
      <c r="M139" s="199" t="s">
        <v>172</v>
      </c>
      <c r="N139" s="198" t="s">
        <v>172</v>
      </c>
      <c r="O139" s="199" t="s">
        <v>172</v>
      </c>
      <c r="P139" s="198" t="s">
        <v>172</v>
      </c>
      <c r="Q139" s="199" t="s">
        <v>172</v>
      </c>
      <c r="R139" s="198" t="s">
        <v>172</v>
      </c>
      <c r="S139" s="199" t="s">
        <v>172</v>
      </c>
      <c r="T139" s="198" t="s">
        <v>172</v>
      </c>
      <c r="U139" s="199" t="s">
        <v>172</v>
      </c>
      <c r="V139" s="198" t="s">
        <v>172</v>
      </c>
      <c r="W139" s="199" t="s">
        <v>172</v>
      </c>
      <c r="X139" s="198" t="s">
        <v>172</v>
      </c>
      <c r="Y139" s="199" t="s">
        <v>172</v>
      </c>
      <c r="Z139" s="198" t="s">
        <v>172</v>
      </c>
      <c r="AA139" s="199" t="s">
        <v>172</v>
      </c>
      <c r="AB139" s="198" t="s">
        <v>172</v>
      </c>
      <c r="AC139" s="199" t="s">
        <v>172</v>
      </c>
      <c r="AD139" s="198" t="s">
        <v>172</v>
      </c>
      <c r="AE139" s="199" t="s">
        <v>172</v>
      </c>
      <c r="AF139" s="198" t="s">
        <v>172</v>
      </c>
      <c r="AG139" s="199" t="s">
        <v>172</v>
      </c>
      <c r="AH139" s="198" t="s">
        <v>172</v>
      </c>
      <c r="AI139" s="199" t="s">
        <v>172</v>
      </c>
      <c r="AJ139" s="198" t="s">
        <v>172</v>
      </c>
      <c r="AK139" s="199" t="s">
        <v>172</v>
      </c>
      <c r="AL139" s="198" t="s">
        <v>172</v>
      </c>
      <c r="AM139" s="199" t="s">
        <v>172</v>
      </c>
      <c r="AN139" s="198" t="s">
        <v>172</v>
      </c>
      <c r="AO139" s="199" t="s">
        <v>172</v>
      </c>
      <c r="AP139" s="198" t="s">
        <v>172</v>
      </c>
      <c r="AQ139" s="199" t="s">
        <v>172</v>
      </c>
      <c r="AR139" s="198" t="s">
        <v>172</v>
      </c>
      <c r="AS139" s="199" t="s">
        <v>172</v>
      </c>
      <c r="AT139" s="198" t="s">
        <v>172</v>
      </c>
      <c r="AU139" s="199" t="s">
        <v>172</v>
      </c>
      <c r="AV139" s="198" t="s">
        <v>172</v>
      </c>
      <c r="AW139" s="199" t="s">
        <v>172</v>
      </c>
      <c r="AX139" s="198" t="s">
        <v>172</v>
      </c>
      <c r="AY139" s="199" t="s">
        <v>172</v>
      </c>
      <c r="AZ139" s="198" t="s">
        <v>172</v>
      </c>
      <c r="BA139" s="198" t="s">
        <v>172</v>
      </c>
      <c r="BB139" s="200" t="s">
        <v>172</v>
      </c>
      <c r="BC139" s="201" t="s">
        <v>172</v>
      </c>
      <c r="BD139" s="202" t="s">
        <v>172</v>
      </c>
      <c r="BE139" s="201" t="s">
        <v>172</v>
      </c>
      <c r="BF139" s="202" t="s">
        <v>172</v>
      </c>
      <c r="BG139" s="201" t="s">
        <v>172</v>
      </c>
      <c r="BH139" s="202" t="s">
        <v>172</v>
      </c>
      <c r="BI139" s="201" t="s">
        <v>172</v>
      </c>
      <c r="BJ139" s="202" t="s">
        <v>172</v>
      </c>
      <c r="BK139" s="201" t="s">
        <v>172</v>
      </c>
      <c r="BL139" s="202" t="s">
        <v>172</v>
      </c>
      <c r="BM139" s="201" t="s">
        <v>172</v>
      </c>
      <c r="BN139" s="202" t="s">
        <v>172</v>
      </c>
      <c r="BO139" s="201" t="s">
        <v>172</v>
      </c>
      <c r="BP139" s="202" t="s">
        <v>172</v>
      </c>
      <c r="BQ139" s="201" t="s">
        <v>172</v>
      </c>
      <c r="BR139" s="202" t="s">
        <v>172</v>
      </c>
      <c r="BS139" s="201" t="s">
        <v>172</v>
      </c>
      <c r="BT139" s="202" t="s">
        <v>172</v>
      </c>
      <c r="BU139" s="201" t="s">
        <v>172</v>
      </c>
      <c r="BV139" s="202" t="s">
        <v>172</v>
      </c>
      <c r="BW139" s="201" t="s">
        <v>172</v>
      </c>
      <c r="BX139" s="202" t="s">
        <v>172</v>
      </c>
      <c r="BY139" s="201" t="s">
        <v>172</v>
      </c>
      <c r="BZ139" s="202" t="s">
        <v>172</v>
      </c>
      <c r="CA139" s="201" t="s">
        <v>172</v>
      </c>
      <c r="CB139" s="202" t="s">
        <v>172</v>
      </c>
      <c r="CC139" s="201" t="s">
        <v>172</v>
      </c>
      <c r="CD139" s="202" t="s">
        <v>172</v>
      </c>
      <c r="CE139" s="201" t="s">
        <v>172</v>
      </c>
      <c r="CF139" s="202" t="s">
        <v>172</v>
      </c>
      <c r="CG139" s="201" t="s">
        <v>172</v>
      </c>
      <c r="CH139" s="202" t="s">
        <v>172</v>
      </c>
      <c r="CI139" s="201" t="s">
        <v>172</v>
      </c>
      <c r="CJ139" s="202" t="s">
        <v>172</v>
      </c>
      <c r="CK139" s="201" t="s">
        <v>172</v>
      </c>
      <c r="CL139" s="202" t="s">
        <v>172</v>
      </c>
      <c r="CM139" s="201" t="s">
        <v>172</v>
      </c>
      <c r="CN139" s="202" t="s">
        <v>172</v>
      </c>
      <c r="CO139" s="201" t="s">
        <v>172</v>
      </c>
      <c r="CP139" s="202" t="s">
        <v>172</v>
      </c>
      <c r="CQ139" s="201" t="s">
        <v>172</v>
      </c>
      <c r="CR139" s="202" t="s">
        <v>172</v>
      </c>
      <c r="CS139" s="201" t="s">
        <v>172</v>
      </c>
      <c r="CT139" s="202" t="s">
        <v>172</v>
      </c>
      <c r="CU139" s="201" t="s">
        <v>172</v>
      </c>
      <c r="CV139" s="202" t="s">
        <v>172</v>
      </c>
      <c r="CW139" s="201" t="s">
        <v>172</v>
      </c>
    </row>
    <row r="140" spans="2:101" x14ac:dyDescent="0.25">
      <c r="B140" s="95"/>
      <c r="C140" s="96"/>
      <c r="D140" s="196"/>
      <c r="E140" s="197"/>
      <c r="F140" s="198"/>
      <c r="G140" s="199"/>
      <c r="H140" s="198"/>
      <c r="I140" s="199"/>
      <c r="J140" s="198"/>
      <c r="K140" s="199"/>
      <c r="L140" s="198"/>
      <c r="M140" s="199"/>
      <c r="N140" s="198"/>
      <c r="O140" s="199"/>
      <c r="P140" s="198"/>
      <c r="Q140" s="199"/>
      <c r="R140" s="198"/>
      <c r="S140" s="199"/>
      <c r="T140" s="198"/>
      <c r="U140" s="199"/>
      <c r="V140" s="198"/>
      <c r="W140" s="199"/>
      <c r="X140" s="198"/>
      <c r="Y140" s="199"/>
      <c r="Z140" s="198"/>
      <c r="AA140" s="199"/>
      <c r="AB140" s="198"/>
      <c r="AC140" s="199"/>
      <c r="AD140" s="198"/>
      <c r="AE140" s="199"/>
      <c r="AF140" s="198"/>
      <c r="AG140" s="199"/>
      <c r="AH140" s="198"/>
      <c r="AI140" s="199"/>
      <c r="AJ140" s="198"/>
      <c r="AK140" s="199"/>
      <c r="AL140" s="198"/>
      <c r="AM140" s="199"/>
      <c r="AN140" s="198"/>
      <c r="AO140" s="199"/>
      <c r="AP140" s="198"/>
      <c r="AQ140" s="199"/>
      <c r="AR140" s="198"/>
      <c r="AS140" s="199"/>
      <c r="AT140" s="198"/>
      <c r="AU140" s="199"/>
      <c r="AV140" s="198"/>
      <c r="AW140" s="199"/>
      <c r="AX140" s="198"/>
      <c r="AY140" s="199"/>
      <c r="AZ140" s="198"/>
      <c r="BA140" s="198"/>
      <c r="BB140" s="200"/>
      <c r="BC140" s="201"/>
      <c r="BD140" s="202"/>
      <c r="BE140" s="201"/>
      <c r="BF140" s="202"/>
      <c r="BG140" s="201"/>
      <c r="BH140" s="202"/>
      <c r="BI140" s="201"/>
      <c r="BJ140" s="202"/>
      <c r="BK140" s="201"/>
      <c r="BL140" s="202"/>
      <c r="BM140" s="201"/>
      <c r="BN140" s="202"/>
      <c r="BO140" s="201"/>
      <c r="BP140" s="202"/>
      <c r="BQ140" s="201"/>
      <c r="BR140" s="202"/>
      <c r="BS140" s="201"/>
      <c r="BT140" s="202"/>
      <c r="BU140" s="201"/>
      <c r="BV140" s="202"/>
      <c r="BW140" s="201"/>
      <c r="BX140" s="202"/>
      <c r="BY140" s="201"/>
      <c r="BZ140" s="202"/>
      <c r="CA140" s="201"/>
      <c r="CB140" s="202"/>
      <c r="CC140" s="201"/>
      <c r="CD140" s="202"/>
      <c r="CE140" s="201"/>
      <c r="CF140" s="202"/>
      <c r="CG140" s="201"/>
      <c r="CH140" s="202"/>
      <c r="CI140" s="201"/>
      <c r="CJ140" s="202"/>
      <c r="CK140" s="201"/>
      <c r="CL140" s="202"/>
      <c r="CM140" s="201"/>
      <c r="CN140" s="202"/>
      <c r="CO140" s="201"/>
      <c r="CP140" s="202"/>
      <c r="CQ140" s="201"/>
      <c r="CR140" s="202"/>
      <c r="CS140" s="201"/>
      <c r="CT140" s="202"/>
      <c r="CU140" s="201"/>
      <c r="CV140" s="202"/>
      <c r="CW140" s="201"/>
    </row>
    <row r="141" spans="2:101" x14ac:dyDescent="0.25">
      <c r="B141" s="95"/>
      <c r="C141" s="96"/>
      <c r="D141" s="196"/>
      <c r="E141" s="197"/>
      <c r="F141" s="198"/>
      <c r="G141" s="199"/>
      <c r="H141" s="198"/>
      <c r="I141" s="199"/>
      <c r="J141" s="198"/>
      <c r="K141" s="199"/>
      <c r="L141" s="198"/>
      <c r="M141" s="199"/>
      <c r="N141" s="198"/>
      <c r="O141" s="199"/>
      <c r="P141" s="198"/>
      <c r="Q141" s="199"/>
      <c r="R141" s="198"/>
      <c r="S141" s="199"/>
      <c r="T141" s="198"/>
      <c r="U141" s="199"/>
      <c r="V141" s="198"/>
      <c r="W141" s="199"/>
      <c r="X141" s="198"/>
      <c r="Y141" s="199"/>
      <c r="Z141" s="198"/>
      <c r="AA141" s="199"/>
      <c r="AB141" s="198"/>
      <c r="AC141" s="199"/>
      <c r="AD141" s="198"/>
      <c r="AE141" s="199"/>
      <c r="AF141" s="198"/>
      <c r="AG141" s="199"/>
      <c r="AH141" s="198"/>
      <c r="AI141" s="199"/>
      <c r="AJ141" s="198"/>
      <c r="AK141" s="199"/>
      <c r="AL141" s="198"/>
      <c r="AM141" s="199"/>
      <c r="AN141" s="198"/>
      <c r="AO141" s="199"/>
      <c r="AP141" s="198"/>
      <c r="AQ141" s="199"/>
      <c r="AR141" s="198"/>
      <c r="AS141" s="199"/>
      <c r="AT141" s="198"/>
      <c r="AU141" s="199"/>
      <c r="AV141" s="198"/>
      <c r="AW141" s="199"/>
      <c r="AX141" s="198"/>
      <c r="AY141" s="199"/>
      <c r="AZ141" s="198"/>
      <c r="BA141" s="198"/>
      <c r="BB141" s="200"/>
      <c r="BC141" s="201"/>
      <c r="BD141" s="202"/>
      <c r="BE141" s="201"/>
      <c r="BF141" s="202"/>
      <c r="BG141" s="201"/>
      <c r="BH141" s="202"/>
      <c r="BI141" s="201"/>
      <c r="BJ141" s="202"/>
      <c r="BK141" s="201"/>
      <c r="BL141" s="202"/>
      <c r="BM141" s="201"/>
      <c r="BN141" s="202"/>
      <c r="BO141" s="201"/>
      <c r="BP141" s="202"/>
      <c r="BQ141" s="201"/>
      <c r="BR141" s="202"/>
      <c r="BS141" s="201"/>
      <c r="BT141" s="202"/>
      <c r="BU141" s="201"/>
      <c r="BV141" s="202"/>
      <c r="BW141" s="201"/>
      <c r="BX141" s="202"/>
      <c r="BY141" s="201"/>
      <c r="BZ141" s="202"/>
      <c r="CA141" s="201"/>
      <c r="CB141" s="202"/>
      <c r="CC141" s="201"/>
      <c r="CD141" s="202"/>
      <c r="CE141" s="201"/>
      <c r="CF141" s="202"/>
      <c r="CG141" s="201"/>
      <c r="CH141" s="202"/>
      <c r="CI141" s="201"/>
      <c r="CJ141" s="202"/>
      <c r="CK141" s="201"/>
      <c r="CL141" s="202"/>
      <c r="CM141" s="201"/>
      <c r="CN141" s="202"/>
      <c r="CO141" s="201"/>
      <c r="CP141" s="202"/>
      <c r="CQ141" s="201"/>
      <c r="CR141" s="202"/>
      <c r="CS141" s="201"/>
      <c r="CT141" s="202"/>
      <c r="CU141" s="201"/>
      <c r="CV141" s="202"/>
      <c r="CW141" s="201"/>
    </row>
    <row r="142" spans="2:101" x14ac:dyDescent="0.25">
      <c r="B142" s="95"/>
      <c r="C142" s="96"/>
      <c r="D142" s="196"/>
      <c r="E142" s="197"/>
      <c r="F142" s="198"/>
      <c r="G142" s="199"/>
      <c r="H142" s="198"/>
      <c r="I142" s="199"/>
      <c r="J142" s="198"/>
      <c r="K142" s="199"/>
      <c r="L142" s="198"/>
      <c r="M142" s="199"/>
      <c r="N142" s="198"/>
      <c r="O142" s="199"/>
      <c r="P142" s="198"/>
      <c r="Q142" s="199"/>
      <c r="R142" s="198"/>
      <c r="S142" s="199"/>
      <c r="T142" s="198"/>
      <c r="U142" s="199"/>
      <c r="V142" s="198"/>
      <c r="W142" s="199"/>
      <c r="X142" s="198"/>
      <c r="Y142" s="199"/>
      <c r="Z142" s="198"/>
      <c r="AA142" s="199"/>
      <c r="AB142" s="198"/>
      <c r="AC142" s="199"/>
      <c r="AD142" s="198"/>
      <c r="AE142" s="199"/>
      <c r="AF142" s="198"/>
      <c r="AG142" s="199"/>
      <c r="AH142" s="198"/>
      <c r="AI142" s="199"/>
      <c r="AJ142" s="198"/>
      <c r="AK142" s="199"/>
      <c r="AL142" s="198"/>
      <c r="AM142" s="199"/>
      <c r="AN142" s="198"/>
      <c r="AO142" s="199"/>
      <c r="AP142" s="198"/>
      <c r="AQ142" s="199"/>
      <c r="AR142" s="198"/>
      <c r="AS142" s="199"/>
      <c r="AT142" s="198"/>
      <c r="AU142" s="199"/>
      <c r="AV142" s="198"/>
      <c r="AW142" s="199"/>
      <c r="AX142" s="198"/>
      <c r="AY142" s="199"/>
      <c r="AZ142" s="198"/>
      <c r="BA142" s="198"/>
      <c r="BB142" s="200"/>
      <c r="BC142" s="201"/>
      <c r="BD142" s="202"/>
      <c r="BE142" s="201"/>
      <c r="BF142" s="202"/>
      <c r="BG142" s="201"/>
      <c r="BH142" s="202"/>
      <c r="BI142" s="201"/>
      <c r="BJ142" s="202"/>
      <c r="BK142" s="201"/>
      <c r="BL142" s="202"/>
      <c r="BM142" s="201"/>
      <c r="BN142" s="202"/>
      <c r="BO142" s="201"/>
      <c r="BP142" s="202"/>
      <c r="BQ142" s="201"/>
      <c r="BR142" s="202"/>
      <c r="BS142" s="201"/>
      <c r="BT142" s="202"/>
      <c r="BU142" s="201"/>
      <c r="BV142" s="202"/>
      <c r="BW142" s="201"/>
      <c r="BX142" s="202"/>
      <c r="BY142" s="201"/>
      <c r="BZ142" s="202"/>
      <c r="CA142" s="201"/>
      <c r="CB142" s="202"/>
      <c r="CC142" s="201"/>
      <c r="CD142" s="202"/>
      <c r="CE142" s="201"/>
      <c r="CF142" s="202"/>
      <c r="CG142" s="201"/>
      <c r="CH142" s="202"/>
      <c r="CI142" s="201"/>
      <c r="CJ142" s="202"/>
      <c r="CK142" s="201"/>
      <c r="CL142" s="202"/>
      <c r="CM142" s="201"/>
      <c r="CN142" s="202"/>
      <c r="CO142" s="201"/>
      <c r="CP142" s="202"/>
      <c r="CQ142" s="201"/>
      <c r="CR142" s="202"/>
      <c r="CS142" s="201"/>
      <c r="CT142" s="202"/>
      <c r="CU142" s="201"/>
      <c r="CV142" s="202"/>
      <c r="CW142" s="201"/>
    </row>
    <row r="143" spans="2:101" x14ac:dyDescent="0.25">
      <c r="B143" s="95"/>
      <c r="C143" s="96"/>
      <c r="D143" s="196"/>
      <c r="E143" s="197"/>
      <c r="F143" s="198"/>
      <c r="G143" s="199"/>
      <c r="H143" s="198"/>
      <c r="I143" s="199"/>
      <c r="J143" s="198"/>
      <c r="K143" s="199"/>
      <c r="L143" s="198"/>
      <c r="M143" s="199"/>
      <c r="N143" s="198"/>
      <c r="O143" s="199"/>
      <c r="P143" s="198"/>
      <c r="Q143" s="199"/>
      <c r="R143" s="198"/>
      <c r="S143" s="199"/>
      <c r="T143" s="198"/>
      <c r="U143" s="199"/>
      <c r="V143" s="198"/>
      <c r="W143" s="199"/>
      <c r="X143" s="198"/>
      <c r="Y143" s="199"/>
      <c r="Z143" s="198"/>
      <c r="AA143" s="199"/>
      <c r="AB143" s="198"/>
      <c r="AC143" s="199"/>
      <c r="AD143" s="198"/>
      <c r="AE143" s="199"/>
      <c r="AF143" s="198"/>
      <c r="AG143" s="199"/>
      <c r="AH143" s="198"/>
      <c r="AI143" s="199"/>
      <c r="AJ143" s="198"/>
      <c r="AK143" s="199"/>
      <c r="AL143" s="198"/>
      <c r="AM143" s="199"/>
      <c r="AN143" s="198"/>
      <c r="AO143" s="199"/>
      <c r="AP143" s="198"/>
      <c r="AQ143" s="199"/>
      <c r="AR143" s="198"/>
      <c r="AS143" s="199"/>
      <c r="AT143" s="198"/>
      <c r="AU143" s="199"/>
      <c r="AV143" s="198"/>
      <c r="AW143" s="199"/>
      <c r="AX143" s="198"/>
      <c r="AY143" s="199"/>
      <c r="AZ143" s="198"/>
      <c r="BA143" s="198"/>
      <c r="BB143" s="200"/>
      <c r="BC143" s="201"/>
      <c r="BD143" s="202"/>
      <c r="BE143" s="201"/>
      <c r="BF143" s="202"/>
      <c r="BG143" s="201"/>
      <c r="BH143" s="202"/>
      <c r="BI143" s="201"/>
      <c r="BJ143" s="202"/>
      <c r="BK143" s="201"/>
      <c r="BL143" s="202"/>
      <c r="BM143" s="201"/>
      <c r="BN143" s="202"/>
      <c r="BO143" s="201"/>
      <c r="BP143" s="202"/>
      <c r="BQ143" s="201"/>
      <c r="BR143" s="202"/>
      <c r="BS143" s="201"/>
      <c r="BT143" s="202"/>
      <c r="BU143" s="201"/>
      <c r="BV143" s="202"/>
      <c r="BW143" s="201"/>
      <c r="BX143" s="202"/>
      <c r="BY143" s="201"/>
      <c r="BZ143" s="202"/>
      <c r="CA143" s="201"/>
      <c r="CB143" s="202"/>
      <c r="CC143" s="201"/>
      <c r="CD143" s="202"/>
      <c r="CE143" s="201"/>
      <c r="CF143" s="202"/>
      <c r="CG143" s="201"/>
      <c r="CH143" s="202"/>
      <c r="CI143" s="201"/>
      <c r="CJ143" s="202"/>
      <c r="CK143" s="201"/>
      <c r="CL143" s="202"/>
      <c r="CM143" s="201"/>
      <c r="CN143" s="202"/>
      <c r="CO143" s="201"/>
      <c r="CP143" s="202"/>
      <c r="CQ143" s="201"/>
      <c r="CR143" s="202"/>
      <c r="CS143" s="201"/>
      <c r="CT143" s="202"/>
      <c r="CU143" s="201"/>
      <c r="CV143" s="202"/>
      <c r="CW143" s="201"/>
    </row>
    <row r="144" spans="2:101" x14ac:dyDescent="0.25">
      <c r="B144" s="95"/>
      <c r="C144" s="96"/>
      <c r="D144" s="196"/>
      <c r="E144" s="197"/>
      <c r="F144" s="198"/>
      <c r="G144" s="199"/>
      <c r="H144" s="198"/>
      <c r="I144" s="199"/>
      <c r="J144" s="198"/>
      <c r="K144" s="199"/>
      <c r="L144" s="198"/>
      <c r="M144" s="199"/>
      <c r="N144" s="198"/>
      <c r="O144" s="199"/>
      <c r="P144" s="198"/>
      <c r="Q144" s="199"/>
      <c r="R144" s="198"/>
      <c r="S144" s="199"/>
      <c r="T144" s="198"/>
      <c r="U144" s="199"/>
      <c r="V144" s="198"/>
      <c r="W144" s="199"/>
      <c r="X144" s="198"/>
      <c r="Y144" s="199"/>
      <c r="Z144" s="198"/>
      <c r="AA144" s="199"/>
      <c r="AB144" s="198"/>
      <c r="AC144" s="199"/>
      <c r="AD144" s="198"/>
      <c r="AE144" s="199"/>
      <c r="AF144" s="198"/>
      <c r="AG144" s="199"/>
      <c r="AH144" s="198"/>
      <c r="AI144" s="199"/>
      <c r="AJ144" s="198"/>
      <c r="AK144" s="199"/>
      <c r="AL144" s="198"/>
      <c r="AM144" s="199"/>
      <c r="AN144" s="198"/>
      <c r="AO144" s="199"/>
      <c r="AP144" s="198"/>
      <c r="AQ144" s="199"/>
      <c r="AR144" s="198"/>
      <c r="AS144" s="199"/>
      <c r="AT144" s="198"/>
      <c r="AU144" s="199"/>
      <c r="AV144" s="198"/>
      <c r="AW144" s="199"/>
      <c r="AX144" s="198"/>
      <c r="AY144" s="199"/>
      <c r="AZ144" s="198"/>
      <c r="BA144" s="198"/>
      <c r="BB144" s="200"/>
      <c r="BC144" s="201"/>
      <c r="BD144" s="202"/>
      <c r="BE144" s="201"/>
      <c r="BF144" s="202"/>
      <c r="BG144" s="201"/>
      <c r="BH144" s="202"/>
      <c r="BI144" s="201"/>
      <c r="BJ144" s="202"/>
      <c r="BK144" s="201"/>
      <c r="BL144" s="202"/>
      <c r="BM144" s="201"/>
      <c r="BN144" s="202"/>
      <c r="BO144" s="201"/>
      <c r="BP144" s="202"/>
      <c r="BQ144" s="201"/>
      <c r="BR144" s="202"/>
      <c r="BS144" s="201"/>
      <c r="BT144" s="202"/>
      <c r="BU144" s="201"/>
      <c r="BV144" s="202"/>
      <c r="BW144" s="201"/>
      <c r="BX144" s="202"/>
      <c r="BY144" s="201"/>
      <c r="BZ144" s="202"/>
      <c r="CA144" s="201"/>
      <c r="CB144" s="202"/>
      <c r="CC144" s="201"/>
      <c r="CD144" s="202"/>
      <c r="CE144" s="201"/>
      <c r="CF144" s="202"/>
      <c r="CG144" s="201"/>
      <c r="CH144" s="202"/>
      <c r="CI144" s="201"/>
      <c r="CJ144" s="202"/>
      <c r="CK144" s="201"/>
      <c r="CL144" s="202"/>
      <c r="CM144" s="201"/>
      <c r="CN144" s="202"/>
      <c r="CO144" s="201"/>
      <c r="CP144" s="202"/>
      <c r="CQ144" s="201"/>
      <c r="CR144" s="202"/>
      <c r="CS144" s="201"/>
      <c r="CT144" s="202"/>
      <c r="CU144" s="201"/>
      <c r="CV144" s="202"/>
      <c r="CW144" s="201"/>
    </row>
    <row r="145" spans="2:101" x14ac:dyDescent="0.25">
      <c r="B145" s="95"/>
      <c r="C145" s="96"/>
      <c r="D145" s="196"/>
      <c r="E145" s="197"/>
      <c r="F145" s="198"/>
      <c r="G145" s="199"/>
      <c r="H145" s="198"/>
      <c r="I145" s="199"/>
      <c r="J145" s="198"/>
      <c r="K145" s="199"/>
      <c r="L145" s="198"/>
      <c r="M145" s="199"/>
      <c r="N145" s="198"/>
      <c r="O145" s="199"/>
      <c r="P145" s="198"/>
      <c r="Q145" s="199"/>
      <c r="R145" s="198"/>
      <c r="S145" s="199"/>
      <c r="T145" s="198"/>
      <c r="U145" s="199"/>
      <c r="V145" s="198"/>
      <c r="W145" s="199"/>
      <c r="X145" s="198"/>
      <c r="Y145" s="199"/>
      <c r="Z145" s="198"/>
      <c r="AA145" s="199"/>
      <c r="AB145" s="198"/>
      <c r="AC145" s="199"/>
      <c r="AD145" s="198"/>
      <c r="AE145" s="199"/>
      <c r="AF145" s="198"/>
      <c r="AG145" s="199"/>
      <c r="AH145" s="198"/>
      <c r="AI145" s="199"/>
      <c r="AJ145" s="198"/>
      <c r="AK145" s="199"/>
      <c r="AL145" s="198"/>
      <c r="AM145" s="199"/>
      <c r="AN145" s="198"/>
      <c r="AO145" s="199"/>
      <c r="AP145" s="198"/>
      <c r="AQ145" s="199"/>
      <c r="AR145" s="198"/>
      <c r="AS145" s="199"/>
      <c r="AT145" s="198"/>
      <c r="AU145" s="199"/>
      <c r="AV145" s="198"/>
      <c r="AW145" s="199"/>
      <c r="AX145" s="198"/>
      <c r="AY145" s="199"/>
      <c r="AZ145" s="198"/>
      <c r="BA145" s="198"/>
      <c r="BB145" s="200"/>
      <c r="BC145" s="201"/>
      <c r="BD145" s="202"/>
      <c r="BE145" s="201"/>
      <c r="BF145" s="202"/>
      <c r="BG145" s="201"/>
      <c r="BH145" s="202"/>
      <c r="BI145" s="201"/>
      <c r="BJ145" s="202"/>
      <c r="BK145" s="201"/>
      <c r="BL145" s="202"/>
      <c r="BM145" s="201"/>
      <c r="BN145" s="202"/>
      <c r="BO145" s="201"/>
      <c r="BP145" s="202"/>
      <c r="BQ145" s="201"/>
      <c r="BR145" s="202"/>
      <c r="BS145" s="201"/>
      <c r="BT145" s="202"/>
      <c r="BU145" s="201"/>
      <c r="BV145" s="202"/>
      <c r="BW145" s="201"/>
      <c r="BX145" s="202"/>
      <c r="BY145" s="201"/>
      <c r="BZ145" s="202"/>
      <c r="CA145" s="201"/>
      <c r="CB145" s="202"/>
      <c r="CC145" s="201"/>
      <c r="CD145" s="202"/>
      <c r="CE145" s="201"/>
      <c r="CF145" s="202"/>
      <c r="CG145" s="201"/>
      <c r="CH145" s="202"/>
      <c r="CI145" s="201"/>
      <c r="CJ145" s="202"/>
      <c r="CK145" s="201"/>
      <c r="CL145" s="202"/>
      <c r="CM145" s="201"/>
      <c r="CN145" s="202"/>
      <c r="CO145" s="201"/>
      <c r="CP145" s="202"/>
      <c r="CQ145" s="201"/>
      <c r="CR145" s="202"/>
      <c r="CS145" s="201"/>
      <c r="CT145" s="202"/>
      <c r="CU145" s="201"/>
      <c r="CV145" s="202"/>
      <c r="CW145" s="201"/>
    </row>
    <row r="146" spans="2:101" x14ac:dyDescent="0.25">
      <c r="B146" s="95"/>
      <c r="C146" s="96"/>
      <c r="D146" s="196"/>
      <c r="E146" s="197"/>
      <c r="F146" s="198"/>
      <c r="G146" s="199"/>
      <c r="H146" s="198"/>
      <c r="I146" s="199"/>
      <c r="J146" s="198"/>
      <c r="K146" s="199"/>
      <c r="L146" s="198"/>
      <c r="M146" s="199"/>
      <c r="N146" s="198"/>
      <c r="O146" s="199"/>
      <c r="P146" s="198"/>
      <c r="Q146" s="199"/>
      <c r="R146" s="198"/>
      <c r="S146" s="199"/>
      <c r="T146" s="198"/>
      <c r="U146" s="199"/>
      <c r="V146" s="198"/>
      <c r="W146" s="199"/>
      <c r="X146" s="198"/>
      <c r="Y146" s="199"/>
      <c r="Z146" s="198"/>
      <c r="AA146" s="199"/>
      <c r="AB146" s="198"/>
      <c r="AC146" s="199"/>
      <c r="AD146" s="198"/>
      <c r="AE146" s="199"/>
      <c r="AF146" s="198"/>
      <c r="AG146" s="199"/>
      <c r="AH146" s="198"/>
      <c r="AI146" s="199"/>
      <c r="AJ146" s="198"/>
      <c r="AK146" s="199"/>
      <c r="AL146" s="198"/>
      <c r="AM146" s="199"/>
      <c r="AN146" s="198"/>
      <c r="AO146" s="199"/>
      <c r="AP146" s="198"/>
      <c r="AQ146" s="199"/>
      <c r="AR146" s="198"/>
      <c r="AS146" s="199"/>
      <c r="AT146" s="198"/>
      <c r="AU146" s="199"/>
      <c r="AV146" s="198"/>
      <c r="AW146" s="199"/>
      <c r="AX146" s="198"/>
      <c r="AY146" s="199"/>
      <c r="AZ146" s="198"/>
      <c r="BA146" s="198"/>
      <c r="BB146" s="200"/>
      <c r="BC146" s="201"/>
      <c r="BD146" s="202"/>
      <c r="BE146" s="201"/>
      <c r="BF146" s="202"/>
      <c r="BG146" s="201"/>
      <c r="BH146" s="202"/>
      <c r="BI146" s="201"/>
      <c r="BJ146" s="202"/>
      <c r="BK146" s="201"/>
      <c r="BL146" s="202"/>
      <c r="BM146" s="201"/>
      <c r="BN146" s="202"/>
      <c r="BO146" s="201"/>
      <c r="BP146" s="202"/>
      <c r="BQ146" s="201"/>
      <c r="BR146" s="202"/>
      <c r="BS146" s="201"/>
      <c r="BT146" s="202"/>
      <c r="BU146" s="201"/>
      <c r="BV146" s="202"/>
      <c r="BW146" s="201"/>
      <c r="BX146" s="202"/>
      <c r="BY146" s="201"/>
      <c r="BZ146" s="202"/>
      <c r="CA146" s="201"/>
      <c r="CB146" s="202"/>
      <c r="CC146" s="201"/>
      <c r="CD146" s="202"/>
      <c r="CE146" s="201"/>
      <c r="CF146" s="202"/>
      <c r="CG146" s="201"/>
      <c r="CH146" s="202"/>
      <c r="CI146" s="201"/>
      <c r="CJ146" s="202"/>
      <c r="CK146" s="201"/>
      <c r="CL146" s="202"/>
      <c r="CM146" s="201"/>
      <c r="CN146" s="202"/>
      <c r="CO146" s="201"/>
      <c r="CP146" s="202"/>
      <c r="CQ146" s="201"/>
      <c r="CR146" s="202"/>
      <c r="CS146" s="201"/>
      <c r="CT146" s="202"/>
      <c r="CU146" s="201"/>
      <c r="CV146" s="202"/>
      <c r="CW146" s="201"/>
    </row>
    <row r="147" spans="2:101" x14ac:dyDescent="0.25">
      <c r="B147" s="95"/>
      <c r="C147" s="96"/>
      <c r="D147" s="196"/>
      <c r="E147" s="197"/>
      <c r="F147" s="198"/>
      <c r="G147" s="199"/>
      <c r="H147" s="198"/>
      <c r="I147" s="199"/>
      <c r="J147" s="198"/>
      <c r="K147" s="199"/>
      <c r="L147" s="198"/>
      <c r="M147" s="199"/>
      <c r="N147" s="198"/>
      <c r="O147" s="199"/>
      <c r="P147" s="198"/>
      <c r="Q147" s="199"/>
      <c r="R147" s="198"/>
      <c r="S147" s="199"/>
      <c r="T147" s="198"/>
      <c r="U147" s="199"/>
      <c r="V147" s="198"/>
      <c r="W147" s="199"/>
      <c r="X147" s="198"/>
      <c r="Y147" s="199"/>
      <c r="Z147" s="198"/>
      <c r="AA147" s="199"/>
      <c r="AB147" s="198"/>
      <c r="AC147" s="199"/>
      <c r="AD147" s="198"/>
      <c r="AE147" s="199"/>
      <c r="AF147" s="198"/>
      <c r="AG147" s="199"/>
      <c r="AH147" s="198"/>
      <c r="AI147" s="199"/>
      <c r="AJ147" s="198"/>
      <c r="AK147" s="199"/>
      <c r="AL147" s="198"/>
      <c r="AM147" s="199"/>
      <c r="AN147" s="198"/>
      <c r="AO147" s="199"/>
      <c r="AP147" s="198"/>
      <c r="AQ147" s="199"/>
      <c r="AR147" s="198"/>
      <c r="AS147" s="199"/>
      <c r="AT147" s="198"/>
      <c r="AU147" s="199"/>
      <c r="AV147" s="198"/>
      <c r="AW147" s="199"/>
      <c r="AX147" s="198"/>
      <c r="AY147" s="199"/>
      <c r="AZ147" s="198"/>
      <c r="BA147" s="198"/>
      <c r="BB147" s="200"/>
      <c r="BC147" s="201"/>
      <c r="BD147" s="202"/>
      <c r="BE147" s="201"/>
      <c r="BF147" s="202"/>
      <c r="BG147" s="201"/>
      <c r="BH147" s="202"/>
      <c r="BI147" s="201"/>
      <c r="BJ147" s="202"/>
      <c r="BK147" s="201"/>
      <c r="BL147" s="202"/>
      <c r="BM147" s="201"/>
      <c r="BN147" s="202"/>
      <c r="BO147" s="201"/>
      <c r="BP147" s="202"/>
      <c r="BQ147" s="201"/>
      <c r="BR147" s="202"/>
      <c r="BS147" s="201"/>
      <c r="BT147" s="202"/>
      <c r="BU147" s="201"/>
      <c r="BV147" s="202"/>
      <c r="BW147" s="201"/>
      <c r="BX147" s="202"/>
      <c r="BY147" s="201"/>
      <c r="BZ147" s="202"/>
      <c r="CA147" s="201"/>
      <c r="CB147" s="202"/>
      <c r="CC147" s="201"/>
      <c r="CD147" s="202"/>
      <c r="CE147" s="201"/>
      <c r="CF147" s="202"/>
      <c r="CG147" s="201"/>
      <c r="CH147" s="202"/>
      <c r="CI147" s="201"/>
      <c r="CJ147" s="202"/>
      <c r="CK147" s="201"/>
      <c r="CL147" s="202"/>
      <c r="CM147" s="201"/>
      <c r="CN147" s="202"/>
      <c r="CO147" s="201"/>
      <c r="CP147" s="202"/>
      <c r="CQ147" s="201"/>
      <c r="CR147" s="202"/>
      <c r="CS147" s="201"/>
      <c r="CT147" s="202"/>
      <c r="CU147" s="201"/>
      <c r="CV147" s="202"/>
      <c r="CW147" s="201"/>
    </row>
    <row r="148" spans="2:101" x14ac:dyDescent="0.25">
      <c r="B148" s="95"/>
      <c r="C148" s="96"/>
      <c r="D148" s="196"/>
      <c r="E148" s="197"/>
      <c r="F148" s="198"/>
      <c r="G148" s="199"/>
      <c r="H148" s="198"/>
      <c r="I148" s="199"/>
      <c r="J148" s="198"/>
      <c r="K148" s="199"/>
      <c r="L148" s="198"/>
      <c r="M148" s="199"/>
      <c r="N148" s="198"/>
      <c r="O148" s="199"/>
      <c r="P148" s="198"/>
      <c r="Q148" s="199"/>
      <c r="R148" s="198"/>
      <c r="S148" s="199"/>
      <c r="T148" s="198"/>
      <c r="U148" s="199"/>
      <c r="V148" s="198"/>
      <c r="W148" s="199"/>
      <c r="X148" s="198"/>
      <c r="Y148" s="199"/>
      <c r="Z148" s="198"/>
      <c r="AA148" s="199"/>
      <c r="AB148" s="198"/>
      <c r="AC148" s="199"/>
      <c r="AD148" s="198"/>
      <c r="AE148" s="199"/>
      <c r="AF148" s="198"/>
      <c r="AG148" s="199"/>
      <c r="AH148" s="198"/>
      <c r="AI148" s="199"/>
      <c r="AJ148" s="198"/>
      <c r="AK148" s="199"/>
      <c r="AL148" s="198"/>
      <c r="AM148" s="199"/>
      <c r="AN148" s="198"/>
      <c r="AO148" s="199"/>
      <c r="AP148" s="198"/>
      <c r="AQ148" s="199"/>
      <c r="AR148" s="198"/>
      <c r="AS148" s="199"/>
      <c r="AT148" s="198"/>
      <c r="AU148" s="199"/>
      <c r="AV148" s="198"/>
      <c r="AW148" s="199"/>
      <c r="AX148" s="198"/>
      <c r="AY148" s="199"/>
      <c r="AZ148" s="198"/>
      <c r="BA148" s="198"/>
      <c r="BB148" s="200"/>
      <c r="BC148" s="201"/>
      <c r="BD148" s="202"/>
      <c r="BE148" s="201"/>
      <c r="BF148" s="202"/>
      <c r="BG148" s="201"/>
      <c r="BH148" s="202"/>
      <c r="BI148" s="201"/>
      <c r="BJ148" s="202"/>
      <c r="BK148" s="201"/>
      <c r="BL148" s="202"/>
      <c r="BM148" s="201"/>
      <c r="BN148" s="202"/>
      <c r="BO148" s="201"/>
      <c r="BP148" s="202"/>
      <c r="BQ148" s="201"/>
      <c r="BR148" s="202"/>
      <c r="BS148" s="201"/>
      <c r="BT148" s="202"/>
      <c r="BU148" s="201"/>
      <c r="BV148" s="202"/>
      <c r="BW148" s="201"/>
      <c r="BX148" s="202"/>
      <c r="BY148" s="201"/>
      <c r="BZ148" s="202"/>
      <c r="CA148" s="201"/>
      <c r="CB148" s="202"/>
      <c r="CC148" s="201"/>
      <c r="CD148" s="202"/>
      <c r="CE148" s="201"/>
      <c r="CF148" s="202"/>
      <c r="CG148" s="201"/>
      <c r="CH148" s="202"/>
      <c r="CI148" s="201"/>
      <c r="CJ148" s="202"/>
      <c r="CK148" s="201"/>
      <c r="CL148" s="202"/>
      <c r="CM148" s="201"/>
      <c r="CN148" s="202"/>
      <c r="CO148" s="201"/>
      <c r="CP148" s="202"/>
      <c r="CQ148" s="201"/>
      <c r="CR148" s="202"/>
      <c r="CS148" s="201"/>
      <c r="CT148" s="202"/>
      <c r="CU148" s="201"/>
      <c r="CV148" s="202"/>
      <c r="CW148" s="201"/>
    </row>
    <row r="149" spans="2:101" x14ac:dyDescent="0.25">
      <c r="B149" s="95"/>
      <c r="C149" s="96"/>
      <c r="D149" s="196"/>
      <c r="E149" s="197"/>
      <c r="F149" s="198"/>
      <c r="G149" s="199"/>
      <c r="H149" s="198"/>
      <c r="I149" s="199"/>
      <c r="J149" s="198"/>
      <c r="K149" s="199"/>
      <c r="L149" s="198"/>
      <c r="M149" s="199"/>
      <c r="N149" s="198"/>
      <c r="O149" s="199"/>
      <c r="P149" s="198"/>
      <c r="Q149" s="199"/>
      <c r="R149" s="198"/>
      <c r="S149" s="199"/>
      <c r="T149" s="198"/>
      <c r="U149" s="199"/>
      <c r="V149" s="198"/>
      <c r="W149" s="199"/>
      <c r="X149" s="198"/>
      <c r="Y149" s="199"/>
      <c r="Z149" s="198"/>
      <c r="AA149" s="199"/>
      <c r="AB149" s="198"/>
      <c r="AC149" s="199"/>
      <c r="AD149" s="198"/>
      <c r="AE149" s="199"/>
      <c r="AF149" s="198"/>
      <c r="AG149" s="199"/>
      <c r="AH149" s="198"/>
      <c r="AI149" s="199"/>
      <c r="AJ149" s="198"/>
      <c r="AK149" s="199"/>
      <c r="AL149" s="198"/>
      <c r="AM149" s="199"/>
      <c r="AN149" s="198"/>
      <c r="AO149" s="199"/>
      <c r="AP149" s="198"/>
      <c r="AQ149" s="199"/>
      <c r="AR149" s="198"/>
      <c r="AS149" s="199"/>
      <c r="AT149" s="198"/>
      <c r="AU149" s="199"/>
      <c r="AV149" s="198"/>
      <c r="AW149" s="199"/>
      <c r="AX149" s="198"/>
      <c r="AY149" s="199"/>
      <c r="AZ149" s="198"/>
      <c r="BA149" s="198"/>
      <c r="BB149" s="200"/>
      <c r="BC149" s="201"/>
      <c r="BD149" s="202"/>
      <c r="BE149" s="201"/>
      <c r="BF149" s="202"/>
      <c r="BG149" s="201"/>
      <c r="BH149" s="202"/>
      <c r="BI149" s="201"/>
      <c r="BJ149" s="202"/>
      <c r="BK149" s="201"/>
      <c r="BL149" s="202"/>
      <c r="BM149" s="201"/>
      <c r="BN149" s="202"/>
      <c r="BO149" s="201"/>
      <c r="BP149" s="202"/>
      <c r="BQ149" s="201"/>
      <c r="BR149" s="202"/>
      <c r="BS149" s="201"/>
      <c r="BT149" s="202"/>
      <c r="BU149" s="201"/>
      <c r="BV149" s="202"/>
      <c r="BW149" s="201"/>
      <c r="BX149" s="202"/>
      <c r="BY149" s="201"/>
      <c r="BZ149" s="202"/>
      <c r="CA149" s="201"/>
      <c r="CB149" s="202"/>
      <c r="CC149" s="201"/>
      <c r="CD149" s="202"/>
      <c r="CE149" s="201"/>
      <c r="CF149" s="202"/>
      <c r="CG149" s="201"/>
      <c r="CH149" s="202"/>
      <c r="CI149" s="201"/>
      <c r="CJ149" s="202"/>
      <c r="CK149" s="201"/>
      <c r="CL149" s="202"/>
      <c r="CM149" s="201"/>
      <c r="CN149" s="202"/>
      <c r="CO149" s="201"/>
      <c r="CP149" s="202"/>
      <c r="CQ149" s="201"/>
      <c r="CR149" s="202"/>
      <c r="CS149" s="201"/>
      <c r="CT149" s="202"/>
      <c r="CU149" s="201"/>
      <c r="CV149" s="202"/>
      <c r="CW149" s="201"/>
    </row>
    <row r="150" spans="2:101" x14ac:dyDescent="0.25">
      <c r="B150" s="95"/>
      <c r="C150" s="96"/>
      <c r="D150" s="196"/>
      <c r="E150" s="197"/>
      <c r="F150" s="198"/>
      <c r="G150" s="199"/>
      <c r="H150" s="198"/>
      <c r="I150" s="199"/>
      <c r="J150" s="198"/>
      <c r="K150" s="199"/>
      <c r="L150" s="198"/>
      <c r="M150" s="199"/>
      <c r="N150" s="198"/>
      <c r="O150" s="199"/>
      <c r="P150" s="198"/>
      <c r="Q150" s="199"/>
      <c r="R150" s="198"/>
      <c r="S150" s="199"/>
      <c r="T150" s="198"/>
      <c r="U150" s="199"/>
      <c r="V150" s="198"/>
      <c r="W150" s="199"/>
      <c r="X150" s="198"/>
      <c r="Y150" s="199"/>
      <c r="Z150" s="198"/>
      <c r="AA150" s="199"/>
      <c r="AB150" s="198"/>
      <c r="AC150" s="199"/>
      <c r="AD150" s="198"/>
      <c r="AE150" s="199"/>
      <c r="AF150" s="198"/>
      <c r="AG150" s="199"/>
      <c r="AH150" s="198"/>
      <c r="AI150" s="199"/>
      <c r="AJ150" s="198"/>
      <c r="AK150" s="199"/>
      <c r="AL150" s="198"/>
      <c r="AM150" s="199"/>
      <c r="AN150" s="198"/>
      <c r="AO150" s="199"/>
      <c r="AP150" s="198"/>
      <c r="AQ150" s="199"/>
      <c r="AR150" s="198"/>
      <c r="AS150" s="199"/>
      <c r="AT150" s="198"/>
      <c r="AU150" s="199"/>
      <c r="AV150" s="198"/>
      <c r="AW150" s="199"/>
      <c r="AX150" s="198"/>
      <c r="AY150" s="199"/>
      <c r="AZ150" s="198"/>
      <c r="BA150" s="198"/>
      <c r="BB150" s="200"/>
      <c r="BC150" s="201"/>
      <c r="BD150" s="202"/>
      <c r="BE150" s="201"/>
      <c r="BF150" s="202"/>
      <c r="BG150" s="201"/>
      <c r="BH150" s="202"/>
      <c r="BI150" s="201"/>
      <c r="BJ150" s="202"/>
      <c r="BK150" s="201"/>
      <c r="BL150" s="202"/>
      <c r="BM150" s="201"/>
      <c r="BN150" s="202"/>
      <c r="BO150" s="201"/>
      <c r="BP150" s="202"/>
      <c r="BQ150" s="201"/>
      <c r="BR150" s="202"/>
      <c r="BS150" s="201"/>
      <c r="BT150" s="202"/>
      <c r="BU150" s="201"/>
      <c r="BV150" s="202"/>
      <c r="BW150" s="201"/>
      <c r="BX150" s="202"/>
      <c r="BY150" s="201"/>
      <c r="BZ150" s="202"/>
      <c r="CA150" s="201"/>
      <c r="CB150" s="202"/>
      <c r="CC150" s="201"/>
      <c r="CD150" s="202"/>
      <c r="CE150" s="201"/>
      <c r="CF150" s="202"/>
      <c r="CG150" s="201"/>
      <c r="CH150" s="202"/>
      <c r="CI150" s="201"/>
      <c r="CJ150" s="202"/>
      <c r="CK150" s="201"/>
      <c r="CL150" s="202"/>
      <c r="CM150" s="201"/>
      <c r="CN150" s="202"/>
      <c r="CO150" s="201"/>
      <c r="CP150" s="202"/>
      <c r="CQ150" s="201"/>
      <c r="CR150" s="202"/>
      <c r="CS150" s="201"/>
      <c r="CT150" s="202"/>
      <c r="CU150" s="201"/>
      <c r="CV150" s="202"/>
      <c r="CW150" s="201"/>
    </row>
    <row r="151" spans="2:101" x14ac:dyDescent="0.25">
      <c r="B151" s="95"/>
      <c r="C151" s="96"/>
      <c r="D151" s="196"/>
      <c r="E151" s="197"/>
      <c r="F151" s="198"/>
      <c r="G151" s="199"/>
      <c r="H151" s="198"/>
      <c r="I151" s="199"/>
      <c r="J151" s="198"/>
      <c r="K151" s="199"/>
      <c r="L151" s="198"/>
      <c r="M151" s="199"/>
      <c r="N151" s="198"/>
      <c r="O151" s="199"/>
      <c r="P151" s="198"/>
      <c r="Q151" s="199"/>
      <c r="R151" s="198"/>
      <c r="S151" s="199"/>
      <c r="T151" s="198"/>
      <c r="U151" s="199"/>
      <c r="V151" s="198"/>
      <c r="W151" s="199"/>
      <c r="X151" s="198"/>
      <c r="Y151" s="199"/>
      <c r="Z151" s="198"/>
      <c r="AA151" s="199"/>
      <c r="AB151" s="198"/>
      <c r="AC151" s="199"/>
      <c r="AD151" s="198"/>
      <c r="AE151" s="199"/>
      <c r="AF151" s="198"/>
      <c r="AG151" s="199"/>
      <c r="AH151" s="198"/>
      <c r="AI151" s="199"/>
      <c r="AJ151" s="198"/>
      <c r="AK151" s="199"/>
      <c r="AL151" s="198"/>
      <c r="AM151" s="199"/>
      <c r="AN151" s="198"/>
      <c r="AO151" s="199"/>
      <c r="AP151" s="198"/>
      <c r="AQ151" s="199"/>
      <c r="AR151" s="198"/>
      <c r="AS151" s="199"/>
      <c r="AT151" s="198"/>
      <c r="AU151" s="199"/>
      <c r="AV151" s="198"/>
      <c r="AW151" s="199"/>
      <c r="AX151" s="198"/>
      <c r="AY151" s="199"/>
      <c r="AZ151" s="198"/>
      <c r="BA151" s="198"/>
      <c r="BB151" s="200"/>
      <c r="BC151" s="201"/>
      <c r="BD151" s="202"/>
      <c r="BE151" s="201"/>
      <c r="BF151" s="202"/>
      <c r="BG151" s="201"/>
      <c r="BH151" s="202"/>
      <c r="BI151" s="201"/>
      <c r="BJ151" s="202"/>
      <c r="BK151" s="201"/>
      <c r="BL151" s="202"/>
      <c r="BM151" s="201"/>
      <c r="BN151" s="202"/>
      <c r="BO151" s="201"/>
      <c r="BP151" s="202"/>
      <c r="BQ151" s="201"/>
      <c r="BR151" s="202"/>
      <c r="BS151" s="201"/>
      <c r="BT151" s="202"/>
      <c r="BU151" s="201"/>
      <c r="BV151" s="202"/>
      <c r="BW151" s="201"/>
      <c r="BX151" s="202"/>
      <c r="BY151" s="201"/>
      <c r="BZ151" s="202"/>
      <c r="CA151" s="201"/>
      <c r="CB151" s="202"/>
      <c r="CC151" s="201"/>
      <c r="CD151" s="202"/>
      <c r="CE151" s="201"/>
      <c r="CF151" s="202"/>
      <c r="CG151" s="201"/>
      <c r="CH151" s="202"/>
      <c r="CI151" s="201"/>
      <c r="CJ151" s="202"/>
      <c r="CK151" s="201"/>
      <c r="CL151" s="202"/>
      <c r="CM151" s="201"/>
      <c r="CN151" s="202"/>
      <c r="CO151" s="201"/>
      <c r="CP151" s="202"/>
      <c r="CQ151" s="201"/>
      <c r="CR151" s="202"/>
      <c r="CS151" s="201"/>
      <c r="CT151" s="202"/>
      <c r="CU151" s="201"/>
      <c r="CV151" s="202"/>
      <c r="CW151" s="201"/>
    </row>
    <row r="152" spans="2:101" x14ac:dyDescent="0.25">
      <c r="B152" s="95"/>
      <c r="C152" s="96"/>
      <c r="D152" s="196"/>
      <c r="E152" s="197"/>
      <c r="F152" s="198"/>
      <c r="G152" s="199"/>
      <c r="H152" s="198"/>
      <c r="I152" s="199"/>
      <c r="J152" s="198"/>
      <c r="K152" s="199"/>
      <c r="L152" s="198"/>
      <c r="M152" s="199"/>
      <c r="N152" s="198"/>
      <c r="O152" s="199"/>
      <c r="P152" s="198"/>
      <c r="Q152" s="199"/>
      <c r="R152" s="198"/>
      <c r="S152" s="199"/>
      <c r="T152" s="198"/>
      <c r="U152" s="199"/>
      <c r="V152" s="198"/>
      <c r="W152" s="199"/>
      <c r="X152" s="198"/>
      <c r="Y152" s="199"/>
      <c r="Z152" s="198"/>
      <c r="AA152" s="199"/>
      <c r="AB152" s="198"/>
      <c r="AC152" s="199"/>
      <c r="AD152" s="198"/>
      <c r="AE152" s="199"/>
      <c r="AF152" s="198"/>
      <c r="AG152" s="199"/>
      <c r="AH152" s="198"/>
      <c r="AI152" s="199"/>
      <c r="AJ152" s="198"/>
      <c r="AK152" s="199"/>
      <c r="AL152" s="198"/>
      <c r="AM152" s="199"/>
      <c r="AN152" s="198"/>
      <c r="AO152" s="199"/>
      <c r="AP152" s="198"/>
      <c r="AQ152" s="199"/>
      <c r="AR152" s="198"/>
      <c r="AS152" s="199"/>
      <c r="AT152" s="198"/>
      <c r="AU152" s="199"/>
      <c r="AV152" s="198"/>
      <c r="AW152" s="199"/>
      <c r="AX152" s="198"/>
      <c r="AY152" s="199"/>
      <c r="AZ152" s="198"/>
      <c r="BA152" s="198"/>
      <c r="BB152" s="200"/>
      <c r="BC152" s="201"/>
      <c r="BD152" s="202"/>
      <c r="BE152" s="201"/>
      <c r="BF152" s="202"/>
      <c r="BG152" s="201"/>
      <c r="BH152" s="202"/>
      <c r="BI152" s="201"/>
      <c r="BJ152" s="202"/>
      <c r="BK152" s="201"/>
      <c r="BL152" s="202"/>
      <c r="BM152" s="201"/>
      <c r="BN152" s="202"/>
      <c r="BO152" s="201"/>
      <c r="BP152" s="202"/>
      <c r="BQ152" s="201"/>
      <c r="BR152" s="202"/>
      <c r="BS152" s="201"/>
      <c r="BT152" s="202"/>
      <c r="BU152" s="201"/>
      <c r="BV152" s="202"/>
      <c r="BW152" s="201"/>
      <c r="BX152" s="202"/>
      <c r="BY152" s="201"/>
      <c r="BZ152" s="202"/>
      <c r="CA152" s="201"/>
      <c r="CB152" s="202"/>
      <c r="CC152" s="201"/>
      <c r="CD152" s="202"/>
      <c r="CE152" s="201"/>
      <c r="CF152" s="202"/>
      <c r="CG152" s="201"/>
      <c r="CH152" s="202"/>
      <c r="CI152" s="201"/>
      <c r="CJ152" s="202"/>
      <c r="CK152" s="201"/>
      <c r="CL152" s="202"/>
      <c r="CM152" s="201"/>
      <c r="CN152" s="202"/>
      <c r="CO152" s="201"/>
      <c r="CP152" s="202"/>
      <c r="CQ152" s="201"/>
      <c r="CR152" s="202"/>
      <c r="CS152" s="201"/>
      <c r="CT152" s="202"/>
      <c r="CU152" s="201"/>
      <c r="CV152" s="202"/>
      <c r="CW152" s="201"/>
    </row>
    <row r="153" spans="2:101" x14ac:dyDescent="0.25">
      <c r="B153" s="95"/>
      <c r="C153" s="96"/>
      <c r="D153" s="196"/>
      <c r="E153" s="197"/>
      <c r="F153" s="198"/>
      <c r="G153" s="199"/>
      <c r="H153" s="198"/>
      <c r="I153" s="199"/>
      <c r="J153" s="198"/>
      <c r="K153" s="199"/>
      <c r="L153" s="198"/>
      <c r="M153" s="199"/>
      <c r="N153" s="198"/>
      <c r="O153" s="199"/>
      <c r="P153" s="198"/>
      <c r="Q153" s="199"/>
      <c r="R153" s="198"/>
      <c r="S153" s="199"/>
      <c r="T153" s="198"/>
      <c r="U153" s="199"/>
      <c r="V153" s="198"/>
      <c r="W153" s="199"/>
      <c r="X153" s="198"/>
      <c r="Y153" s="199"/>
      <c r="Z153" s="198"/>
      <c r="AA153" s="199"/>
      <c r="AB153" s="198"/>
      <c r="AC153" s="199"/>
      <c r="AD153" s="198"/>
      <c r="AE153" s="199"/>
      <c r="AF153" s="198"/>
      <c r="AG153" s="199"/>
      <c r="AH153" s="198"/>
      <c r="AI153" s="199"/>
      <c r="AJ153" s="198"/>
      <c r="AK153" s="199"/>
      <c r="AL153" s="198"/>
      <c r="AM153" s="199"/>
      <c r="AN153" s="198"/>
      <c r="AO153" s="199"/>
      <c r="AP153" s="198"/>
      <c r="AQ153" s="199"/>
      <c r="AR153" s="198"/>
      <c r="AS153" s="199"/>
      <c r="AT153" s="198"/>
      <c r="AU153" s="199"/>
      <c r="AV153" s="198"/>
      <c r="AW153" s="199"/>
      <c r="AX153" s="198"/>
      <c r="AY153" s="199"/>
      <c r="AZ153" s="198"/>
      <c r="BA153" s="198"/>
      <c r="BB153" s="200"/>
      <c r="BC153" s="201"/>
      <c r="BD153" s="202"/>
      <c r="BE153" s="201"/>
      <c r="BF153" s="202"/>
      <c r="BG153" s="201"/>
      <c r="BH153" s="202"/>
      <c r="BI153" s="201"/>
      <c r="BJ153" s="202"/>
      <c r="BK153" s="201"/>
      <c r="BL153" s="202"/>
      <c r="BM153" s="201"/>
      <c r="BN153" s="202"/>
      <c r="BO153" s="201"/>
      <c r="BP153" s="202"/>
      <c r="BQ153" s="201"/>
      <c r="BR153" s="202"/>
      <c r="BS153" s="201"/>
      <c r="BT153" s="202"/>
      <c r="BU153" s="201"/>
      <c r="BV153" s="202"/>
      <c r="BW153" s="201"/>
      <c r="BX153" s="202"/>
      <c r="BY153" s="201"/>
      <c r="BZ153" s="202"/>
      <c r="CA153" s="201"/>
      <c r="CB153" s="202"/>
      <c r="CC153" s="201"/>
      <c r="CD153" s="202"/>
      <c r="CE153" s="201"/>
      <c r="CF153" s="202"/>
      <c r="CG153" s="201"/>
      <c r="CH153" s="202"/>
      <c r="CI153" s="201"/>
      <c r="CJ153" s="202"/>
      <c r="CK153" s="201"/>
      <c r="CL153" s="202"/>
      <c r="CM153" s="201"/>
      <c r="CN153" s="202"/>
      <c r="CO153" s="201"/>
      <c r="CP153" s="202"/>
      <c r="CQ153" s="201"/>
      <c r="CR153" s="202"/>
      <c r="CS153" s="201"/>
      <c r="CT153" s="202"/>
      <c r="CU153" s="201"/>
      <c r="CV153" s="202"/>
      <c r="CW153" s="201"/>
    </row>
    <row r="154" spans="2:101" x14ac:dyDescent="0.25">
      <c r="B154" s="95"/>
      <c r="C154" s="96"/>
      <c r="D154" s="196"/>
      <c r="E154" s="197"/>
      <c r="F154" s="198"/>
      <c r="G154" s="199"/>
      <c r="H154" s="198"/>
      <c r="I154" s="199"/>
      <c r="J154" s="198"/>
      <c r="K154" s="199"/>
      <c r="L154" s="198"/>
      <c r="M154" s="199"/>
      <c r="N154" s="198"/>
      <c r="O154" s="199"/>
      <c r="P154" s="198"/>
      <c r="Q154" s="199"/>
      <c r="R154" s="198"/>
      <c r="S154" s="199"/>
      <c r="T154" s="198"/>
      <c r="U154" s="199"/>
      <c r="V154" s="198"/>
      <c r="W154" s="199"/>
      <c r="X154" s="198"/>
      <c r="Y154" s="199"/>
      <c r="Z154" s="198"/>
      <c r="AA154" s="199"/>
      <c r="AB154" s="198"/>
      <c r="AC154" s="199"/>
      <c r="AD154" s="198"/>
      <c r="AE154" s="199"/>
      <c r="AF154" s="198"/>
      <c r="AG154" s="199"/>
      <c r="AH154" s="198"/>
      <c r="AI154" s="199"/>
      <c r="AJ154" s="198"/>
      <c r="AK154" s="199"/>
      <c r="AL154" s="198"/>
      <c r="AM154" s="199"/>
      <c r="AN154" s="198"/>
      <c r="AO154" s="199"/>
      <c r="AP154" s="198"/>
      <c r="AQ154" s="199"/>
      <c r="AR154" s="198"/>
      <c r="AS154" s="199"/>
      <c r="AT154" s="198"/>
      <c r="AU154" s="199"/>
      <c r="AV154" s="198"/>
      <c r="AW154" s="199"/>
      <c r="AX154" s="198"/>
      <c r="AY154" s="199"/>
      <c r="AZ154" s="198"/>
      <c r="BA154" s="198"/>
      <c r="BB154" s="200"/>
      <c r="BC154" s="201"/>
      <c r="BD154" s="202"/>
      <c r="BE154" s="201"/>
      <c r="BF154" s="202"/>
      <c r="BG154" s="201"/>
      <c r="BH154" s="202"/>
      <c r="BI154" s="201"/>
      <c r="BJ154" s="202"/>
      <c r="BK154" s="201"/>
      <c r="BL154" s="202"/>
      <c r="BM154" s="201"/>
      <c r="BN154" s="202"/>
      <c r="BO154" s="201"/>
      <c r="BP154" s="202"/>
      <c r="BQ154" s="201"/>
      <c r="BR154" s="202"/>
      <c r="BS154" s="201"/>
      <c r="BT154" s="202"/>
      <c r="BU154" s="201"/>
      <c r="BV154" s="202"/>
      <c r="BW154" s="201"/>
      <c r="BX154" s="202"/>
      <c r="BY154" s="201"/>
      <c r="BZ154" s="202"/>
      <c r="CA154" s="201"/>
      <c r="CB154" s="202"/>
      <c r="CC154" s="201"/>
      <c r="CD154" s="202"/>
      <c r="CE154" s="201"/>
      <c r="CF154" s="202"/>
      <c r="CG154" s="201"/>
      <c r="CH154" s="202"/>
      <c r="CI154" s="201"/>
      <c r="CJ154" s="202"/>
      <c r="CK154" s="201"/>
      <c r="CL154" s="202"/>
      <c r="CM154" s="201"/>
      <c r="CN154" s="202"/>
      <c r="CO154" s="201"/>
      <c r="CP154" s="202"/>
      <c r="CQ154" s="201"/>
      <c r="CR154" s="202"/>
      <c r="CS154" s="201"/>
      <c r="CT154" s="202"/>
      <c r="CU154" s="201"/>
      <c r="CV154" s="202"/>
      <c r="CW154" s="201"/>
    </row>
    <row r="155" spans="2:101" x14ac:dyDescent="0.25">
      <c r="B155" s="95"/>
      <c r="C155" s="96"/>
      <c r="D155" s="196"/>
      <c r="E155" s="197"/>
      <c r="F155" s="198"/>
      <c r="G155" s="199"/>
      <c r="H155" s="198"/>
      <c r="I155" s="199"/>
      <c r="J155" s="198"/>
      <c r="K155" s="199"/>
      <c r="L155" s="198"/>
      <c r="M155" s="199"/>
      <c r="N155" s="198"/>
      <c r="O155" s="199"/>
      <c r="P155" s="198"/>
      <c r="Q155" s="199"/>
      <c r="R155" s="198"/>
      <c r="S155" s="199"/>
      <c r="T155" s="198"/>
      <c r="U155" s="199"/>
      <c r="V155" s="198"/>
      <c r="W155" s="199"/>
      <c r="X155" s="198"/>
      <c r="Y155" s="199"/>
      <c r="Z155" s="198"/>
      <c r="AA155" s="199"/>
      <c r="AB155" s="198"/>
      <c r="AC155" s="199"/>
      <c r="AD155" s="198"/>
      <c r="AE155" s="199"/>
      <c r="AF155" s="198"/>
      <c r="AG155" s="199"/>
      <c r="AH155" s="198"/>
      <c r="AI155" s="199"/>
      <c r="AJ155" s="198"/>
      <c r="AK155" s="199"/>
      <c r="AL155" s="198"/>
      <c r="AM155" s="199"/>
      <c r="AN155" s="198"/>
      <c r="AO155" s="199"/>
      <c r="AP155" s="198"/>
      <c r="AQ155" s="199"/>
      <c r="AR155" s="198"/>
      <c r="AS155" s="199"/>
      <c r="AT155" s="198"/>
      <c r="AU155" s="199"/>
      <c r="AV155" s="198"/>
      <c r="AW155" s="199"/>
      <c r="AX155" s="198"/>
      <c r="AY155" s="199"/>
      <c r="AZ155" s="198"/>
      <c r="BA155" s="198"/>
      <c r="BB155" s="200"/>
      <c r="BC155" s="201"/>
      <c r="BD155" s="202"/>
      <c r="BE155" s="201"/>
      <c r="BF155" s="202"/>
      <c r="BG155" s="201"/>
      <c r="BH155" s="202"/>
      <c r="BI155" s="201"/>
      <c r="BJ155" s="202"/>
      <c r="BK155" s="201"/>
      <c r="BL155" s="202"/>
      <c r="BM155" s="201"/>
      <c r="BN155" s="202"/>
      <c r="BO155" s="201"/>
      <c r="BP155" s="202"/>
      <c r="BQ155" s="201"/>
      <c r="BR155" s="202"/>
      <c r="BS155" s="201"/>
      <c r="BT155" s="202"/>
      <c r="BU155" s="201"/>
      <c r="BV155" s="202"/>
      <c r="BW155" s="201"/>
      <c r="BX155" s="202"/>
      <c r="BY155" s="201"/>
      <c r="BZ155" s="202"/>
      <c r="CA155" s="201"/>
      <c r="CB155" s="202"/>
      <c r="CC155" s="201"/>
      <c r="CD155" s="202"/>
      <c r="CE155" s="201"/>
      <c r="CF155" s="202"/>
      <c r="CG155" s="201"/>
      <c r="CH155" s="202"/>
      <c r="CI155" s="201"/>
      <c r="CJ155" s="202"/>
      <c r="CK155" s="201"/>
      <c r="CL155" s="202"/>
      <c r="CM155" s="201"/>
      <c r="CN155" s="202"/>
      <c r="CO155" s="201"/>
      <c r="CP155" s="202"/>
      <c r="CQ155" s="201"/>
      <c r="CR155" s="202"/>
      <c r="CS155" s="201"/>
      <c r="CT155" s="202"/>
      <c r="CU155" s="201"/>
      <c r="CV155" s="202"/>
      <c r="CW155" s="201"/>
    </row>
    <row r="156" spans="2:101" x14ac:dyDescent="0.25">
      <c r="B156" s="95"/>
      <c r="C156" s="96"/>
      <c r="D156" s="196"/>
      <c r="E156" s="197"/>
      <c r="F156" s="198"/>
      <c r="G156" s="199"/>
      <c r="H156" s="198"/>
      <c r="I156" s="199"/>
      <c r="J156" s="198"/>
      <c r="K156" s="199"/>
      <c r="L156" s="198"/>
      <c r="M156" s="199"/>
      <c r="N156" s="198"/>
      <c r="O156" s="199"/>
      <c r="P156" s="198"/>
      <c r="Q156" s="199"/>
      <c r="R156" s="198"/>
      <c r="S156" s="199"/>
      <c r="T156" s="198"/>
      <c r="U156" s="199"/>
      <c r="V156" s="198"/>
      <c r="W156" s="199"/>
      <c r="X156" s="198"/>
      <c r="Y156" s="199"/>
      <c r="Z156" s="198"/>
      <c r="AA156" s="199"/>
      <c r="AB156" s="198"/>
      <c r="AC156" s="199"/>
      <c r="AD156" s="198"/>
      <c r="AE156" s="199"/>
      <c r="AF156" s="198"/>
      <c r="AG156" s="199"/>
      <c r="AH156" s="198"/>
      <c r="AI156" s="199"/>
      <c r="AJ156" s="198"/>
      <c r="AK156" s="199"/>
      <c r="AL156" s="198"/>
      <c r="AM156" s="199"/>
      <c r="AN156" s="198"/>
      <c r="AO156" s="199"/>
      <c r="AP156" s="198"/>
      <c r="AQ156" s="199"/>
      <c r="AR156" s="198"/>
      <c r="AS156" s="199"/>
      <c r="AT156" s="198"/>
      <c r="AU156" s="199"/>
      <c r="AV156" s="198"/>
      <c r="AW156" s="199"/>
      <c r="AX156" s="198"/>
      <c r="AY156" s="199"/>
      <c r="AZ156" s="198"/>
      <c r="BA156" s="198"/>
      <c r="BB156" s="200"/>
      <c r="BC156" s="201"/>
      <c r="BD156" s="202"/>
      <c r="BE156" s="201"/>
      <c r="BF156" s="202"/>
      <c r="BG156" s="201"/>
      <c r="BH156" s="202"/>
      <c r="BI156" s="201"/>
      <c r="BJ156" s="202"/>
      <c r="BK156" s="201"/>
      <c r="BL156" s="202"/>
      <c r="BM156" s="201"/>
      <c r="BN156" s="202"/>
      <c r="BO156" s="201"/>
      <c r="BP156" s="202"/>
      <c r="BQ156" s="201"/>
      <c r="BR156" s="202"/>
      <c r="BS156" s="201"/>
      <c r="BT156" s="202"/>
      <c r="BU156" s="201"/>
      <c r="BV156" s="202"/>
      <c r="BW156" s="201"/>
      <c r="BX156" s="202"/>
      <c r="BY156" s="201"/>
      <c r="BZ156" s="202"/>
      <c r="CA156" s="201"/>
      <c r="CB156" s="202"/>
      <c r="CC156" s="201"/>
      <c r="CD156" s="202"/>
      <c r="CE156" s="201"/>
      <c r="CF156" s="202"/>
      <c r="CG156" s="201"/>
      <c r="CH156" s="202"/>
      <c r="CI156" s="201"/>
      <c r="CJ156" s="202"/>
      <c r="CK156" s="201"/>
      <c r="CL156" s="202"/>
      <c r="CM156" s="201"/>
      <c r="CN156" s="202"/>
      <c r="CO156" s="201"/>
      <c r="CP156" s="202"/>
      <c r="CQ156" s="201"/>
      <c r="CR156" s="202"/>
      <c r="CS156" s="201"/>
      <c r="CT156" s="202"/>
      <c r="CU156" s="201"/>
      <c r="CV156" s="202"/>
      <c r="CW156" s="201"/>
    </row>
    <row r="157" spans="2:101" x14ac:dyDescent="0.25">
      <c r="B157" s="95"/>
      <c r="C157" s="96"/>
      <c r="D157" s="196"/>
      <c r="E157" s="197"/>
      <c r="F157" s="198"/>
      <c r="G157" s="199"/>
      <c r="H157" s="198"/>
      <c r="I157" s="199"/>
      <c r="J157" s="198"/>
      <c r="K157" s="199"/>
      <c r="L157" s="198"/>
      <c r="M157" s="199"/>
      <c r="N157" s="198"/>
      <c r="O157" s="199"/>
      <c r="P157" s="198"/>
      <c r="Q157" s="199"/>
      <c r="R157" s="198"/>
      <c r="S157" s="199"/>
      <c r="T157" s="198"/>
      <c r="U157" s="199"/>
      <c r="V157" s="198"/>
      <c r="W157" s="199"/>
      <c r="X157" s="198"/>
      <c r="Y157" s="199"/>
      <c r="Z157" s="198"/>
      <c r="AA157" s="199"/>
      <c r="AB157" s="198"/>
      <c r="AC157" s="199"/>
      <c r="AD157" s="198"/>
      <c r="AE157" s="199"/>
      <c r="AF157" s="198"/>
      <c r="AG157" s="199"/>
      <c r="AH157" s="198"/>
      <c r="AI157" s="199"/>
      <c r="AJ157" s="198"/>
      <c r="AK157" s="199"/>
      <c r="AL157" s="198"/>
      <c r="AM157" s="199"/>
      <c r="AN157" s="198"/>
      <c r="AO157" s="199"/>
      <c r="AP157" s="198"/>
      <c r="AQ157" s="199"/>
      <c r="AR157" s="198"/>
      <c r="AS157" s="199"/>
      <c r="AT157" s="198"/>
      <c r="AU157" s="199"/>
      <c r="AV157" s="198"/>
      <c r="AW157" s="199"/>
      <c r="AX157" s="198"/>
      <c r="AY157" s="199"/>
      <c r="AZ157" s="198"/>
      <c r="BA157" s="198"/>
      <c r="BB157" s="200"/>
      <c r="BC157" s="201"/>
      <c r="BD157" s="202"/>
      <c r="BE157" s="201"/>
      <c r="BF157" s="202"/>
      <c r="BG157" s="201"/>
      <c r="BH157" s="202"/>
      <c r="BI157" s="201"/>
      <c r="BJ157" s="202"/>
      <c r="BK157" s="201"/>
      <c r="BL157" s="202"/>
      <c r="BM157" s="201"/>
      <c r="BN157" s="202"/>
      <c r="BO157" s="201"/>
      <c r="BP157" s="202"/>
      <c r="BQ157" s="201"/>
      <c r="BR157" s="202"/>
      <c r="BS157" s="201"/>
      <c r="BT157" s="202"/>
      <c r="BU157" s="201"/>
      <c r="BV157" s="202"/>
      <c r="BW157" s="201"/>
      <c r="BX157" s="202"/>
      <c r="BY157" s="201"/>
      <c r="BZ157" s="202"/>
      <c r="CA157" s="201"/>
      <c r="CB157" s="202"/>
      <c r="CC157" s="201"/>
      <c r="CD157" s="202"/>
      <c r="CE157" s="201"/>
      <c r="CF157" s="202"/>
      <c r="CG157" s="201"/>
      <c r="CH157" s="202"/>
      <c r="CI157" s="201"/>
      <c r="CJ157" s="202"/>
      <c r="CK157" s="201"/>
      <c r="CL157" s="202"/>
      <c r="CM157" s="201"/>
      <c r="CN157" s="202"/>
      <c r="CO157" s="201"/>
      <c r="CP157" s="202"/>
      <c r="CQ157" s="201"/>
      <c r="CR157" s="202"/>
      <c r="CS157" s="201"/>
      <c r="CT157" s="202"/>
      <c r="CU157" s="201"/>
      <c r="CV157" s="202"/>
      <c r="CW157" s="201"/>
    </row>
    <row r="158" spans="2:101" x14ac:dyDescent="0.25">
      <c r="B158" s="95"/>
      <c r="C158" s="96"/>
      <c r="D158" s="196"/>
      <c r="E158" s="197"/>
      <c r="F158" s="198"/>
      <c r="G158" s="199"/>
      <c r="H158" s="198"/>
      <c r="I158" s="199"/>
      <c r="J158" s="198"/>
      <c r="K158" s="199"/>
      <c r="L158" s="198"/>
      <c r="M158" s="199"/>
      <c r="N158" s="198"/>
      <c r="O158" s="199"/>
      <c r="P158" s="198"/>
      <c r="Q158" s="199"/>
      <c r="R158" s="198"/>
      <c r="S158" s="199"/>
      <c r="T158" s="198"/>
      <c r="U158" s="199"/>
      <c r="V158" s="198"/>
      <c r="W158" s="199"/>
      <c r="X158" s="198"/>
      <c r="Y158" s="199"/>
      <c r="Z158" s="198"/>
      <c r="AA158" s="199"/>
      <c r="AB158" s="198"/>
      <c r="AC158" s="199"/>
      <c r="AD158" s="198"/>
      <c r="AE158" s="199"/>
      <c r="AF158" s="198"/>
      <c r="AG158" s="199"/>
      <c r="AH158" s="198"/>
      <c r="AI158" s="199"/>
      <c r="AJ158" s="198"/>
      <c r="AK158" s="199"/>
      <c r="AL158" s="198"/>
      <c r="AM158" s="199"/>
      <c r="AN158" s="198"/>
      <c r="AO158" s="199"/>
      <c r="AP158" s="198"/>
      <c r="AQ158" s="199"/>
      <c r="AR158" s="198"/>
      <c r="AS158" s="199"/>
      <c r="AT158" s="198"/>
      <c r="AU158" s="199"/>
      <c r="AV158" s="198"/>
      <c r="AW158" s="199"/>
      <c r="AX158" s="198"/>
      <c r="AY158" s="199"/>
      <c r="AZ158" s="198"/>
      <c r="BA158" s="198"/>
      <c r="BB158" s="200"/>
      <c r="BC158" s="201"/>
      <c r="BD158" s="202"/>
      <c r="BE158" s="201"/>
      <c r="BF158" s="202"/>
      <c r="BG158" s="201"/>
      <c r="BH158" s="202"/>
      <c r="BI158" s="201"/>
      <c r="BJ158" s="202"/>
      <c r="BK158" s="201"/>
      <c r="BL158" s="202"/>
      <c r="BM158" s="201"/>
      <c r="BN158" s="202"/>
      <c r="BO158" s="201"/>
      <c r="BP158" s="202"/>
      <c r="BQ158" s="201"/>
      <c r="BR158" s="202"/>
      <c r="BS158" s="201"/>
      <c r="BT158" s="202"/>
      <c r="BU158" s="201"/>
      <c r="BV158" s="202"/>
      <c r="BW158" s="201"/>
      <c r="BX158" s="202"/>
      <c r="BY158" s="201"/>
      <c r="BZ158" s="202"/>
      <c r="CA158" s="201"/>
      <c r="CB158" s="202"/>
      <c r="CC158" s="201"/>
      <c r="CD158" s="202"/>
      <c r="CE158" s="201"/>
      <c r="CF158" s="202"/>
      <c r="CG158" s="201"/>
      <c r="CH158" s="202"/>
      <c r="CI158" s="201"/>
      <c r="CJ158" s="202"/>
      <c r="CK158" s="201"/>
      <c r="CL158" s="202"/>
      <c r="CM158" s="201"/>
      <c r="CN158" s="202"/>
      <c r="CO158" s="201"/>
      <c r="CP158" s="202"/>
      <c r="CQ158" s="201"/>
      <c r="CR158" s="202"/>
      <c r="CS158" s="201"/>
      <c r="CT158" s="202"/>
      <c r="CU158" s="201"/>
      <c r="CV158" s="202"/>
      <c r="CW158" s="201"/>
    </row>
    <row r="159" spans="2:101" x14ac:dyDescent="0.25">
      <c r="B159" s="95"/>
      <c r="C159" s="96"/>
      <c r="D159" s="196"/>
      <c r="E159" s="197"/>
      <c r="F159" s="198"/>
      <c r="G159" s="199"/>
      <c r="H159" s="198"/>
      <c r="I159" s="199"/>
      <c r="J159" s="198"/>
      <c r="K159" s="199"/>
      <c r="L159" s="198"/>
      <c r="M159" s="199"/>
      <c r="N159" s="198"/>
      <c r="O159" s="199"/>
      <c r="P159" s="198"/>
      <c r="Q159" s="199"/>
      <c r="R159" s="198"/>
      <c r="S159" s="199"/>
      <c r="T159" s="198"/>
      <c r="U159" s="199"/>
      <c r="V159" s="198"/>
      <c r="W159" s="199"/>
      <c r="X159" s="198"/>
      <c r="Y159" s="199"/>
      <c r="Z159" s="198"/>
      <c r="AA159" s="199"/>
      <c r="AB159" s="198"/>
      <c r="AC159" s="199"/>
      <c r="AD159" s="198"/>
      <c r="AE159" s="199"/>
      <c r="AF159" s="198"/>
      <c r="AG159" s="199"/>
      <c r="AH159" s="198"/>
      <c r="AI159" s="199"/>
      <c r="AJ159" s="198"/>
      <c r="AK159" s="199"/>
      <c r="AL159" s="198"/>
      <c r="AM159" s="199"/>
      <c r="AN159" s="198"/>
      <c r="AO159" s="199"/>
      <c r="AP159" s="198"/>
      <c r="AQ159" s="199"/>
      <c r="AR159" s="198"/>
      <c r="AS159" s="199"/>
      <c r="AT159" s="198"/>
      <c r="AU159" s="199"/>
      <c r="AV159" s="198"/>
      <c r="AW159" s="199"/>
      <c r="AX159" s="198"/>
      <c r="AY159" s="199"/>
      <c r="AZ159" s="198"/>
      <c r="BA159" s="198"/>
      <c r="BB159" s="200"/>
      <c r="BC159" s="201"/>
      <c r="BD159" s="202"/>
      <c r="BE159" s="201"/>
      <c r="BF159" s="202"/>
      <c r="BG159" s="201"/>
      <c r="BH159" s="202"/>
      <c r="BI159" s="201"/>
      <c r="BJ159" s="202"/>
      <c r="BK159" s="201"/>
      <c r="BL159" s="202"/>
      <c r="BM159" s="201"/>
      <c r="BN159" s="202"/>
      <c r="BO159" s="201"/>
      <c r="BP159" s="202"/>
      <c r="BQ159" s="201"/>
      <c r="BR159" s="202"/>
      <c r="BS159" s="201"/>
      <c r="BT159" s="202"/>
      <c r="BU159" s="201"/>
      <c r="BV159" s="202"/>
      <c r="BW159" s="201"/>
      <c r="BX159" s="202"/>
      <c r="BY159" s="201"/>
      <c r="BZ159" s="202"/>
      <c r="CA159" s="201"/>
      <c r="CB159" s="202"/>
      <c r="CC159" s="201"/>
      <c r="CD159" s="202"/>
      <c r="CE159" s="201"/>
      <c r="CF159" s="202"/>
      <c r="CG159" s="201"/>
      <c r="CH159" s="202"/>
      <c r="CI159" s="201"/>
      <c r="CJ159" s="202"/>
      <c r="CK159" s="201"/>
      <c r="CL159" s="202"/>
      <c r="CM159" s="201"/>
      <c r="CN159" s="202"/>
      <c r="CO159" s="201"/>
      <c r="CP159" s="202"/>
      <c r="CQ159" s="201"/>
      <c r="CR159" s="202"/>
      <c r="CS159" s="201"/>
      <c r="CT159" s="202"/>
      <c r="CU159" s="201"/>
      <c r="CV159" s="202"/>
      <c r="CW159" s="201"/>
    </row>
    <row r="160" spans="2:101" x14ac:dyDescent="0.25">
      <c r="B160" s="95"/>
      <c r="C160" s="96"/>
      <c r="D160" s="196"/>
      <c r="E160" s="197"/>
      <c r="F160" s="198"/>
      <c r="G160" s="199"/>
      <c r="H160" s="198"/>
      <c r="I160" s="199"/>
      <c r="J160" s="198"/>
      <c r="K160" s="199"/>
      <c r="L160" s="198"/>
      <c r="M160" s="199"/>
      <c r="N160" s="198"/>
      <c r="O160" s="199"/>
      <c r="P160" s="198"/>
      <c r="Q160" s="199"/>
      <c r="R160" s="198"/>
      <c r="S160" s="199"/>
      <c r="T160" s="198"/>
      <c r="U160" s="199"/>
      <c r="V160" s="198"/>
      <c r="W160" s="199"/>
      <c r="X160" s="198"/>
      <c r="Y160" s="199"/>
      <c r="Z160" s="198"/>
      <c r="AA160" s="199"/>
      <c r="AB160" s="198"/>
      <c r="AC160" s="199"/>
      <c r="AD160" s="198"/>
      <c r="AE160" s="199"/>
      <c r="AF160" s="198"/>
      <c r="AG160" s="199"/>
      <c r="AH160" s="198"/>
      <c r="AI160" s="199"/>
      <c r="AJ160" s="198"/>
      <c r="AK160" s="199"/>
      <c r="AL160" s="198"/>
      <c r="AM160" s="199"/>
      <c r="AN160" s="198"/>
      <c r="AO160" s="199"/>
      <c r="AP160" s="198"/>
      <c r="AQ160" s="199"/>
      <c r="AR160" s="198"/>
      <c r="AS160" s="199"/>
      <c r="AT160" s="198"/>
      <c r="AU160" s="199"/>
      <c r="AV160" s="198"/>
      <c r="AW160" s="199"/>
      <c r="AX160" s="198"/>
      <c r="AY160" s="199"/>
      <c r="AZ160" s="198"/>
      <c r="BA160" s="198"/>
      <c r="BB160" s="200"/>
      <c r="BC160" s="201"/>
      <c r="BD160" s="202"/>
      <c r="BE160" s="201"/>
      <c r="BF160" s="202"/>
      <c r="BG160" s="201"/>
      <c r="BH160" s="202"/>
      <c r="BI160" s="201"/>
      <c r="BJ160" s="202"/>
      <c r="BK160" s="201"/>
      <c r="BL160" s="202"/>
      <c r="BM160" s="201"/>
      <c r="BN160" s="202"/>
      <c r="BO160" s="201"/>
      <c r="BP160" s="202"/>
      <c r="BQ160" s="201"/>
      <c r="BR160" s="202"/>
      <c r="BS160" s="201"/>
      <c r="BT160" s="202"/>
      <c r="BU160" s="201"/>
      <c r="BV160" s="202"/>
      <c r="BW160" s="201"/>
      <c r="BX160" s="202"/>
      <c r="BY160" s="201"/>
      <c r="BZ160" s="202"/>
      <c r="CA160" s="201"/>
      <c r="CB160" s="202"/>
      <c r="CC160" s="201"/>
      <c r="CD160" s="202"/>
      <c r="CE160" s="201"/>
      <c r="CF160" s="202"/>
      <c r="CG160" s="201"/>
      <c r="CH160" s="202"/>
      <c r="CI160" s="201"/>
      <c r="CJ160" s="202"/>
      <c r="CK160" s="201"/>
      <c r="CL160" s="202"/>
      <c r="CM160" s="201"/>
      <c r="CN160" s="202"/>
      <c r="CO160" s="201"/>
      <c r="CP160" s="202"/>
      <c r="CQ160" s="201"/>
      <c r="CR160" s="202"/>
      <c r="CS160" s="201"/>
      <c r="CT160" s="202"/>
      <c r="CU160" s="201"/>
      <c r="CV160" s="202"/>
      <c r="CW160" s="201"/>
    </row>
    <row r="161" spans="2:101" x14ac:dyDescent="0.25">
      <c r="B161" s="95"/>
      <c r="C161" s="96"/>
      <c r="D161" s="196"/>
      <c r="E161" s="197"/>
      <c r="F161" s="198"/>
      <c r="G161" s="199"/>
      <c r="H161" s="198"/>
      <c r="I161" s="199"/>
      <c r="J161" s="198"/>
      <c r="K161" s="199"/>
      <c r="L161" s="198"/>
      <c r="M161" s="199"/>
      <c r="N161" s="198"/>
      <c r="O161" s="199"/>
      <c r="P161" s="198"/>
      <c r="Q161" s="199"/>
      <c r="R161" s="198"/>
      <c r="S161" s="199"/>
      <c r="T161" s="198"/>
      <c r="U161" s="199"/>
      <c r="V161" s="198"/>
      <c r="W161" s="199"/>
      <c r="X161" s="198"/>
      <c r="Y161" s="199"/>
      <c r="Z161" s="198"/>
      <c r="AA161" s="199"/>
      <c r="AB161" s="198"/>
      <c r="AC161" s="199"/>
      <c r="AD161" s="198"/>
      <c r="AE161" s="199"/>
      <c r="AF161" s="198"/>
      <c r="AG161" s="199"/>
      <c r="AH161" s="198"/>
      <c r="AI161" s="199"/>
      <c r="AJ161" s="198"/>
      <c r="AK161" s="199"/>
      <c r="AL161" s="198"/>
      <c r="AM161" s="199"/>
      <c r="AN161" s="198"/>
      <c r="AO161" s="199"/>
      <c r="AP161" s="198"/>
      <c r="AQ161" s="199"/>
      <c r="AR161" s="198"/>
      <c r="AS161" s="199"/>
      <c r="AT161" s="198"/>
      <c r="AU161" s="199"/>
      <c r="AV161" s="198"/>
      <c r="AW161" s="199"/>
      <c r="AX161" s="198"/>
      <c r="AY161" s="199"/>
      <c r="AZ161" s="198"/>
      <c r="BA161" s="198"/>
      <c r="BB161" s="200"/>
      <c r="BC161" s="201"/>
      <c r="BD161" s="202"/>
      <c r="BE161" s="201"/>
      <c r="BF161" s="202"/>
      <c r="BG161" s="201"/>
      <c r="BH161" s="202"/>
      <c r="BI161" s="201"/>
      <c r="BJ161" s="202"/>
      <c r="BK161" s="201"/>
      <c r="BL161" s="202"/>
      <c r="BM161" s="201"/>
      <c r="BN161" s="202"/>
      <c r="BO161" s="201"/>
      <c r="BP161" s="202"/>
      <c r="BQ161" s="201"/>
      <c r="BR161" s="202"/>
      <c r="BS161" s="201"/>
      <c r="BT161" s="202"/>
      <c r="BU161" s="201"/>
      <c r="BV161" s="202"/>
      <c r="BW161" s="201"/>
      <c r="BX161" s="202"/>
      <c r="BY161" s="201"/>
      <c r="BZ161" s="202"/>
      <c r="CA161" s="201"/>
      <c r="CB161" s="202"/>
      <c r="CC161" s="201"/>
      <c r="CD161" s="202"/>
      <c r="CE161" s="201"/>
      <c r="CF161" s="202"/>
      <c r="CG161" s="201"/>
      <c r="CH161" s="202"/>
      <c r="CI161" s="201"/>
      <c r="CJ161" s="202"/>
      <c r="CK161" s="201"/>
      <c r="CL161" s="202"/>
      <c r="CM161" s="201"/>
      <c r="CN161" s="202"/>
      <c r="CO161" s="201"/>
      <c r="CP161" s="202"/>
      <c r="CQ161" s="201"/>
      <c r="CR161" s="202"/>
      <c r="CS161" s="201"/>
      <c r="CT161" s="202"/>
      <c r="CU161" s="201"/>
      <c r="CV161" s="202"/>
      <c r="CW161" s="201"/>
    </row>
    <row r="162" spans="2:101" x14ac:dyDescent="0.25">
      <c r="B162" s="95"/>
      <c r="C162" s="96"/>
      <c r="D162" s="196"/>
      <c r="E162" s="197"/>
      <c r="F162" s="198"/>
      <c r="G162" s="199"/>
      <c r="H162" s="198"/>
      <c r="I162" s="199"/>
      <c r="J162" s="198"/>
      <c r="K162" s="199"/>
      <c r="L162" s="198"/>
      <c r="M162" s="199"/>
      <c r="N162" s="198"/>
      <c r="O162" s="199"/>
      <c r="P162" s="198"/>
      <c r="Q162" s="199"/>
      <c r="R162" s="198"/>
      <c r="S162" s="199"/>
      <c r="T162" s="198"/>
      <c r="U162" s="199"/>
      <c r="V162" s="198"/>
      <c r="W162" s="199"/>
      <c r="X162" s="198"/>
      <c r="Y162" s="199"/>
      <c r="Z162" s="198"/>
      <c r="AA162" s="199"/>
      <c r="AB162" s="198"/>
      <c r="AC162" s="199"/>
      <c r="AD162" s="198"/>
      <c r="AE162" s="199"/>
      <c r="AF162" s="198"/>
      <c r="AG162" s="199"/>
      <c r="AH162" s="198"/>
      <c r="AI162" s="199"/>
      <c r="AJ162" s="198"/>
      <c r="AK162" s="199"/>
      <c r="AL162" s="198"/>
      <c r="AM162" s="199"/>
      <c r="AN162" s="198"/>
      <c r="AO162" s="199"/>
      <c r="AP162" s="198"/>
      <c r="AQ162" s="199"/>
      <c r="AR162" s="198"/>
      <c r="AS162" s="199"/>
      <c r="AT162" s="198"/>
      <c r="AU162" s="199"/>
      <c r="AV162" s="198"/>
      <c r="AW162" s="199"/>
      <c r="AX162" s="198"/>
      <c r="AY162" s="199"/>
      <c r="AZ162" s="198"/>
      <c r="BA162" s="198"/>
      <c r="BB162" s="200"/>
      <c r="BC162" s="201"/>
      <c r="BD162" s="202"/>
      <c r="BE162" s="201"/>
      <c r="BF162" s="202"/>
      <c r="BG162" s="201"/>
      <c r="BH162" s="202"/>
      <c r="BI162" s="201"/>
      <c r="BJ162" s="202"/>
      <c r="BK162" s="201"/>
      <c r="BL162" s="202"/>
      <c r="BM162" s="201"/>
      <c r="BN162" s="202"/>
      <c r="BO162" s="201"/>
      <c r="BP162" s="202"/>
      <c r="BQ162" s="201"/>
      <c r="BR162" s="202"/>
      <c r="BS162" s="201"/>
      <c r="BT162" s="202"/>
      <c r="BU162" s="201"/>
      <c r="BV162" s="202"/>
      <c r="BW162" s="201"/>
      <c r="BX162" s="202"/>
      <c r="BY162" s="201"/>
      <c r="BZ162" s="202"/>
      <c r="CA162" s="201"/>
      <c r="CB162" s="202"/>
      <c r="CC162" s="201"/>
      <c r="CD162" s="202"/>
      <c r="CE162" s="201"/>
      <c r="CF162" s="202"/>
      <c r="CG162" s="201"/>
      <c r="CH162" s="202"/>
      <c r="CI162" s="201"/>
      <c r="CJ162" s="202"/>
      <c r="CK162" s="201"/>
      <c r="CL162" s="202"/>
      <c r="CM162" s="201"/>
      <c r="CN162" s="202"/>
      <c r="CO162" s="201"/>
      <c r="CP162" s="202"/>
      <c r="CQ162" s="201"/>
      <c r="CR162" s="202"/>
      <c r="CS162" s="201"/>
      <c r="CT162" s="202"/>
      <c r="CU162" s="201"/>
      <c r="CV162" s="202"/>
      <c r="CW162" s="201"/>
    </row>
    <row r="163" spans="2:101" x14ac:dyDescent="0.25">
      <c r="B163" s="95"/>
      <c r="C163" s="96"/>
      <c r="D163" s="196"/>
      <c r="E163" s="197"/>
      <c r="F163" s="198"/>
      <c r="G163" s="199"/>
      <c r="H163" s="198"/>
      <c r="I163" s="199"/>
      <c r="J163" s="198"/>
      <c r="K163" s="199"/>
      <c r="L163" s="198"/>
      <c r="M163" s="199"/>
      <c r="N163" s="198"/>
      <c r="O163" s="199"/>
      <c r="P163" s="198"/>
      <c r="Q163" s="199"/>
      <c r="R163" s="198"/>
      <c r="S163" s="199"/>
      <c r="T163" s="198"/>
      <c r="U163" s="199"/>
      <c r="V163" s="198"/>
      <c r="W163" s="199"/>
      <c r="X163" s="198"/>
      <c r="Y163" s="199"/>
      <c r="Z163" s="198"/>
      <c r="AA163" s="199"/>
      <c r="AB163" s="198"/>
      <c r="AC163" s="199"/>
      <c r="AD163" s="198"/>
      <c r="AE163" s="199"/>
      <c r="AF163" s="198"/>
      <c r="AG163" s="199"/>
      <c r="AH163" s="198"/>
      <c r="AI163" s="199"/>
      <c r="AJ163" s="198"/>
      <c r="AK163" s="199"/>
      <c r="AL163" s="198"/>
      <c r="AM163" s="199"/>
      <c r="AN163" s="198"/>
      <c r="AO163" s="199"/>
      <c r="AP163" s="198"/>
      <c r="AQ163" s="199"/>
      <c r="AR163" s="198"/>
      <c r="AS163" s="199"/>
      <c r="AT163" s="198"/>
      <c r="AU163" s="199"/>
      <c r="AV163" s="198"/>
      <c r="AW163" s="199"/>
      <c r="AX163" s="198"/>
      <c r="AY163" s="199"/>
      <c r="AZ163" s="198"/>
      <c r="BA163" s="198"/>
      <c r="BB163" s="200"/>
      <c r="BC163" s="201"/>
      <c r="BD163" s="202"/>
      <c r="BE163" s="201"/>
      <c r="BF163" s="202"/>
      <c r="BG163" s="201"/>
      <c r="BH163" s="202"/>
      <c r="BI163" s="201"/>
      <c r="BJ163" s="202"/>
      <c r="BK163" s="201"/>
      <c r="BL163" s="202"/>
      <c r="BM163" s="201"/>
      <c r="BN163" s="202"/>
      <c r="BO163" s="201"/>
      <c r="BP163" s="202"/>
      <c r="BQ163" s="201"/>
      <c r="BR163" s="202"/>
      <c r="BS163" s="201"/>
      <c r="BT163" s="202"/>
      <c r="BU163" s="201"/>
      <c r="BV163" s="202"/>
      <c r="BW163" s="201"/>
      <c r="BX163" s="202"/>
      <c r="BY163" s="201"/>
      <c r="BZ163" s="202"/>
      <c r="CA163" s="201"/>
      <c r="CB163" s="202"/>
      <c r="CC163" s="201"/>
      <c r="CD163" s="202"/>
      <c r="CE163" s="201"/>
      <c r="CF163" s="202"/>
      <c r="CG163" s="201"/>
      <c r="CH163" s="202"/>
      <c r="CI163" s="201"/>
      <c r="CJ163" s="202"/>
      <c r="CK163" s="201"/>
      <c r="CL163" s="202"/>
      <c r="CM163" s="201"/>
      <c r="CN163" s="202"/>
      <c r="CO163" s="201"/>
      <c r="CP163" s="202"/>
      <c r="CQ163" s="201"/>
      <c r="CR163" s="202"/>
      <c r="CS163" s="201"/>
      <c r="CT163" s="202"/>
      <c r="CU163" s="201"/>
      <c r="CV163" s="202"/>
      <c r="CW163" s="201"/>
    </row>
    <row r="164" spans="2:101" x14ac:dyDescent="0.25">
      <c r="B164" s="95"/>
      <c r="C164" s="96"/>
      <c r="D164" s="196"/>
      <c r="E164" s="197"/>
      <c r="F164" s="198"/>
      <c r="G164" s="199"/>
      <c r="H164" s="198"/>
      <c r="I164" s="199"/>
      <c r="J164" s="198"/>
      <c r="K164" s="199"/>
      <c r="L164" s="198"/>
      <c r="M164" s="199"/>
      <c r="N164" s="198"/>
      <c r="O164" s="199"/>
      <c r="P164" s="198"/>
      <c r="Q164" s="199"/>
      <c r="R164" s="198"/>
      <c r="S164" s="199"/>
      <c r="T164" s="198"/>
      <c r="U164" s="199"/>
      <c r="V164" s="198"/>
      <c r="W164" s="199"/>
      <c r="X164" s="198"/>
      <c r="Y164" s="199"/>
      <c r="Z164" s="198"/>
      <c r="AA164" s="199"/>
      <c r="AB164" s="198"/>
      <c r="AC164" s="199"/>
      <c r="AD164" s="198"/>
      <c r="AE164" s="199"/>
      <c r="AF164" s="198"/>
      <c r="AG164" s="199"/>
      <c r="AH164" s="198"/>
      <c r="AI164" s="199"/>
      <c r="AJ164" s="198"/>
      <c r="AK164" s="199"/>
      <c r="AL164" s="198"/>
      <c r="AM164" s="199"/>
      <c r="AN164" s="198"/>
      <c r="AO164" s="199"/>
      <c r="AP164" s="198"/>
      <c r="AQ164" s="199"/>
      <c r="AR164" s="198"/>
      <c r="AS164" s="199"/>
      <c r="AT164" s="198"/>
      <c r="AU164" s="199"/>
      <c r="AV164" s="198"/>
      <c r="AW164" s="199"/>
      <c r="AX164" s="198"/>
      <c r="AY164" s="199"/>
      <c r="AZ164" s="198"/>
      <c r="BA164" s="198"/>
      <c r="BB164" s="200"/>
      <c r="BC164" s="201"/>
      <c r="BD164" s="202"/>
      <c r="BE164" s="201"/>
      <c r="BF164" s="202"/>
      <c r="BG164" s="201"/>
      <c r="BH164" s="202"/>
      <c r="BI164" s="201"/>
      <c r="BJ164" s="202"/>
      <c r="BK164" s="201"/>
      <c r="BL164" s="202"/>
      <c r="BM164" s="201"/>
      <c r="BN164" s="202"/>
      <c r="BO164" s="201"/>
      <c r="BP164" s="202"/>
      <c r="BQ164" s="201"/>
      <c r="BR164" s="202"/>
      <c r="BS164" s="201"/>
      <c r="BT164" s="202"/>
      <c r="BU164" s="201"/>
      <c r="BV164" s="202"/>
      <c r="BW164" s="201"/>
      <c r="BX164" s="202"/>
      <c r="BY164" s="201"/>
      <c r="BZ164" s="202"/>
      <c r="CA164" s="201"/>
      <c r="CB164" s="202"/>
      <c r="CC164" s="201"/>
      <c r="CD164" s="202"/>
      <c r="CE164" s="201"/>
      <c r="CF164" s="202"/>
      <c r="CG164" s="201"/>
      <c r="CH164" s="202"/>
      <c r="CI164" s="201"/>
      <c r="CJ164" s="202"/>
      <c r="CK164" s="201"/>
      <c r="CL164" s="202"/>
      <c r="CM164" s="201"/>
      <c r="CN164" s="202"/>
      <c r="CO164" s="201"/>
      <c r="CP164" s="202"/>
      <c r="CQ164" s="201"/>
      <c r="CR164" s="202"/>
      <c r="CS164" s="201"/>
      <c r="CT164" s="202"/>
      <c r="CU164" s="201"/>
      <c r="CV164" s="202"/>
      <c r="CW164" s="201"/>
    </row>
    <row r="165" spans="2:101" x14ac:dyDescent="0.25">
      <c r="B165" s="95"/>
      <c r="C165" s="96"/>
      <c r="D165" s="196"/>
      <c r="E165" s="197"/>
      <c r="F165" s="198"/>
      <c r="G165" s="199"/>
      <c r="H165" s="198"/>
      <c r="I165" s="199"/>
      <c r="J165" s="198"/>
      <c r="K165" s="199"/>
      <c r="L165" s="198"/>
      <c r="M165" s="199"/>
      <c r="N165" s="198"/>
      <c r="O165" s="199"/>
      <c r="P165" s="198"/>
      <c r="Q165" s="199"/>
      <c r="R165" s="198"/>
      <c r="S165" s="199"/>
      <c r="T165" s="198"/>
      <c r="U165" s="199"/>
      <c r="V165" s="198"/>
      <c r="W165" s="199"/>
      <c r="X165" s="198"/>
      <c r="Y165" s="199"/>
      <c r="Z165" s="198"/>
      <c r="AA165" s="199"/>
      <c r="AB165" s="198"/>
      <c r="AC165" s="199"/>
      <c r="AD165" s="198"/>
      <c r="AE165" s="199"/>
      <c r="AF165" s="198"/>
      <c r="AG165" s="199"/>
      <c r="AH165" s="198"/>
      <c r="AI165" s="199"/>
      <c r="AJ165" s="198"/>
      <c r="AK165" s="199"/>
      <c r="AL165" s="198"/>
      <c r="AM165" s="199"/>
      <c r="AN165" s="198"/>
      <c r="AO165" s="199"/>
      <c r="AP165" s="198"/>
      <c r="AQ165" s="199"/>
      <c r="AR165" s="198"/>
      <c r="AS165" s="199"/>
      <c r="AT165" s="198"/>
      <c r="AU165" s="199"/>
      <c r="AV165" s="198"/>
      <c r="AW165" s="199"/>
      <c r="AX165" s="198"/>
      <c r="AY165" s="199"/>
      <c r="AZ165" s="198"/>
      <c r="BA165" s="198"/>
      <c r="BB165" s="200"/>
      <c r="BC165" s="201"/>
      <c r="BD165" s="202"/>
      <c r="BE165" s="201"/>
      <c r="BF165" s="202"/>
      <c r="BG165" s="201"/>
      <c r="BH165" s="202"/>
      <c r="BI165" s="201"/>
      <c r="BJ165" s="202"/>
      <c r="BK165" s="201"/>
      <c r="BL165" s="202"/>
      <c r="BM165" s="201"/>
      <c r="BN165" s="202"/>
      <c r="BO165" s="201"/>
      <c r="BP165" s="202"/>
      <c r="BQ165" s="201"/>
      <c r="BR165" s="202"/>
      <c r="BS165" s="201"/>
      <c r="BT165" s="202"/>
      <c r="BU165" s="201"/>
      <c r="BV165" s="202"/>
      <c r="BW165" s="201"/>
      <c r="BX165" s="202"/>
      <c r="BY165" s="201"/>
      <c r="BZ165" s="202"/>
      <c r="CA165" s="201"/>
      <c r="CB165" s="202"/>
      <c r="CC165" s="201"/>
      <c r="CD165" s="202"/>
      <c r="CE165" s="201"/>
      <c r="CF165" s="202"/>
      <c r="CG165" s="201"/>
      <c r="CH165" s="202"/>
      <c r="CI165" s="201"/>
      <c r="CJ165" s="202"/>
      <c r="CK165" s="201"/>
      <c r="CL165" s="202"/>
      <c r="CM165" s="201"/>
      <c r="CN165" s="202"/>
      <c r="CO165" s="201"/>
      <c r="CP165" s="202"/>
      <c r="CQ165" s="201"/>
      <c r="CR165" s="202"/>
      <c r="CS165" s="201"/>
      <c r="CT165" s="202"/>
      <c r="CU165" s="201"/>
      <c r="CV165" s="202"/>
      <c r="CW165" s="201"/>
    </row>
    <row r="166" spans="2:101" x14ac:dyDescent="0.25">
      <c r="B166" s="95"/>
      <c r="C166" s="96"/>
      <c r="D166" s="196"/>
      <c r="E166" s="197"/>
      <c r="F166" s="198"/>
      <c r="G166" s="199"/>
      <c r="H166" s="198"/>
      <c r="I166" s="199"/>
      <c r="J166" s="198"/>
      <c r="K166" s="199"/>
      <c r="L166" s="198"/>
      <c r="M166" s="199"/>
      <c r="N166" s="198"/>
      <c r="O166" s="199"/>
      <c r="P166" s="198"/>
      <c r="Q166" s="199"/>
      <c r="R166" s="198"/>
      <c r="S166" s="199"/>
      <c r="T166" s="198"/>
      <c r="U166" s="199"/>
      <c r="V166" s="198"/>
      <c r="W166" s="199"/>
      <c r="X166" s="198"/>
      <c r="Y166" s="199"/>
      <c r="Z166" s="198"/>
      <c r="AA166" s="199"/>
      <c r="AB166" s="198"/>
      <c r="AC166" s="199"/>
      <c r="AD166" s="198"/>
      <c r="AE166" s="199"/>
      <c r="AF166" s="198"/>
      <c r="AG166" s="199"/>
      <c r="AH166" s="198"/>
      <c r="AI166" s="199"/>
      <c r="AJ166" s="198"/>
      <c r="AK166" s="199"/>
      <c r="AL166" s="198"/>
      <c r="AM166" s="199"/>
      <c r="AN166" s="198"/>
      <c r="AO166" s="199"/>
      <c r="AP166" s="198"/>
      <c r="AQ166" s="199"/>
      <c r="AR166" s="198"/>
      <c r="AS166" s="199"/>
      <c r="AT166" s="198"/>
      <c r="AU166" s="199"/>
      <c r="AV166" s="198"/>
      <c r="AW166" s="199"/>
      <c r="AX166" s="198"/>
      <c r="AY166" s="199"/>
      <c r="AZ166" s="198"/>
      <c r="BA166" s="198"/>
      <c r="BB166" s="200"/>
      <c r="BC166" s="201"/>
      <c r="BD166" s="202"/>
      <c r="BE166" s="201"/>
      <c r="BF166" s="202"/>
      <c r="BG166" s="201"/>
      <c r="BH166" s="202"/>
      <c r="BI166" s="201"/>
      <c r="BJ166" s="202"/>
      <c r="BK166" s="201"/>
      <c r="BL166" s="202"/>
      <c r="BM166" s="201"/>
      <c r="BN166" s="202"/>
      <c r="BO166" s="201"/>
      <c r="BP166" s="202"/>
      <c r="BQ166" s="201"/>
      <c r="BR166" s="202"/>
      <c r="BS166" s="201"/>
      <c r="BT166" s="202"/>
      <c r="BU166" s="201"/>
      <c r="BV166" s="202"/>
      <c r="BW166" s="201"/>
      <c r="BX166" s="202"/>
      <c r="BY166" s="201"/>
      <c r="BZ166" s="202"/>
      <c r="CA166" s="201"/>
      <c r="CB166" s="202"/>
      <c r="CC166" s="201"/>
      <c r="CD166" s="202"/>
      <c r="CE166" s="201"/>
      <c r="CF166" s="202"/>
      <c r="CG166" s="201"/>
      <c r="CH166" s="202"/>
      <c r="CI166" s="201"/>
      <c r="CJ166" s="202"/>
      <c r="CK166" s="201"/>
      <c r="CL166" s="202"/>
      <c r="CM166" s="201"/>
      <c r="CN166" s="202"/>
      <c r="CO166" s="201"/>
      <c r="CP166" s="202"/>
      <c r="CQ166" s="201"/>
      <c r="CR166" s="202"/>
      <c r="CS166" s="201"/>
      <c r="CT166" s="202"/>
      <c r="CU166" s="201"/>
      <c r="CV166" s="202"/>
      <c r="CW166" s="201"/>
    </row>
    <row r="167" spans="2:101" x14ac:dyDescent="0.25">
      <c r="B167" s="95"/>
      <c r="C167" s="96"/>
      <c r="D167" s="196"/>
      <c r="E167" s="197"/>
      <c r="F167" s="198"/>
      <c r="G167" s="199"/>
      <c r="H167" s="198"/>
      <c r="I167" s="199"/>
      <c r="J167" s="198"/>
      <c r="K167" s="199"/>
      <c r="L167" s="198"/>
      <c r="M167" s="199"/>
      <c r="N167" s="198"/>
      <c r="O167" s="199"/>
      <c r="P167" s="198"/>
      <c r="Q167" s="199"/>
      <c r="R167" s="198"/>
      <c r="S167" s="199"/>
      <c r="T167" s="198"/>
      <c r="U167" s="199"/>
      <c r="V167" s="198"/>
      <c r="W167" s="199"/>
      <c r="X167" s="198"/>
      <c r="Y167" s="199"/>
      <c r="Z167" s="198"/>
      <c r="AA167" s="199"/>
      <c r="AB167" s="198"/>
      <c r="AC167" s="199"/>
      <c r="AD167" s="198"/>
      <c r="AE167" s="199"/>
      <c r="AF167" s="198"/>
      <c r="AG167" s="199"/>
      <c r="AH167" s="198"/>
      <c r="AI167" s="199"/>
      <c r="AJ167" s="198"/>
      <c r="AK167" s="199"/>
      <c r="AL167" s="198"/>
      <c r="AM167" s="199"/>
      <c r="AN167" s="198"/>
      <c r="AO167" s="199"/>
      <c r="AP167" s="198"/>
      <c r="AQ167" s="199"/>
      <c r="AR167" s="198"/>
      <c r="AS167" s="199"/>
      <c r="AT167" s="198"/>
      <c r="AU167" s="199"/>
      <c r="AV167" s="198"/>
      <c r="AW167" s="199"/>
      <c r="AX167" s="198"/>
      <c r="AY167" s="199"/>
      <c r="AZ167" s="198"/>
      <c r="BA167" s="198"/>
      <c r="BB167" s="200"/>
      <c r="BC167" s="201"/>
      <c r="BD167" s="202"/>
      <c r="BE167" s="201"/>
      <c r="BF167" s="202"/>
      <c r="BG167" s="201"/>
      <c r="BH167" s="202"/>
      <c r="BI167" s="201"/>
      <c r="BJ167" s="202"/>
      <c r="BK167" s="201"/>
      <c r="BL167" s="202"/>
      <c r="BM167" s="201"/>
      <c r="BN167" s="202"/>
      <c r="BO167" s="201"/>
      <c r="BP167" s="202"/>
      <c r="BQ167" s="201"/>
      <c r="BR167" s="202"/>
      <c r="BS167" s="201"/>
      <c r="BT167" s="202"/>
      <c r="BU167" s="201"/>
      <c r="BV167" s="202"/>
      <c r="BW167" s="201"/>
      <c r="BX167" s="202"/>
      <c r="BY167" s="201"/>
      <c r="BZ167" s="202"/>
      <c r="CA167" s="201"/>
      <c r="CB167" s="202"/>
      <c r="CC167" s="201"/>
      <c r="CD167" s="202"/>
      <c r="CE167" s="201"/>
      <c r="CF167" s="202"/>
      <c r="CG167" s="201"/>
      <c r="CH167" s="202"/>
      <c r="CI167" s="201"/>
      <c r="CJ167" s="202"/>
      <c r="CK167" s="201"/>
      <c r="CL167" s="202"/>
      <c r="CM167" s="201"/>
      <c r="CN167" s="202"/>
      <c r="CO167" s="201"/>
      <c r="CP167" s="202"/>
      <c r="CQ167" s="201"/>
      <c r="CR167" s="202"/>
      <c r="CS167" s="201"/>
      <c r="CT167" s="202"/>
      <c r="CU167" s="201"/>
      <c r="CV167" s="202"/>
      <c r="CW167" s="201"/>
    </row>
  </sheetData>
  <conditionalFormatting sqref="C2">
    <cfRule type="expression" dxfId="6" priority="1" stopIfTrue="1">
      <formula>#REF! &gt; 30</formula>
    </cfRule>
  </conditionalFormatting>
  <conditionalFormatting sqref="B2">
    <cfRule type="expression" dxfId="5" priority="2" stopIfTrue="1">
      <formula>A1 &gt; 30</formula>
    </cfRule>
  </conditionalFormatting>
  <conditionalFormatting sqref="H2:O2 BD2:BK2">
    <cfRule type="expression" dxfId="4" priority="3" stopIfTrue="1">
      <formula>#REF! &gt; 30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sheetPr>
  <dimension ref="B2:C4"/>
  <sheetViews>
    <sheetView workbookViewId="0">
      <selection activeCell="E10" sqref="E10"/>
    </sheetView>
  </sheetViews>
  <sheetFormatPr defaultRowHeight="15" x14ac:dyDescent="0.25"/>
  <sheetData>
    <row r="2" spans="2:3" x14ac:dyDescent="0.25">
      <c r="B2" s="185" t="s">
        <v>337</v>
      </c>
    </row>
    <row r="3" spans="2:3" x14ac:dyDescent="0.25">
      <c r="B3" t="s">
        <v>338</v>
      </c>
      <c r="C3" s="208">
        <v>7180.9939999999997</v>
      </c>
    </row>
    <row r="4" spans="2:3" x14ac:dyDescent="0.25">
      <c r="B4" t="s">
        <v>339</v>
      </c>
      <c r="C4" s="208">
        <v>7115.8710000000001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9" tint="0.39997558519241921"/>
  </sheetPr>
  <dimension ref="B1:AX7"/>
  <sheetViews>
    <sheetView workbookViewId="0">
      <selection activeCell="E8" sqref="E8"/>
    </sheetView>
  </sheetViews>
  <sheetFormatPr defaultRowHeight="15" x14ac:dyDescent="0.25"/>
  <cols>
    <col min="2" max="2" width="16.7109375" bestFit="1" customWidth="1"/>
  </cols>
  <sheetData>
    <row r="1" spans="2:50" x14ac:dyDescent="0.25">
      <c r="B1" s="185" t="s">
        <v>324</v>
      </c>
    </row>
    <row r="2" spans="2:50" x14ac:dyDescent="0.25">
      <c r="C2" s="88">
        <v>41548</v>
      </c>
      <c r="D2" s="89">
        <v>41548</v>
      </c>
      <c r="E2" s="90">
        <v>41579</v>
      </c>
      <c r="F2" s="89">
        <v>41579</v>
      </c>
      <c r="G2" s="90">
        <v>41609</v>
      </c>
      <c r="H2" s="89">
        <v>41609</v>
      </c>
      <c r="I2" s="90">
        <v>41640</v>
      </c>
      <c r="J2" s="89">
        <v>41640</v>
      </c>
      <c r="K2" s="90">
        <v>41671</v>
      </c>
      <c r="L2" s="89">
        <v>41671</v>
      </c>
      <c r="M2" s="90">
        <v>41699</v>
      </c>
      <c r="N2" s="89">
        <v>41699</v>
      </c>
      <c r="O2" s="90">
        <v>41730</v>
      </c>
      <c r="P2" s="89">
        <v>41730</v>
      </c>
      <c r="Q2" s="90">
        <v>41760</v>
      </c>
      <c r="R2" s="89">
        <v>41760</v>
      </c>
      <c r="S2" s="90">
        <v>41791</v>
      </c>
      <c r="T2" s="89">
        <v>41791</v>
      </c>
      <c r="U2" s="90">
        <v>41821</v>
      </c>
      <c r="V2" s="89">
        <v>41821</v>
      </c>
      <c r="W2" s="90">
        <v>41852</v>
      </c>
      <c r="X2" s="89">
        <v>41852</v>
      </c>
      <c r="Y2" s="90">
        <v>41883</v>
      </c>
      <c r="Z2" s="89">
        <v>41883</v>
      </c>
      <c r="AA2" s="90">
        <v>41913</v>
      </c>
      <c r="AB2" s="89">
        <v>41913</v>
      </c>
      <c r="AC2" s="90">
        <v>41944</v>
      </c>
      <c r="AD2" s="89">
        <v>41944</v>
      </c>
      <c r="AE2" s="90">
        <v>41974</v>
      </c>
      <c r="AF2" s="89">
        <v>41974</v>
      </c>
      <c r="AG2" s="90">
        <v>42005</v>
      </c>
      <c r="AH2" s="89">
        <v>42005</v>
      </c>
      <c r="AI2" s="90">
        <v>42036</v>
      </c>
      <c r="AJ2" s="89">
        <v>42036</v>
      </c>
      <c r="AK2" s="90">
        <v>42064</v>
      </c>
      <c r="AL2" s="89">
        <v>42064</v>
      </c>
      <c r="AM2" s="90">
        <v>42095</v>
      </c>
      <c r="AN2" s="89">
        <v>42095</v>
      </c>
      <c r="AO2" s="90">
        <v>42125</v>
      </c>
      <c r="AP2" s="89">
        <v>42125</v>
      </c>
      <c r="AQ2" s="90">
        <v>42156</v>
      </c>
      <c r="AR2" s="89">
        <v>42156</v>
      </c>
      <c r="AS2" s="90">
        <v>42186</v>
      </c>
      <c r="AT2" s="89">
        <v>42186</v>
      </c>
      <c r="AU2" s="90">
        <v>42217</v>
      </c>
      <c r="AV2" s="89">
        <v>42217</v>
      </c>
      <c r="AW2" s="90">
        <v>42248</v>
      </c>
      <c r="AX2" s="89">
        <v>42248</v>
      </c>
    </row>
    <row r="3" spans="2:50" x14ac:dyDescent="0.25">
      <c r="B3" t="s">
        <v>323</v>
      </c>
      <c r="C3" s="92" t="s">
        <v>240</v>
      </c>
      <c r="D3" s="93" t="s">
        <v>241</v>
      </c>
      <c r="E3" s="94" t="s">
        <v>240</v>
      </c>
      <c r="F3" s="93" t="s">
        <v>241</v>
      </c>
      <c r="G3" s="94" t="s">
        <v>240</v>
      </c>
      <c r="H3" s="93" t="s">
        <v>241</v>
      </c>
      <c r="I3" s="94" t="s">
        <v>240</v>
      </c>
      <c r="J3" s="93" t="s">
        <v>241</v>
      </c>
      <c r="K3" s="94" t="s">
        <v>240</v>
      </c>
      <c r="L3" s="93" t="s">
        <v>241</v>
      </c>
      <c r="M3" s="94" t="s">
        <v>240</v>
      </c>
      <c r="N3" s="93" t="s">
        <v>241</v>
      </c>
      <c r="O3" s="94" t="s">
        <v>240</v>
      </c>
      <c r="P3" s="93" t="s">
        <v>241</v>
      </c>
      <c r="Q3" s="94" t="s">
        <v>240</v>
      </c>
      <c r="R3" s="93" t="s">
        <v>241</v>
      </c>
      <c r="S3" s="94" t="s">
        <v>240</v>
      </c>
      <c r="T3" s="93" t="s">
        <v>241</v>
      </c>
      <c r="U3" s="94" t="s">
        <v>240</v>
      </c>
      <c r="V3" s="93" t="s">
        <v>241</v>
      </c>
      <c r="W3" s="94" t="s">
        <v>240</v>
      </c>
      <c r="X3" s="93" t="s">
        <v>241</v>
      </c>
      <c r="Y3" s="94" t="s">
        <v>240</v>
      </c>
      <c r="Z3" s="93" t="s">
        <v>241</v>
      </c>
      <c r="AA3" s="94" t="s">
        <v>240</v>
      </c>
      <c r="AB3" s="93" t="s">
        <v>241</v>
      </c>
      <c r="AC3" s="94" t="s">
        <v>240</v>
      </c>
      <c r="AD3" s="93" t="s">
        <v>241</v>
      </c>
      <c r="AE3" s="94" t="s">
        <v>240</v>
      </c>
      <c r="AF3" s="93" t="s">
        <v>241</v>
      </c>
      <c r="AG3" s="94" t="s">
        <v>240</v>
      </c>
      <c r="AH3" s="93" t="s">
        <v>241</v>
      </c>
      <c r="AI3" s="94" t="s">
        <v>240</v>
      </c>
      <c r="AJ3" s="93" t="s">
        <v>241</v>
      </c>
      <c r="AK3" s="94" t="s">
        <v>240</v>
      </c>
      <c r="AL3" s="93" t="s">
        <v>241</v>
      </c>
      <c r="AM3" s="94" t="s">
        <v>240</v>
      </c>
      <c r="AN3" s="93" t="s">
        <v>241</v>
      </c>
      <c r="AO3" s="94" t="s">
        <v>240</v>
      </c>
      <c r="AP3" s="93" t="s">
        <v>241</v>
      </c>
      <c r="AQ3" s="94" t="s">
        <v>240</v>
      </c>
      <c r="AR3" s="93" t="s">
        <v>241</v>
      </c>
      <c r="AS3" s="94" t="s">
        <v>240</v>
      </c>
      <c r="AT3" s="93" t="s">
        <v>241</v>
      </c>
      <c r="AU3" s="94" t="s">
        <v>240</v>
      </c>
      <c r="AV3" s="93" t="s">
        <v>241</v>
      </c>
      <c r="AW3" s="94" t="s">
        <v>240</v>
      </c>
      <c r="AX3" s="93" t="s">
        <v>241</v>
      </c>
    </row>
    <row r="4" spans="2:50" x14ac:dyDescent="0.25">
      <c r="B4" t="s">
        <v>319</v>
      </c>
      <c r="C4">
        <f>IF(C$3="HLH",VLOOKUP(DATE(YEAR(C$2)-2,MONTH(C$2),1),Rates_previous!$G$6:$O$29,7,FALSE),VLOOKUP(DATE(YEAR(C$2)-2,MONTH(C$2),1),Rates_previous!$G$6:$O$29,8,FALSE))</f>
        <v>37.86</v>
      </c>
      <c r="D4">
        <f>IF(D$3="HLH",VLOOKUP(DATE(YEAR(D$2)-2,MONTH(D$2),1),Rates_previous!$G$6:$O$29,7,FALSE),VLOOKUP(DATE(YEAR(D$2)-2,MONTH(D$2),1),Rates_previous!$G$6:$O$29,8,FALSE))</f>
        <v>31.2</v>
      </c>
      <c r="E4">
        <f>IF(E$3="HLH",VLOOKUP(DATE(YEAR(E$2)-2,MONTH(E$2),1),Rates_previous!$G$6:$O$29,7,FALSE),VLOOKUP(DATE(YEAR(E$2)-2,MONTH(E$2),1),Rates_previous!$G$6:$O$29,8,FALSE))</f>
        <v>38.369999999999997</v>
      </c>
      <c r="F4">
        <f>IF(F$3="HLH",VLOOKUP(DATE(YEAR(F$2)-2,MONTH(F$2),1),Rates_previous!$G$6:$O$29,7,FALSE),VLOOKUP(DATE(YEAR(F$2)-2,MONTH(F$2),1),Rates_previous!$G$6:$O$29,8,FALSE))</f>
        <v>31.4</v>
      </c>
      <c r="G4">
        <f>IF(G$3="HLH",VLOOKUP(DATE(YEAR(G$2)-2,MONTH(G$2),1),Rates_previous!$G$6:$O$29,7,FALSE),VLOOKUP(DATE(YEAR(G$2)-2,MONTH(G$2),1),Rates_previous!$G$6:$O$29,8,FALSE))</f>
        <v>41.1</v>
      </c>
      <c r="H4">
        <f>IF(H$3="HLH",VLOOKUP(DATE(YEAR(H$2)-2,MONTH(H$2),1),Rates_previous!$G$6:$O$29,7,FALSE),VLOOKUP(DATE(YEAR(H$2)-2,MONTH(H$2),1),Rates_previous!$G$6:$O$29,8,FALSE))</f>
        <v>33.39</v>
      </c>
      <c r="I4">
        <f>IF(I$3="HLH",VLOOKUP(DATE(YEAR(I$2)-2,MONTH(I$2),1),Rates_previous!$G$6:$O$29,7,FALSE),VLOOKUP(DATE(YEAR(I$2)-2,MONTH(I$2),1),Rates_previous!$G$6:$O$29,8,FALSE))</f>
        <v>40.03</v>
      </c>
      <c r="J4">
        <f>IF(J$3="HLH",VLOOKUP(DATE(YEAR(J$2)-2,MONTH(J$2),1),Rates_previous!$G$6:$O$29,7,FALSE),VLOOKUP(DATE(YEAR(J$2)-2,MONTH(J$2),1),Rates_previous!$G$6:$O$29,8,FALSE))</f>
        <v>31.7</v>
      </c>
      <c r="K4">
        <f>IF(K$3="HLH",VLOOKUP(DATE(YEAR(K$2)-2,MONTH(K$2),1),Rates_previous!$G$6:$O$29,7,FALSE),VLOOKUP(DATE(YEAR(K$2)-2,MONTH(K$2),1),Rates_previous!$G$6:$O$29,8,FALSE))</f>
        <v>40.93</v>
      </c>
      <c r="L4">
        <f>IF(L$3="HLH",VLOOKUP(DATE(YEAR(L$2)-2,MONTH(L$2),1),Rates_previous!$G$6:$O$29,7,FALSE),VLOOKUP(DATE(YEAR(L$2)-2,MONTH(L$2),1),Rates_previous!$G$6:$O$29,8,FALSE))</f>
        <v>33.17</v>
      </c>
      <c r="M4">
        <f>IF(M$3="HLH",VLOOKUP(DATE(YEAR(M$2)-2,MONTH(M$2),1),Rates_previous!$G$6:$O$29,7,FALSE),VLOOKUP(DATE(YEAR(M$2)-2,MONTH(M$2),1),Rates_previous!$G$6:$O$29,8,FALSE))</f>
        <v>39.57</v>
      </c>
      <c r="N4">
        <f>IF(N$3="HLH",VLOOKUP(DATE(YEAR(N$2)-2,MONTH(N$2),1),Rates_previous!$G$6:$O$29,7,FALSE),VLOOKUP(DATE(YEAR(N$2)-2,MONTH(N$2),1),Rates_previous!$G$6:$O$29,8,FALSE))</f>
        <v>32.33</v>
      </c>
      <c r="O4">
        <f>IF(O$3="HLH",VLOOKUP(DATE(YEAR(O$2)-2,MONTH(O$2),1),Rates_previous!$G$6:$O$29,7,FALSE),VLOOKUP(DATE(YEAR(O$2)-2,MONTH(O$2),1),Rates_previous!$G$6:$O$29,8,FALSE))</f>
        <v>37.53</v>
      </c>
      <c r="P4">
        <f>IF(P$3="HLH",VLOOKUP(DATE(YEAR(P$2)-2,MONTH(P$2),1),Rates_previous!$G$6:$O$29,7,FALSE),VLOOKUP(DATE(YEAR(P$2)-2,MONTH(P$2),1),Rates_previous!$G$6:$O$29,8,FALSE))</f>
        <v>30.41</v>
      </c>
      <c r="Q4">
        <f>IF(Q$3="HLH",VLOOKUP(DATE(YEAR(Q$2)-2,MONTH(Q$2),1),Rates_previous!$G$6:$O$29,7,FALSE),VLOOKUP(DATE(YEAR(Q$2)-2,MONTH(Q$2),1),Rates_previous!$G$6:$O$29,8,FALSE))</f>
        <v>35.06</v>
      </c>
      <c r="R4">
        <f>IF(R$3="HLH",VLOOKUP(DATE(YEAR(R$2)-2,MONTH(R$2),1),Rates_previous!$G$6:$O$29,7,FALSE),VLOOKUP(DATE(YEAR(R$2)-2,MONTH(R$2),1),Rates_previous!$G$6:$O$29,8,FALSE))</f>
        <v>24.4</v>
      </c>
      <c r="S4">
        <f>IF(S$3="HLH",VLOOKUP(DATE(YEAR(S$2)-2,MONTH(S$2),1),Rates_previous!$G$6:$O$29,7,FALSE),VLOOKUP(DATE(YEAR(S$2)-2,MONTH(S$2),1),Rates_previous!$G$6:$O$29,8,FALSE))</f>
        <v>35.97</v>
      </c>
      <c r="T4">
        <f>IF(T$3="HLH",VLOOKUP(DATE(YEAR(T$2)-2,MONTH(T$2),1),Rates_previous!$G$6:$O$29,7,FALSE),VLOOKUP(DATE(YEAR(T$2)-2,MONTH(T$2),1),Rates_previous!$G$6:$O$29,8,FALSE))</f>
        <v>23.02</v>
      </c>
      <c r="U4">
        <f>IF(U$3="HLH",VLOOKUP(DATE(YEAR(U$2)-2,MONTH(U$2),1),Rates_previous!$G$6:$O$29,7,FALSE),VLOOKUP(DATE(YEAR(U$2)-2,MONTH(U$2),1),Rates_previous!$G$6:$O$29,8,FALSE))</f>
        <v>42.07</v>
      </c>
      <c r="V4">
        <f>IF(V$3="HLH",VLOOKUP(DATE(YEAR(V$2)-2,MONTH(V$2),1),Rates_previous!$G$6:$O$29,7,FALSE),VLOOKUP(DATE(YEAR(V$2)-2,MONTH(V$2),1),Rates_previous!$G$6:$O$29,8,FALSE))</f>
        <v>29.91</v>
      </c>
      <c r="W4">
        <f>IF(W$3="HLH",VLOOKUP(DATE(YEAR(W$2)-2,MONTH(W$2),1),Rates_previous!$G$6:$O$29,7,FALSE),VLOOKUP(DATE(YEAR(W$2)-2,MONTH(W$2),1),Rates_previous!$G$6:$O$29,8,FALSE))</f>
        <v>44.35</v>
      </c>
      <c r="X4">
        <f>IF(X$3="HLH",VLOOKUP(DATE(YEAR(X$2)-2,MONTH(X$2),1),Rates_previous!$G$6:$O$29,7,FALSE),VLOOKUP(DATE(YEAR(X$2)-2,MONTH(X$2),1),Rates_previous!$G$6:$O$29,8,FALSE))</f>
        <v>32.15</v>
      </c>
      <c r="Y4">
        <f>IF(Y$3="HLH",VLOOKUP(DATE(YEAR(Y$2)-2,MONTH(Y$2),1),Rates_previous!$G$6:$O$29,7,FALSE),VLOOKUP(DATE(YEAR(Y$2)-2,MONTH(Y$2),1),Rates_previous!$G$6:$O$29,8,FALSE))</f>
        <v>43.45</v>
      </c>
      <c r="Z4">
        <f>IF(Z$3="HLH",VLOOKUP(DATE(YEAR(Z$2)-2,MONTH(Z$2),1),Rates_previous!$G$6:$O$29,7,FALSE),VLOOKUP(DATE(YEAR(Z$2)-2,MONTH(Z$2),1),Rates_previous!$G$6:$O$29,8,FALSE))</f>
        <v>33.590000000000003</v>
      </c>
      <c r="AA4">
        <f>IF(AA$3="HLH",VLOOKUP(DATE(YEAR(AA$2)-2,MONTH(AA$2),1),Rates_previous!$G$6:$O$29,7,FALSE),VLOOKUP(DATE(YEAR(AA$2)-2,MONTH(AA$2),1),Rates_previous!$G$6:$O$29,8,FALSE))</f>
        <v>37.86</v>
      </c>
      <c r="AB4">
        <f>IF(AB$3="HLH",VLOOKUP(DATE(YEAR(AB$2)-2,MONTH(AB$2),1),Rates_previous!$G$6:$O$29,7,FALSE),VLOOKUP(DATE(YEAR(AB$2)-2,MONTH(AB$2),1),Rates_previous!$G$6:$O$29,8,FALSE))</f>
        <v>31.2</v>
      </c>
      <c r="AC4">
        <f>IF(AC$3="HLH",VLOOKUP(DATE(YEAR(AC$2)-2,MONTH(AC$2),1),Rates_previous!$G$6:$O$29,7,FALSE),VLOOKUP(DATE(YEAR(AC$2)-2,MONTH(AC$2),1),Rates_previous!$G$6:$O$29,8,FALSE))</f>
        <v>38.369999999999997</v>
      </c>
      <c r="AD4">
        <f>IF(AD$3="HLH",VLOOKUP(DATE(YEAR(AD$2)-2,MONTH(AD$2),1),Rates_previous!$G$6:$O$29,7,FALSE),VLOOKUP(DATE(YEAR(AD$2)-2,MONTH(AD$2),1),Rates_previous!$G$6:$O$29,8,FALSE))</f>
        <v>31.4</v>
      </c>
      <c r="AE4">
        <f>IF(AE$3="HLH",VLOOKUP(DATE(YEAR(AE$2)-2,MONTH(AE$2),1),Rates_previous!$G$6:$O$29,7,FALSE),VLOOKUP(DATE(YEAR(AE$2)-2,MONTH(AE$2),1),Rates_previous!$G$6:$O$29,8,FALSE))</f>
        <v>41.1</v>
      </c>
      <c r="AF4">
        <f>IF(AF$3="HLH",VLOOKUP(DATE(YEAR(AF$2)-2,MONTH(AF$2),1),Rates_previous!$G$6:$O$29,7,FALSE),VLOOKUP(DATE(YEAR(AF$2)-2,MONTH(AF$2),1),Rates_previous!$G$6:$O$29,8,FALSE))</f>
        <v>33.39</v>
      </c>
      <c r="AG4">
        <f>IF(AG$3="HLH",VLOOKUP(DATE(YEAR(AG$2)-2,MONTH(AG$2),1),Rates_previous!$G$6:$O$29,7,FALSE),VLOOKUP(DATE(YEAR(AG$2)-2,MONTH(AG$2),1),Rates_previous!$G$6:$O$29,8,FALSE))</f>
        <v>40.03</v>
      </c>
      <c r="AH4">
        <f>IF(AH$3="HLH",VLOOKUP(DATE(YEAR(AH$2)-2,MONTH(AH$2),1),Rates_previous!$G$6:$O$29,7,FALSE),VLOOKUP(DATE(YEAR(AH$2)-2,MONTH(AH$2),1),Rates_previous!$G$6:$O$29,8,FALSE))</f>
        <v>31.7</v>
      </c>
      <c r="AI4">
        <f>IF(AI$3="HLH",VLOOKUP(DATE(YEAR(AI$2)-2,MONTH(AI$2),1),Rates_previous!$G$6:$O$29,7,FALSE),VLOOKUP(DATE(YEAR(AI$2)-2,MONTH(AI$2),1),Rates_previous!$G$6:$O$29,8,FALSE))</f>
        <v>40.93</v>
      </c>
      <c r="AJ4">
        <f>IF(AJ$3="HLH",VLOOKUP(DATE(YEAR(AJ$2)-2,MONTH(AJ$2),1),Rates_previous!$G$6:$O$29,7,FALSE),VLOOKUP(DATE(YEAR(AJ$2)-2,MONTH(AJ$2),1),Rates_previous!$G$6:$O$29,8,FALSE))</f>
        <v>33.17</v>
      </c>
      <c r="AK4">
        <f>IF(AK$3="HLH",VLOOKUP(DATE(YEAR(AK$2)-2,MONTH(AK$2),1),Rates_previous!$G$6:$O$29,7,FALSE),VLOOKUP(DATE(YEAR(AK$2)-2,MONTH(AK$2),1),Rates_previous!$G$6:$O$29,8,FALSE))</f>
        <v>39.57</v>
      </c>
      <c r="AL4">
        <f>IF(AL$3="HLH",VLOOKUP(DATE(YEAR(AL$2)-2,MONTH(AL$2),1),Rates_previous!$G$6:$O$29,7,FALSE),VLOOKUP(DATE(YEAR(AL$2)-2,MONTH(AL$2),1),Rates_previous!$G$6:$O$29,8,FALSE))</f>
        <v>32.33</v>
      </c>
      <c r="AM4">
        <f>IF(AM$3="HLH",VLOOKUP(DATE(YEAR(AM$2)-2,MONTH(AM$2),1),Rates_previous!$G$6:$O$29,7,FALSE),VLOOKUP(DATE(YEAR(AM$2)-2,MONTH(AM$2),1),Rates_previous!$G$6:$O$29,8,FALSE))</f>
        <v>37.53</v>
      </c>
      <c r="AN4">
        <f>IF(AN$3="HLH",VLOOKUP(DATE(YEAR(AN$2)-2,MONTH(AN$2),1),Rates_previous!$G$6:$O$29,7,FALSE),VLOOKUP(DATE(YEAR(AN$2)-2,MONTH(AN$2),1),Rates_previous!$G$6:$O$29,8,FALSE))</f>
        <v>30.41</v>
      </c>
      <c r="AO4">
        <f>IF(AO$3="HLH",VLOOKUP(DATE(YEAR(AO$2)-2,MONTH(AO$2),1),Rates_previous!$G$6:$O$29,7,FALSE),VLOOKUP(DATE(YEAR(AO$2)-2,MONTH(AO$2),1),Rates_previous!$G$6:$O$29,8,FALSE))</f>
        <v>35.06</v>
      </c>
      <c r="AP4">
        <f>IF(AP$3="HLH",VLOOKUP(DATE(YEAR(AP$2)-2,MONTH(AP$2),1),Rates_previous!$G$6:$O$29,7,FALSE),VLOOKUP(DATE(YEAR(AP$2)-2,MONTH(AP$2),1),Rates_previous!$G$6:$O$29,8,FALSE))</f>
        <v>24.4</v>
      </c>
      <c r="AQ4">
        <f>IF(AQ$3="HLH",VLOOKUP(DATE(YEAR(AQ$2)-2,MONTH(AQ$2),1),Rates_previous!$G$6:$O$29,7,FALSE),VLOOKUP(DATE(YEAR(AQ$2)-2,MONTH(AQ$2),1),Rates_previous!$G$6:$O$29,8,FALSE))</f>
        <v>35.97</v>
      </c>
      <c r="AR4">
        <f>IF(AR$3="HLH",VLOOKUP(DATE(YEAR(AR$2)-2,MONTH(AR$2),1),Rates_previous!$G$6:$O$29,7,FALSE),VLOOKUP(DATE(YEAR(AR$2)-2,MONTH(AR$2),1),Rates_previous!$G$6:$O$29,8,FALSE))</f>
        <v>23.02</v>
      </c>
      <c r="AS4">
        <f>IF(AS$3="HLH",VLOOKUP(DATE(YEAR(AS$2)-2,MONTH(AS$2),1),Rates_previous!$G$6:$O$29,7,FALSE),VLOOKUP(DATE(YEAR(AS$2)-2,MONTH(AS$2),1),Rates_previous!$G$6:$O$29,8,FALSE))</f>
        <v>42.07</v>
      </c>
      <c r="AT4">
        <f>IF(AT$3="HLH",VLOOKUP(DATE(YEAR(AT$2)-2,MONTH(AT$2),1),Rates_previous!$G$6:$O$29,7,FALSE),VLOOKUP(DATE(YEAR(AT$2)-2,MONTH(AT$2),1),Rates_previous!$G$6:$O$29,8,FALSE))</f>
        <v>29.91</v>
      </c>
      <c r="AU4">
        <f>IF(AU$3="HLH",VLOOKUP(DATE(YEAR(AU$2)-2,MONTH(AU$2),1),Rates_previous!$G$6:$O$29,7,FALSE),VLOOKUP(DATE(YEAR(AU$2)-2,MONTH(AU$2),1),Rates_previous!$G$6:$O$29,8,FALSE))</f>
        <v>44.35</v>
      </c>
      <c r="AV4">
        <f>IF(AV$3="HLH",VLOOKUP(DATE(YEAR(AV$2)-2,MONTH(AV$2),1),Rates_previous!$G$6:$O$29,7,FALSE),VLOOKUP(DATE(YEAR(AV$2)-2,MONTH(AV$2),1),Rates_previous!$G$6:$O$29,8,FALSE))</f>
        <v>32.15</v>
      </c>
      <c r="AW4">
        <f>IF(AW$3="HLH",VLOOKUP(DATE(YEAR(AW$2)-2,MONTH(AW$2),1),Rates_previous!$G$6:$O$29,7,FALSE),VLOOKUP(DATE(YEAR(AW$2)-2,MONTH(AW$2),1),Rates_previous!$G$6:$O$29,8,FALSE))</f>
        <v>43.45</v>
      </c>
      <c r="AX4">
        <f>IF(AX$3="HLH",VLOOKUP(DATE(YEAR(AX$2)-2,MONTH(AX$2),1),Rates_previous!$G$6:$O$29,7,FALSE),VLOOKUP(DATE(YEAR(AX$2)-2,MONTH(AX$2),1),Rates_previous!$G$6:$O$29,8,FALSE))</f>
        <v>33.590000000000003</v>
      </c>
    </row>
    <row r="5" spans="2:50" x14ac:dyDescent="0.25">
      <c r="B5" t="s">
        <v>320</v>
      </c>
      <c r="C5">
        <f>IF(C$3="HLH",VLOOKUP(DATE(YEAR(C$2),MONTH(C$2),1),Rates_current!$G$6:$O$29,7,FALSE),VLOOKUP(DATE(YEAR(C$2),MONTH(C$2),1),Rates_current!$G$6:$O$29,8,FALSE))</f>
        <v>31.59</v>
      </c>
      <c r="D5">
        <f>IF(D$3="HLH",VLOOKUP(DATE(YEAR(D$2),MONTH(D$2),1),Rates_current!$G$6:$O$29,7,FALSE),VLOOKUP(DATE(YEAR(D$2),MONTH(D$2),1),Rates_current!$G$6:$O$29,8,FALSE))</f>
        <v>27.43</v>
      </c>
      <c r="E5">
        <f>IF(E$3="HLH",VLOOKUP(DATE(YEAR(E$2),MONTH(E$2),1),Rates_current!$G$6:$O$29,7,FALSE),VLOOKUP(DATE(YEAR(E$2),MONTH(E$2),1),Rates_current!$G$6:$O$29,8,FALSE))</f>
        <v>35.56</v>
      </c>
      <c r="F5">
        <f>IF(F$3="HLH",VLOOKUP(DATE(YEAR(F$2),MONTH(F$2),1),Rates_current!$G$6:$O$29,7,FALSE),VLOOKUP(DATE(YEAR(F$2),MONTH(F$2),1),Rates_current!$G$6:$O$29,8,FALSE))</f>
        <v>31.27</v>
      </c>
      <c r="G5">
        <f>IF(G$3="HLH",VLOOKUP(DATE(YEAR(G$2),MONTH(G$2),1),Rates_current!$G$6:$O$29,7,FALSE),VLOOKUP(DATE(YEAR(G$2),MONTH(G$2),1),Rates_current!$G$6:$O$29,8,FALSE))</f>
        <v>38.840000000000003</v>
      </c>
      <c r="H5">
        <f>IF(H$3="HLH",VLOOKUP(DATE(YEAR(H$2),MONTH(H$2),1),Rates_current!$G$6:$O$29,7,FALSE),VLOOKUP(DATE(YEAR(H$2),MONTH(H$2),1),Rates_current!$G$6:$O$29,8,FALSE))</f>
        <v>33.270000000000003</v>
      </c>
      <c r="I5">
        <f>IF(I$3="HLH",VLOOKUP(DATE(YEAR(I$2),MONTH(I$2),1),Rates_current!$G$6:$O$29,7,FALSE),VLOOKUP(DATE(YEAR(I$2),MONTH(I$2),1),Rates_current!$G$6:$O$29,8,FALSE))</f>
        <v>37.799999999999997</v>
      </c>
      <c r="J5">
        <f>IF(J$3="HLH",VLOOKUP(DATE(YEAR(J$2),MONTH(J$2),1),Rates_current!$G$6:$O$29,7,FALSE),VLOOKUP(DATE(YEAR(J$2),MONTH(J$2),1),Rates_current!$G$6:$O$29,8,FALSE))</f>
        <v>30.67</v>
      </c>
      <c r="K5">
        <f>IF(K$3="HLH",VLOOKUP(DATE(YEAR(K$2),MONTH(K$2),1),Rates_current!$G$6:$O$29,7,FALSE),VLOOKUP(DATE(YEAR(K$2),MONTH(K$2),1),Rates_current!$G$6:$O$29,8,FALSE))</f>
        <v>36.89</v>
      </c>
      <c r="L5">
        <f>IF(L$3="HLH",VLOOKUP(DATE(YEAR(L$2),MONTH(L$2),1),Rates_current!$G$6:$O$29,7,FALSE),VLOOKUP(DATE(YEAR(L$2),MONTH(L$2),1),Rates_current!$G$6:$O$29,8,FALSE))</f>
        <v>30.6</v>
      </c>
      <c r="M5">
        <f>IF(M$3="HLH",VLOOKUP(DATE(YEAR(M$2),MONTH(M$2),1),Rates_current!$G$6:$O$29,7,FALSE),VLOOKUP(DATE(YEAR(M$2),MONTH(M$2),1),Rates_current!$G$6:$O$29,8,FALSE))</f>
        <v>30.23</v>
      </c>
      <c r="N5">
        <f>IF(N$3="HLH",VLOOKUP(DATE(YEAR(N$2),MONTH(N$2),1),Rates_current!$G$6:$O$29,7,FALSE),VLOOKUP(DATE(YEAR(N$2),MONTH(N$2),1),Rates_current!$G$6:$O$29,8,FALSE))</f>
        <v>25.1</v>
      </c>
      <c r="O5">
        <f>IF(O$3="HLH",VLOOKUP(DATE(YEAR(O$2),MONTH(O$2),1),Rates_current!$G$6:$O$29,7,FALSE),VLOOKUP(DATE(YEAR(O$2),MONTH(O$2),1),Rates_current!$G$6:$O$29,8,FALSE))</f>
        <v>25.76</v>
      </c>
      <c r="P5">
        <f>IF(P$3="HLH",VLOOKUP(DATE(YEAR(P$2),MONTH(P$2),1),Rates_current!$G$6:$O$29,7,FALSE),VLOOKUP(DATE(YEAR(P$2),MONTH(P$2),1),Rates_current!$G$6:$O$29,8,FALSE))</f>
        <v>20.12</v>
      </c>
      <c r="Q5">
        <f>IF(Q$3="HLH",VLOOKUP(DATE(YEAR(Q$2),MONTH(Q$2),1),Rates_current!$G$6:$O$29,7,FALSE),VLOOKUP(DATE(YEAR(Q$2),MONTH(Q$2),1),Rates_current!$G$6:$O$29,8,FALSE))</f>
        <v>21</v>
      </c>
      <c r="R5">
        <f>IF(R$3="HLH",VLOOKUP(DATE(YEAR(R$2),MONTH(R$2),1),Rates_current!$G$6:$O$29,7,FALSE),VLOOKUP(DATE(YEAR(R$2),MONTH(R$2),1),Rates_current!$G$6:$O$29,8,FALSE))</f>
        <v>13.08</v>
      </c>
      <c r="S5">
        <f>IF(S$3="HLH",VLOOKUP(DATE(YEAR(S$2),MONTH(S$2),1),Rates_current!$G$6:$O$29,7,FALSE),VLOOKUP(DATE(YEAR(S$2),MONTH(S$2),1),Rates_current!$G$6:$O$29,8,FALSE))</f>
        <v>22.73</v>
      </c>
      <c r="T5">
        <f>IF(T$3="HLH",VLOOKUP(DATE(YEAR(T$2),MONTH(T$2),1),Rates_current!$G$6:$O$29,7,FALSE),VLOOKUP(DATE(YEAR(T$2),MONTH(T$2),1),Rates_current!$G$6:$O$29,8,FALSE))</f>
        <v>14.57</v>
      </c>
      <c r="U5">
        <f>IF(U$3="HLH",VLOOKUP(DATE(YEAR(U$2),MONTH(U$2),1),Rates_current!$G$6:$O$29,7,FALSE),VLOOKUP(DATE(YEAR(U$2),MONTH(U$2),1),Rates_current!$G$6:$O$29,8,FALSE))</f>
        <v>30.49</v>
      </c>
      <c r="V5">
        <f>IF(V$3="HLH",VLOOKUP(DATE(YEAR(V$2),MONTH(V$2),1),Rates_current!$G$6:$O$29,7,FALSE),VLOOKUP(DATE(YEAR(V$2),MONTH(V$2),1),Rates_current!$G$6:$O$29,8,FALSE))</f>
        <v>24.5</v>
      </c>
      <c r="W5">
        <f>IF(W$3="HLH",VLOOKUP(DATE(YEAR(W$2),MONTH(W$2),1),Rates_current!$G$6:$O$29,7,FALSE),VLOOKUP(DATE(YEAR(W$2),MONTH(W$2),1),Rates_current!$G$6:$O$29,8,FALSE))</f>
        <v>33.96</v>
      </c>
      <c r="X5">
        <f>IF(X$3="HLH",VLOOKUP(DATE(YEAR(X$2),MONTH(X$2),1),Rates_current!$G$6:$O$29,7,FALSE),VLOOKUP(DATE(YEAR(X$2),MONTH(X$2),1),Rates_current!$G$6:$O$29,8,FALSE))</f>
        <v>27.09</v>
      </c>
      <c r="Y5">
        <f>IF(Y$3="HLH",VLOOKUP(DATE(YEAR(Y$2),MONTH(Y$2),1),Rates_current!$G$6:$O$29,7,FALSE),VLOOKUP(DATE(YEAR(Y$2),MONTH(Y$2),1),Rates_current!$G$6:$O$29,8,FALSE))</f>
        <v>33.65</v>
      </c>
      <c r="Z5">
        <f>IF(Z$3="HLH",VLOOKUP(DATE(YEAR(Z$2),MONTH(Z$2),1),Rates_current!$G$6:$O$29,7,FALSE),VLOOKUP(DATE(YEAR(Z$2),MONTH(Z$2),1),Rates_current!$G$6:$O$29,8,FALSE))</f>
        <v>27.9</v>
      </c>
      <c r="AA5">
        <f>IF(AA$3="HLH",VLOOKUP(DATE(YEAR(AA$2),MONTH(AA$2),1),Rates_current!$G$6:$O$29,7,FALSE),VLOOKUP(DATE(YEAR(AA$2),MONTH(AA$2),1),Rates_current!$G$6:$O$29,8,FALSE))</f>
        <v>31.59</v>
      </c>
      <c r="AB5">
        <f>IF(AB$3="HLH",VLOOKUP(DATE(YEAR(AB$2),MONTH(AB$2),1),Rates_current!$G$6:$O$29,7,FALSE),VLOOKUP(DATE(YEAR(AB$2),MONTH(AB$2),1),Rates_current!$G$6:$O$29,8,FALSE))</f>
        <v>27.43</v>
      </c>
      <c r="AC5">
        <f>IF(AC$3="HLH",VLOOKUP(DATE(YEAR(AC$2),MONTH(AC$2),1),Rates_current!$G$6:$O$29,7,FALSE),VLOOKUP(DATE(YEAR(AC$2),MONTH(AC$2),1),Rates_current!$G$6:$O$29,8,FALSE))</f>
        <v>35.56</v>
      </c>
      <c r="AD5">
        <f>IF(AD$3="HLH",VLOOKUP(DATE(YEAR(AD$2),MONTH(AD$2),1),Rates_current!$G$6:$O$29,7,FALSE),VLOOKUP(DATE(YEAR(AD$2),MONTH(AD$2),1),Rates_current!$G$6:$O$29,8,FALSE))</f>
        <v>31.27</v>
      </c>
      <c r="AE5">
        <f>IF(AE$3="HLH",VLOOKUP(DATE(YEAR(AE$2),MONTH(AE$2),1),Rates_current!$G$6:$O$29,7,FALSE),VLOOKUP(DATE(YEAR(AE$2),MONTH(AE$2),1),Rates_current!$G$6:$O$29,8,FALSE))</f>
        <v>38.840000000000003</v>
      </c>
      <c r="AF5">
        <f>IF(AF$3="HLH",VLOOKUP(DATE(YEAR(AF$2),MONTH(AF$2),1),Rates_current!$G$6:$O$29,7,FALSE),VLOOKUP(DATE(YEAR(AF$2),MONTH(AF$2),1),Rates_current!$G$6:$O$29,8,FALSE))</f>
        <v>33.270000000000003</v>
      </c>
      <c r="AG5">
        <f>IF(AG$3="HLH",VLOOKUP(DATE(YEAR(AG$2),MONTH(AG$2),1),Rates_current!$G$6:$O$29,7,FALSE),VLOOKUP(DATE(YEAR(AG$2),MONTH(AG$2),1),Rates_current!$G$6:$O$29,8,FALSE))</f>
        <v>37.799999999999997</v>
      </c>
      <c r="AH5">
        <f>IF(AH$3="HLH",VLOOKUP(DATE(YEAR(AH$2),MONTH(AH$2),1),Rates_current!$G$6:$O$29,7,FALSE),VLOOKUP(DATE(YEAR(AH$2),MONTH(AH$2),1),Rates_current!$G$6:$O$29,8,FALSE))</f>
        <v>30.67</v>
      </c>
      <c r="AI5">
        <f>IF(AI$3="HLH",VLOOKUP(DATE(YEAR(AI$2),MONTH(AI$2),1),Rates_current!$G$6:$O$29,7,FALSE),VLOOKUP(DATE(YEAR(AI$2),MONTH(AI$2),1),Rates_current!$G$6:$O$29,8,FALSE))</f>
        <v>36.89</v>
      </c>
      <c r="AJ5">
        <f>IF(AJ$3="HLH",VLOOKUP(DATE(YEAR(AJ$2),MONTH(AJ$2),1),Rates_current!$G$6:$O$29,7,FALSE),VLOOKUP(DATE(YEAR(AJ$2),MONTH(AJ$2),1),Rates_current!$G$6:$O$29,8,FALSE))</f>
        <v>30.6</v>
      </c>
      <c r="AK5">
        <f>IF(AK$3="HLH",VLOOKUP(DATE(YEAR(AK$2),MONTH(AK$2),1),Rates_current!$G$6:$O$29,7,FALSE),VLOOKUP(DATE(YEAR(AK$2),MONTH(AK$2),1),Rates_current!$G$6:$O$29,8,FALSE))</f>
        <v>30.23</v>
      </c>
      <c r="AL5">
        <f>IF(AL$3="HLH",VLOOKUP(DATE(YEAR(AL$2),MONTH(AL$2),1),Rates_current!$G$6:$O$29,7,FALSE),VLOOKUP(DATE(YEAR(AL$2),MONTH(AL$2),1),Rates_current!$G$6:$O$29,8,FALSE))</f>
        <v>25.1</v>
      </c>
      <c r="AM5">
        <f>IF(AM$3="HLH",VLOOKUP(DATE(YEAR(AM$2),MONTH(AM$2),1),Rates_current!$G$6:$O$29,7,FALSE),VLOOKUP(DATE(YEAR(AM$2),MONTH(AM$2),1),Rates_current!$G$6:$O$29,8,FALSE))</f>
        <v>25.76</v>
      </c>
      <c r="AN5">
        <f>IF(AN$3="HLH",VLOOKUP(DATE(YEAR(AN$2),MONTH(AN$2),1),Rates_current!$G$6:$O$29,7,FALSE),VLOOKUP(DATE(YEAR(AN$2),MONTH(AN$2),1),Rates_current!$G$6:$O$29,8,FALSE))</f>
        <v>20.12</v>
      </c>
      <c r="AO5">
        <f>IF(AO$3="HLH",VLOOKUP(DATE(YEAR(AO$2),MONTH(AO$2),1),Rates_current!$G$6:$O$29,7,FALSE),VLOOKUP(DATE(YEAR(AO$2),MONTH(AO$2),1),Rates_current!$G$6:$O$29,8,FALSE))</f>
        <v>21</v>
      </c>
      <c r="AP5">
        <f>IF(AP$3="HLH",VLOOKUP(DATE(YEAR(AP$2),MONTH(AP$2),1),Rates_current!$G$6:$O$29,7,FALSE),VLOOKUP(DATE(YEAR(AP$2),MONTH(AP$2),1),Rates_current!$G$6:$O$29,8,FALSE))</f>
        <v>13.08</v>
      </c>
      <c r="AQ5">
        <f>IF(AQ$3="HLH",VLOOKUP(DATE(YEAR(AQ$2),MONTH(AQ$2),1),Rates_current!$G$6:$O$29,7,FALSE),VLOOKUP(DATE(YEAR(AQ$2),MONTH(AQ$2),1),Rates_current!$G$6:$O$29,8,FALSE))</f>
        <v>22.73</v>
      </c>
      <c r="AR5">
        <f>IF(AR$3="HLH",VLOOKUP(DATE(YEAR(AR$2),MONTH(AR$2),1),Rates_current!$G$6:$O$29,7,FALSE),VLOOKUP(DATE(YEAR(AR$2),MONTH(AR$2),1),Rates_current!$G$6:$O$29,8,FALSE))</f>
        <v>14.57</v>
      </c>
      <c r="AS5">
        <f>IF(AS$3="HLH",VLOOKUP(DATE(YEAR(AS$2),MONTH(AS$2),1),Rates_current!$G$6:$O$29,7,FALSE),VLOOKUP(DATE(YEAR(AS$2),MONTH(AS$2),1),Rates_current!$G$6:$O$29,8,FALSE))</f>
        <v>30.49</v>
      </c>
      <c r="AT5">
        <f>IF(AT$3="HLH",VLOOKUP(DATE(YEAR(AT$2),MONTH(AT$2),1),Rates_current!$G$6:$O$29,7,FALSE),VLOOKUP(DATE(YEAR(AT$2),MONTH(AT$2),1),Rates_current!$G$6:$O$29,8,FALSE))</f>
        <v>24.5</v>
      </c>
      <c r="AU5">
        <f>IF(AU$3="HLH",VLOOKUP(DATE(YEAR(AU$2),MONTH(AU$2),1),Rates_current!$G$6:$O$29,7,FALSE),VLOOKUP(DATE(YEAR(AU$2),MONTH(AU$2),1),Rates_current!$G$6:$O$29,8,FALSE))</f>
        <v>33.96</v>
      </c>
      <c r="AV5">
        <f>IF(AV$3="HLH",VLOOKUP(DATE(YEAR(AV$2),MONTH(AV$2),1),Rates_current!$G$6:$O$29,7,FALSE),VLOOKUP(DATE(YEAR(AV$2),MONTH(AV$2),1),Rates_current!$G$6:$O$29,8,FALSE))</f>
        <v>27.09</v>
      </c>
      <c r="AW5">
        <f>IF(AW$3="HLH",VLOOKUP(DATE(YEAR(AW$2),MONTH(AW$2),1),Rates_current!$G$6:$O$29,7,FALSE),VLOOKUP(DATE(YEAR(AW$2),MONTH(AW$2),1),Rates_current!$G$6:$O$29,8,FALSE))</f>
        <v>33.65</v>
      </c>
      <c r="AX5">
        <f>IF(AX$3="HLH",VLOOKUP(DATE(YEAR(AX$2),MONTH(AX$2),1),Rates_current!$G$6:$O$29,7,FALSE),VLOOKUP(DATE(YEAR(AX$2),MONTH(AX$2),1),Rates_current!$G$6:$O$29,8,FALSE))</f>
        <v>27.9</v>
      </c>
    </row>
    <row r="6" spans="2:50" x14ac:dyDescent="0.25">
      <c r="B6" t="s">
        <v>321</v>
      </c>
      <c r="C6">
        <f>IF(C$3="HLH",VLOOKUP(DATE(YEAR(C$2)-2,MONTH(C$2),1),Rates_previous!$G$6:$O$29,3,FALSE),0)</f>
        <v>9.18</v>
      </c>
      <c r="D6">
        <f>IF(D$3="HLH",VLOOKUP(DATE(YEAR(D$2)-2,MONTH(D$2),1),Rates_previous!$G$6:$O$29,3,FALSE),0)</f>
        <v>0</v>
      </c>
      <c r="E6">
        <f>IF(E$3="HLH",VLOOKUP(DATE(YEAR(E$2)-2,MONTH(E$2),1),Rates_previous!$G$6:$O$29,3,FALSE),0)</f>
        <v>9.31</v>
      </c>
      <c r="F6">
        <f>IF(F$3="HLH",VLOOKUP(DATE(YEAR(F$2)-2,MONTH(F$2),1),Rates_previous!$G$6:$O$29,3,FALSE),0)</f>
        <v>0</v>
      </c>
      <c r="G6">
        <f>IF(G$3="HLH",VLOOKUP(DATE(YEAR(G$2)-2,MONTH(G$2),1),Rates_previous!$G$6:$O$29,3,FALSE),0)</f>
        <v>9.9700000000000006</v>
      </c>
      <c r="H6">
        <f>IF(H$3="HLH",VLOOKUP(DATE(YEAR(H$2)-2,MONTH(H$2),1),Rates_previous!$G$6:$O$29,3,FALSE),0)</f>
        <v>0</v>
      </c>
      <c r="I6">
        <f>IF(I$3="HLH",VLOOKUP(DATE(YEAR(I$2)-2,MONTH(I$2),1),Rates_previous!$G$6:$O$29,3,FALSE),0)</f>
        <v>9.6999999999999993</v>
      </c>
      <c r="J6">
        <f>IF(J$3="HLH",VLOOKUP(DATE(YEAR(J$2)-2,MONTH(J$2),1),Rates_previous!$G$6:$O$29,3,FALSE),0)</f>
        <v>0</v>
      </c>
      <c r="K6">
        <f>IF(K$3="HLH",VLOOKUP(DATE(YEAR(K$2)-2,MONTH(K$2),1),Rates_previous!$G$6:$O$29,3,FALSE),0)</f>
        <v>9.92</v>
      </c>
      <c r="L6">
        <f>IF(L$3="HLH",VLOOKUP(DATE(YEAR(L$2)-2,MONTH(L$2),1),Rates_previous!$G$6:$O$29,3,FALSE),0)</f>
        <v>0</v>
      </c>
      <c r="M6">
        <f>IF(M$3="HLH",VLOOKUP(DATE(YEAR(M$2)-2,MONTH(M$2),1),Rates_previous!$G$6:$O$29,3,FALSE),0)</f>
        <v>9.6</v>
      </c>
      <c r="N6">
        <f>IF(N$3="HLH",VLOOKUP(DATE(YEAR(N$2)-2,MONTH(N$2),1),Rates_previous!$G$6:$O$29,3,FALSE),0)</f>
        <v>0</v>
      </c>
      <c r="O6">
        <f>IF(O$3="HLH",VLOOKUP(DATE(YEAR(O$2)-2,MONTH(O$2),1),Rates_previous!$G$6:$O$29,3,FALSE),0)</f>
        <v>9.1</v>
      </c>
      <c r="P6">
        <f>IF(P$3="HLH",VLOOKUP(DATE(YEAR(P$2)-2,MONTH(P$2),1),Rates_previous!$G$6:$O$29,3,FALSE),0)</f>
        <v>0</v>
      </c>
      <c r="Q6">
        <f>IF(Q$3="HLH",VLOOKUP(DATE(YEAR(Q$2)-2,MONTH(Q$2),1),Rates_previous!$G$6:$O$29,3,FALSE),0)</f>
        <v>8.5</v>
      </c>
      <c r="R6">
        <f>IF(R$3="HLH",VLOOKUP(DATE(YEAR(R$2)-2,MONTH(R$2),1),Rates_previous!$G$6:$O$29,3,FALSE),0)</f>
        <v>0</v>
      </c>
      <c r="S6">
        <f>IF(S$3="HLH",VLOOKUP(DATE(YEAR(S$2)-2,MONTH(S$2),1),Rates_previous!$G$6:$O$29,3,FALSE),0)</f>
        <v>8.7200000000000006</v>
      </c>
      <c r="T6">
        <f>IF(T$3="HLH",VLOOKUP(DATE(YEAR(T$2)-2,MONTH(T$2),1),Rates_previous!$G$6:$O$29,3,FALSE),0)</f>
        <v>0</v>
      </c>
      <c r="U6">
        <f>IF(U$3="HLH",VLOOKUP(DATE(YEAR(U$2)-2,MONTH(U$2),1),Rates_previous!$G$6:$O$29,3,FALSE),0)</f>
        <v>10.199999999999999</v>
      </c>
      <c r="V6">
        <f>IF(V$3="HLH",VLOOKUP(DATE(YEAR(V$2)-2,MONTH(V$2),1),Rates_previous!$G$6:$O$29,3,FALSE),0)</f>
        <v>0</v>
      </c>
      <c r="W6">
        <f>IF(W$3="HLH",VLOOKUP(DATE(YEAR(W$2)-2,MONTH(W$2),1),Rates_previous!$G$6:$O$29,3,FALSE),0)</f>
        <v>10.75</v>
      </c>
      <c r="X6">
        <f>IF(X$3="HLH",VLOOKUP(DATE(YEAR(X$2)-2,MONTH(X$2),1),Rates_previous!$G$6:$O$29,3,FALSE),0)</f>
        <v>0</v>
      </c>
      <c r="Y6">
        <f>IF(Y$3="HLH",VLOOKUP(DATE(YEAR(Y$2)-2,MONTH(Y$2),1),Rates_previous!$G$6:$O$29,3,FALSE),0)</f>
        <v>10.53</v>
      </c>
      <c r="Z6">
        <f>IF(Z$3="HLH",VLOOKUP(DATE(YEAR(Z$2)-2,MONTH(Z$2),1),Rates_previous!$G$6:$O$29,3,FALSE),0)</f>
        <v>0</v>
      </c>
      <c r="AA6">
        <f>IF(AA$3="HLH",VLOOKUP(DATE(YEAR(AA$2)-2,MONTH(AA$2),1),Rates_previous!$G$6:$O$29,3,FALSE),0)</f>
        <v>9.18</v>
      </c>
      <c r="AB6">
        <f>IF(AB$3="HLH",VLOOKUP(DATE(YEAR(AB$2)-2,MONTH(AB$2),1),Rates_previous!$G$6:$O$29,3,FALSE),0)</f>
        <v>0</v>
      </c>
      <c r="AC6">
        <f>IF(AC$3="HLH",VLOOKUP(DATE(YEAR(AC$2)-2,MONTH(AC$2),1),Rates_previous!$G$6:$O$29,3,FALSE),0)</f>
        <v>9.31</v>
      </c>
      <c r="AD6">
        <f>IF(AD$3="HLH",VLOOKUP(DATE(YEAR(AD$2)-2,MONTH(AD$2),1),Rates_previous!$G$6:$O$29,3,FALSE),0)</f>
        <v>0</v>
      </c>
      <c r="AE6">
        <f>IF(AE$3="HLH",VLOOKUP(DATE(YEAR(AE$2)-2,MONTH(AE$2),1),Rates_previous!$G$6:$O$29,3,FALSE),0)</f>
        <v>9.9700000000000006</v>
      </c>
      <c r="AF6">
        <f>IF(AF$3="HLH",VLOOKUP(DATE(YEAR(AF$2)-2,MONTH(AF$2),1),Rates_previous!$G$6:$O$29,3,FALSE),0)</f>
        <v>0</v>
      </c>
      <c r="AG6">
        <f>IF(AG$3="HLH",VLOOKUP(DATE(YEAR(AG$2)-2,MONTH(AG$2),1),Rates_previous!$G$6:$O$29,3,FALSE),0)</f>
        <v>9.6999999999999993</v>
      </c>
      <c r="AH6">
        <f>IF(AH$3="HLH",VLOOKUP(DATE(YEAR(AH$2)-2,MONTH(AH$2),1),Rates_previous!$G$6:$O$29,3,FALSE),0)</f>
        <v>0</v>
      </c>
      <c r="AI6">
        <f>IF(AI$3="HLH",VLOOKUP(DATE(YEAR(AI$2)-2,MONTH(AI$2),1),Rates_previous!$G$6:$O$29,3,FALSE),0)</f>
        <v>9.92</v>
      </c>
      <c r="AJ6">
        <f>IF(AJ$3="HLH",VLOOKUP(DATE(YEAR(AJ$2)-2,MONTH(AJ$2),1),Rates_previous!$G$6:$O$29,3,FALSE),0)</f>
        <v>0</v>
      </c>
      <c r="AK6">
        <f>IF(AK$3="HLH",VLOOKUP(DATE(YEAR(AK$2)-2,MONTH(AK$2),1),Rates_previous!$G$6:$O$29,3,FALSE),0)</f>
        <v>9.6</v>
      </c>
      <c r="AL6">
        <f>IF(AL$3="HLH",VLOOKUP(DATE(YEAR(AL$2)-2,MONTH(AL$2),1),Rates_previous!$G$6:$O$29,3,FALSE),0)</f>
        <v>0</v>
      </c>
      <c r="AM6">
        <f>IF(AM$3="HLH",VLOOKUP(DATE(YEAR(AM$2)-2,MONTH(AM$2),1),Rates_previous!$G$6:$O$29,3,FALSE),0)</f>
        <v>9.1</v>
      </c>
      <c r="AN6">
        <f>IF(AN$3="HLH",VLOOKUP(DATE(YEAR(AN$2)-2,MONTH(AN$2),1),Rates_previous!$G$6:$O$29,3,FALSE),0)</f>
        <v>0</v>
      </c>
      <c r="AO6">
        <f>IF(AO$3="HLH",VLOOKUP(DATE(YEAR(AO$2)-2,MONTH(AO$2),1),Rates_previous!$G$6:$O$29,3,FALSE),0)</f>
        <v>8.5</v>
      </c>
      <c r="AP6">
        <f>IF(AP$3="HLH",VLOOKUP(DATE(YEAR(AP$2)-2,MONTH(AP$2),1),Rates_previous!$G$6:$O$29,3,FALSE),0)</f>
        <v>0</v>
      </c>
      <c r="AQ6">
        <f>IF(AQ$3="HLH",VLOOKUP(DATE(YEAR(AQ$2)-2,MONTH(AQ$2),1),Rates_previous!$G$6:$O$29,3,FALSE),0)</f>
        <v>8.7200000000000006</v>
      </c>
      <c r="AR6">
        <f>IF(AR$3="HLH",VLOOKUP(DATE(YEAR(AR$2)-2,MONTH(AR$2),1),Rates_previous!$G$6:$O$29,3,FALSE),0)</f>
        <v>0</v>
      </c>
      <c r="AS6">
        <f>IF(AS$3="HLH",VLOOKUP(DATE(YEAR(AS$2)-2,MONTH(AS$2),1),Rates_previous!$G$6:$O$29,3,FALSE),0)</f>
        <v>10.199999999999999</v>
      </c>
      <c r="AT6">
        <f>IF(AT$3="HLH",VLOOKUP(DATE(YEAR(AT$2)-2,MONTH(AT$2),1),Rates_previous!$G$6:$O$29,3,FALSE),0)</f>
        <v>0</v>
      </c>
      <c r="AU6">
        <f>IF(AU$3="HLH",VLOOKUP(DATE(YEAR(AU$2)-2,MONTH(AU$2),1),Rates_previous!$G$6:$O$29,3,FALSE),0)</f>
        <v>10.75</v>
      </c>
      <c r="AV6">
        <f>IF(AV$3="HLH",VLOOKUP(DATE(YEAR(AV$2)-2,MONTH(AV$2),1),Rates_previous!$G$6:$O$29,3,FALSE),0)</f>
        <v>0</v>
      </c>
      <c r="AW6">
        <f>IF(AW$3="HLH",VLOOKUP(DATE(YEAR(AW$2)-2,MONTH(AW$2),1),Rates_previous!$G$6:$O$29,3,FALSE),0)</f>
        <v>10.53</v>
      </c>
      <c r="AX6">
        <f>IF(AX$3="HLH",VLOOKUP(DATE(YEAR(AX$2)-2,MONTH(AX$2),1),Rates_previous!$G$6:$O$29,3,FALSE),0)</f>
        <v>0</v>
      </c>
    </row>
    <row r="7" spans="2:50" x14ac:dyDescent="0.25">
      <c r="B7" t="s">
        <v>322</v>
      </c>
      <c r="C7">
        <f>IF(C$3="HLH",VLOOKUP(DATE(YEAR(C$2),MONTH(C$2),1),Rates_current!$G$6:$O$29,3,FALSE),0)</f>
        <v>9.33</v>
      </c>
      <c r="D7">
        <f>IF(D$3="HLH",VLOOKUP(DATE(YEAR(D$2),MONTH(D$2),1),Rates_current!$G$6:$O$29,3,FALSE),0)</f>
        <v>0</v>
      </c>
      <c r="E7">
        <f>IF(E$3="HLH",VLOOKUP(DATE(YEAR(E$2),MONTH(E$2),1),Rates_current!$G$6:$O$29,3,FALSE),0)</f>
        <v>10.5</v>
      </c>
      <c r="F7">
        <f>IF(F$3="HLH",VLOOKUP(DATE(YEAR(F$2),MONTH(F$2),1),Rates_current!$G$6:$O$29,3,FALSE),0)</f>
        <v>0</v>
      </c>
      <c r="G7">
        <f>IF(G$3="HLH",VLOOKUP(DATE(YEAR(G$2),MONTH(G$2),1),Rates_current!$G$6:$O$29,3,FALSE),0)</f>
        <v>11.47</v>
      </c>
      <c r="H7">
        <f>IF(H$3="HLH",VLOOKUP(DATE(YEAR(H$2),MONTH(H$2),1),Rates_current!$G$6:$O$29,3,FALSE),0)</f>
        <v>0</v>
      </c>
      <c r="I7">
        <f>IF(I$3="HLH",VLOOKUP(DATE(YEAR(I$2),MONTH(I$2),1),Rates_current!$G$6:$O$29,3,FALSE),0)</f>
        <v>11.17</v>
      </c>
      <c r="J7">
        <f>IF(J$3="HLH",VLOOKUP(DATE(YEAR(J$2),MONTH(J$2),1),Rates_current!$G$6:$O$29,3,FALSE),0)</f>
        <v>0</v>
      </c>
      <c r="K7">
        <f>IF(K$3="HLH",VLOOKUP(DATE(YEAR(K$2),MONTH(K$2),1),Rates_current!$G$6:$O$29,3,FALSE),0)</f>
        <v>10.9</v>
      </c>
      <c r="L7">
        <f>IF(L$3="HLH",VLOOKUP(DATE(YEAR(L$2),MONTH(L$2),1),Rates_current!$G$6:$O$29,3,FALSE),0)</f>
        <v>0</v>
      </c>
      <c r="M7">
        <f>IF(M$3="HLH",VLOOKUP(DATE(YEAR(M$2),MONTH(M$2),1),Rates_current!$G$6:$O$29,3,FALSE),0)</f>
        <v>8.93</v>
      </c>
      <c r="N7">
        <f>IF(N$3="HLH",VLOOKUP(DATE(YEAR(N$2),MONTH(N$2),1),Rates_current!$G$6:$O$29,3,FALSE),0)</f>
        <v>0</v>
      </c>
      <c r="O7">
        <f>IF(O$3="HLH",VLOOKUP(DATE(YEAR(O$2),MONTH(O$2),1),Rates_current!$G$6:$O$29,3,FALSE),0)</f>
        <v>7.61</v>
      </c>
      <c r="P7">
        <f>IF(P$3="HLH",VLOOKUP(DATE(YEAR(P$2),MONTH(P$2),1),Rates_current!$G$6:$O$29,3,FALSE),0)</f>
        <v>0</v>
      </c>
      <c r="Q7">
        <f>IF(Q$3="HLH",VLOOKUP(DATE(YEAR(Q$2),MONTH(Q$2),1),Rates_current!$G$6:$O$29,3,FALSE),0)</f>
        <v>6.2</v>
      </c>
      <c r="R7">
        <f>IF(R$3="HLH",VLOOKUP(DATE(YEAR(R$2),MONTH(R$2),1),Rates_current!$G$6:$O$29,3,FALSE),0)</f>
        <v>0</v>
      </c>
      <c r="S7">
        <f>IF(S$3="HLH",VLOOKUP(DATE(YEAR(S$2),MONTH(S$2),1),Rates_current!$G$6:$O$29,3,FALSE),0)</f>
        <v>6.72</v>
      </c>
      <c r="T7">
        <f>IF(T$3="HLH",VLOOKUP(DATE(YEAR(T$2),MONTH(T$2),1),Rates_current!$G$6:$O$29,3,FALSE),0)</f>
        <v>0</v>
      </c>
      <c r="U7">
        <f>IF(U$3="HLH",VLOOKUP(DATE(YEAR(U$2),MONTH(U$2),1),Rates_current!$G$6:$O$29,3,FALSE),0)</f>
        <v>9.01</v>
      </c>
      <c r="V7">
        <f>IF(V$3="HLH",VLOOKUP(DATE(YEAR(V$2),MONTH(V$2),1),Rates_current!$G$6:$O$29,3,FALSE),0)</f>
        <v>0</v>
      </c>
      <c r="W7">
        <f>IF(W$3="HLH",VLOOKUP(DATE(YEAR(W$2),MONTH(W$2),1),Rates_current!$G$6:$O$29,3,FALSE),0)</f>
        <v>10.029999999999999</v>
      </c>
      <c r="X7">
        <f>IF(X$3="HLH",VLOOKUP(DATE(YEAR(X$2),MONTH(X$2),1),Rates_current!$G$6:$O$29,3,FALSE),0)</f>
        <v>0</v>
      </c>
      <c r="Y7">
        <f>IF(Y$3="HLH",VLOOKUP(DATE(YEAR(Y$2),MONTH(Y$2),1),Rates_current!$G$6:$O$29,3,FALSE),0)</f>
        <v>9.94</v>
      </c>
      <c r="Z7">
        <f>IF(Z$3="HLH",VLOOKUP(DATE(YEAR(Z$2),MONTH(Z$2),1),Rates_current!$G$6:$O$29,3,FALSE),0)</f>
        <v>0</v>
      </c>
      <c r="AA7">
        <f>IF(AA$3="HLH",VLOOKUP(DATE(YEAR(AA$2),MONTH(AA$2),1),Rates_current!$G$6:$O$29,3,FALSE),0)</f>
        <v>9.33</v>
      </c>
      <c r="AB7">
        <f>IF(AB$3="HLH",VLOOKUP(DATE(YEAR(AB$2),MONTH(AB$2),1),Rates_current!$G$6:$O$29,3,FALSE),0)</f>
        <v>0</v>
      </c>
      <c r="AC7">
        <f>IF(AC$3="HLH",VLOOKUP(DATE(YEAR(AC$2),MONTH(AC$2),1),Rates_current!$G$6:$O$29,3,FALSE),0)</f>
        <v>10.5</v>
      </c>
      <c r="AD7">
        <f>IF(AD$3="HLH",VLOOKUP(DATE(YEAR(AD$2),MONTH(AD$2),1),Rates_current!$G$6:$O$29,3,FALSE),0)</f>
        <v>0</v>
      </c>
      <c r="AE7">
        <f>IF(AE$3="HLH",VLOOKUP(DATE(YEAR(AE$2),MONTH(AE$2),1),Rates_current!$G$6:$O$29,3,FALSE),0)</f>
        <v>11.47</v>
      </c>
      <c r="AF7">
        <f>IF(AF$3="HLH",VLOOKUP(DATE(YEAR(AF$2),MONTH(AF$2),1),Rates_current!$G$6:$O$29,3,FALSE),0)</f>
        <v>0</v>
      </c>
      <c r="AG7">
        <f>IF(AG$3="HLH",VLOOKUP(DATE(YEAR(AG$2),MONTH(AG$2),1),Rates_current!$G$6:$O$29,3,FALSE),0)</f>
        <v>11.17</v>
      </c>
      <c r="AH7">
        <f>IF(AH$3="HLH",VLOOKUP(DATE(YEAR(AH$2),MONTH(AH$2),1),Rates_current!$G$6:$O$29,3,FALSE),0)</f>
        <v>0</v>
      </c>
      <c r="AI7">
        <f>IF(AI$3="HLH",VLOOKUP(DATE(YEAR(AI$2),MONTH(AI$2),1),Rates_current!$G$6:$O$29,3,FALSE),0)</f>
        <v>10.9</v>
      </c>
      <c r="AJ7">
        <f>IF(AJ$3="HLH",VLOOKUP(DATE(YEAR(AJ$2),MONTH(AJ$2),1),Rates_current!$G$6:$O$29,3,FALSE),0)</f>
        <v>0</v>
      </c>
      <c r="AK7">
        <f>IF(AK$3="HLH",VLOOKUP(DATE(YEAR(AK$2),MONTH(AK$2),1),Rates_current!$G$6:$O$29,3,FALSE),0)</f>
        <v>8.93</v>
      </c>
      <c r="AL7">
        <f>IF(AL$3="HLH",VLOOKUP(DATE(YEAR(AL$2),MONTH(AL$2),1),Rates_current!$G$6:$O$29,3,FALSE),0)</f>
        <v>0</v>
      </c>
      <c r="AM7">
        <f>IF(AM$3="HLH",VLOOKUP(DATE(YEAR(AM$2),MONTH(AM$2),1),Rates_current!$G$6:$O$29,3,FALSE),0)</f>
        <v>7.61</v>
      </c>
      <c r="AN7">
        <f>IF(AN$3="HLH",VLOOKUP(DATE(YEAR(AN$2),MONTH(AN$2),1),Rates_current!$G$6:$O$29,3,FALSE),0)</f>
        <v>0</v>
      </c>
      <c r="AO7">
        <f>IF(AO$3="HLH",VLOOKUP(DATE(YEAR(AO$2),MONTH(AO$2),1),Rates_current!$G$6:$O$29,3,FALSE),0)</f>
        <v>6.2</v>
      </c>
      <c r="AP7">
        <f>IF(AP$3="HLH",VLOOKUP(DATE(YEAR(AP$2),MONTH(AP$2),1),Rates_current!$G$6:$O$29,3,FALSE),0)</f>
        <v>0</v>
      </c>
      <c r="AQ7">
        <f>IF(AQ$3="HLH",VLOOKUP(DATE(YEAR(AQ$2),MONTH(AQ$2),1),Rates_current!$G$6:$O$29,3,FALSE),0)</f>
        <v>6.72</v>
      </c>
      <c r="AR7">
        <f>IF(AR$3="HLH",VLOOKUP(DATE(YEAR(AR$2),MONTH(AR$2),1),Rates_current!$G$6:$O$29,3,FALSE),0)</f>
        <v>0</v>
      </c>
      <c r="AS7">
        <f>IF(AS$3="HLH",VLOOKUP(DATE(YEAR(AS$2),MONTH(AS$2),1),Rates_current!$G$6:$O$29,3,FALSE),0)</f>
        <v>9.01</v>
      </c>
      <c r="AT7">
        <f>IF(AT$3="HLH",VLOOKUP(DATE(YEAR(AT$2),MONTH(AT$2),1),Rates_current!$G$6:$O$29,3,FALSE),0)</f>
        <v>0</v>
      </c>
      <c r="AU7">
        <f>IF(AU$3="HLH",VLOOKUP(DATE(YEAR(AU$2),MONTH(AU$2),1),Rates_current!$G$6:$O$29,3,FALSE),0)</f>
        <v>10.029999999999999</v>
      </c>
      <c r="AV7">
        <f>IF(AV$3="HLH",VLOOKUP(DATE(YEAR(AV$2),MONTH(AV$2),1),Rates_current!$G$6:$O$29,3,FALSE),0)</f>
        <v>0</v>
      </c>
      <c r="AW7">
        <f>IF(AW$3="HLH",VLOOKUP(DATE(YEAR(AW$2),MONTH(AW$2),1),Rates_current!$G$6:$O$29,3,FALSE),0)</f>
        <v>9.94</v>
      </c>
      <c r="AX7">
        <f>IF(AX$3="HLH",VLOOKUP(DATE(YEAR(AX$2),MONTH(AX$2),1),Rates_current!$G$6:$O$29,3,FALSE),0)</f>
        <v>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9" tint="0.39997558519241921"/>
  </sheetPr>
  <dimension ref="A1:AC169"/>
  <sheetViews>
    <sheetView topLeftCell="B1" zoomScale="85" zoomScaleNormal="85" workbookViewId="0">
      <pane xSplit="2" ySplit="3" topLeftCell="D4" activePane="bottomRight" state="frozen"/>
      <selection activeCell="B1" sqref="B1"/>
      <selection pane="topRight" activeCell="D1" sqref="D1"/>
      <selection pane="bottomLeft" activeCell="B4" sqref="B4"/>
      <selection pane="bottomRight" activeCell="L4" sqref="L4"/>
    </sheetView>
  </sheetViews>
  <sheetFormatPr defaultRowHeight="15" outlineLevelCol="1" x14ac:dyDescent="0.25"/>
  <cols>
    <col min="1" max="1" width="9.5703125" style="27" customWidth="1"/>
    <col min="2" max="2" width="9.140625" style="83"/>
    <col min="3" max="3" width="28.140625" style="83" customWidth="1"/>
    <col min="4" max="4" width="15.28515625" bestFit="1" customWidth="1"/>
    <col min="5" max="5" width="15" bestFit="1" customWidth="1"/>
    <col min="6" max="6" width="14.28515625" bestFit="1" customWidth="1"/>
    <col min="7" max="7" width="13.42578125" bestFit="1" customWidth="1"/>
    <col min="8" max="8" width="14" bestFit="1" customWidth="1"/>
    <col min="9" max="9" width="14" customWidth="1"/>
    <col min="10" max="12" width="14" style="237" customWidth="1" outlineLevel="1"/>
    <col min="13" max="13" width="15.28515625" bestFit="1" customWidth="1"/>
    <col min="14" max="14" width="13.28515625" bestFit="1" customWidth="1"/>
    <col min="15" max="15" width="13.42578125" bestFit="1" customWidth="1"/>
    <col min="16" max="16" width="15.28515625" bestFit="1" customWidth="1"/>
    <col min="17" max="17" width="15" bestFit="1" customWidth="1"/>
    <col min="18" max="18" width="14.28515625" bestFit="1" customWidth="1"/>
    <col min="19" max="19" width="13.42578125" bestFit="1" customWidth="1"/>
    <col min="20" max="20" width="14" bestFit="1" customWidth="1"/>
    <col min="21" max="21" width="14" customWidth="1"/>
    <col min="22" max="24" width="14" style="237" customWidth="1" outlineLevel="1"/>
    <col min="25" max="25" width="15.28515625" bestFit="1" customWidth="1"/>
    <col min="26" max="26" width="13.28515625" bestFit="1" customWidth="1"/>
    <col min="27" max="27" width="13.42578125" bestFit="1" customWidth="1"/>
    <col min="29" max="29" width="9.140625" style="237"/>
  </cols>
  <sheetData>
    <row r="1" spans="1:29" ht="15.75" x14ac:dyDescent="0.25">
      <c r="B1" s="203" t="s">
        <v>325</v>
      </c>
      <c r="C1" s="204"/>
    </row>
    <row r="2" spans="1:29" x14ac:dyDescent="0.25">
      <c r="A2" s="205" t="s">
        <v>1</v>
      </c>
      <c r="B2" s="206"/>
      <c r="C2" s="204"/>
      <c r="D2" s="185" t="s">
        <v>246</v>
      </c>
      <c r="P2" s="185" t="s">
        <v>247</v>
      </c>
    </row>
    <row r="3" spans="1:29" s="249" customFormat="1" x14ac:dyDescent="0.25">
      <c r="A3" s="245" t="s">
        <v>2</v>
      </c>
      <c r="B3" s="246" t="s">
        <v>3</v>
      </c>
      <c r="C3" s="207" t="s">
        <v>4</v>
      </c>
      <c r="D3" s="247" t="s">
        <v>330</v>
      </c>
      <c r="E3" s="247" t="s">
        <v>331</v>
      </c>
      <c r="F3" s="247" t="s">
        <v>332</v>
      </c>
      <c r="G3" s="247" t="s">
        <v>333</v>
      </c>
      <c r="H3" s="247" t="s">
        <v>334</v>
      </c>
      <c r="I3" s="247" t="s">
        <v>344</v>
      </c>
      <c r="J3" s="248" t="s">
        <v>345</v>
      </c>
      <c r="K3" s="248" t="s">
        <v>346</v>
      </c>
      <c r="L3" s="248" t="s">
        <v>347</v>
      </c>
      <c r="M3" s="247" t="s">
        <v>281</v>
      </c>
      <c r="N3" s="247" t="s">
        <v>336</v>
      </c>
      <c r="O3" s="247" t="s">
        <v>342</v>
      </c>
      <c r="P3" s="247" t="s">
        <v>330</v>
      </c>
      <c r="Q3" s="247" t="s">
        <v>331</v>
      </c>
      <c r="R3" s="247" t="s">
        <v>332</v>
      </c>
      <c r="S3" s="247" t="s">
        <v>333</v>
      </c>
      <c r="T3" s="247" t="s">
        <v>334</v>
      </c>
      <c r="U3" s="247" t="s">
        <v>344</v>
      </c>
      <c r="V3" s="248" t="s">
        <v>345</v>
      </c>
      <c r="W3" s="248" t="s">
        <v>346</v>
      </c>
      <c r="X3" s="248" t="s">
        <v>347</v>
      </c>
      <c r="Y3" s="247" t="s">
        <v>281</v>
      </c>
      <c r="Z3" s="247" t="s">
        <v>336</v>
      </c>
      <c r="AA3" s="247" t="s">
        <v>342</v>
      </c>
      <c r="AB3" s="247" t="s">
        <v>343</v>
      </c>
      <c r="AC3" s="248" t="s">
        <v>348</v>
      </c>
    </row>
    <row r="4" spans="1:29" x14ac:dyDescent="0.25">
      <c r="B4" s="28">
        <v>10005</v>
      </c>
      <c r="C4" s="29" t="s">
        <v>38</v>
      </c>
      <c r="D4" s="215">
        <f>IF(Init!$R$9="Yes",(TOCA_previous!AA4-LDD_previous!D5),(TOCA_current!AE4-LDD_current!D5))*Rates_previous!$E$74*100*12</f>
        <v>168650.02417242958</v>
      </c>
      <c r="E4" s="216">
        <f>IF(Init!$R$9="Yes",(TOCA_previous!AD4-LDD_previous!D5),(TOCA_current!AH4-LDD_current!D5))*Rates_previous!$E$75*100*12</f>
        <v>-33584.366720803198</v>
      </c>
      <c r="F4" s="219">
        <f>IF(VLOOKUP($B4,TOCA_current!$B:$AG,32,FALSE)=0,(SUMPRODUCT(LS_Demand_Rates_Restatement!$C$4:$Z$4,IF(Init!$R$9="Yes",LS_previous!$D5:$AA5,LS_current!$D5:$AA5))-SUMPRODUCT(LS_Demand_Rates_Restatement!$C$4:$Z$4,IF(Init!$R$9="Yes",LDD_previous!$F5:$AC5,LDD_current!$F5:$AC5))),(SUMPRODUCT(LS_Demand_Rates_Restatement!$C$4:$AX$4,IF(Init!$R$9="Yes",LS_previous!$D5:$AY5,LS_current!$D5:$AY5))-SUMPRODUCT(LS_Demand_Rates_Restatement!$C$4:$AX$4,IF(Init!$R$9="Yes",LDD_previous!$F5:$BA5,LDD_current!$F5:$BA5)))/2)</f>
        <v>6677.6470635383239</v>
      </c>
      <c r="G4" s="216">
        <f>+SUMPRODUCT(LS_Demand_Rates_Restatement!$C$6:$Z$6,IF(Init!$R$9="Yes",Demand_previous!D5:AA5,Demand_current!D5:AA5))-SUMPRODUCT(LS_Demand_Rates_Restatement!$C$6:$Z$6,IF(Init!$R$9="Yes",LDD_previous!BB5:BY5,LDD_current!BB5:BY5))</f>
        <v>6874.7484676909462</v>
      </c>
      <c r="H4" s="216">
        <f>-IRD!C5*Rates_previous!$H$32</f>
        <v>0</v>
      </c>
      <c r="I4" s="216">
        <f>+IF(AND(L4&gt;0,J4&gt;0),-1*MIN(L4,J4)*Rates_previous!$H$33,IF(AND(L4&lt;0,K4&lt;ABS(L4)),(-1*L4-K4)*Rates_previous!$H$33,IF(AND(K4&gt;0,J4&gt;0,L4&lt;=0,ABS(L4)&lt;K4),-1*MIN(K4,K4+L4,J4)*Rates_previous!$H$33,0)))*IF(VLOOKUP($B4,TOCA_current!$B:$AG,32,FALSE)=0,1,0)</f>
        <v>0</v>
      </c>
      <c r="J4" s="238">
        <f>MAX(IF(Init!$R$9="Yes",(TOCA_previous!S4/SUMPRODUCT(TOCA_previous!$D$4:$D$137,TOCA_previous!$S$4:$S$137)-TOCA_previous!AA4)*RT1SC!$C$3*VLOOKUP(Init!$R$3,Init!$K:$M,3,FALSE),V4),0)</f>
        <v>0</v>
      </c>
      <c r="K4" s="238">
        <f>IF(Init!$R$9="Yes",TOCA_previous!U4*VLOOKUP(Init!$R$3,Init!$K:$M,3,FALSE),W4)</f>
        <v>271.56</v>
      </c>
      <c r="L4" s="238">
        <f>IF(Init!$R$9="No",X4,IF(TOCA_previous!AC4=0,SUM(LS_previous!D5:AA5),0))</f>
        <v>219.71774608000061</v>
      </c>
      <c r="M4" s="216">
        <f>+TOCA_previous!$D4*SUM('Charges_Including Slice and LS'!D4:I4)</f>
        <v>148618.05298285565</v>
      </c>
      <c r="N4" s="216">
        <f>IF(Init!$R$9="Yes",TOCA_previous!AA4*RT1SC!$C$3*VLOOKUP(Init!$R$3,Init!$K:$M,3,FALSE)+IF(VLOOKUP($B4,TOCA_current!B:AN,32,FALSE)=0,SUM(LS_previous!D5:AA5),SUM(LS_previous!D5:AY5)/2),Z4)</f>
        <v>5038.2155619880004</v>
      </c>
      <c r="O4" s="217">
        <f>+M4/N4</f>
        <v>29.498152898446708</v>
      </c>
      <c r="P4" s="215">
        <f>(TOCA_current!AE4-LDD_current!D5)*Rates_current!$E$74*100*12</f>
        <v>169417.52269061521</v>
      </c>
      <c r="Q4" s="216">
        <f>(TOCA_current!AH4-LDD_current!D5)*Rates_current!$E$75*100*12</f>
        <v>-26052.790762291199</v>
      </c>
      <c r="R4" s="219">
        <f>IF(VLOOKUP($B4,TOCA_current!$B:$AG,32,FALSE)=0,(SUMPRODUCT(LS_Demand_Rates_Restatement!$C$5:$Z$5,LS_current!$D5:$AA5)-SUMPRODUCT(LS_Demand_Rates_Restatement!$C$5:$Z$5,LDD_current!$F5:$AC5)),(SUMPRODUCT(LS_Demand_Rates_Restatement!$C$5:$AX$5,LS_current!$D5:$AY5)-SUMPRODUCT(LS_Demand_Rates_Restatement!$C$5:$AX$5,LDD_current!$F5:$BA5))/2)</f>
        <v>8695.9518843200603</v>
      </c>
      <c r="S4" s="216">
        <f>+SUMPRODUCT(LS_Demand_Rates_Restatement!$C$7:$Z$7,Demand_current!D5:AA5)-SUMPRODUCT(LS_Demand_Rates_Restatement!$C$7:$Z$7,LDD_current!BB5:BY5)</f>
        <v>6666.6862938828826</v>
      </c>
      <c r="T4" s="216">
        <f>-IRD!G5*Rates_current!$H$32</f>
        <v>0</v>
      </c>
      <c r="U4" s="216">
        <f>+IF(AND(X4&gt;0,V4&gt;0),-1*MIN(X4,V4)*Rates_current!$H$33,IF(AND(X4&lt;0,W4&lt;ABS(X4)),(-1*X4-W4)*Rates_current!$H$33,0))*IF(VLOOKUP($B4,TOCA_current!$B:$AG,32,FALSE)=0,1,0)</f>
        <v>0</v>
      </c>
      <c r="V4" s="238">
        <f>MAX((TOCA_current!S4/SUMPRODUCT(TOCA_current!$D$4:$D$137,TOCA_current!$S$4:$S$137)-TOCA_current!AE4)*RT1SC!$C$4*VLOOKUP(Init!$R$4,Init!$K:$M,3,FALSE),0)</f>
        <v>0</v>
      </c>
      <c r="W4" s="238">
        <f>TOCA_current!U4*VLOOKUP(Init!$R$4,Init!$K:$M,3,FALSE)</f>
        <v>271.56</v>
      </c>
      <c r="X4" s="238">
        <f>IF(TOCA_current!AG4=0,SUM(LS_current!D5:AA5),0)</f>
        <v>219.71774608000061</v>
      </c>
      <c r="Y4" s="216">
        <f>TOCA_current!D4*SUM('Charges_Including Slice and LS'!P4:U4)</f>
        <v>158727.37010652694</v>
      </c>
      <c r="Z4" s="216">
        <f>+TOCA_current!AE4*RT1SC!$C$4*VLOOKUP(Init!$R$4,Init!$K:$M,3,FALSE)+IF(VLOOKUP($B4,TOCA_current!B:AH,32,FALSE)=0,SUM(LS_current!D5:AA5),SUM(LS_current!D5:AY5)/2)</f>
        <v>5038.2155619880004</v>
      </c>
      <c r="AA4" s="217">
        <f>+Y4/Z4</f>
        <v>31.504680209414389</v>
      </c>
      <c r="AB4" s="224">
        <f>IF(TOCA_current!E4=1,"",AA4/O4-1)</f>
        <v>6.8022134059564809E-2</v>
      </c>
      <c r="AC4" s="237">
        <f>IF(AB4="","",RANK(AB4,$AB$4:$AB$137))</f>
        <v>61</v>
      </c>
    </row>
    <row r="5" spans="1:29" x14ac:dyDescent="0.25">
      <c r="B5" s="28">
        <v>10015</v>
      </c>
      <c r="C5" s="29" t="s">
        <v>39</v>
      </c>
      <c r="D5" s="218">
        <f>IF(Init!$R$9="Yes",(TOCA_previous!AA5-LDD_previous!D6),(TOCA_current!AE5-LDD_current!D6))*Rates_previous!$E$74*100*12</f>
        <v>198886.97771999997</v>
      </c>
      <c r="E5" s="219">
        <f>IF(Init!$R$9="Yes",(TOCA_previous!AD5-LDD_previous!D6),(TOCA_current!AH5-LDD_current!D6))*Rates_previous!$E$75*100*12</f>
        <v>-39605.646240000002</v>
      </c>
      <c r="F5" s="219">
        <f>IF(VLOOKUP($B5,TOCA_current!$B:$AG,32,FALSE)=0,(SUMPRODUCT(LS_Demand_Rates_Restatement!$C$4:$Z$4,IF(Init!$R$9="Yes",LS_previous!$D6:$AA6,LS_current!$D6:$AA6))-SUMPRODUCT(LS_Demand_Rates_Restatement!$C$4:$Z$4,IF(Init!$R$9="Yes",LDD_previous!$F6:$AC6,LDD_current!$F6:$AC6))),(SUMPRODUCT(LS_Demand_Rates_Restatement!$C$4:$AX$4,IF(Init!$R$9="Yes",LS_previous!$D6:$AY6,LS_current!$D6:$AY6))-SUMPRODUCT(LS_Demand_Rates_Restatement!$C$4:$AX$4,IF(Init!$R$9="Yes",LDD_previous!$F6:$BA6,LDD_current!$F6:$BA6)))/2)</f>
        <v>-3879.9288946262532</v>
      </c>
      <c r="G5" s="219">
        <f>+SUMPRODUCT(LS_Demand_Rates_Restatement!$C$6:$Z$6,IF(Init!$R$9="Yes",Demand_previous!D6:AA6,Demand_current!D6:AA6))-SUMPRODUCT(LS_Demand_Rates_Restatement!$C$6:$Z$6,IF(Init!$R$9="Yes",LDD_previous!BB6:BY6,LDD_current!BB6:BY6))</f>
        <v>10930.456349038463</v>
      </c>
      <c r="H5" s="219">
        <f>-IRD!C6*Rates_previous!$H$32</f>
        <v>0</v>
      </c>
      <c r="I5" s="219">
        <f>+IF(AND(L5&gt;0,J5&gt;0),-1*MIN(L5,J5)*Rates_previous!$H$33,IF(AND(L5&lt;0,K5&lt;ABS(L5)),(-1*L5-K5)*Rates_previous!$H$33,IF(AND(K5&gt;0,J5&gt;0,L5&lt;=0,ABS(L5)&lt;K5),-1*MIN(K5,K5+L5,J5)*Rates_previous!$H$33,0)))*IF(VLOOKUP($B5,TOCA_current!$B:$AG,32,FALSE)=0,1,0)</f>
        <v>118.62667759200104</v>
      </c>
      <c r="J5" s="239">
        <f>MAX(IF(Init!$R$9="Yes",(TOCA_previous!S5/SUMPRODUCT(TOCA_previous!$D$4:$D$137,TOCA_previous!$S$4:$S$137)-TOCA_previous!AA5)*RT1SC!$C$3*VLOOKUP(Init!$R$3,Init!$K:$M,3,FALSE),V5),0)</f>
        <v>0</v>
      </c>
      <c r="K5" s="239">
        <f>IF(Init!$R$9="Yes",TOCA_previous!U5*VLOOKUP(Init!$R$3,Init!$K:$M,3,FALSE),W5)</f>
        <v>43.800000000000004</v>
      </c>
      <c r="L5" s="239">
        <f>IF(Init!$R$9="No",X5,IF(TOCA_previous!AC5=0,SUM(LS_previous!D6:AA6),0))</f>
        <v>-62.191732960000166</v>
      </c>
      <c r="M5" s="219">
        <f>+TOCA_previous!$D5*SUM('Charges_Including Slice and LS'!D5:I5)</f>
        <v>166450.48561200418</v>
      </c>
      <c r="N5" s="219">
        <f>IF(Init!$R$9="Yes",TOCA_previous!AA5*RT1SC!$C$3*VLOOKUP(Init!$R$3,Init!$K:$M,3,FALSE)+IF(VLOOKUP($B5,TOCA_current!B:AN,32,FALSE)=0,SUM(LS_previous!D6:AA6),SUM(LS_previous!D6:AY6)/2),Z5)</f>
        <v>5230.0523106439996</v>
      </c>
      <c r="O5" s="220">
        <f t="shared" ref="O5:O68" si="0">+M5/N5</f>
        <v>31.825778352780642</v>
      </c>
      <c r="P5" s="218">
        <f>(TOCA_current!AE5-LDD_current!D6)*Rates_current!$E$74*100*12</f>
        <v>199792.07964000001</v>
      </c>
      <c r="Q5" s="219">
        <f>(TOCA_current!AH5-LDD_current!D6)*Rates_current!$E$75*100*12</f>
        <v>-30723.747840000004</v>
      </c>
      <c r="R5" s="219">
        <f>IF(VLOOKUP($B5,TOCA_current!$B:$AG,32,FALSE)=0,(SUMPRODUCT(LS_Demand_Rates_Restatement!$C$5:$Z$5,LS_current!$D6:$AA6)-SUMPRODUCT(LS_Demand_Rates_Restatement!$C$5:$Z$5,LDD_current!$F6:$AC6)),(SUMPRODUCT(LS_Demand_Rates_Restatement!$C$5:$AX$5,LS_current!$D6:$AY6)-SUMPRODUCT(LS_Demand_Rates_Restatement!$C$5:$AX$5,LDD_current!$F6:$BA6))/2)</f>
        <v>-9553.2295326680523</v>
      </c>
      <c r="S5" s="219">
        <f>+SUMPRODUCT(LS_Demand_Rates_Restatement!$C$7:$Z$7,Demand_current!D6:AA6)-SUMPRODUCT(LS_Demand_Rates_Restatement!$C$7:$Z$7,LDD_current!BB6:BY6)</f>
        <v>10037.721075961539</v>
      </c>
      <c r="T5" s="219">
        <f>-IRD!G6*Rates_current!$H$32</f>
        <v>0</v>
      </c>
      <c r="U5" s="219">
        <f>+IF(AND(X5&gt;0,V5&gt;0),-1*MIN(X5,V5)*Rates_current!$H$33,IF(AND(X5&lt;0,W5&lt;ABS(X5)),(-1*X5-W5)*Rates_current!$H$33,0))*IF(VLOOKUP($B5,TOCA_current!$B:$AG,32,FALSE)=0,1,0)</f>
        <v>-50.761182969600441</v>
      </c>
      <c r="V5" s="239">
        <f>MAX((TOCA_current!S5/SUMPRODUCT(TOCA_current!$D$4:$D$137,TOCA_current!$S$4:$S$137)-TOCA_current!AE5)*RT1SC!$C$4*VLOOKUP(Init!$R$4,Init!$K:$M,3,FALSE),0)</f>
        <v>0</v>
      </c>
      <c r="W5" s="239">
        <f>TOCA_current!U5*VLOOKUP(Init!$R$4,Init!$K:$M,3,FALSE)</f>
        <v>43.800000000000004</v>
      </c>
      <c r="X5" s="239">
        <f>IF(TOCA_current!AG5=0,SUM(LS_current!D6:AA6),0)</f>
        <v>-62.191732960000166</v>
      </c>
      <c r="Y5" s="219">
        <f>TOCA_current!D5*SUM('Charges_Including Slice and LS'!P5:U5)</f>
        <v>169502.0621603239</v>
      </c>
      <c r="Z5" s="219">
        <f>+TOCA_current!AE5*RT1SC!$C$4*VLOOKUP(Init!$R$4,Init!$K:$M,3,FALSE)+IF(VLOOKUP($B5,TOCA_current!B:AH,32,FALSE)=0,SUM(LS_current!D6:AA6),SUM(LS_current!D6:AY6)/2)</f>
        <v>5230.0523106439996</v>
      </c>
      <c r="AA5" s="220">
        <f t="shared" ref="AA5:AA68" si="1">+Y5/Z5</f>
        <v>32.40924795634642</v>
      </c>
      <c r="AB5" s="225">
        <f>IF(TOCA_current!E5=1,"",AA5/O5-1)</f>
        <v>1.8333239083681452E-2</v>
      </c>
      <c r="AC5" s="237">
        <f t="shared" ref="AC5:AC68" si="2">IF(AB5="","",RANK(AB5,$AB$4:$AB$137))</f>
        <v>119</v>
      </c>
    </row>
    <row r="6" spans="1:29" x14ac:dyDescent="0.25">
      <c r="B6" s="28">
        <v>10024</v>
      </c>
      <c r="C6" s="29" t="s">
        <v>40</v>
      </c>
      <c r="D6" s="218">
        <f>IF(Init!$R$9="Yes",(TOCA_previous!AA6-LDD_previous!D7),(TOCA_current!AE6-LDD_current!D7))*Rates_previous!$E$74*100*12</f>
        <v>64978647.945839994</v>
      </c>
      <c r="E6" s="219">
        <f>IF(Init!$R$9="Yes",(TOCA_previous!AD6-LDD_previous!D7),(TOCA_current!AH6-LDD_current!D7))*Rates_previous!$E$75*100*12</f>
        <v>-6547200.5164800007</v>
      </c>
      <c r="F6" s="219">
        <f>IF(VLOOKUP($B6,TOCA_current!$B:$AG,32,FALSE)=0,(SUMPRODUCT(LS_Demand_Rates_Restatement!$C$4:$Z$4,IF(Init!$R$9="Yes",LS_previous!$D7:$AA7,LS_current!$D7:$AA7))-SUMPRODUCT(LS_Demand_Rates_Restatement!$C$4:$Z$4,IF(Init!$R$9="Yes",LDD_previous!$F7:$AC7,LDD_current!$F7:$AC7))),(SUMPRODUCT(LS_Demand_Rates_Restatement!$C$4:$AX$4,IF(Init!$R$9="Yes",LS_previous!$D7:$AY7,LS_current!$D7:$AY7))-SUMPRODUCT(LS_Demand_Rates_Restatement!$C$4:$AX$4,IF(Init!$R$9="Yes",LDD_previous!$F7:$BA7,LDD_current!$F7:$BA7)))/2)</f>
        <v>-583424.10309060605</v>
      </c>
      <c r="G6" s="219">
        <f>+SUMPRODUCT(LS_Demand_Rates_Restatement!$C$6:$Z$6,IF(Init!$R$9="Yes",Demand_previous!D7:AA7,Demand_current!D7:AA7))-SUMPRODUCT(LS_Demand_Rates_Restatement!$C$6:$Z$6,IF(Init!$R$9="Yes",LDD_previous!BB7:BY7,LDD_current!BB7:BY7))</f>
        <v>0</v>
      </c>
      <c r="H6" s="219">
        <f>-IRD!C7*Rates_previous!$H$32</f>
        <v>-3203574.1920000003</v>
      </c>
      <c r="I6" s="219">
        <f>+IF(AND(L6&gt;0,J6&gt;0),-1*MIN(L6,J6)*Rates_previous!$H$33,IF(AND(L6&lt;0,K6&lt;ABS(L6)),(-1*L6-K6)*Rates_previous!$H$33,IF(AND(K6&gt;0,J6&gt;0,L6&lt;=0,ABS(L6)&lt;K6),-1*MIN(K6,K6+L6,J6)*Rates_previous!$H$33,0)))*IF(VLOOKUP($B6,TOCA_current!$B:$AG,32,FALSE)=0,1,0)</f>
        <v>0</v>
      </c>
      <c r="J6" s="239">
        <f>MAX(IF(Init!$R$9="Yes",(TOCA_previous!S6/SUMPRODUCT(TOCA_previous!$D$4:$D$137,TOCA_previous!$S$4:$S$137)-TOCA_previous!AA6)*RT1SC!$C$3*VLOOKUP(Init!$R$3,Init!$K:$M,3,FALSE),V6),0)</f>
        <v>44196.649199014173</v>
      </c>
      <c r="K6" s="239">
        <f>IF(Init!$R$9="Yes",TOCA_previous!U6*VLOOKUP(Init!$R$3,Init!$K:$M,3,FALSE),W6)</f>
        <v>0</v>
      </c>
      <c r="L6" s="239">
        <f>IF(Init!$R$9="No",X6,IF(TOCA_previous!AC6=0,SUM(LS_previous!D7:AA7),0))</f>
        <v>0</v>
      </c>
      <c r="M6" s="219">
        <f>+TOCA_previous!$D6*SUM('Charges_Including Slice and LS'!D6:I6)</f>
        <v>54644449.134269387</v>
      </c>
      <c r="N6" s="219">
        <f>IF(Init!$R$9="Yes",TOCA_previous!AA6*RT1SC!$C$3*VLOOKUP(Init!$R$3,Init!$K:$M,3,FALSE)+IF(VLOOKUP($B6,TOCA_current!B:AN,32,FALSE)=0,SUM(LS_previous!D7:AA7),SUM(LS_previous!D7:AY7)/2),Z6)</f>
        <v>1727136.9471910195</v>
      </c>
      <c r="O6" s="220">
        <f t="shared" si="0"/>
        <v>31.638747131860047</v>
      </c>
      <c r="P6" s="218">
        <f>(TOCA_current!AE6-LDD_current!D7)*Rates_current!$E$74*100*12</f>
        <v>65274355.084080011</v>
      </c>
      <c r="Q6" s="219">
        <f>(TOCA_current!AH6-LDD_current!D7)*Rates_current!$E$75*100*12</f>
        <v>-5078935.8796800002</v>
      </c>
      <c r="R6" s="219">
        <f>IF(VLOOKUP($B6,TOCA_current!$B:$AG,32,FALSE)=0,(SUMPRODUCT(LS_Demand_Rates_Restatement!$C$5:$Z$5,LS_current!$D7:$AA7)-SUMPRODUCT(LS_Demand_Rates_Restatement!$C$5:$Z$5,LDD_current!$F7:$AC7)),(SUMPRODUCT(LS_Demand_Rates_Restatement!$C$5:$AX$5,LS_current!$D7:$AY7)-SUMPRODUCT(LS_Demand_Rates_Restatement!$C$5:$AX$5,LDD_current!$F7:$BA7))/2)</f>
        <v>-637393.14630277967</v>
      </c>
      <c r="S6" s="219">
        <f>+SUMPRODUCT(LS_Demand_Rates_Restatement!$C$7:$Z$7,Demand_current!D7:AA7)-SUMPRODUCT(LS_Demand_Rates_Restatement!$C$7:$Z$7,LDD_current!BB7:BY7)</f>
        <v>0</v>
      </c>
      <c r="T6" s="219">
        <f>-IRD!G7*Rates_current!$H$32</f>
        <v>-3122392</v>
      </c>
      <c r="U6" s="219">
        <f>+IF(AND(X6&gt;0,V6&gt;0),-1*MIN(X6,V6)*Rates_current!$H$33,IF(AND(X6&lt;0,W6&lt;ABS(X6)),(-1*X6-W6)*Rates_current!$H$33,0))*IF(VLOOKUP($B6,TOCA_current!$B:$AG,32,FALSE)=0,1,0)</f>
        <v>0</v>
      </c>
      <c r="V6" s="239">
        <f>MAX((TOCA_current!S6/SUMPRODUCT(TOCA_current!$D$4:$D$137,TOCA_current!$S$4:$S$137)-TOCA_current!AE6)*RT1SC!$C$4*VLOOKUP(Init!$R$4,Init!$K:$M,3,FALSE),0)</f>
        <v>44196.649199014173</v>
      </c>
      <c r="W6" s="239">
        <f>TOCA_current!U6*VLOOKUP(Init!$R$4,Init!$K:$M,3,FALSE)</f>
        <v>0</v>
      </c>
      <c r="X6" s="239">
        <f>IF(TOCA_current!AG6=0,SUM(LS_current!D7:AA7),0)</f>
        <v>0</v>
      </c>
      <c r="Y6" s="219">
        <f>TOCA_current!D6*SUM('Charges_Including Slice and LS'!P6:U6)</f>
        <v>56435634.058097228</v>
      </c>
      <c r="Z6" s="219">
        <f>+TOCA_current!AE6*RT1SC!$C$4*VLOOKUP(Init!$R$4,Init!$K:$M,3,FALSE)+IF(VLOOKUP($B6,TOCA_current!B:AH,32,FALSE)=0,SUM(LS_current!D7:AA7),SUM(LS_current!D7:AY7)/2)</f>
        <v>1727136.9471910195</v>
      </c>
      <c r="AA6" s="220">
        <f t="shared" si="1"/>
        <v>32.675830454488853</v>
      </c>
      <c r="AB6" s="225">
        <f>IF(TOCA_current!E6=1,"",AA6/O6-1)</f>
        <v>3.2778899818838525E-2</v>
      </c>
      <c r="AC6" s="237">
        <f t="shared" si="2"/>
        <v>114</v>
      </c>
    </row>
    <row r="7" spans="1:29" x14ac:dyDescent="0.25">
      <c r="B7" s="28">
        <v>10025</v>
      </c>
      <c r="C7" s="29" t="s">
        <v>41</v>
      </c>
      <c r="D7" s="218">
        <f>IF(Init!$R$9="Yes",(TOCA_previous!AA7-LDD_previous!D8),(TOCA_current!AE7-LDD_current!D8))*Rates_previous!$E$74*100*12</f>
        <v>20596588.400301881</v>
      </c>
      <c r="E7" s="219">
        <f>IF(Init!$R$9="Yes",(TOCA_previous!AD7-LDD_previous!D8),(TOCA_current!AH7-LDD_current!D8))*Rates_previous!$E$75*100*12</f>
        <v>-4101531.4490910135</v>
      </c>
      <c r="F7" s="219">
        <f>IF(VLOOKUP($B7,TOCA_current!$B:$AG,32,FALSE)=0,(SUMPRODUCT(LS_Demand_Rates_Restatement!$C$4:$Z$4,IF(Init!$R$9="Yes",LS_previous!$D8:$AA8,LS_current!$D8:$AA8))-SUMPRODUCT(LS_Demand_Rates_Restatement!$C$4:$Z$4,IF(Init!$R$9="Yes",LDD_previous!$F8:$AC8,LDD_current!$F8:$AC8))),(SUMPRODUCT(LS_Demand_Rates_Restatement!$C$4:$AX$4,IF(Init!$R$9="Yes",LS_previous!$D8:$AY8,LS_current!$D8:$AY8))-SUMPRODUCT(LS_Demand_Rates_Restatement!$C$4:$AX$4,IF(Init!$R$9="Yes",LDD_previous!$F8:$BA8,LDD_current!$F8:$BA8)))/2)</f>
        <v>-119319.65898987548</v>
      </c>
      <c r="G7" s="219">
        <f>+SUMPRODUCT(LS_Demand_Rates_Restatement!$C$6:$Z$6,IF(Init!$R$9="Yes",Demand_previous!D8:AA8,Demand_current!D8:AA8))-SUMPRODUCT(LS_Demand_Rates_Restatement!$C$6:$Z$6,IF(Init!$R$9="Yes",LDD_previous!BB8:BY8,LDD_current!BB8:BY8))</f>
        <v>892085.42219747615</v>
      </c>
      <c r="H7" s="219">
        <f>-IRD!C8*Rates_previous!$H$32</f>
        <v>-850562.79281999997</v>
      </c>
      <c r="I7" s="219">
        <f>+IF(AND(L7&gt;0,J7&gt;0),-1*MIN(L7,J7)*Rates_previous!$H$33,IF(AND(L7&lt;0,K7&lt;ABS(L7)),(-1*L7-K7)*Rates_previous!$H$33,IF(AND(K7&gt;0,J7&gt;0,L7&lt;=0,ABS(L7)&lt;K7),-1*MIN(K7,K7+L7,J7)*Rates_previous!$H$33,0)))*IF(VLOOKUP($B7,TOCA_current!$B:$AG,32,FALSE)=0,1,0)</f>
        <v>-5.285052853427227</v>
      </c>
      <c r="J7" s="239">
        <f>MAX(IF(Init!$R$9="Yes",(TOCA_previous!S7/SUMPRODUCT(TOCA_previous!$D$4:$D$137,TOCA_previous!$S$4:$S$137)-TOCA_previous!AA7)*RT1SC!$C$3*VLOOKUP(Init!$R$3,Init!$K:$M,3,FALSE),V7),0)</f>
        <v>0.81938803929104298</v>
      </c>
      <c r="K7" s="239">
        <f>IF(Init!$R$9="Yes",TOCA_previous!U7*VLOOKUP(Init!$R$3,Init!$K:$M,3,FALSE),W7)</f>
        <v>12281.519999999999</v>
      </c>
      <c r="L7" s="239">
        <f>IF(Init!$R$9="No",X7,IF(TOCA_previous!AC7=0,SUM(LS_previous!D8:AA8),0))</f>
        <v>-12.764087839914282</v>
      </c>
      <c r="M7" s="219">
        <f>+TOCA_previous!$D7*SUM('Charges_Including Slice and LS'!D7:I7)</f>
        <v>16417254.636545619</v>
      </c>
      <c r="N7" s="219">
        <f>IF(Init!$R$9="Yes",TOCA_previous!AA7*RT1SC!$C$3*VLOOKUP(Init!$R$3,Init!$K:$M,3,FALSE)+IF(VLOOKUP($B7,TOCA_current!B:AN,32,FALSE)=0,SUM(LS_previous!D8:AA8),SUM(LS_previous!D8:AY8)/2),Z7)</f>
        <v>587002.446548476</v>
      </c>
      <c r="O7" s="220">
        <f t="shared" si="0"/>
        <v>27.96794925315502</v>
      </c>
      <c r="P7" s="218">
        <f>(TOCA_current!AE7-LDD_current!D8)*Rates_current!$E$74*100*12</f>
        <v>20690320.086107917</v>
      </c>
      <c r="Q7" s="219">
        <f>(TOCA_current!AH7-LDD_current!D8)*Rates_current!$E$75*100*12</f>
        <v>-3181728.6160687096</v>
      </c>
      <c r="R7" s="219">
        <f>IF(VLOOKUP($B7,TOCA_current!$B:$AG,32,FALSE)=0,(SUMPRODUCT(LS_Demand_Rates_Restatement!$C$5:$Z$5,LS_current!$D8:$AA8)-SUMPRODUCT(LS_Demand_Rates_Restatement!$C$5:$Z$5,LDD_current!$F8:$AC8)),(SUMPRODUCT(LS_Demand_Rates_Restatement!$C$5:$AX$5,LS_current!$D8:$AY8)-SUMPRODUCT(LS_Demand_Rates_Restatement!$C$5:$AX$5,LDD_current!$F8:$BA8))/2)</f>
        <v>-192903.09638004506</v>
      </c>
      <c r="S7" s="219">
        <f>+SUMPRODUCT(LS_Demand_Rates_Restatement!$C$7:$Z$7,Demand_current!D8:AA8)-SUMPRODUCT(LS_Demand_Rates_Restatement!$C$7:$Z$7,LDD_current!BB8:BY8)</f>
        <v>876102.04710034165</v>
      </c>
      <c r="T7" s="219">
        <f>-IRD!G8*Rates_current!$H$32</f>
        <v>-829008.57000000007</v>
      </c>
      <c r="U7" s="219">
        <f>+IF(AND(X7&gt;0,V7&gt;0),-1*MIN(X7,V7)*Rates_current!$H$33,IF(AND(X7&lt;0,W7&lt;ABS(X7)),(-1*X7-W7)*Rates_current!$H$33,0))*IF(VLOOKUP($B7,TOCA_current!$B:$AG,32,FALSE)=0,1,0)</f>
        <v>0</v>
      </c>
      <c r="V7" s="239">
        <f>MAX((TOCA_current!S7/SUMPRODUCT(TOCA_current!$D$4:$D$137,TOCA_current!$S$4:$S$137)-TOCA_current!AE7)*RT1SC!$C$4*VLOOKUP(Init!$R$4,Init!$K:$M,3,FALSE),0)</f>
        <v>0.81938803929104298</v>
      </c>
      <c r="W7" s="239">
        <f>TOCA_current!U7*VLOOKUP(Init!$R$4,Init!$K:$M,3,FALSE)</f>
        <v>12281.519999999999</v>
      </c>
      <c r="X7" s="239">
        <f>IF(TOCA_current!AG7=0,SUM(LS_current!D8:AA8),0)</f>
        <v>-12.764087839914282</v>
      </c>
      <c r="Y7" s="219">
        <f>TOCA_current!D7*SUM('Charges_Including Slice and LS'!P7:U7)</f>
        <v>17362781.850759506</v>
      </c>
      <c r="Z7" s="219">
        <f>+TOCA_current!AE7*RT1SC!$C$4*VLOOKUP(Init!$R$4,Init!$K:$M,3,FALSE)+IF(VLOOKUP($B7,TOCA_current!B:AH,32,FALSE)=0,SUM(LS_current!D8:AA8),SUM(LS_current!D8:AY8)/2)</f>
        <v>587002.446548476</v>
      </c>
      <c r="AA7" s="220">
        <f t="shared" si="1"/>
        <v>29.578721439495137</v>
      </c>
      <c r="AB7" s="225">
        <f>IF(TOCA_current!E7=1,"",AA7/O7-1)</f>
        <v>5.7593503612296759E-2</v>
      </c>
      <c r="AC7" s="237">
        <f t="shared" si="2"/>
        <v>91</v>
      </c>
    </row>
    <row r="8" spans="1:29" x14ac:dyDescent="0.25">
      <c r="B8" s="28">
        <v>10027</v>
      </c>
      <c r="C8" s="29" t="s">
        <v>42</v>
      </c>
      <c r="D8" s="218">
        <f>IF(Init!$R$9="Yes",(TOCA_previous!AA8-LDD_previous!D9),(TOCA_current!AE8-LDD_current!D9))*Rates_previous!$E$74*100*12</f>
        <v>18879224.251900051</v>
      </c>
      <c r="E8" s="219">
        <f>IF(Init!$R$9="Yes",(TOCA_previous!AD8-LDD_previous!D9),(TOCA_current!AH8-LDD_current!D9))*Rates_previous!$E$75*100*12</f>
        <v>-3759541.6531446003</v>
      </c>
      <c r="F8" s="219">
        <f>IF(VLOOKUP($B8,TOCA_current!$B:$AG,32,FALSE)=0,(SUMPRODUCT(LS_Demand_Rates_Restatement!$C$4:$Z$4,IF(Init!$R$9="Yes",LS_previous!$D9:$AA9,LS_current!$D9:$AA9))-SUMPRODUCT(LS_Demand_Rates_Restatement!$C$4:$Z$4,IF(Init!$R$9="Yes",LDD_previous!$F9:$AC9,LDD_current!$F9:$AC9))),(SUMPRODUCT(LS_Demand_Rates_Restatement!$C$4:$AX$4,IF(Init!$R$9="Yes",LS_previous!$D9:$AY9,LS_current!$D9:$AY9))-SUMPRODUCT(LS_Demand_Rates_Restatement!$C$4:$AX$4,IF(Init!$R$9="Yes",LDD_previous!$F9:$BA9,LDD_current!$F9:$BA9)))/2)</f>
        <v>-563327.05823725357</v>
      </c>
      <c r="G8" s="219">
        <f>+SUMPRODUCT(LS_Demand_Rates_Restatement!$C$6:$Z$6,IF(Init!$R$9="Yes",Demand_previous!D9:AA9,Demand_current!D9:AA9))-SUMPRODUCT(LS_Demand_Rates_Restatement!$C$6:$Z$6,IF(Init!$R$9="Yes",LDD_previous!BB9:BY9,LDD_current!BB9:BY9))</f>
        <v>992828.36053147505</v>
      </c>
      <c r="H8" s="219">
        <f>-IRD!C9*Rates_previous!$H$32</f>
        <v>-2151209.4804000002</v>
      </c>
      <c r="I8" s="219">
        <f>+IF(AND(L8&gt;0,J8&gt;0),-1*MIN(L8,J8)*Rates_previous!$H$33,IF(AND(L8&lt;0,K8&lt;ABS(L8)),(-1*L8-K8)*Rates_previous!$H$33,IF(AND(K8&gt;0,J8&gt;0,L8&lt;=0,ABS(L8)&lt;K8),-1*MIN(K8,K8+L8,J8)*Rates_previous!$H$33,0)))*IF(VLOOKUP($B8,TOCA_current!$B:$AG,32,FALSE)=0,1,0)</f>
        <v>0</v>
      </c>
      <c r="J8" s="239">
        <f>MAX(IF(Init!$R$9="Yes",(TOCA_previous!S8/SUMPRODUCT(TOCA_previous!$D$4:$D$137,TOCA_previous!$S$4:$S$137)-TOCA_previous!AA8)*RT1SC!$C$3*VLOOKUP(Init!$R$3,Init!$K:$M,3,FALSE),V8),0)</f>
        <v>0</v>
      </c>
      <c r="K8" s="239">
        <f>IF(Init!$R$9="Yes",TOCA_previous!U8*VLOOKUP(Init!$R$3,Init!$K:$M,3,FALSE),W8)</f>
        <v>14471.519999999999</v>
      </c>
      <c r="L8" s="239">
        <f>IF(Init!$R$9="No",X8,IF(TOCA_previous!AC8=0,SUM(LS_previous!D9:AA9),0))</f>
        <v>-9378.0225591999952</v>
      </c>
      <c r="M8" s="219">
        <f>+TOCA_previous!$D8*SUM('Charges_Including Slice and LS'!D8:I8)</f>
        <v>13397974.420649674</v>
      </c>
      <c r="N8" s="219">
        <f>IF(Init!$R$9="Yes",TOCA_previous!AA8*RT1SC!$C$3*VLOOKUP(Init!$R$3,Init!$K:$M,3,FALSE)+IF(VLOOKUP($B8,TOCA_current!B:AN,32,FALSE)=0,SUM(LS_previous!D9:AA9),SUM(LS_previous!D9:AY9)/2),Z8)</f>
        <v>528916.12866038014</v>
      </c>
      <c r="O8" s="220">
        <f t="shared" si="0"/>
        <v>25.330999934873578</v>
      </c>
      <c r="P8" s="218">
        <f>(TOCA_current!AE8-LDD_current!D9)*Rates_current!$E$74*100*12</f>
        <v>18965140.495961852</v>
      </c>
      <c r="Q8" s="219">
        <f>(TOCA_current!AH8-LDD_current!D9)*Rates_current!$E$75*100*12</f>
        <v>-2916432.9006336001</v>
      </c>
      <c r="R8" s="219">
        <f>IF(VLOOKUP($B8,TOCA_current!$B:$AG,32,FALSE)=0,(SUMPRODUCT(LS_Demand_Rates_Restatement!$C$5:$Z$5,LS_current!$D9:$AA9)-SUMPRODUCT(LS_Demand_Rates_Restatement!$C$5:$Z$5,LDD_current!$F9:$AC9)),(SUMPRODUCT(LS_Demand_Rates_Restatement!$C$5:$AX$5,LS_current!$D9:$AY9)-SUMPRODUCT(LS_Demand_Rates_Restatement!$C$5:$AX$5,LDD_current!$F9:$BA9))/2)</f>
        <v>-1060003.3128451877</v>
      </c>
      <c r="S8" s="219">
        <f>+SUMPRODUCT(LS_Demand_Rates_Restatement!$C$7:$Z$7,Demand_current!D9:AA9)-SUMPRODUCT(LS_Demand_Rates_Restatement!$C$7:$Z$7,LDD_current!BB9:BY9)</f>
        <v>944472.2453689645</v>
      </c>
      <c r="T8" s="219">
        <f>-IRD!G9*Rates_current!$H$32</f>
        <v>-2096695.4000000001</v>
      </c>
      <c r="U8" s="219">
        <f>+IF(AND(X8&gt;0,V8&gt;0),-1*MIN(X8,V8)*Rates_current!$H$33,IF(AND(X8&lt;0,W8&lt;ABS(X8)),(-1*X8-W8)*Rates_current!$H$33,0))*IF(VLOOKUP($B8,TOCA_current!$B:$AG,32,FALSE)=0,1,0)</f>
        <v>0</v>
      </c>
      <c r="V8" s="239">
        <f>MAX((TOCA_current!S8/SUMPRODUCT(TOCA_current!$D$4:$D$137,TOCA_current!$S$4:$S$137)-TOCA_current!AE8)*RT1SC!$C$4*VLOOKUP(Init!$R$4,Init!$K:$M,3,FALSE),0)</f>
        <v>0</v>
      </c>
      <c r="W8" s="239">
        <f>TOCA_current!U8*VLOOKUP(Init!$R$4,Init!$K:$M,3,FALSE)</f>
        <v>14471.519999999999</v>
      </c>
      <c r="X8" s="239">
        <f>IF(TOCA_current!AG8=0,SUM(LS_current!D9:AA9),0)</f>
        <v>-9378.0225591999952</v>
      </c>
      <c r="Y8" s="219">
        <f>TOCA_current!D8*SUM('Charges_Including Slice and LS'!P8:U8)</f>
        <v>13836481.12785203</v>
      </c>
      <c r="Z8" s="219">
        <f>+TOCA_current!AE8*RT1SC!$C$4*VLOOKUP(Init!$R$4,Init!$K:$M,3,FALSE)+IF(VLOOKUP($B8,TOCA_current!B:AH,32,FALSE)=0,SUM(LS_current!D9:AA9),SUM(LS_current!D9:AY9)/2)</f>
        <v>528916.12866038014</v>
      </c>
      <c r="AA8" s="220">
        <f t="shared" si="1"/>
        <v>26.16006655515795</v>
      </c>
      <c r="AB8" s="225">
        <f>IF(TOCA_current!E8=1,"",AA8/O8-1)</f>
        <v>3.2729328586155848E-2</v>
      </c>
      <c r="AC8" s="237">
        <f t="shared" si="2"/>
        <v>115</v>
      </c>
    </row>
    <row r="9" spans="1:29" x14ac:dyDescent="0.25">
      <c r="B9" s="28">
        <v>10029</v>
      </c>
      <c r="C9" s="29" t="s">
        <v>43</v>
      </c>
      <c r="D9" s="218">
        <f>IF(Init!$R$9="Yes",(TOCA_previous!AA9-LDD_previous!D10),(TOCA_current!AE9-LDD_current!D10))*Rates_previous!$E$74*100*12</f>
        <v>5475277.9579473352</v>
      </c>
      <c r="E9" s="219">
        <f>IF(Init!$R$9="Yes",(TOCA_previous!AD9-LDD_previous!D10),(TOCA_current!AH9-LDD_current!D10))*Rates_previous!$E$75*100*12</f>
        <v>-1090327.402799712</v>
      </c>
      <c r="F9" s="219">
        <f>IF(VLOOKUP($B9,TOCA_current!$B:$AG,32,FALSE)=0,(SUMPRODUCT(LS_Demand_Rates_Restatement!$C$4:$Z$4,IF(Init!$R$9="Yes",LS_previous!$D10:$AA10,LS_current!$D10:$AA10))-SUMPRODUCT(LS_Demand_Rates_Restatement!$C$4:$Z$4,IF(Init!$R$9="Yes",LDD_previous!$F10:$AC10,LDD_current!$F10:$AC10))),(SUMPRODUCT(LS_Demand_Rates_Restatement!$C$4:$AX$4,IF(Init!$R$9="Yes",LS_previous!$D10:$AY10,LS_current!$D10:$AY10))-SUMPRODUCT(LS_Demand_Rates_Restatement!$C$4:$AX$4,IF(Init!$R$9="Yes",LDD_previous!$F10:$BA10,LDD_current!$F10:$BA10)))/2)</f>
        <v>164661.12334388573</v>
      </c>
      <c r="G9" s="219">
        <f>+SUMPRODUCT(LS_Demand_Rates_Restatement!$C$6:$Z$6,IF(Init!$R$9="Yes",Demand_previous!D10:AA10,Demand_current!D10:AA10))-SUMPRODUCT(LS_Demand_Rates_Restatement!$C$6:$Z$6,IF(Init!$R$9="Yes",LDD_previous!BB10:BY10,LDD_current!BB10:BY10))</f>
        <v>438662.47093143628</v>
      </c>
      <c r="H9" s="219">
        <f>-IRD!C10*Rates_previous!$H$32</f>
        <v>0</v>
      </c>
      <c r="I9" s="219">
        <f>+IF(AND(L9&gt;0,J9&gt;0),-1*MIN(L9,J9)*Rates_previous!$H$33,IF(AND(L9&lt;0,K9&lt;ABS(L9)),(-1*L9-K9)*Rates_previous!$H$33,IF(AND(K9&gt;0,J9&gt;0,L9&lt;=0,ABS(L9)&lt;K9),-1*MIN(K9,K9+L9,J9)*Rates_previous!$H$33,0)))*IF(VLOOKUP($B9,TOCA_current!$B:$AG,32,FALSE)=0,1,0)</f>
        <v>0</v>
      </c>
      <c r="J9" s="239">
        <f>MAX(IF(Init!$R$9="Yes",(TOCA_previous!S9/SUMPRODUCT(TOCA_previous!$D$4:$D$137,TOCA_previous!$S$4:$S$137)-TOCA_previous!AA9)*RT1SC!$C$3*VLOOKUP(Init!$R$3,Init!$K:$M,3,FALSE),V9),0)</f>
        <v>0</v>
      </c>
      <c r="K9" s="239">
        <f>IF(Init!$R$9="Yes",TOCA_previous!U9*VLOOKUP(Init!$R$3,Init!$K:$M,3,FALSE),W9)</f>
        <v>13613.04</v>
      </c>
      <c r="L9" s="239">
        <f>IF(Init!$R$9="No",X9,IF(TOCA_previous!AC9=0,SUM(LS_previous!D10:AA10),0))</f>
        <v>3620.2481456000169</v>
      </c>
      <c r="M9" s="219">
        <f>+TOCA_previous!$D9*SUM('Charges_Including Slice and LS'!D9:I9)</f>
        <v>0</v>
      </c>
      <c r="N9" s="219">
        <f>IF(Init!$R$9="Yes",TOCA_previous!AA9*RT1SC!$C$3*VLOOKUP(Init!$R$3,Init!$K:$M,3,FALSE)+IF(VLOOKUP($B9,TOCA_current!B:AN,32,FALSE)=0,SUM(LS_previous!D10:AA10),SUM(LS_previous!D10:AY10)/2),Z9)</f>
        <v>158585.13262616005</v>
      </c>
      <c r="O9" s="220">
        <f t="shared" si="0"/>
        <v>0</v>
      </c>
      <c r="P9" s="218">
        <f>(TOCA_current!AE9-LDD_current!D10)*Rates_current!$E$74*100*12</f>
        <v>5500195.0472866315</v>
      </c>
      <c r="Q9" s="219">
        <f>(TOCA_current!AH9-LDD_current!D10)*Rates_current!$E$75*100*12</f>
        <v>-845812.33654579183</v>
      </c>
      <c r="R9" s="219">
        <f>IF(VLOOKUP($B9,TOCA_current!$B:$AG,32,FALSE)=0,(SUMPRODUCT(LS_Demand_Rates_Restatement!$C$5:$Z$5,LS_current!$D10:$AA10)-SUMPRODUCT(LS_Demand_Rates_Restatement!$C$5:$Z$5,LDD_current!$F10:$AC10)),(SUMPRODUCT(LS_Demand_Rates_Restatement!$C$5:$AX$5,LS_current!$D10:$AY10)-SUMPRODUCT(LS_Demand_Rates_Restatement!$C$5:$AX$5,LDD_current!$F10:$BA10))/2)</f>
        <v>174750.97831875249</v>
      </c>
      <c r="S9" s="219">
        <f>+SUMPRODUCT(LS_Demand_Rates_Restatement!$C$7:$Z$7,Demand_current!D10:AA10)-SUMPRODUCT(LS_Demand_Rates_Restatement!$C$7:$Z$7,LDD_current!BB10:BY10)</f>
        <v>434873.2144246606</v>
      </c>
      <c r="T9" s="219">
        <f>-IRD!G10*Rates_current!$H$32</f>
        <v>0</v>
      </c>
      <c r="U9" s="219">
        <f>+IF(AND(X9&gt;0,V9&gt;0),-1*MIN(X9,V9)*Rates_current!$H$33,IF(AND(X9&lt;0,W9&lt;ABS(X9)),(-1*X9-W9)*Rates_current!$H$33,0))*IF(VLOOKUP($B9,TOCA_current!$B:$AG,32,FALSE)=0,1,0)</f>
        <v>0</v>
      </c>
      <c r="V9" s="239">
        <f>MAX((TOCA_current!S9/SUMPRODUCT(TOCA_current!$D$4:$D$137,TOCA_current!$S$4:$S$137)-TOCA_current!AE9)*RT1SC!$C$4*VLOOKUP(Init!$R$4,Init!$K:$M,3,FALSE),0)</f>
        <v>0</v>
      </c>
      <c r="W9" s="239">
        <f>TOCA_current!U9*VLOOKUP(Init!$R$4,Init!$K:$M,3,FALSE)</f>
        <v>13613.04</v>
      </c>
      <c r="X9" s="239">
        <f>IF(TOCA_current!AG9=0,SUM(LS_current!D10:AA10),0)</f>
        <v>3620.2481456000169</v>
      </c>
      <c r="Y9" s="219">
        <f>TOCA_current!D9*SUM('Charges_Including Slice and LS'!P9:U9)</f>
        <v>0</v>
      </c>
      <c r="Z9" s="219">
        <f>+TOCA_current!AE9*RT1SC!$C$4*VLOOKUP(Init!$R$4,Init!$K:$M,3,FALSE)+IF(VLOOKUP($B9,TOCA_current!B:AH,32,FALSE)=0,SUM(LS_current!D10:AA10),SUM(LS_current!D10:AY10)/2)</f>
        <v>158585.13262616005</v>
      </c>
      <c r="AA9" s="220">
        <f t="shared" si="1"/>
        <v>0</v>
      </c>
      <c r="AB9" s="225" t="str">
        <f>IF(TOCA_current!E9=1,"",AA9/O9-1)</f>
        <v/>
      </c>
      <c r="AC9" s="237" t="str">
        <f t="shared" si="2"/>
        <v/>
      </c>
    </row>
    <row r="10" spans="1:29" x14ac:dyDescent="0.25">
      <c r="B10" s="28">
        <v>10044</v>
      </c>
      <c r="C10" s="29" t="s">
        <v>44</v>
      </c>
      <c r="D10" s="218">
        <f>IF(Init!$R$9="Yes",(TOCA_previous!AA10-LDD_previous!D11),(TOCA_current!AE10-LDD_current!D11))*Rates_previous!$E$74*100*12</f>
        <v>6713431.1042400002</v>
      </c>
      <c r="E10" s="219">
        <f>IF(Init!$R$9="Yes",(TOCA_previous!AD10-LDD_previous!D11),(TOCA_current!AH10-LDD_current!D11))*Rates_previous!$E$75*100*12</f>
        <v>-1336888.8220799998</v>
      </c>
      <c r="F10" s="219">
        <f>IF(VLOOKUP($B10,TOCA_current!$B:$AG,32,FALSE)=0,(SUMPRODUCT(LS_Demand_Rates_Restatement!$C$4:$Z$4,IF(Init!$R$9="Yes",LS_previous!$D11:$AA11,LS_current!$D11:$AA11))-SUMPRODUCT(LS_Demand_Rates_Restatement!$C$4:$Z$4,IF(Init!$R$9="Yes",LDD_previous!$F11:$AC11,LDD_current!$F11:$AC11))),(SUMPRODUCT(LS_Demand_Rates_Restatement!$C$4:$AX$4,IF(Init!$R$9="Yes",LS_previous!$D11:$AY11,LS_current!$D11:$AY11))-SUMPRODUCT(LS_Demand_Rates_Restatement!$C$4:$AX$4,IF(Init!$R$9="Yes",LDD_previous!$F11:$BA11,LDD_current!$F11:$BA11)))/2)</f>
        <v>107112.50478689244</v>
      </c>
      <c r="G10" s="219">
        <f>+SUMPRODUCT(LS_Demand_Rates_Restatement!$C$6:$Z$6,IF(Init!$R$9="Yes",Demand_previous!D11:AA11,Demand_current!D11:AA11))-SUMPRODUCT(LS_Demand_Rates_Restatement!$C$6:$Z$6,IF(Init!$R$9="Yes",LDD_previous!BB11:BY11,LDD_current!BB11:BY11))</f>
        <v>294653.77380737197</v>
      </c>
      <c r="H10" s="219">
        <f>-IRD!C11*Rates_previous!$H$32</f>
        <v>0</v>
      </c>
      <c r="I10" s="219">
        <f>+IF(AND(L10&gt;0,J10&gt;0),-1*MIN(L10,J10)*Rates_previous!$H$33,IF(AND(L10&lt;0,K10&lt;ABS(L10)),(-1*L10-K10)*Rates_previous!$H$33,IF(AND(K10&gt;0,J10&gt;0,L10&lt;=0,ABS(L10)&lt;K10),-1*MIN(K10,K10+L10,J10)*Rates_previous!$H$33,0)))*IF(VLOOKUP($B10,TOCA_current!$B:$AG,32,FALSE)=0,1,0)</f>
        <v>-74.88912125282323</v>
      </c>
      <c r="J10" s="239">
        <f>MAX(IF(Init!$R$9="Yes",(TOCA_previous!S10/SUMPRODUCT(TOCA_previous!$D$4:$D$137,TOCA_previous!$S$4:$S$137)-TOCA_previous!AA10)*RT1SC!$C$3*VLOOKUP(Init!$R$3,Init!$K:$M,3,FALSE),V10),0)</f>
        <v>11.610716473305926</v>
      </c>
      <c r="K10" s="239">
        <f>IF(Init!$R$9="Yes",TOCA_previous!U10*VLOOKUP(Init!$R$3,Init!$K:$M,3,FALSE),W10)</f>
        <v>0</v>
      </c>
      <c r="L10" s="239">
        <f>IF(Init!$R$9="No",X10,IF(TOCA_previous!AC10=0,SUM(LS_previous!D11:AA11),0))</f>
        <v>1420.1334956800138</v>
      </c>
      <c r="M10" s="219">
        <f>+TOCA_previous!$D10*SUM('Charges_Including Slice and LS'!D10:I10)</f>
        <v>5778233.6716330126</v>
      </c>
      <c r="N10" s="219">
        <f>IF(Init!$R$9="Yes",TOCA_previous!AA10*RT1SC!$C$3*VLOOKUP(Init!$R$3,Init!$K:$M,3,FALSE)+IF(VLOOKUP($B10,TOCA_current!B:AN,32,FALSE)=0,SUM(LS_previous!D11:AA11),SUM(LS_previous!D11:AY11)/2),Z10)</f>
        <v>180059.86235504804</v>
      </c>
      <c r="O10" s="220">
        <f t="shared" si="0"/>
        <v>32.090625839973704</v>
      </c>
      <c r="P10" s="218">
        <f>(TOCA_current!AE10-LDD_current!D11)*Rates_current!$E$74*100*12</f>
        <v>6743982.8248800002</v>
      </c>
      <c r="Q10" s="219">
        <f>(TOCA_current!AH10-LDD_current!D11)*Rates_current!$E$75*100*12</f>
        <v>-1037080.2892799999</v>
      </c>
      <c r="R10" s="219">
        <f>IF(VLOOKUP($B10,TOCA_current!$B:$AG,32,FALSE)=0,(SUMPRODUCT(LS_Demand_Rates_Restatement!$C$5:$Z$5,LS_current!$D11:$AA11)-SUMPRODUCT(LS_Demand_Rates_Restatement!$C$5:$Z$5,LDD_current!$F11:$AC11)),(SUMPRODUCT(LS_Demand_Rates_Restatement!$C$5:$AX$5,LS_current!$D11:$AY11)-SUMPRODUCT(LS_Demand_Rates_Restatement!$C$5:$AX$5,LDD_current!$F11:$BA11))/2)</f>
        <v>155841.28442275591</v>
      </c>
      <c r="S10" s="219">
        <f>+SUMPRODUCT(LS_Demand_Rates_Restatement!$C$7:$Z$7,Demand_current!D11:AA11)-SUMPRODUCT(LS_Demand_Rates_Restatement!$C$7:$Z$7,LDD_current!BB11:BY11)</f>
        <v>284339.79678910266</v>
      </c>
      <c r="T10" s="219">
        <f>-IRD!G11*Rates_current!$H$32</f>
        <v>0</v>
      </c>
      <c r="U10" s="219">
        <f>+IF(AND(X10&gt;0,V10&gt;0),-1*MIN(X10,V10)*Rates_current!$H$33,IF(AND(X10&lt;0,W10&lt;ABS(X10)),(-1*X10-W10)*Rates_current!$H$33,0))*IF(VLOOKUP($B10,TOCA_current!$B:$AG,32,FALSE)=0,1,0)</f>
        <v>32.045577466324353</v>
      </c>
      <c r="V10" s="239">
        <f>MAX((TOCA_current!S10/SUMPRODUCT(TOCA_current!$D$4:$D$137,TOCA_current!$S$4:$S$137)-TOCA_current!AE10)*RT1SC!$C$4*VLOOKUP(Init!$R$4,Init!$K:$M,3,FALSE),0)</f>
        <v>11.610716473305926</v>
      </c>
      <c r="W10" s="239">
        <f>TOCA_current!U10*VLOOKUP(Init!$R$4,Init!$K:$M,3,FALSE)</f>
        <v>0</v>
      </c>
      <c r="X10" s="239">
        <f>IF(TOCA_current!AG10=0,SUM(LS_current!D11:AA11),0)</f>
        <v>1420.1334956800138</v>
      </c>
      <c r="Y10" s="219">
        <f>TOCA_current!D10*SUM('Charges_Including Slice and LS'!P10:U10)</f>
        <v>6147115.662389325</v>
      </c>
      <c r="Z10" s="219">
        <f>+TOCA_current!AE10*RT1SC!$C$4*VLOOKUP(Init!$R$4,Init!$K:$M,3,FALSE)+IF(VLOOKUP($B10,TOCA_current!B:AH,32,FALSE)=0,SUM(LS_current!D11:AA11),SUM(LS_current!D11:AY11)/2)</f>
        <v>180059.86235504804</v>
      </c>
      <c r="AA10" s="220">
        <f t="shared" si="1"/>
        <v>34.139288911974383</v>
      </c>
      <c r="AB10" s="225">
        <f>IF(TOCA_current!E10=1,"",AA10/O10-1)</f>
        <v>6.3839922668281535E-2</v>
      </c>
      <c r="AC10" s="237">
        <f t="shared" si="2"/>
        <v>75</v>
      </c>
    </row>
    <row r="11" spans="1:29" x14ac:dyDescent="0.25">
      <c r="B11" s="28">
        <v>10046</v>
      </c>
      <c r="C11" s="29" t="s">
        <v>45</v>
      </c>
      <c r="D11" s="218">
        <f>IF(Init!$R$9="Yes",(TOCA_previous!AA11-LDD_previous!D12),(TOCA_current!AE11-LDD_current!D12))*Rates_previous!$E$74*100*12</f>
        <v>25009039.499497198</v>
      </c>
      <c r="E11" s="219">
        <f>IF(Init!$R$9="Yes",(TOCA_previous!AD11-LDD_previous!D12),(TOCA_current!AH11-LDD_current!D12))*Rates_previous!$E$75*100*12</f>
        <v>-4980211.2867024001</v>
      </c>
      <c r="F11" s="219">
        <f>IF(VLOOKUP($B11,TOCA_current!$B:$AG,32,FALSE)=0,(SUMPRODUCT(LS_Demand_Rates_Restatement!$C$4:$Z$4,IF(Init!$R$9="Yes",LS_previous!$D12:$AA12,LS_current!$D12:$AA12))-SUMPRODUCT(LS_Demand_Rates_Restatement!$C$4:$Z$4,IF(Init!$R$9="Yes",LDD_previous!$F12:$AC12,LDD_current!$F12:$AC12))),(SUMPRODUCT(LS_Demand_Rates_Restatement!$C$4:$AX$4,IF(Init!$R$9="Yes",LS_previous!$D12:$AY12,LS_current!$D12:$AY12))-SUMPRODUCT(LS_Demand_Rates_Restatement!$C$4:$AX$4,IF(Init!$R$9="Yes",LDD_previous!$F12:$BA12,LDD_current!$F12:$BA12)))/2)</f>
        <v>-790467.52474637516</v>
      </c>
      <c r="G11" s="219">
        <f>+SUMPRODUCT(LS_Demand_Rates_Restatement!$C$6:$Z$6,IF(Init!$R$9="Yes",Demand_previous!D12:AA12,Demand_current!D12:AA12))-SUMPRODUCT(LS_Demand_Rates_Restatement!$C$6:$Z$6,IF(Init!$R$9="Yes",LDD_previous!BB12:BY12,LDD_current!BB12:BY12))</f>
        <v>1247551.0597331924</v>
      </c>
      <c r="H11" s="219">
        <f>-IRD!C12*Rates_previous!$H$32</f>
        <v>-421536.78882000002</v>
      </c>
      <c r="I11" s="219">
        <f>+IF(AND(L11&gt;0,J11&gt;0),-1*MIN(L11,J11)*Rates_previous!$H$33,IF(AND(L11&lt;0,K11&lt;ABS(L11)),(-1*L11-K11)*Rates_previous!$H$33,IF(AND(K11&gt;0,J11&gt;0,L11&lt;=0,ABS(L11)&lt;K11),-1*MIN(K11,K11+L11,J11)*Rates_previous!$H$33,0)))*IF(VLOOKUP($B11,TOCA_current!$B:$AG,32,FALSE)=0,1,0)</f>
        <v>148664.68153394337</v>
      </c>
      <c r="J11" s="239">
        <f>MAX(IF(Init!$R$9="Yes",(TOCA_previous!S11/SUMPRODUCT(TOCA_previous!$D$4:$D$137,TOCA_previous!$S$4:$S$137)-TOCA_previous!AA11)*RT1SC!$C$3*VLOOKUP(Init!$R$3,Init!$K:$M,3,FALSE),V11),0)</f>
        <v>4439.0058502293423</v>
      </c>
      <c r="K11" s="239">
        <f>IF(Init!$R$9="Yes",TOCA_previous!U11*VLOOKUP(Init!$R$3,Init!$K:$M,3,FALSE),W11)</f>
        <v>0</v>
      </c>
      <c r="L11" s="239">
        <f>IF(Init!$R$9="No",X11,IF(TOCA_previous!AC11=0,SUM(LS_previous!D12:AA12),0))</f>
        <v>-23048.7878347199</v>
      </c>
      <c r="M11" s="219">
        <f>+TOCA_previous!$D11*SUM('Charges_Including Slice and LS'!D11:I11)</f>
        <v>0</v>
      </c>
      <c r="N11" s="219">
        <f>IF(Init!$R$9="Yes",TOCA_previous!AA11*RT1SC!$C$3*VLOOKUP(Init!$R$3,Init!$K:$M,3,FALSE)+IF(VLOOKUP($B11,TOCA_current!B:AN,32,FALSE)=0,SUM(LS_previous!D12:AA12),SUM(LS_previous!D12:AY12)/2),Z11)</f>
        <v>692513.7215851082</v>
      </c>
      <c r="O11" s="220">
        <f t="shared" si="0"/>
        <v>0</v>
      </c>
      <c r="P11" s="218">
        <f>(TOCA_current!AE11-LDD_current!D12)*Rates_current!$E$74*100*12</f>
        <v>25122851.524436399</v>
      </c>
      <c r="Q11" s="219">
        <f>(TOCA_current!AH11-LDD_current!D12)*Rates_current!$E$75*100*12</f>
        <v>-3863357.1293183994</v>
      </c>
      <c r="R11" s="219">
        <f>IF(VLOOKUP($B11,TOCA_current!$B:$AG,32,FALSE)=0,(SUMPRODUCT(LS_Demand_Rates_Restatement!$C$5:$Z$5,LS_current!$D12:$AA12)-SUMPRODUCT(LS_Demand_Rates_Restatement!$C$5:$Z$5,LDD_current!$F12:$AC12)),(SUMPRODUCT(LS_Demand_Rates_Restatement!$C$5:$AX$5,LS_current!$D12:$AY12)-SUMPRODUCT(LS_Demand_Rates_Restatement!$C$5:$AX$5,LDD_current!$F12:$BA12))/2)</f>
        <v>-369302.09192383452</v>
      </c>
      <c r="S11" s="219">
        <f>+SUMPRODUCT(LS_Demand_Rates_Restatement!$C$7:$Z$7,Demand_current!D12:AA12)-SUMPRODUCT(LS_Demand_Rates_Restatement!$C$7:$Z$7,LDD_current!BB12:BY12)</f>
        <v>1246711.4922264023</v>
      </c>
      <c r="T11" s="219">
        <f>-IRD!G12*Rates_current!$H$32</f>
        <v>-410854.57</v>
      </c>
      <c r="U11" s="219">
        <f>+IF(AND(X11&gt;0,V11&gt;0),-1*MIN(X11,V11)*Rates_current!$H$33,IF(AND(X11&lt;0,W11&lt;ABS(X11)),(-1*X11-W11)*Rates_current!$H$33,0))*IF(VLOOKUP($B11,TOCA_current!$B:$AG,32,FALSE)=0,1,0)</f>
        <v>-63614.65442382692</v>
      </c>
      <c r="V11" s="239">
        <f>MAX((TOCA_current!S11/SUMPRODUCT(TOCA_current!$D$4:$D$137,TOCA_current!$S$4:$S$137)-TOCA_current!AE11)*RT1SC!$C$4*VLOOKUP(Init!$R$4,Init!$K:$M,3,FALSE),0)</f>
        <v>4439.0058502293423</v>
      </c>
      <c r="W11" s="239">
        <f>TOCA_current!U11*VLOOKUP(Init!$R$4,Init!$K:$M,3,FALSE)</f>
        <v>0</v>
      </c>
      <c r="X11" s="239">
        <f>IF(TOCA_current!AG11=0,SUM(LS_current!D12:AA12),0)</f>
        <v>-23048.7878347199</v>
      </c>
      <c r="Y11" s="219">
        <f>TOCA_current!D11*SUM('Charges_Including Slice and LS'!P11:U11)</f>
        <v>0</v>
      </c>
      <c r="Z11" s="219">
        <f>+TOCA_current!AE11*RT1SC!$C$4*VLOOKUP(Init!$R$4,Init!$K:$M,3,FALSE)+IF(VLOOKUP($B11,TOCA_current!B:AH,32,FALSE)=0,SUM(LS_current!D12:AA12),SUM(LS_current!D12:AY12)/2)</f>
        <v>692513.7215851082</v>
      </c>
      <c r="AA11" s="220">
        <f t="shared" si="1"/>
        <v>0</v>
      </c>
      <c r="AB11" s="225" t="str">
        <f>IF(TOCA_current!E11=1,"",AA11/O11-1)</f>
        <v/>
      </c>
      <c r="AC11" s="237" t="str">
        <f t="shared" si="2"/>
        <v/>
      </c>
    </row>
    <row r="12" spans="1:29" x14ac:dyDescent="0.25">
      <c r="B12" s="28">
        <v>10047</v>
      </c>
      <c r="C12" s="29" t="s">
        <v>46</v>
      </c>
      <c r="D12" s="218">
        <f>IF(Init!$R$9="Yes",(TOCA_previous!AA12-LDD_previous!D13),(TOCA_current!AE12-LDD_current!D13))*Rates_previous!$E$74*100*12</f>
        <v>50264759.759040006</v>
      </c>
      <c r="E12" s="219">
        <f>IF(Init!$R$9="Yes",(TOCA_previous!AD12-LDD_previous!D13),(TOCA_current!AH12-LDD_current!D13))*Rates_previous!$E$75*100*12</f>
        <v>-10009545.703679999</v>
      </c>
      <c r="F12" s="219">
        <f>IF(VLOOKUP($B12,TOCA_current!$B:$AG,32,FALSE)=0,(SUMPRODUCT(LS_Demand_Rates_Restatement!$C$4:$Z$4,IF(Init!$R$9="Yes",LS_previous!$D13:$AA13,LS_current!$D13:$AA13))-SUMPRODUCT(LS_Demand_Rates_Restatement!$C$4:$Z$4,IF(Init!$R$9="Yes",LDD_previous!$F13:$AC13,LDD_current!$F13:$AC13))),(SUMPRODUCT(LS_Demand_Rates_Restatement!$C$4:$AX$4,IF(Init!$R$9="Yes",LS_previous!$D13:$AY13,LS_current!$D13:$AY13))-SUMPRODUCT(LS_Demand_Rates_Restatement!$C$4:$AX$4,IF(Init!$R$9="Yes",LDD_previous!$F13:$BA13,LDD_current!$F13:$BA13)))/2)</f>
        <v>-284903.64858886274</v>
      </c>
      <c r="G12" s="219">
        <f>+SUMPRODUCT(LS_Demand_Rates_Restatement!$C$6:$Z$6,IF(Init!$R$9="Yes",Demand_previous!D13:AA13,Demand_current!D13:AA13))-SUMPRODUCT(LS_Demand_Rates_Restatement!$C$6:$Z$6,IF(Init!$R$9="Yes",LDD_previous!BB13:BY13,LDD_current!BB13:BY13))</f>
        <v>2307861.5177580137</v>
      </c>
      <c r="H12" s="219">
        <f>-IRD!C13*Rates_previous!$H$32</f>
        <v>0</v>
      </c>
      <c r="I12" s="219">
        <f>+IF(AND(L12&gt;0,J12&gt;0),-1*MIN(L12,J12)*Rates_previous!$H$33,IF(AND(L12&lt;0,K12&lt;ABS(L12)),(-1*L12-K12)*Rates_previous!$H$33,IF(AND(K12&gt;0,J12&gt;0,L12&lt;=0,ABS(L12)&lt;K12),-1*MIN(K12,K12+L12,J12)*Rates_previous!$H$33,0)))*IF(VLOOKUP($B12,TOCA_current!$B:$AG,32,FALSE)=0,1,0)</f>
        <v>217.95421214404161</v>
      </c>
      <c r="J12" s="239">
        <f>MAX(IF(Init!$R$9="Yes",(TOCA_previous!S12/SUMPRODUCT(TOCA_previous!$D$4:$D$137,TOCA_previous!$S$4:$S$137)-TOCA_previous!AA12)*RT1SC!$C$3*VLOOKUP(Init!$R$3,Init!$K:$M,3,FALSE),V12),0)</f>
        <v>40664.714449398431</v>
      </c>
      <c r="K12" s="239">
        <f>IF(Init!$R$9="Yes",TOCA_previous!U12*VLOOKUP(Init!$R$3,Init!$K:$M,3,FALSE),W12)</f>
        <v>0</v>
      </c>
      <c r="L12" s="239">
        <f>IF(Init!$R$9="No",X12,IF(TOCA_previous!AC12=0,SUM(LS_previous!D13:AA13),0))</f>
        <v>-33.791350720006449</v>
      </c>
      <c r="M12" s="219">
        <f>+TOCA_previous!$D12*SUM('Charges_Including Slice and LS'!D12:I12)</f>
        <v>42278389.878741294</v>
      </c>
      <c r="N12" s="219">
        <f>IF(Init!$R$9="Yes",TOCA_previous!AA12*RT1SC!$C$3*VLOOKUP(Init!$R$3,Init!$K:$M,3,FALSE)+IF(VLOOKUP($B12,TOCA_current!B:AN,32,FALSE)=0,SUM(LS_previous!D13:AA13),SUM(LS_previous!D13:AY13)/2),Z12)</f>
        <v>1337476.4794950082</v>
      </c>
      <c r="O12" s="220">
        <f t="shared" si="0"/>
        <v>31.610567009525557</v>
      </c>
      <c r="P12" s="218">
        <f>(TOCA_current!AE12-LDD_current!D13)*Rates_current!$E$74*100*12</f>
        <v>50493506.412480012</v>
      </c>
      <c r="Q12" s="219">
        <f>(TOCA_current!AH12-LDD_current!D13)*Rates_current!$E$75*100*12</f>
        <v>-7764821.1148800012</v>
      </c>
      <c r="R12" s="219">
        <f>IF(VLOOKUP($B12,TOCA_current!$B:$AG,32,FALSE)=0,(SUMPRODUCT(LS_Demand_Rates_Restatement!$C$5:$Z$5,LS_current!$D13:$AA13)-SUMPRODUCT(LS_Demand_Rates_Restatement!$C$5:$Z$5,LDD_current!$F13:$AC13)),(SUMPRODUCT(LS_Demand_Rates_Restatement!$C$5:$AX$5,LS_current!$D13:$AY13)-SUMPRODUCT(LS_Demand_Rates_Restatement!$C$5:$AX$5,LDD_current!$F13:$BA13))/2)</f>
        <v>321236.68316519971</v>
      </c>
      <c r="S12" s="219">
        <f>+SUMPRODUCT(LS_Demand_Rates_Restatement!$C$7:$Z$7,Demand_current!D13:AA13)-SUMPRODUCT(LS_Demand_Rates_Restatement!$C$7:$Z$7,LDD_current!BB13:BY13)</f>
        <v>2238532.0253300755</v>
      </c>
      <c r="T12" s="219">
        <f>-IRD!G13*Rates_current!$H$32</f>
        <v>0</v>
      </c>
      <c r="U12" s="219">
        <f>+IF(AND(X12&gt;0,V12&gt;0),-1*MIN(X12,V12)*Rates_current!$H$33,IF(AND(X12&lt;0,W12&lt;ABS(X12)),(-1*X12-W12)*Rates_current!$H$33,0))*IF(VLOOKUP($B12,TOCA_current!$B:$AG,32,FALSE)=0,1,0)</f>
        <v>-93.26412798721779</v>
      </c>
      <c r="V12" s="239">
        <f>MAX((TOCA_current!S12/SUMPRODUCT(TOCA_current!$D$4:$D$137,TOCA_current!$S$4:$S$137)-TOCA_current!AE12)*RT1SC!$C$4*VLOOKUP(Init!$R$4,Init!$K:$M,3,FALSE),0)</f>
        <v>40664.714449398431</v>
      </c>
      <c r="W12" s="239">
        <f>TOCA_current!U12*VLOOKUP(Init!$R$4,Init!$K:$M,3,FALSE)</f>
        <v>0</v>
      </c>
      <c r="X12" s="239">
        <f>IF(TOCA_current!AG12=0,SUM(LS_current!D13:AA13),0)</f>
        <v>-33.791350720006449</v>
      </c>
      <c r="Y12" s="219">
        <f>TOCA_current!D12*SUM('Charges_Including Slice and LS'!P12:U12)</f>
        <v>45288360.741967298</v>
      </c>
      <c r="Z12" s="219">
        <f>+TOCA_current!AE12*RT1SC!$C$4*VLOOKUP(Init!$R$4,Init!$K:$M,3,FALSE)+IF(VLOOKUP($B12,TOCA_current!B:AH,32,FALSE)=0,SUM(LS_current!D13:AA13),SUM(LS_current!D13:AY13)/2)</f>
        <v>1337476.4794950082</v>
      </c>
      <c r="AA12" s="220">
        <f t="shared" si="1"/>
        <v>33.861052090476278</v>
      </c>
      <c r="AB12" s="225">
        <f>IF(TOCA_current!E12=1,"",AA12/O12-1)</f>
        <v>7.1194075078519159E-2</v>
      </c>
      <c r="AC12" s="237">
        <f t="shared" si="2"/>
        <v>48</v>
      </c>
    </row>
    <row r="13" spans="1:29" x14ac:dyDescent="0.25">
      <c r="B13" s="28">
        <v>10055</v>
      </c>
      <c r="C13" s="29" t="s">
        <v>47</v>
      </c>
      <c r="D13" s="218">
        <f>IF(Init!$R$9="Yes",(TOCA_previous!AA13-LDD_previous!D14),(TOCA_current!AE13-LDD_current!D14))*Rates_previous!$E$74*100*12</f>
        <v>131654.27735999998</v>
      </c>
      <c r="E13" s="219">
        <f>IF(Init!$R$9="Yes",(TOCA_previous!AD13-LDD_previous!D14),(TOCA_current!AH13-LDD_current!D14))*Rates_previous!$E$75*100*12</f>
        <v>-26217.165119999998</v>
      </c>
      <c r="F13" s="219">
        <f>IF(VLOOKUP($B13,TOCA_current!$B:$AG,32,FALSE)=0,(SUMPRODUCT(LS_Demand_Rates_Restatement!$C$4:$Z$4,IF(Init!$R$9="Yes",LS_previous!$D14:$AA14,LS_current!$D14:$AA14))-SUMPRODUCT(LS_Demand_Rates_Restatement!$C$4:$Z$4,IF(Init!$R$9="Yes",LDD_previous!$F14:$AC14,LDD_current!$F14:$AC14))),(SUMPRODUCT(LS_Demand_Rates_Restatement!$C$4:$AX$4,IF(Init!$R$9="Yes",LS_previous!$D14:$AY14,LS_current!$D14:$AY14))-SUMPRODUCT(LS_Demand_Rates_Restatement!$C$4:$AX$4,IF(Init!$R$9="Yes",LDD_previous!$F14:$BA14,LDD_current!$F14:$BA14)))/2)</f>
        <v>-1220.0963002472708</v>
      </c>
      <c r="G13" s="219">
        <f>+SUMPRODUCT(LS_Demand_Rates_Restatement!$C$6:$Z$6,IF(Init!$R$9="Yes",Demand_previous!D14:AA14,Demand_current!D14:AA14))-SUMPRODUCT(LS_Demand_Rates_Restatement!$C$6:$Z$6,IF(Init!$R$9="Yes",LDD_previous!BB14:BY14,LDD_current!BB14:BY14))</f>
        <v>7024.4444342948736</v>
      </c>
      <c r="H13" s="219">
        <f>-IRD!C14*Rates_previous!$H$32</f>
        <v>0</v>
      </c>
      <c r="I13" s="219">
        <f>+IF(AND(L13&gt;0,J13&gt;0),-1*MIN(L13,J13)*Rates_previous!$H$33,IF(AND(L13&lt;0,K13&lt;ABS(L13)),(-1*L13-K13)*Rates_previous!$H$33,IF(AND(K13&gt;0,J13&gt;0,L13&lt;=0,ABS(L13)&lt;K13),-1*MIN(K13,K13+L13,J13)*Rates_previous!$H$33,0)))*IF(VLOOKUP($B13,TOCA_current!$B:$AG,32,FALSE)=0,1,0)</f>
        <v>-4.9622853605805357</v>
      </c>
      <c r="J13" s="239">
        <f>MAX(IF(Init!$R$9="Yes",(TOCA_previous!S13/SUMPRODUCT(TOCA_previous!$D$4:$D$137,TOCA_previous!$S$4:$S$137)-TOCA_previous!AA13)*RT1SC!$C$3*VLOOKUP(Init!$R$3,Init!$K:$M,3,FALSE),V13),0)</f>
        <v>0.76934656753186592</v>
      </c>
      <c r="K13" s="239">
        <f>IF(Init!$R$9="Yes",TOCA_previous!U13*VLOOKUP(Init!$R$3,Init!$K:$M,3,FALSE),W13)</f>
        <v>61.32</v>
      </c>
      <c r="L13" s="239">
        <f>IF(Init!$R$9="No",X13,IF(TOCA_previous!AC13=0,SUM(LS_previous!D14:AA14),0))</f>
        <v>-32.533884479999585</v>
      </c>
      <c r="M13" s="219">
        <f>+TOCA_previous!$D13*SUM('Charges_Including Slice and LS'!D13:I13)</f>
        <v>111236.498088687</v>
      </c>
      <c r="N13" s="219">
        <f>IF(Init!$R$9="Yes",TOCA_previous!AA13*RT1SC!$C$3*VLOOKUP(Init!$R$3,Init!$K:$M,3,FALSE)+IF(VLOOKUP($B13,TOCA_current!B:AN,32,FALSE)=0,SUM(LS_previous!D14:AA14),SUM(LS_previous!D14:AY14)/2),Z13)</f>
        <v>3470.6947992720002</v>
      </c>
      <c r="O13" s="220">
        <f t="shared" si="0"/>
        <v>32.05021026683751</v>
      </c>
      <c r="P13" s="218">
        <f>(TOCA_current!AE13-LDD_current!D14)*Rates_current!$E$74*100*12</f>
        <v>132253.41432000001</v>
      </c>
      <c r="Q13" s="219">
        <f>(TOCA_current!AH13-LDD_current!D14)*Rates_current!$E$75*100*12</f>
        <v>-20337.745920000001</v>
      </c>
      <c r="R13" s="219">
        <f>IF(VLOOKUP($B13,TOCA_current!$B:$AG,32,FALSE)=0,(SUMPRODUCT(LS_Demand_Rates_Restatement!$C$5:$Z$5,LS_current!$D14:$AA14)-SUMPRODUCT(LS_Demand_Rates_Restatement!$C$5:$Z$5,LDD_current!$F14:$AC14)),(SUMPRODUCT(LS_Demand_Rates_Restatement!$C$5:$AX$5,LS_current!$D14:$AY14)-SUMPRODUCT(LS_Demand_Rates_Restatement!$C$5:$AX$5,LDD_current!$F14:$BA14))/2)</f>
        <v>2161.0356628393083</v>
      </c>
      <c r="S13" s="219">
        <f>+SUMPRODUCT(LS_Demand_Rates_Restatement!$C$7:$Z$7,Demand_current!D14:AA14)-SUMPRODUCT(LS_Demand_Rates_Restatement!$C$7:$Z$7,LDD_current!BB14:BY14)</f>
        <v>7332.2084969017114</v>
      </c>
      <c r="T13" s="219">
        <f>-IRD!G14*Rates_current!$H$32</f>
        <v>0</v>
      </c>
      <c r="U13" s="219">
        <f>+IF(AND(X13&gt;0,V13&gt;0),-1*MIN(X13,V13)*Rates_current!$H$33,IF(AND(X13&lt;0,W13&lt;ABS(X13)),(-1*X13-W13)*Rates_current!$H$33,0))*IF(VLOOKUP($B13,TOCA_current!$B:$AG,32,FALSE)=0,1,0)</f>
        <v>0</v>
      </c>
      <c r="V13" s="239">
        <f>MAX((TOCA_current!S13/SUMPRODUCT(TOCA_current!$D$4:$D$137,TOCA_current!$S$4:$S$137)-TOCA_current!AE13)*RT1SC!$C$4*VLOOKUP(Init!$R$4,Init!$K:$M,3,FALSE),0)</f>
        <v>0.76934656753186592</v>
      </c>
      <c r="W13" s="239">
        <f>TOCA_current!U13*VLOOKUP(Init!$R$4,Init!$K:$M,3,FALSE)</f>
        <v>61.32</v>
      </c>
      <c r="X13" s="239">
        <f>IF(TOCA_current!AG13=0,SUM(LS_current!D14:AA14),0)</f>
        <v>-32.533884479999585</v>
      </c>
      <c r="Y13" s="219">
        <f>TOCA_current!D13*SUM('Charges_Including Slice and LS'!P13:U13)</f>
        <v>121408.91255974103</v>
      </c>
      <c r="Z13" s="219">
        <f>+TOCA_current!AE13*RT1SC!$C$4*VLOOKUP(Init!$R$4,Init!$K:$M,3,FALSE)+IF(VLOOKUP($B13,TOCA_current!B:AH,32,FALSE)=0,SUM(LS_current!D14:AA14),SUM(LS_current!D14:AY14)/2)</f>
        <v>3470.6947992720002</v>
      </c>
      <c r="AA13" s="220">
        <f t="shared" si="1"/>
        <v>34.981154950647721</v>
      </c>
      <c r="AB13" s="225">
        <f>IF(TOCA_current!E13=1,"",AA13/O13-1)</f>
        <v>9.1448532144042582E-2</v>
      </c>
      <c r="AC13" s="237">
        <f t="shared" si="2"/>
        <v>5</v>
      </c>
    </row>
    <row r="14" spans="1:29" x14ac:dyDescent="0.25">
      <c r="B14" s="28">
        <v>10057</v>
      </c>
      <c r="C14" s="29" t="s">
        <v>48</v>
      </c>
      <c r="D14" s="218">
        <f>IF(Init!$R$9="Yes",(TOCA_previous!AA14-LDD_previous!D15),(TOCA_current!AE14-LDD_current!D15))*Rates_previous!$E$74*100*12</f>
        <v>6900839.3282400006</v>
      </c>
      <c r="E14" s="219">
        <f>IF(Init!$R$9="Yes",(TOCA_previous!AD14-LDD_previous!D15),(TOCA_current!AH14-LDD_current!D15))*Rates_previous!$E$75*100*12</f>
        <v>-1374208.63008</v>
      </c>
      <c r="F14" s="219">
        <f>IF(VLOOKUP($B14,TOCA_current!$B:$AG,32,FALSE)=0,(SUMPRODUCT(LS_Demand_Rates_Restatement!$C$4:$Z$4,IF(Init!$R$9="Yes",LS_previous!$D15:$AA15,LS_current!$D15:$AA15))-SUMPRODUCT(LS_Demand_Rates_Restatement!$C$4:$Z$4,IF(Init!$R$9="Yes",LDD_previous!$F15:$AC15,LDD_current!$F15:$AC15))),(SUMPRODUCT(LS_Demand_Rates_Restatement!$C$4:$AX$4,IF(Init!$R$9="Yes",LS_previous!$D15:$AY15,LS_current!$D15:$AY15))-SUMPRODUCT(LS_Demand_Rates_Restatement!$C$4:$AX$4,IF(Init!$R$9="Yes",LDD_previous!$F15:$BA15,LDD_current!$F15:$BA15)))/2)</f>
        <v>-68700.056453815851</v>
      </c>
      <c r="G14" s="219">
        <f>+SUMPRODUCT(LS_Demand_Rates_Restatement!$C$6:$Z$6,IF(Init!$R$9="Yes",Demand_previous!D15:AA15,Demand_current!D15:AA15))-SUMPRODUCT(LS_Demand_Rates_Restatement!$C$6:$Z$6,IF(Init!$R$9="Yes",LDD_previous!BB15:BY15,LDD_current!BB15:BY15))</f>
        <v>311204.54269967938</v>
      </c>
      <c r="H14" s="219">
        <f>-IRD!C15*Rates_previous!$H$32</f>
        <v>0</v>
      </c>
      <c r="I14" s="219">
        <f>+IF(AND(L14&gt;0,J14&gt;0),-1*MIN(L14,J14)*Rates_previous!$H$33,IF(AND(L14&lt;0,K14&lt;ABS(L14)),(-1*L14-K14)*Rates_previous!$H$33,IF(AND(K14&gt;0,J14&gt;0,L14&lt;=0,ABS(L14)&lt;K14),-1*MIN(K14,K14+L14,J14)*Rates_previous!$H$33,0)))*IF(VLOOKUP($B14,TOCA_current!$B:$AG,32,FALSE)=0,1,0)</f>
        <v>22190.324169263971</v>
      </c>
      <c r="J14" s="239">
        <f>MAX(IF(Init!$R$9="Yes",(TOCA_previous!S14/SUMPRODUCT(TOCA_previous!$D$4:$D$137,TOCA_previous!$S$4:$S$137)-TOCA_previous!AA14)*RT1SC!$C$3*VLOOKUP(Init!$R$3,Init!$K:$M,3,FALSE),V14),0)</f>
        <v>1708.6845625078015</v>
      </c>
      <c r="K14" s="239">
        <f>IF(Init!$R$9="Yes",TOCA_previous!U14*VLOOKUP(Init!$R$3,Init!$K:$M,3,FALSE),W14)</f>
        <v>0</v>
      </c>
      <c r="L14" s="239">
        <f>IF(Init!$R$9="No",X14,IF(TOCA_previous!AC14=0,SUM(LS_previous!D15:AA15),0))</f>
        <v>-3440.3603363199954</v>
      </c>
      <c r="M14" s="219">
        <f>+TOCA_previous!$D14*SUM('Charges_Including Slice and LS'!D14:I14)</f>
        <v>5791325.5085751284</v>
      </c>
      <c r="N14" s="219">
        <f>IF(Init!$R$9="Yes",TOCA_previous!AA14*RT1SC!$C$3*VLOOKUP(Init!$R$3,Init!$K:$M,3,FALSE)+IF(VLOOKUP($B14,TOCA_current!B:AN,32,FALSE)=0,SUM(LS_previous!D15:AA15),SUM(LS_previous!D15:AY15)/2),Z14)</f>
        <v>180186.17091984802</v>
      </c>
      <c r="O14" s="220">
        <f t="shared" si="0"/>
        <v>32.140787936224449</v>
      </c>
      <c r="P14" s="218">
        <f>(TOCA_current!AE14-LDD_current!D15)*Rates_current!$E$74*100*12</f>
        <v>6932243.9128799997</v>
      </c>
      <c r="Q14" s="219">
        <f>(TOCA_current!AH14-LDD_current!D15)*Rates_current!$E$75*100*12</f>
        <v>-1066030.8172800001</v>
      </c>
      <c r="R14" s="219">
        <f>IF(VLOOKUP($B14,TOCA_current!$B:$AG,32,FALSE)=0,(SUMPRODUCT(LS_Demand_Rates_Restatement!$C$5:$Z$5,LS_current!$D15:$AA15)-SUMPRODUCT(LS_Demand_Rates_Restatement!$C$5:$Z$5,LDD_current!$F15:$AC15)),(SUMPRODUCT(LS_Demand_Rates_Restatement!$C$5:$AX$5,LS_current!$D15:$AY15)-SUMPRODUCT(LS_Demand_Rates_Restatement!$C$5:$AX$5,LDD_current!$F15:$BA15))/2)</f>
        <v>20589.993502491328</v>
      </c>
      <c r="S14" s="219">
        <f>+SUMPRODUCT(LS_Demand_Rates_Restatement!$C$7:$Z$7,Demand_current!D15:AA15)-SUMPRODUCT(LS_Demand_Rates_Restatement!$C$7:$Z$7,LDD_current!BB15:BY15)</f>
        <v>300082.34106821578</v>
      </c>
      <c r="T14" s="219">
        <f>-IRD!G15*Rates_current!$H$32</f>
        <v>0</v>
      </c>
      <c r="U14" s="219">
        <f>+IF(AND(X14&gt;0,V14&gt;0),-1*MIN(X14,V14)*Rates_current!$H$33,IF(AND(X14&lt;0,W14&lt;ABS(X14)),(-1*X14-W14)*Rates_current!$H$33,0))*IF(VLOOKUP($B14,TOCA_current!$B:$AG,32,FALSE)=0,1,0)</f>
        <v>-9495.3945282431869</v>
      </c>
      <c r="V14" s="239">
        <f>MAX((TOCA_current!S14/SUMPRODUCT(TOCA_current!$D$4:$D$137,TOCA_current!$S$4:$S$137)-TOCA_current!AE14)*RT1SC!$C$4*VLOOKUP(Init!$R$4,Init!$K:$M,3,FALSE),0)</f>
        <v>1708.6845625078015</v>
      </c>
      <c r="W14" s="239">
        <f>TOCA_current!U14*VLOOKUP(Init!$R$4,Init!$K:$M,3,FALSE)</f>
        <v>0</v>
      </c>
      <c r="X14" s="239">
        <f>IF(TOCA_current!AG14=0,SUM(LS_current!D15:AA15),0)</f>
        <v>-3440.3603363199954</v>
      </c>
      <c r="Y14" s="219">
        <f>TOCA_current!D14*SUM('Charges_Including Slice and LS'!P14:U14)</f>
        <v>6177390.0356424637</v>
      </c>
      <c r="Z14" s="219">
        <f>+TOCA_current!AE14*RT1SC!$C$4*VLOOKUP(Init!$R$4,Init!$K:$M,3,FALSE)+IF(VLOOKUP($B14,TOCA_current!B:AH,32,FALSE)=0,SUM(LS_current!D15:AA15),SUM(LS_current!D15:AY15)/2)</f>
        <v>180186.17091984802</v>
      </c>
      <c r="AA14" s="220">
        <f t="shared" si="1"/>
        <v>34.283374823422733</v>
      </c>
      <c r="AB14" s="225">
        <f>IF(TOCA_current!E14=1,"",AA14/O14-1)</f>
        <v>6.6662550135663245E-2</v>
      </c>
      <c r="AC14" s="237">
        <f t="shared" si="2"/>
        <v>66</v>
      </c>
    </row>
    <row r="15" spans="1:29" x14ac:dyDescent="0.25">
      <c r="B15" s="28">
        <v>10059</v>
      </c>
      <c r="C15" s="29" t="s">
        <v>49</v>
      </c>
      <c r="D15" s="218">
        <f>IF(Init!$R$9="Yes",(TOCA_previous!AA15-LDD_previous!D16),(TOCA_current!AE15-LDD_current!D16))*Rates_previous!$E$74*100*12</f>
        <v>2525325.8183999998</v>
      </c>
      <c r="E15" s="219">
        <f>IF(Init!$R$9="Yes",(TOCA_previous!AD15-LDD_previous!D16),(TOCA_current!AH15-LDD_current!D16))*Rates_previous!$E$75*100*12</f>
        <v>-502884.41279999993</v>
      </c>
      <c r="F15" s="219">
        <f>IF(VLOOKUP($B15,TOCA_current!$B:$AG,32,FALSE)=0,(SUMPRODUCT(LS_Demand_Rates_Restatement!$C$4:$Z$4,IF(Init!$R$9="Yes",LS_previous!$D16:$AA16,LS_current!$D16:$AA16))-SUMPRODUCT(LS_Demand_Rates_Restatement!$C$4:$Z$4,IF(Init!$R$9="Yes",LDD_previous!$F16:$AC16,LDD_current!$F16:$AC16))),(SUMPRODUCT(LS_Demand_Rates_Restatement!$C$4:$AX$4,IF(Init!$R$9="Yes",LS_previous!$D16:$AY16,LS_current!$D16:$AY16))-SUMPRODUCT(LS_Demand_Rates_Restatement!$C$4:$AX$4,IF(Init!$R$9="Yes",LDD_previous!$F16:$BA16,LDD_current!$F16:$BA16)))/2)</f>
        <v>-16456.724242038443</v>
      </c>
      <c r="G15" s="219">
        <f>+SUMPRODUCT(LS_Demand_Rates_Restatement!$C$6:$Z$6,IF(Init!$R$9="Yes",Demand_previous!D16:AA16,Demand_current!D16:AA16))-SUMPRODUCT(LS_Demand_Rates_Restatement!$C$6:$Z$6,IF(Init!$R$9="Yes",LDD_previous!BB16:BY16,LDD_current!BB16:BY16))</f>
        <v>93594.332676282065</v>
      </c>
      <c r="H15" s="219">
        <f>-IRD!C16*Rates_previous!$H$32</f>
        <v>0</v>
      </c>
      <c r="I15" s="219">
        <f>+IF(AND(L15&gt;0,J15&gt;0),-1*MIN(L15,J15)*Rates_previous!$H$33,IF(AND(L15&lt;0,K15&lt;ABS(L15)),(-1*L15-K15)*Rates_previous!$H$33,IF(AND(K15&gt;0,J15&gt;0,L15&lt;=0,ABS(L15)&lt;K15),-1*MIN(K15,K15+L15,J15)*Rates_previous!$H$33,0)))*IF(VLOOKUP($B15,TOCA_current!$B:$AG,32,FALSE)=0,1,0)</f>
        <v>-4.9015457446710649</v>
      </c>
      <c r="J15" s="239">
        <f>MAX(IF(Init!$R$9="Yes",(TOCA_previous!S15/SUMPRODUCT(TOCA_previous!$D$4:$D$137,TOCA_previous!$S$4:$S$137)-TOCA_previous!AA15)*RT1SC!$C$3*VLOOKUP(Init!$R$3,Init!$K:$M,3,FALSE),V15),0)</f>
        <v>0.7599295728172194</v>
      </c>
      <c r="K15" s="239">
        <f>IF(Init!$R$9="Yes",TOCA_previous!U15*VLOOKUP(Init!$R$3,Init!$K:$M,3,FALSE),W15)</f>
        <v>1585.56</v>
      </c>
      <c r="L15" s="239">
        <f>IF(Init!$R$9="No",X15,IF(TOCA_previous!AC15=0,SUM(LS_previous!D16:AA16),0))</f>
        <v>-727.65121119999185</v>
      </c>
      <c r="M15" s="219">
        <f>+TOCA_previous!$D15*SUM('Charges_Including Slice and LS'!D15:I15)</f>
        <v>2099574.1124884984</v>
      </c>
      <c r="N15" s="219">
        <f>IF(Init!$R$9="Yes",TOCA_previous!AA15*RT1SC!$C$3*VLOOKUP(Init!$R$3,Init!$K:$M,3,FALSE)+IF(VLOOKUP($B15,TOCA_current!B:AN,32,FALSE)=0,SUM(LS_previous!D16:AA16),SUM(LS_previous!D16:AY16)/2),Z15)</f>
        <v>66469.511085680017</v>
      </c>
      <c r="O15" s="220">
        <f t="shared" si="0"/>
        <v>31.587025061492053</v>
      </c>
      <c r="P15" s="218">
        <f>(TOCA_current!AE15-LDD_current!D16)*Rates_current!$E$74*100*12</f>
        <v>2536818.1607999997</v>
      </c>
      <c r="Q15" s="219">
        <f>(TOCA_current!AH15-LDD_current!D16)*Rates_current!$E$75*100*12</f>
        <v>-390108.36479999998</v>
      </c>
      <c r="R15" s="219">
        <f>IF(VLOOKUP($B15,TOCA_current!$B:$AG,32,FALSE)=0,(SUMPRODUCT(LS_Demand_Rates_Restatement!$C$5:$Z$5,LS_current!$D16:$AA16)-SUMPRODUCT(LS_Demand_Rates_Restatement!$C$5:$Z$5,LDD_current!$F16:$AC16)),(SUMPRODUCT(LS_Demand_Rates_Restatement!$C$5:$AX$5,LS_current!$D16:$AY16)-SUMPRODUCT(LS_Demand_Rates_Restatement!$C$5:$AX$5,LDD_current!$F16:$BA16))/2)</f>
        <v>22892.253551188187</v>
      </c>
      <c r="S15" s="219">
        <f>+SUMPRODUCT(LS_Demand_Rates_Restatement!$C$7:$Z$7,Demand_current!D16:AA16)-SUMPRODUCT(LS_Demand_Rates_Restatement!$C$7:$Z$7,LDD_current!BB16:BY16)</f>
        <v>95302.503660149596</v>
      </c>
      <c r="T15" s="219">
        <f>-IRD!G16*Rates_current!$H$32</f>
        <v>0</v>
      </c>
      <c r="U15" s="219">
        <f>+IF(AND(X15&gt;0,V15&gt;0),-1*MIN(X15,V15)*Rates_current!$H$33,IF(AND(X15&lt;0,W15&lt;ABS(X15)),(-1*X15-W15)*Rates_current!$H$33,0))*IF(VLOOKUP($B15,TOCA_current!$B:$AG,32,FALSE)=0,1,0)</f>
        <v>0</v>
      </c>
      <c r="V15" s="239">
        <f>MAX((TOCA_current!S15/SUMPRODUCT(TOCA_current!$D$4:$D$137,TOCA_current!$S$4:$S$137)-TOCA_current!AE15)*RT1SC!$C$4*VLOOKUP(Init!$R$4,Init!$K:$M,3,FALSE),0)</f>
        <v>0.7599295728172194</v>
      </c>
      <c r="W15" s="239">
        <f>TOCA_current!U15*VLOOKUP(Init!$R$4,Init!$K:$M,3,FALSE)</f>
        <v>1585.56</v>
      </c>
      <c r="X15" s="239">
        <f>IF(TOCA_current!AG15=0,SUM(LS_current!D16:AA16),0)</f>
        <v>-727.65121119999185</v>
      </c>
      <c r="Y15" s="219">
        <f>TOCA_current!D15*SUM('Charges_Including Slice and LS'!P15:U15)</f>
        <v>2264904.5532113374</v>
      </c>
      <c r="Z15" s="219">
        <f>+TOCA_current!AE15*RT1SC!$C$4*VLOOKUP(Init!$R$4,Init!$K:$M,3,FALSE)+IF(VLOOKUP($B15,TOCA_current!B:AH,32,FALSE)=0,SUM(LS_current!D16:AA16),SUM(LS_current!D16:AY16)/2)</f>
        <v>66469.511085680017</v>
      </c>
      <c r="AA15" s="220">
        <f t="shared" si="1"/>
        <v>34.074337485224582</v>
      </c>
      <c r="AB15" s="225">
        <f>IF(TOCA_current!E15=1,"",AA15/O15-1)</f>
        <v>7.8744751013758219E-2</v>
      </c>
      <c r="AC15" s="237">
        <f t="shared" si="2"/>
        <v>19</v>
      </c>
    </row>
    <row r="16" spans="1:29" x14ac:dyDescent="0.25">
      <c r="B16" s="28">
        <v>10061</v>
      </c>
      <c r="C16" s="29" t="s">
        <v>50</v>
      </c>
      <c r="D16" s="218">
        <f>IF(Init!$R$9="Yes",(TOCA_previous!AA16-LDD_previous!D17),(TOCA_current!AE16-LDD_current!D17))*Rates_previous!$E$74*100*12</f>
        <v>2891474.6360400002</v>
      </c>
      <c r="E16" s="219">
        <f>IF(Init!$R$9="Yes",(TOCA_previous!AD16-LDD_previous!D17),(TOCA_current!AH16-LDD_current!D17))*Rates_previous!$E$75*100*12</f>
        <v>-575797.98768000002</v>
      </c>
      <c r="F16" s="219">
        <f>IF(VLOOKUP($B16,TOCA_current!$B:$AG,32,FALSE)=0,(SUMPRODUCT(LS_Demand_Rates_Restatement!$C$4:$Z$4,IF(Init!$R$9="Yes",LS_previous!$D17:$AA17,LS_current!$D17:$AA17))-SUMPRODUCT(LS_Demand_Rates_Restatement!$C$4:$Z$4,IF(Init!$R$9="Yes",LDD_previous!$F17:$AC17,LDD_current!$F17:$AC17))),(SUMPRODUCT(LS_Demand_Rates_Restatement!$C$4:$AX$4,IF(Init!$R$9="Yes",LS_previous!$D17:$AY17,LS_current!$D17:$AY17))-SUMPRODUCT(LS_Demand_Rates_Restatement!$C$4:$AX$4,IF(Init!$R$9="Yes",LDD_previous!$F17:$BA17,LDD_current!$F17:$BA17)))/2)</f>
        <v>95651.772351953477</v>
      </c>
      <c r="G16" s="219">
        <f>+SUMPRODUCT(LS_Demand_Rates_Restatement!$C$6:$Z$6,IF(Init!$R$9="Yes",Demand_previous!D17:AA17,Demand_current!D17:AA17))-SUMPRODUCT(LS_Demand_Rates_Restatement!$C$6:$Z$6,IF(Init!$R$9="Yes",LDD_previous!BB17:BY17,LDD_current!BB17:BY17))</f>
        <v>0</v>
      </c>
      <c r="H16" s="219">
        <f>-IRD!C17*Rates_previous!$H$32</f>
        <v>0</v>
      </c>
      <c r="I16" s="219">
        <f>+IF(AND(L16&gt;0,J16&gt;0),-1*MIN(L16,J16)*Rates_previous!$H$33,IF(AND(L16&lt;0,K16&lt;ABS(L16)),(-1*L16-K16)*Rates_previous!$H$33,IF(AND(K16&gt;0,J16&gt;0,L16&lt;=0,ABS(L16)&lt;K16),-1*MIN(K16,K16+L16,J16)*Rates_previous!$H$33,0)))*IF(VLOOKUP($B16,TOCA_current!$B:$AG,32,FALSE)=0,1,0)</f>
        <v>0</v>
      </c>
      <c r="J16" s="239">
        <f>MAX(IF(Init!$R$9="Yes",(TOCA_previous!S16/SUMPRODUCT(TOCA_previous!$D$4:$D$137,TOCA_previous!$S$4:$S$137)-TOCA_previous!AA16)*RT1SC!$C$3*VLOOKUP(Init!$R$3,Init!$K:$M,3,FALSE),V16),0)</f>
        <v>0</v>
      </c>
      <c r="K16" s="239">
        <f>IF(Init!$R$9="Yes",TOCA_previous!U16*VLOOKUP(Init!$R$3,Init!$K:$M,3,FALSE),W16)</f>
        <v>2636.7599999999998</v>
      </c>
      <c r="L16" s="239">
        <f>IF(Init!$R$9="No",X16,IF(TOCA_previous!AC16=0,SUM(LS_previous!D17:AA17),0))</f>
        <v>2757.5922132800074</v>
      </c>
      <c r="M16" s="219">
        <f>+TOCA_previous!$D16*SUM('Charges_Including Slice and LS'!D16:I16)</f>
        <v>2411328.4207119537</v>
      </c>
      <c r="N16" s="219">
        <f>IF(Init!$R$9="Yes",TOCA_previous!AA16*RT1SC!$C$3*VLOOKUP(Init!$R$3,Init!$K:$M,3,FALSE)+IF(VLOOKUP($B16,TOCA_current!B:AN,32,FALSE)=0,SUM(LS_previous!D17:AA17),SUM(LS_previous!D17:AY17)/2),Z16)</f>
        <v>79697.719692908009</v>
      </c>
      <c r="O16" s="220">
        <f t="shared" si="0"/>
        <v>30.255927396709801</v>
      </c>
      <c r="P16" s="218">
        <f>(TOCA_current!AE16-LDD_current!D17)*Rates_current!$E$74*100*12</f>
        <v>2904633.2614799999</v>
      </c>
      <c r="Q16" s="219">
        <f>(TOCA_current!AH16-LDD_current!D17)*Rates_current!$E$75*100*12</f>
        <v>-446670.45888000005</v>
      </c>
      <c r="R16" s="219">
        <f>IF(VLOOKUP($B16,TOCA_current!$B:$AG,32,FALSE)=0,(SUMPRODUCT(LS_Demand_Rates_Restatement!$C$5:$Z$5,LS_current!$D17:$AA17)-SUMPRODUCT(LS_Demand_Rates_Restatement!$C$5:$Z$5,LDD_current!$F17:$AC17)),(SUMPRODUCT(LS_Demand_Rates_Restatement!$C$5:$AX$5,LS_current!$D17:$AY17)-SUMPRODUCT(LS_Demand_Rates_Restatement!$C$5:$AX$5,LDD_current!$F17:$BA17))/2)</f>
        <v>114223.49031920917</v>
      </c>
      <c r="S16" s="219">
        <f>+SUMPRODUCT(LS_Demand_Rates_Restatement!$C$7:$Z$7,Demand_current!D17:AA17)-SUMPRODUCT(LS_Demand_Rates_Restatement!$C$7:$Z$7,LDD_current!BB17:BY17)</f>
        <v>0</v>
      </c>
      <c r="T16" s="219">
        <f>-IRD!G17*Rates_current!$H$32</f>
        <v>0</v>
      </c>
      <c r="U16" s="219">
        <f>+IF(AND(X16&gt;0,V16&gt;0),-1*MIN(X16,V16)*Rates_current!$H$33,IF(AND(X16&lt;0,W16&lt;ABS(X16)),(-1*X16-W16)*Rates_current!$H$33,0))*IF(VLOOKUP($B16,TOCA_current!$B:$AG,32,FALSE)=0,1,0)</f>
        <v>0</v>
      </c>
      <c r="V16" s="239">
        <f>MAX((TOCA_current!S16/SUMPRODUCT(TOCA_current!$D$4:$D$137,TOCA_current!$S$4:$S$137)-TOCA_current!AE16)*RT1SC!$C$4*VLOOKUP(Init!$R$4,Init!$K:$M,3,FALSE),0)</f>
        <v>0</v>
      </c>
      <c r="W16" s="239">
        <f>TOCA_current!U16*VLOOKUP(Init!$R$4,Init!$K:$M,3,FALSE)</f>
        <v>2636.7599999999998</v>
      </c>
      <c r="X16" s="239">
        <f>IF(TOCA_current!AG16=0,SUM(LS_current!D17:AA17),0)</f>
        <v>2757.5922132800074</v>
      </c>
      <c r="Y16" s="219">
        <f>TOCA_current!D16*SUM('Charges_Including Slice and LS'!P16:U16)</f>
        <v>2572186.2929192092</v>
      </c>
      <c r="Z16" s="219">
        <f>+TOCA_current!AE16*RT1SC!$C$4*VLOOKUP(Init!$R$4,Init!$K:$M,3,FALSE)+IF(VLOOKUP($B16,TOCA_current!B:AH,32,FALSE)=0,SUM(LS_current!D17:AA17),SUM(LS_current!D17:AY17)/2)</f>
        <v>79697.719692908009</v>
      </c>
      <c r="AA16" s="220">
        <f t="shared" si="1"/>
        <v>32.274277141559146</v>
      </c>
      <c r="AB16" s="225">
        <f>IF(TOCA_current!E16=1,"",AA16/O16-1)</f>
        <v>6.6709234140640783E-2</v>
      </c>
      <c r="AC16" s="237">
        <f t="shared" si="2"/>
        <v>65</v>
      </c>
    </row>
    <row r="17" spans="2:29" x14ac:dyDescent="0.25">
      <c r="B17" s="28">
        <v>10062</v>
      </c>
      <c r="C17" s="29" t="s">
        <v>51</v>
      </c>
      <c r="D17" s="218">
        <f>IF(Init!$R$9="Yes",(TOCA_previous!AA17-LDD_previous!D18),(TOCA_current!AE17-LDD_current!D18))*Rates_previous!$E$74*100*12</f>
        <v>1758591.9219599999</v>
      </c>
      <c r="E17" s="219">
        <f>IF(Init!$R$9="Yes",(TOCA_previous!AD17-LDD_previous!D18),(TOCA_current!AH17-LDD_current!D18))*Rates_previous!$E$75*100*12</f>
        <v>-350199.74831999996</v>
      </c>
      <c r="F17" s="219">
        <f>IF(VLOOKUP($B17,TOCA_current!$B:$AG,32,FALSE)=0,(SUMPRODUCT(LS_Demand_Rates_Restatement!$C$4:$Z$4,IF(Init!$R$9="Yes",LS_previous!$D18:$AA18,LS_current!$D18:$AA18))-SUMPRODUCT(LS_Demand_Rates_Restatement!$C$4:$Z$4,IF(Init!$R$9="Yes",LDD_previous!$F18:$AC18,LDD_current!$F18:$AC18))),(SUMPRODUCT(LS_Demand_Rates_Restatement!$C$4:$AX$4,IF(Init!$R$9="Yes",LS_previous!$D18:$AY18,LS_current!$D18:$AY18))-SUMPRODUCT(LS_Demand_Rates_Restatement!$C$4:$AX$4,IF(Init!$R$9="Yes",LDD_previous!$F18:$BA18,LDD_current!$F18:$BA18)))/2)</f>
        <v>302210.03495173255</v>
      </c>
      <c r="G17" s="219">
        <f>+SUMPRODUCT(LS_Demand_Rates_Restatement!$C$6:$Z$6,IF(Init!$R$9="Yes",Demand_previous!D18:AA18,Demand_current!D18:AA18))-SUMPRODUCT(LS_Demand_Rates_Restatement!$C$6:$Z$6,IF(Init!$R$9="Yes",LDD_previous!BB18:BY18,LDD_current!BB18:BY18))</f>
        <v>102899.93777499998</v>
      </c>
      <c r="H17" s="219">
        <f>-IRD!C18*Rates_previous!$H$32</f>
        <v>0</v>
      </c>
      <c r="I17" s="219">
        <f>+IF(AND(L17&gt;0,J17&gt;0),-1*MIN(L17,J17)*Rates_previous!$H$33,IF(AND(L17&lt;0,K17&lt;ABS(L17)),(-1*L17-K17)*Rates_previous!$H$33,IF(AND(K17&gt;0,J17&gt;0,L17&lt;=0,ABS(L17)&lt;K17),-1*MIN(K17,K17+L17,J17)*Rates_previous!$H$33,0)))*IF(VLOOKUP($B17,TOCA_current!$B:$AG,32,FALSE)=0,1,0)</f>
        <v>-6.3642404474507499</v>
      </c>
      <c r="J17" s="239">
        <f>MAX(IF(Init!$R$9="Yes",(TOCA_previous!S17/SUMPRODUCT(TOCA_previous!$D$4:$D$137,TOCA_previous!$S$4:$S$137)-TOCA_previous!AA17)*RT1SC!$C$3*VLOOKUP(Init!$R$3,Init!$K:$M,3,FALSE),V17),0)</f>
        <v>0.98670394534120154</v>
      </c>
      <c r="K17" s="239">
        <f>IF(Init!$R$9="Yes",TOCA_previous!U17*VLOOKUP(Init!$R$3,Init!$K:$M,3,FALSE),W17)</f>
        <v>7428.48</v>
      </c>
      <c r="L17" s="239">
        <f>IF(Init!$R$9="No",X17,IF(TOCA_previous!AC17=0,SUM(LS_previous!D18:AA18),0))</f>
        <v>6794.6466427200085</v>
      </c>
      <c r="M17" s="219">
        <f>+TOCA_previous!$D17*SUM('Charges_Including Slice and LS'!D17:I17)</f>
        <v>1813495.7821262849</v>
      </c>
      <c r="N17" s="219">
        <f>IF(Init!$R$9="Yes",TOCA_previous!AA17*RT1SC!$C$3*VLOOKUP(Init!$R$3,Init!$K:$M,3,FALSE)+IF(VLOOKUP($B17,TOCA_current!B:AN,32,FALSE)=0,SUM(LS_previous!D18:AA18),SUM(LS_previous!D18:AY18)/2),Z17)</f>
        <v>53589.553633692005</v>
      </c>
      <c r="O17" s="220">
        <f t="shared" si="0"/>
        <v>33.840471867377744</v>
      </c>
      <c r="P17" s="218">
        <f>(TOCA_current!AE17-LDD_current!D18)*Rates_current!$E$74*100*12</f>
        <v>1766594.9845199999</v>
      </c>
      <c r="Q17" s="219">
        <f>(TOCA_current!AH17-LDD_current!D18)*Rates_current!$E$75*100*12</f>
        <v>-271664.51712000003</v>
      </c>
      <c r="R17" s="219">
        <f>IF(VLOOKUP($B17,TOCA_current!$B:$AG,32,FALSE)=0,(SUMPRODUCT(LS_Demand_Rates_Restatement!$C$5:$Z$5,LS_current!$D18:$AA18)-SUMPRODUCT(LS_Demand_Rates_Restatement!$C$5:$Z$5,LDD_current!$F18:$AC18)),(SUMPRODUCT(LS_Demand_Rates_Restatement!$C$5:$AX$5,LS_current!$D18:$AY18)-SUMPRODUCT(LS_Demand_Rates_Restatement!$C$5:$AX$5,LDD_current!$F18:$BA18))/2)</f>
        <v>322925.24821235705</v>
      </c>
      <c r="S17" s="219">
        <f>+SUMPRODUCT(LS_Demand_Rates_Restatement!$C$7:$Z$7,Demand_current!D18:AA18)-SUMPRODUCT(LS_Demand_Rates_Restatement!$C$7:$Z$7,LDD_current!BB18:BY18)</f>
        <v>103583.80244716878</v>
      </c>
      <c r="T17" s="219">
        <f>-IRD!G18*Rates_current!$H$32</f>
        <v>0</v>
      </c>
      <c r="U17" s="219">
        <f>+IF(AND(X17&gt;0,V17&gt;0),-1*MIN(X17,V17)*Rates_current!$H$33,IF(AND(X17&lt;0,W17&lt;ABS(X17)),(-1*X17-W17)*Rates_current!$H$33,0))*IF(VLOOKUP($B17,TOCA_current!$B:$AG,32,FALSE)=0,1,0)</f>
        <v>2.7233028891417161</v>
      </c>
      <c r="V17" s="239">
        <f>MAX((TOCA_current!S17/SUMPRODUCT(TOCA_current!$D$4:$D$137,TOCA_current!$S$4:$S$137)-TOCA_current!AE17)*RT1SC!$C$4*VLOOKUP(Init!$R$4,Init!$K:$M,3,FALSE),0)</f>
        <v>0.98670394534120154</v>
      </c>
      <c r="W17" s="239">
        <f>TOCA_current!U17*VLOOKUP(Init!$R$4,Init!$K:$M,3,FALSE)</f>
        <v>7428.48</v>
      </c>
      <c r="X17" s="239">
        <f>IF(TOCA_current!AG17=0,SUM(LS_current!D18:AA18),0)</f>
        <v>6794.6466427200085</v>
      </c>
      <c r="Y17" s="219">
        <f>TOCA_current!D17*SUM('Charges_Including Slice and LS'!P17:U17)</f>
        <v>1921442.241362415</v>
      </c>
      <c r="Z17" s="219">
        <f>+TOCA_current!AE17*RT1SC!$C$4*VLOOKUP(Init!$R$4,Init!$K:$M,3,FALSE)+IF(VLOOKUP($B17,TOCA_current!B:AH,32,FALSE)=0,SUM(LS_current!D18:AA18),SUM(LS_current!D18:AY18)/2)</f>
        <v>53589.553633692005</v>
      </c>
      <c r="AA17" s="220">
        <f t="shared" si="1"/>
        <v>35.854790926162806</v>
      </c>
      <c r="AB17" s="225">
        <f>IF(TOCA_current!E17=1,"",AA17/O17-1)</f>
        <v>5.9523964874936386E-2</v>
      </c>
      <c r="AC17" s="237">
        <f t="shared" si="2"/>
        <v>88</v>
      </c>
    </row>
    <row r="18" spans="2:29" x14ac:dyDescent="0.25">
      <c r="B18" s="28">
        <v>10064</v>
      </c>
      <c r="C18" s="29" t="s">
        <v>52</v>
      </c>
      <c r="D18" s="218">
        <f>IF(Init!$R$9="Yes",(TOCA_previous!AA18-LDD_previous!D19),(TOCA_current!AE18-LDD_current!D19))*Rates_previous!$E$74*100*12</f>
        <v>4576040.3095200006</v>
      </c>
      <c r="E18" s="219">
        <f>IF(Init!$R$9="Yes",(TOCA_previous!AD18-LDD_previous!D19),(TOCA_current!AH18-LDD_current!D19))*Rates_previous!$E$75*100*12</f>
        <v>-911256.41184000007</v>
      </c>
      <c r="F18" s="219">
        <f>IF(VLOOKUP($B18,TOCA_current!$B:$AG,32,FALSE)=0,(SUMPRODUCT(LS_Demand_Rates_Restatement!$C$4:$Z$4,IF(Init!$R$9="Yes",LS_previous!$D19:$AA19,LS_current!$D19:$AA19))-SUMPRODUCT(LS_Demand_Rates_Restatement!$C$4:$Z$4,IF(Init!$R$9="Yes",LDD_previous!$F19:$AC19,LDD_current!$F19:$AC19))),(SUMPRODUCT(LS_Demand_Rates_Restatement!$C$4:$AX$4,IF(Init!$R$9="Yes",LS_previous!$D19:$AY19,LS_current!$D19:$AY19))-SUMPRODUCT(LS_Demand_Rates_Restatement!$C$4:$AX$4,IF(Init!$R$9="Yes",LDD_previous!$F19:$BA19,LDD_current!$F19:$BA19)))/2)</f>
        <v>-36078.487795534595</v>
      </c>
      <c r="G18" s="219">
        <f>+SUMPRODUCT(LS_Demand_Rates_Restatement!$C$6:$Z$6,IF(Init!$R$9="Yes",Demand_previous!D19:AA19,Demand_current!D19:AA19))-SUMPRODUCT(LS_Demand_Rates_Restatement!$C$6:$Z$6,IF(Init!$R$9="Yes",LDD_previous!BB19:BY19,LDD_current!BB19:BY19))</f>
        <v>172430.09855384612</v>
      </c>
      <c r="H18" s="219">
        <f>-IRD!C19*Rates_previous!$H$32</f>
        <v>0</v>
      </c>
      <c r="I18" s="219">
        <f>+IF(AND(L18&gt;0,J18&gt;0),-1*MIN(L18,J18)*Rates_previous!$H$33,IF(AND(L18&lt;0,K18&lt;ABS(L18)),(-1*L18-K18)*Rates_previous!$H$33,IF(AND(K18&gt;0,J18&gt;0,L18&lt;=0,ABS(L18)&lt;K18),-1*MIN(K18,K18+L18,J18)*Rates_previous!$H$33,0)))*IF(VLOOKUP($B18,TOCA_current!$B:$AG,32,FALSE)=0,1,0)</f>
        <v>11232.445479071972</v>
      </c>
      <c r="J18" s="239">
        <f>MAX(IF(Init!$R$9="Yes",(TOCA_previous!S18/SUMPRODUCT(TOCA_previous!$D$4:$D$137,TOCA_previous!$S$4:$S$137)-TOCA_previous!AA18)*RT1SC!$C$3*VLOOKUP(Init!$R$3,Init!$K:$M,3,FALSE),V18),0)</f>
        <v>1952.16293164286</v>
      </c>
      <c r="K18" s="239">
        <f>IF(Init!$R$9="Yes",TOCA_previous!U18*VLOOKUP(Init!$R$3,Init!$K:$M,3,FALSE),W18)</f>
        <v>0</v>
      </c>
      <c r="L18" s="239">
        <f>IF(Init!$R$9="No",X18,IF(TOCA_previous!AC18=0,SUM(LS_previous!D19:AA19),0))</f>
        <v>-1741.4644153599957</v>
      </c>
      <c r="M18" s="219">
        <f>+TOCA_previous!$D18*SUM('Charges_Including Slice and LS'!D18:I18)</f>
        <v>3812367.9539173841</v>
      </c>
      <c r="N18" s="219">
        <f>IF(Init!$R$9="Yes",TOCA_previous!AA18*RT1SC!$C$3*VLOOKUP(Init!$R$3,Init!$K:$M,3,FALSE)+IF(VLOOKUP($B18,TOCA_current!B:AN,32,FALSE)=0,SUM(LS_previous!D19:AA19),SUM(LS_previous!D19:AY19)/2),Z18)</f>
        <v>120023.78310850401</v>
      </c>
      <c r="O18" s="220">
        <f t="shared" si="0"/>
        <v>31.763437671939766</v>
      </c>
      <c r="P18" s="218">
        <f>(TOCA_current!AE18-LDD_current!D19)*Rates_current!$E$74*100*12</f>
        <v>4596865.1162400004</v>
      </c>
      <c r="Q18" s="219">
        <f>(TOCA_current!AH18-LDD_current!D19)*Rates_current!$E$75*100*12</f>
        <v>-706899.51744000008</v>
      </c>
      <c r="R18" s="219">
        <f>IF(VLOOKUP($B18,TOCA_current!$B:$AG,32,FALSE)=0,(SUMPRODUCT(LS_Demand_Rates_Restatement!$C$5:$Z$5,LS_current!$D19:$AA19)-SUMPRODUCT(LS_Demand_Rates_Restatement!$C$5:$Z$5,LDD_current!$F19:$AC19)),(SUMPRODUCT(LS_Demand_Rates_Restatement!$C$5:$AX$5,LS_current!$D19:$AY19)-SUMPRODUCT(LS_Demand_Rates_Restatement!$C$5:$AX$5,LDD_current!$F19:$BA19))/2)</f>
        <v>23910.06605972051</v>
      </c>
      <c r="S18" s="219">
        <f>+SUMPRODUCT(LS_Demand_Rates_Restatement!$C$7:$Z$7,Demand_current!D19:AA19)-SUMPRODUCT(LS_Demand_Rates_Restatement!$C$7:$Z$7,LDD_current!BB19:BY19)</f>
        <v>166647.44307248932</v>
      </c>
      <c r="T18" s="219">
        <f>-IRD!G19*Rates_current!$H$32</f>
        <v>0</v>
      </c>
      <c r="U18" s="219">
        <f>+IF(AND(X18&gt;0,V18&gt;0),-1*MIN(X18,V18)*Rates_current!$H$33,IF(AND(X18&lt;0,W18&lt;ABS(X18)),(-1*X18-W18)*Rates_current!$H$33,0))*IF(VLOOKUP($B18,TOCA_current!$B:$AG,32,FALSE)=0,1,0)</f>
        <v>-4806.4417863935878</v>
      </c>
      <c r="V18" s="239">
        <f>MAX((TOCA_current!S18/SUMPRODUCT(TOCA_current!$D$4:$D$137,TOCA_current!$S$4:$S$137)-TOCA_current!AE18)*RT1SC!$C$4*VLOOKUP(Init!$R$4,Init!$K:$M,3,FALSE),0)</f>
        <v>1952.16293164286</v>
      </c>
      <c r="W18" s="239">
        <f>TOCA_current!U18*VLOOKUP(Init!$R$4,Init!$K:$M,3,FALSE)</f>
        <v>0</v>
      </c>
      <c r="X18" s="239">
        <f>IF(TOCA_current!AG18=0,SUM(LS_current!D19:AA19),0)</f>
        <v>-1741.4644153599957</v>
      </c>
      <c r="Y18" s="219">
        <f>TOCA_current!D18*SUM('Charges_Including Slice and LS'!P18:U18)</f>
        <v>4075716.6661458169</v>
      </c>
      <c r="Z18" s="219">
        <f>+TOCA_current!AE18*RT1SC!$C$4*VLOOKUP(Init!$R$4,Init!$K:$M,3,FALSE)+IF(VLOOKUP($B18,TOCA_current!B:AH,32,FALSE)=0,SUM(LS_current!D19:AA19),SUM(LS_current!D19:AY19)/2)</f>
        <v>120023.78310850401</v>
      </c>
      <c r="AA18" s="220">
        <f t="shared" si="1"/>
        <v>33.957575412043823</v>
      </c>
      <c r="AB18" s="225">
        <f>IF(TOCA_current!E18=1,"",AA18/O18-1)</f>
        <v>6.9077464560530988E-2</v>
      </c>
      <c r="AC18" s="237">
        <f t="shared" si="2"/>
        <v>58</v>
      </c>
    </row>
    <row r="19" spans="2:29" x14ac:dyDescent="0.25">
      <c r="B19" s="28">
        <v>10065</v>
      </c>
      <c r="C19" s="29" t="s">
        <v>53</v>
      </c>
      <c r="D19" s="218">
        <f>IF(Init!$R$9="Yes",(TOCA_previous!AA19-LDD_previous!D20),(TOCA_current!AE19-LDD_current!D20))*Rates_previous!$E$74*100*12</f>
        <v>694456.40095019992</v>
      </c>
      <c r="E19" s="219">
        <f>IF(Init!$R$9="Yes",(TOCA_previous!AD19-LDD_previous!D20),(TOCA_current!AH19-LDD_current!D20))*Rates_previous!$E$75*100*12</f>
        <v>-138291.58077839998</v>
      </c>
      <c r="F19" s="219">
        <f>IF(VLOOKUP($B19,TOCA_current!$B:$AG,32,FALSE)=0,(SUMPRODUCT(LS_Demand_Rates_Restatement!$C$4:$Z$4,IF(Init!$R$9="Yes",LS_previous!$D20:$AA20,LS_current!$D20:$AA20))-SUMPRODUCT(LS_Demand_Rates_Restatement!$C$4:$Z$4,IF(Init!$R$9="Yes",LDD_previous!$F20:$AC20,LDD_current!$F20:$AC20))),(SUMPRODUCT(LS_Demand_Rates_Restatement!$C$4:$AX$4,IF(Init!$R$9="Yes",LS_previous!$D20:$AY20,LS_current!$D20:$AY20))-SUMPRODUCT(LS_Demand_Rates_Restatement!$C$4:$AX$4,IF(Init!$R$9="Yes",LDD_previous!$F20:$BA20,LDD_current!$F20:$BA20)))/2)</f>
        <v>-1777.523246714906</v>
      </c>
      <c r="G19" s="219">
        <f>+SUMPRODUCT(LS_Demand_Rates_Restatement!$C$6:$Z$6,IF(Init!$R$9="Yes",Demand_previous!D20:AA20,Demand_current!D20:AA20))-SUMPRODUCT(LS_Demand_Rates_Restatement!$C$6:$Z$6,IF(Init!$R$9="Yes",LDD_previous!BB20:BY20,LDD_current!BB20:BY20))</f>
        <v>59094.956912451911</v>
      </c>
      <c r="H19" s="219">
        <f>-IRD!C20*Rates_previous!$H$32</f>
        <v>0</v>
      </c>
      <c r="I19" s="219">
        <f>+IF(AND(L19&gt;0,J19&gt;0),-1*MIN(L19,J19)*Rates_previous!$H$33,IF(AND(L19&lt;0,K19&lt;ABS(L19)),(-1*L19-K19)*Rates_previous!$H$33,IF(AND(K19&gt;0,J19&gt;0,L19&lt;=0,ABS(L19)&lt;K19),-1*MIN(K19,K19+L19,J19)*Rates_previous!$H$33,0)))*IF(VLOOKUP($B19,TOCA_current!$B:$AG,32,FALSE)=0,1,0)</f>
        <v>539.41551549598194</v>
      </c>
      <c r="J19" s="239">
        <f>MAX(IF(Init!$R$9="Yes",(TOCA_previous!S19/SUMPRODUCT(TOCA_previous!$D$4:$D$137,TOCA_previous!$S$4:$S$137)-TOCA_previous!AA19)*RT1SC!$C$3*VLOOKUP(Init!$R$3,Init!$K:$M,3,FALSE),V19),0)</f>
        <v>3309.0882493829445</v>
      </c>
      <c r="K19" s="239">
        <f>IF(Init!$R$9="Yes",TOCA_previous!U19*VLOOKUP(Init!$R$3,Init!$K:$M,3,FALSE),W19)</f>
        <v>0</v>
      </c>
      <c r="L19" s="239">
        <f>IF(Init!$R$9="No",X19,IF(TOCA_previous!AC19=0,SUM(LS_previous!D20:AA20),0))</f>
        <v>-83.630312479997201</v>
      </c>
      <c r="M19" s="219">
        <f>+TOCA_previous!$D19*SUM('Charges_Including Slice and LS'!D19:I19)</f>
        <v>614021.66935303283</v>
      </c>
      <c r="N19" s="219">
        <f>IF(Init!$R$9="Yes",TOCA_previous!AA19*RT1SC!$C$3*VLOOKUP(Init!$R$3,Init!$K:$M,3,FALSE)+IF(VLOOKUP($B19,TOCA_current!B:AN,32,FALSE)=0,SUM(LS_previous!D20:AA20),SUM(LS_previous!D20:AY20)/2),Z19)</f>
        <v>19470.868585972003</v>
      </c>
      <c r="O19" s="220">
        <f t="shared" si="0"/>
        <v>31.535402061899354</v>
      </c>
      <c r="P19" s="218">
        <f>(TOCA_current!AE19-LDD_current!D20)*Rates_current!$E$74*100*12</f>
        <v>697616.7577974</v>
      </c>
      <c r="Q19" s="219">
        <f>(TOCA_current!AH19-LDD_current!D20)*Rates_current!$E$75*100*12</f>
        <v>-107278.53373439997</v>
      </c>
      <c r="R19" s="219">
        <f>IF(VLOOKUP($B19,TOCA_current!$B:$AG,32,FALSE)=0,(SUMPRODUCT(LS_Demand_Rates_Restatement!$C$5:$Z$5,LS_current!$D20:$AA20)-SUMPRODUCT(LS_Demand_Rates_Restatement!$C$5:$Z$5,LDD_current!$F20:$AC20)),(SUMPRODUCT(LS_Demand_Rates_Restatement!$C$5:$AX$5,LS_current!$D20:$AY20)-SUMPRODUCT(LS_Demand_Rates_Restatement!$C$5:$AX$5,LDD_current!$F20:$BA20))/2)</f>
        <v>11407.361527021343</v>
      </c>
      <c r="S19" s="219">
        <f>+SUMPRODUCT(LS_Demand_Rates_Restatement!$C$7:$Z$7,Demand_current!D20:AA20)-SUMPRODUCT(LS_Demand_Rates_Restatement!$C$7:$Z$7,LDD_current!BB20:BY20)</f>
        <v>58419.120126432688</v>
      </c>
      <c r="T19" s="219">
        <f>-IRD!G20*Rates_current!$H$32</f>
        <v>0</v>
      </c>
      <c r="U19" s="219">
        <f>+IF(AND(X19&gt;0,V19&gt;0),-1*MIN(X19,V19)*Rates_current!$H$33,IF(AND(X19&lt;0,W19&lt;ABS(X19)),(-1*X19-W19)*Rates_current!$H$33,0))*IF(VLOOKUP($B19,TOCA_current!$B:$AG,32,FALSE)=0,1,0)</f>
        <v>-230.81966244479224</v>
      </c>
      <c r="V19" s="239">
        <f>MAX((TOCA_current!S19/SUMPRODUCT(TOCA_current!$D$4:$D$137,TOCA_current!$S$4:$S$137)-TOCA_current!AE19)*RT1SC!$C$4*VLOOKUP(Init!$R$4,Init!$K:$M,3,FALSE),0)</f>
        <v>3309.0882493829445</v>
      </c>
      <c r="W19" s="239">
        <f>TOCA_current!U19*VLOOKUP(Init!$R$4,Init!$K:$M,3,FALSE)</f>
        <v>0</v>
      </c>
      <c r="X19" s="239">
        <f>IF(TOCA_current!AG19=0,SUM(LS_current!D20:AA20),0)</f>
        <v>-83.630312479997201</v>
      </c>
      <c r="Y19" s="219">
        <f>TOCA_current!D19*SUM('Charges_Including Slice and LS'!P19:U19)</f>
        <v>659933.88605400943</v>
      </c>
      <c r="Z19" s="219">
        <f>+TOCA_current!AE19*RT1SC!$C$4*VLOOKUP(Init!$R$4,Init!$K:$M,3,FALSE)+IF(VLOOKUP($B19,TOCA_current!B:AH,32,FALSE)=0,SUM(LS_current!D20:AA20),SUM(LS_current!D20:AY20)/2)</f>
        <v>19470.868585972003</v>
      </c>
      <c r="AA19" s="220">
        <f t="shared" si="1"/>
        <v>33.893397366436233</v>
      </c>
      <c r="AB19" s="225">
        <f>IF(TOCA_current!E19=1,"",AA19/O19-1)</f>
        <v>7.4772958337695483E-2</v>
      </c>
      <c r="AC19" s="237">
        <f t="shared" si="2"/>
        <v>34</v>
      </c>
    </row>
    <row r="20" spans="2:29" x14ac:dyDescent="0.25">
      <c r="B20" s="28">
        <v>10066</v>
      </c>
      <c r="C20" s="29" t="s">
        <v>54</v>
      </c>
      <c r="D20" s="218">
        <f>IF(Init!$R$9="Yes",(TOCA_previous!AA20-LDD_previous!D21),(TOCA_current!AE20-LDD_current!D21))*Rates_previous!$E$74*100*12</f>
        <v>8056679.5497599998</v>
      </c>
      <c r="E20" s="219">
        <f>IF(Init!$R$9="Yes",(TOCA_previous!AD20-LDD_previous!D21),(TOCA_current!AH20-LDD_current!D21))*Rates_previous!$E$75*100*12</f>
        <v>-1604378.5459199999</v>
      </c>
      <c r="F20" s="219">
        <f>IF(VLOOKUP($B20,TOCA_current!$B:$AG,32,FALSE)=0,(SUMPRODUCT(LS_Demand_Rates_Restatement!$C$4:$Z$4,IF(Init!$R$9="Yes",LS_previous!$D21:$AA21,LS_current!$D21:$AA21))-SUMPRODUCT(LS_Demand_Rates_Restatement!$C$4:$Z$4,IF(Init!$R$9="Yes",LDD_previous!$F21:$AC21,LDD_current!$F21:$AC21))),(SUMPRODUCT(LS_Demand_Rates_Restatement!$C$4:$AX$4,IF(Init!$R$9="Yes",LS_previous!$D21:$AY21,LS_current!$D21:$AY21))-SUMPRODUCT(LS_Demand_Rates_Restatement!$C$4:$AX$4,IF(Init!$R$9="Yes",LDD_previous!$F21:$BA21,LDD_current!$F21:$BA21)))/2)</f>
        <v>111250.44990856919</v>
      </c>
      <c r="G20" s="219">
        <f>+SUMPRODUCT(LS_Demand_Rates_Restatement!$C$6:$Z$6,IF(Init!$R$9="Yes",Demand_previous!D21:AA21,Demand_current!D21:AA21))-SUMPRODUCT(LS_Demand_Rates_Restatement!$C$6:$Z$6,IF(Init!$R$9="Yes",LDD_previous!BB21:BY21,LDD_current!BB21:BY21))</f>
        <v>205459.38746217941</v>
      </c>
      <c r="H20" s="219">
        <f>-IRD!C21*Rates_previous!$H$32</f>
        <v>0</v>
      </c>
      <c r="I20" s="219">
        <f>+IF(AND(L20&gt;0,J20&gt;0),-1*MIN(L20,J20)*Rates_previous!$H$33,IF(AND(L20&lt;0,K20&lt;ABS(L20)),(-1*L20-K20)*Rates_previous!$H$33,IF(AND(K20&gt;0,J20&gt;0,L20&lt;=0,ABS(L20)&lt;K20),-1*MIN(K20,K20+L20,J20)*Rates_previous!$H$33,0)))*IF(VLOOKUP($B20,TOCA_current!$B:$AG,32,FALSE)=0,1,0)</f>
        <v>-4.6727127732439095</v>
      </c>
      <c r="J20" s="239">
        <f>MAX(IF(Init!$R$9="Yes",(TOCA_previous!S20/SUMPRODUCT(TOCA_previous!$D$4:$D$137,TOCA_previous!$S$4:$S$137)-TOCA_previous!AA20)*RT1SC!$C$3*VLOOKUP(Init!$R$3,Init!$K:$M,3,FALSE),V20),0)</f>
        <v>0.72445159275099369</v>
      </c>
      <c r="K20" s="239">
        <f>IF(Init!$R$9="Yes",TOCA_previous!U20*VLOOKUP(Init!$R$3,Init!$K:$M,3,FALSE),W20)</f>
        <v>5913</v>
      </c>
      <c r="L20" s="239">
        <f>IF(Init!$R$9="No",X20,IF(TOCA_previous!AC20=0,SUM(LS_previous!D21:AA21),0))</f>
        <v>-1.8575676799719076</v>
      </c>
      <c r="M20" s="219">
        <f>+TOCA_previous!$D20*SUM('Charges_Including Slice and LS'!D20:I20)</f>
        <v>6769006.168497975</v>
      </c>
      <c r="N20" s="219">
        <f>IF(Init!$R$9="Yes",TOCA_previous!AA20*RT1SC!$C$3*VLOOKUP(Init!$R$3,Init!$K:$M,3,FALSE)+IF(VLOOKUP($B20,TOCA_current!B:AN,32,FALSE)=0,SUM(LS_previous!D21:AA21),SUM(LS_previous!D21:AY21)/2),Z20)</f>
        <v>214380.77747075201</v>
      </c>
      <c r="O20" s="220">
        <f t="shared" si="0"/>
        <v>31.574688031073453</v>
      </c>
      <c r="P20" s="218">
        <f>(TOCA_current!AE20-LDD_current!D21)*Rates_current!$E$74*100*12</f>
        <v>8093344.1731200004</v>
      </c>
      <c r="Q20" s="219">
        <f>(TOCA_current!AH20-LDD_current!D21)*Rates_current!$E$75*100*12</f>
        <v>-1244583.1987199998</v>
      </c>
      <c r="R20" s="219">
        <f>IF(VLOOKUP($B20,TOCA_current!$B:$AG,32,FALSE)=0,(SUMPRODUCT(LS_Demand_Rates_Restatement!$C$5:$Z$5,LS_current!$D21:$AA21)-SUMPRODUCT(LS_Demand_Rates_Restatement!$C$5:$Z$5,LDD_current!$F21:$AC21)),(SUMPRODUCT(LS_Demand_Rates_Restatement!$C$5:$AX$5,LS_current!$D21:$AY21)-SUMPRODUCT(LS_Demand_Rates_Restatement!$C$5:$AX$5,LDD_current!$F21:$BA21))/2)</f>
        <v>262842.18365453673</v>
      </c>
      <c r="S20" s="219">
        <f>+SUMPRODUCT(LS_Demand_Rates_Restatement!$C$7:$Z$7,Demand_current!D21:AA21)-SUMPRODUCT(LS_Demand_Rates_Restatement!$C$7:$Z$7,LDD_current!BB21:BY21)</f>
        <v>184634.04488685893</v>
      </c>
      <c r="T20" s="219">
        <f>-IRD!G21*Rates_current!$H$32</f>
        <v>0</v>
      </c>
      <c r="U20" s="219">
        <f>+IF(AND(X20&gt;0,V20&gt;0),-1*MIN(X20,V20)*Rates_current!$H$33,IF(AND(X20&lt;0,W20&lt;ABS(X20)),(-1*X20-W20)*Rates_current!$H$33,0))*IF(VLOOKUP($B20,TOCA_current!$B:$AG,32,FALSE)=0,1,0)</f>
        <v>0</v>
      </c>
      <c r="V20" s="239">
        <f>MAX((TOCA_current!S20/SUMPRODUCT(TOCA_current!$D$4:$D$137,TOCA_current!$S$4:$S$137)-TOCA_current!AE20)*RT1SC!$C$4*VLOOKUP(Init!$R$4,Init!$K:$M,3,FALSE),0)</f>
        <v>0.72445159275099369</v>
      </c>
      <c r="W20" s="239">
        <f>TOCA_current!U20*VLOOKUP(Init!$R$4,Init!$K:$M,3,FALSE)</f>
        <v>5913</v>
      </c>
      <c r="X20" s="239">
        <f>IF(TOCA_current!AG20=0,SUM(LS_current!D21:AA21),0)</f>
        <v>-1.8575676799719076</v>
      </c>
      <c r="Y20" s="219">
        <f>TOCA_current!D20*SUM('Charges_Including Slice and LS'!P20:U20)</f>
        <v>7296237.2029413963</v>
      </c>
      <c r="Z20" s="219">
        <f>+TOCA_current!AE20*RT1SC!$C$4*VLOOKUP(Init!$R$4,Init!$K:$M,3,FALSE)+IF(VLOOKUP($B20,TOCA_current!B:AH,32,FALSE)=0,SUM(LS_current!D21:AA21),SUM(LS_current!D21:AY21)/2)</f>
        <v>214380.77747075201</v>
      </c>
      <c r="AA20" s="220">
        <f t="shared" si="1"/>
        <v>34.034008501237118</v>
      </c>
      <c r="AB20" s="225">
        <f>IF(TOCA_current!E20=1,"",AA20/O20-1)</f>
        <v>7.7888987145126709E-2</v>
      </c>
      <c r="AC20" s="237">
        <f t="shared" si="2"/>
        <v>23</v>
      </c>
    </row>
    <row r="21" spans="2:29" x14ac:dyDescent="0.25">
      <c r="B21" s="28">
        <v>10067</v>
      </c>
      <c r="C21" s="29" t="s">
        <v>55</v>
      </c>
      <c r="D21" s="218">
        <f>IF(Init!$R$9="Yes",(TOCA_previous!AA21-LDD_previous!D22),(TOCA_current!AE21-LDD_current!D22))*Rates_previous!$E$74*100*12</f>
        <v>5228923.70988</v>
      </c>
      <c r="E21" s="219">
        <f>IF(Init!$R$9="Yes",(TOCA_previous!AD21-LDD_previous!D22),(TOCA_current!AH21-LDD_current!D22))*Rates_previous!$E$75*100*12</f>
        <v>-1041269.29296</v>
      </c>
      <c r="F21" s="219">
        <f>IF(VLOOKUP($B21,TOCA_current!$B:$AG,32,FALSE)=0,(SUMPRODUCT(LS_Demand_Rates_Restatement!$C$4:$Z$4,IF(Init!$R$9="Yes",LS_previous!$D22:$AA22,LS_current!$D22:$AA22))-SUMPRODUCT(LS_Demand_Rates_Restatement!$C$4:$Z$4,IF(Init!$R$9="Yes",LDD_previous!$F22:$AC22,LDD_current!$F22:$AC22))),(SUMPRODUCT(LS_Demand_Rates_Restatement!$C$4:$AX$4,IF(Init!$R$9="Yes",LS_previous!$D22:$AY22,LS_current!$D22:$AY22))-SUMPRODUCT(LS_Demand_Rates_Restatement!$C$4:$AX$4,IF(Init!$R$9="Yes",LDD_previous!$F22:$BA22,LDD_current!$F22:$BA22)))/2)</f>
        <v>-114006.17733962517</v>
      </c>
      <c r="G21" s="219">
        <f>+SUMPRODUCT(LS_Demand_Rates_Restatement!$C$6:$Z$6,IF(Init!$R$9="Yes",Demand_previous!D22:AA22,Demand_current!D22:AA22))-SUMPRODUCT(LS_Demand_Rates_Restatement!$C$6:$Z$6,IF(Init!$R$9="Yes",LDD_previous!BB22:BY22,LDD_current!BB22:BY22))</f>
        <v>254387.25972756412</v>
      </c>
      <c r="H21" s="219">
        <f>-IRD!C22*Rates_previous!$H$32</f>
        <v>0</v>
      </c>
      <c r="I21" s="219">
        <f>+IF(AND(L21&gt;0,J21&gt;0),-1*MIN(L21,J21)*Rates_previous!$H$33,IF(AND(L21&lt;0,K21&lt;ABS(L21)),(-1*L21-K21)*Rates_previous!$H$33,IF(AND(K21&gt;0,J21&gt;0,L21&lt;=0,ABS(L21)&lt;K21),-1*MIN(K21,K21+L21,J21)*Rates_previous!$H$33,0)))*IF(VLOOKUP($B21,TOCA_current!$B:$AG,32,FALSE)=0,1,0)</f>
        <v>0</v>
      </c>
      <c r="J21" s="239">
        <f>MAX(IF(Init!$R$9="Yes",(TOCA_previous!S21/SUMPRODUCT(TOCA_previous!$D$4:$D$137,TOCA_previous!$S$4:$S$137)-TOCA_previous!AA21)*RT1SC!$C$3*VLOOKUP(Init!$R$3,Init!$K:$M,3,FALSE),V21),0)</f>
        <v>0</v>
      </c>
      <c r="K21" s="239">
        <f>IF(Init!$R$9="Yes",TOCA_previous!U21*VLOOKUP(Init!$R$3,Init!$K:$M,3,FALSE),W21)</f>
        <v>8470.92</v>
      </c>
      <c r="L21" s="239">
        <f>IF(Init!$R$9="No",X21,IF(TOCA_previous!AC21=0,SUM(LS_previous!D22:AA22),0))</f>
        <v>-3706.5638638399832</v>
      </c>
      <c r="M21" s="219">
        <f>+TOCA_previous!$D21*SUM('Charges_Including Slice and LS'!D21:I21)</f>
        <v>4328035.4993079389</v>
      </c>
      <c r="N21" s="219">
        <f>IF(Init!$R$9="Yes",TOCA_previous!AA21*RT1SC!$C$3*VLOOKUP(Init!$R$3,Init!$K:$M,3,FALSE)+IF(VLOOKUP($B21,TOCA_current!B:AN,32,FALSE)=0,SUM(LS_previous!D22:AA22),SUM(LS_previous!D22:AY22)/2),Z21)</f>
        <v>135431.45650987601</v>
      </c>
      <c r="O21" s="220">
        <f t="shared" si="0"/>
        <v>31.957387233683981</v>
      </c>
      <c r="P21" s="218">
        <f>(TOCA_current!AE21-LDD_current!D22)*Rates_current!$E$74*100*12</f>
        <v>5252719.6815599995</v>
      </c>
      <c r="Q21" s="219">
        <f>(TOCA_current!AH21-LDD_current!D22)*Rates_current!$E$75*100*12</f>
        <v>-807755.91935999994</v>
      </c>
      <c r="R21" s="219">
        <f>IF(VLOOKUP($B21,TOCA_current!$B:$AG,32,FALSE)=0,(SUMPRODUCT(LS_Demand_Rates_Restatement!$C$5:$Z$5,LS_current!$D22:$AA22)-SUMPRODUCT(LS_Demand_Rates_Restatement!$C$5:$Z$5,LDD_current!$F22:$AC22)),(SUMPRODUCT(LS_Demand_Rates_Restatement!$C$5:$AX$5,LS_current!$D22:$AY22)-SUMPRODUCT(LS_Demand_Rates_Restatement!$C$5:$AX$5,LDD_current!$F22:$BA22))/2)</f>
        <v>-21194.561565362543</v>
      </c>
      <c r="S21" s="219">
        <f>+SUMPRODUCT(LS_Demand_Rates_Restatement!$C$7:$Z$7,Demand_current!D22:AA22)-SUMPRODUCT(LS_Demand_Rates_Restatement!$C$7:$Z$7,LDD_current!BB22:BY22)</f>
        <v>249255.44103616453</v>
      </c>
      <c r="T21" s="219">
        <f>-IRD!G22*Rates_current!$H$32</f>
        <v>0</v>
      </c>
      <c r="U21" s="219">
        <f>+IF(AND(X21&gt;0,V21&gt;0),-1*MIN(X21,V21)*Rates_current!$H$33,IF(AND(X21&lt;0,W21&lt;ABS(X21)),(-1*X21-W21)*Rates_current!$H$33,0))*IF(VLOOKUP($B21,TOCA_current!$B:$AG,32,FALSE)=0,1,0)</f>
        <v>0</v>
      </c>
      <c r="V21" s="239">
        <f>MAX((TOCA_current!S21/SUMPRODUCT(TOCA_current!$D$4:$D$137,TOCA_current!$S$4:$S$137)-TOCA_current!AE21)*RT1SC!$C$4*VLOOKUP(Init!$R$4,Init!$K:$M,3,FALSE),0)</f>
        <v>0</v>
      </c>
      <c r="W21" s="239">
        <f>TOCA_current!U21*VLOOKUP(Init!$R$4,Init!$K:$M,3,FALSE)</f>
        <v>8470.92</v>
      </c>
      <c r="X21" s="239">
        <f>IF(TOCA_current!AG21=0,SUM(LS_current!D22:AA22),0)</f>
        <v>-3706.5638638399832</v>
      </c>
      <c r="Y21" s="219">
        <f>TOCA_current!D21*SUM('Charges_Including Slice and LS'!P21:U21)</f>
        <v>4673024.6416708017</v>
      </c>
      <c r="Z21" s="219">
        <f>+TOCA_current!AE21*RT1SC!$C$4*VLOOKUP(Init!$R$4,Init!$K:$M,3,FALSE)+IF(VLOOKUP($B21,TOCA_current!B:AH,32,FALSE)=0,SUM(LS_current!D22:AA22),SUM(LS_current!D22:AY22)/2)</f>
        <v>135431.45650987601</v>
      </c>
      <c r="AA21" s="220">
        <f t="shared" si="1"/>
        <v>34.504721148960193</v>
      </c>
      <c r="AB21" s="225">
        <f>IF(TOCA_current!E21=1,"",AA21/O21-1)</f>
        <v>7.9710331030793835E-2</v>
      </c>
      <c r="AC21" s="237">
        <f t="shared" si="2"/>
        <v>15</v>
      </c>
    </row>
    <row r="22" spans="2:29" x14ac:dyDescent="0.25">
      <c r="B22" s="28">
        <v>10068</v>
      </c>
      <c r="C22" s="29" t="s">
        <v>56</v>
      </c>
      <c r="D22" s="218">
        <f>IF(Init!$R$9="Yes",(TOCA_previous!AA22-LDD_previous!D23),(TOCA_current!AE22-LDD_current!D23))*Rates_previous!$E$74*100*12</f>
        <v>917128.99619999994</v>
      </c>
      <c r="E22" s="219">
        <f>IF(Init!$R$9="Yes",(TOCA_previous!AD22-LDD_previous!D23),(TOCA_current!AH22-LDD_current!D23))*Rates_previous!$E$75*100*12</f>
        <v>-182633.81039999999</v>
      </c>
      <c r="F22" s="219">
        <f>IF(VLOOKUP($B22,TOCA_current!$B:$AG,32,FALSE)=0,(SUMPRODUCT(LS_Demand_Rates_Restatement!$C$4:$Z$4,IF(Init!$R$9="Yes",LS_previous!$D23:$AA23,LS_current!$D23:$AA23))-SUMPRODUCT(LS_Demand_Rates_Restatement!$C$4:$Z$4,IF(Init!$R$9="Yes",LDD_previous!$F23:$AC23,LDD_current!$F23:$AC23))),(SUMPRODUCT(LS_Demand_Rates_Restatement!$C$4:$AX$4,IF(Init!$R$9="Yes",LS_previous!$D23:$AY23,LS_current!$D23:$AY23))-SUMPRODUCT(LS_Demand_Rates_Restatement!$C$4:$AX$4,IF(Init!$R$9="Yes",LDD_previous!$F23:$BA23,LDD_current!$F23:$BA23)))/2)</f>
        <v>-12657.15785408907</v>
      </c>
      <c r="G22" s="219">
        <f>+SUMPRODUCT(LS_Demand_Rates_Restatement!$C$6:$Z$6,IF(Init!$R$9="Yes",Demand_previous!D23:AA23,Demand_current!D23:AA23))-SUMPRODUCT(LS_Demand_Rates_Restatement!$C$6:$Z$6,IF(Init!$R$9="Yes",LDD_previous!BB23:BY23,LDD_current!BB23:BY23))</f>
        <v>34495.112702884609</v>
      </c>
      <c r="H22" s="219">
        <f>-IRD!C23*Rates_previous!$H$32</f>
        <v>0</v>
      </c>
      <c r="I22" s="219">
        <f>+IF(AND(L22&gt;0,J22&gt;0),-1*MIN(L22,J22)*Rates_previous!$H$33,IF(AND(L22&lt;0,K22&lt;ABS(L22)),(-1*L22-K22)*Rates_previous!$H$33,IF(AND(K22&gt;0,J22&gt;0,L22&lt;=0,ABS(L22)&lt;K22),-1*MIN(K22,K22+L22,J22)*Rates_previous!$H$33,0)))*IF(VLOOKUP($B22,TOCA_current!$B:$AG,32,FALSE)=0,1,0)</f>
        <v>2955.9499993199756</v>
      </c>
      <c r="J22" s="239">
        <f>MAX(IF(Init!$R$9="Yes",(TOCA_previous!S22/SUMPRODUCT(TOCA_previous!$D$4:$D$137,TOCA_previous!$S$4:$S$137)-TOCA_previous!AA22)*RT1SC!$C$3*VLOOKUP(Init!$R$3,Init!$K:$M,3,FALSE),V22),0)</f>
        <v>614.38170714145451</v>
      </c>
      <c r="K22" s="239">
        <f>IF(Init!$R$9="Yes",TOCA_previous!U22*VLOOKUP(Init!$R$3,Init!$K:$M,3,FALSE),W22)</f>
        <v>0</v>
      </c>
      <c r="L22" s="239">
        <f>IF(Init!$R$9="No",X22,IF(TOCA_previous!AC22=0,SUM(LS_previous!D23:AA23),0))</f>
        <v>-458.28682159999619</v>
      </c>
      <c r="M22" s="219">
        <f>+TOCA_previous!$D22*SUM('Charges_Including Slice and LS'!D22:I22)</f>
        <v>759289.0906481155</v>
      </c>
      <c r="N22" s="219">
        <f>IF(Init!$R$9="Yes",TOCA_previous!AA22*RT1SC!$C$3*VLOOKUP(Init!$R$3,Init!$K:$M,3,FALSE)+IF(VLOOKUP($B22,TOCA_current!B:AN,32,FALSE)=0,SUM(LS_previous!D23:AA23),SUM(LS_previous!D23:AY23)/2),Z22)</f>
        <v>23945.877407740001</v>
      </c>
      <c r="O22" s="220">
        <f t="shared" si="0"/>
        <v>31.708551652514988</v>
      </c>
      <c r="P22" s="218">
        <f>(TOCA_current!AE22-LDD_current!D23)*Rates_current!$E$74*100*12</f>
        <v>921302.69939999981</v>
      </c>
      <c r="Q22" s="219">
        <f>(TOCA_current!AH22-LDD_current!D23)*Rates_current!$E$75*100*12</f>
        <v>-141676.6464</v>
      </c>
      <c r="R22" s="219">
        <f>IF(VLOOKUP($B22,TOCA_current!$B:$AG,32,FALSE)=0,(SUMPRODUCT(LS_Demand_Rates_Restatement!$C$5:$Z$5,LS_current!$D23:$AA23)-SUMPRODUCT(LS_Demand_Rates_Restatement!$C$5:$Z$5,LDD_current!$F23:$AC23)),(SUMPRODUCT(LS_Demand_Rates_Restatement!$C$5:$AX$5,LS_current!$D23:$AY23)-SUMPRODUCT(LS_Demand_Rates_Restatement!$C$5:$AX$5,LDD_current!$F23:$BA23))/2)</f>
        <v>4835.868932643968</v>
      </c>
      <c r="S22" s="219">
        <f>+SUMPRODUCT(LS_Demand_Rates_Restatement!$C$7:$Z$7,Demand_current!D23:AA23)-SUMPRODUCT(LS_Demand_Rates_Restatement!$C$7:$Z$7,LDD_current!BB23:BY23)</f>
        <v>34272.419346634611</v>
      </c>
      <c r="T22" s="219">
        <f>-IRD!G23*Rates_current!$H$32</f>
        <v>0</v>
      </c>
      <c r="U22" s="219">
        <f>+IF(AND(X22&gt;0,V22&gt;0),-1*MIN(X22,V22)*Rates_current!$H$33,IF(AND(X22&lt;0,W22&lt;ABS(X22)),(-1*X22-W22)*Rates_current!$H$33,0))*IF(VLOOKUP($B22,TOCA_current!$B:$AG,32,FALSE)=0,1,0)</f>
        <v>-1264.8716276159894</v>
      </c>
      <c r="V22" s="239">
        <f>MAX((TOCA_current!S22/SUMPRODUCT(TOCA_current!$D$4:$D$137,TOCA_current!$S$4:$S$137)-TOCA_current!AE22)*RT1SC!$C$4*VLOOKUP(Init!$R$4,Init!$K:$M,3,FALSE),0)</f>
        <v>614.38170714145451</v>
      </c>
      <c r="W22" s="239">
        <f>TOCA_current!U22*VLOOKUP(Init!$R$4,Init!$K:$M,3,FALSE)</f>
        <v>0</v>
      </c>
      <c r="X22" s="239">
        <f>IF(TOCA_current!AG22=0,SUM(LS_current!D23:AA23),0)</f>
        <v>-458.28682159999619</v>
      </c>
      <c r="Y22" s="219">
        <f>TOCA_current!D22*SUM('Charges_Including Slice and LS'!P22:U22)</f>
        <v>817469.46965166251</v>
      </c>
      <c r="Z22" s="219">
        <f>+TOCA_current!AE22*RT1SC!$C$4*VLOOKUP(Init!$R$4,Init!$K:$M,3,FALSE)+IF(VLOOKUP($B22,TOCA_current!B:AH,32,FALSE)=0,SUM(LS_current!D23:AA23),SUM(LS_current!D23:AY23)/2)</f>
        <v>23945.877407740001</v>
      </c>
      <c r="AA22" s="220">
        <f t="shared" si="1"/>
        <v>34.138213260351556</v>
      </c>
      <c r="AB22" s="225">
        <f>IF(TOCA_current!E22=1,"",AA22/O22-1)</f>
        <v>7.6624805650618688E-2</v>
      </c>
      <c r="AC22" s="237">
        <f t="shared" si="2"/>
        <v>30</v>
      </c>
    </row>
    <row r="23" spans="2:29" x14ac:dyDescent="0.25">
      <c r="B23" s="28">
        <v>10070</v>
      </c>
      <c r="C23" s="29" t="s">
        <v>57</v>
      </c>
      <c r="D23" s="218">
        <f>IF(Init!$R$9="Yes",(TOCA_previous!AA23-LDD_previous!D24),(TOCA_current!AE23-LDD_current!D24))*Rates_previous!$E$74*100*12</f>
        <v>118535.70167999998</v>
      </c>
      <c r="E23" s="219">
        <f>IF(Init!$R$9="Yes",(TOCA_previous!AD23-LDD_previous!D24),(TOCA_current!AH23-LDD_current!D24))*Rates_previous!$E$75*100*12</f>
        <v>-23604.778559999999</v>
      </c>
      <c r="F23" s="219">
        <f>IF(VLOOKUP($B23,TOCA_current!$B:$AG,32,FALSE)=0,(SUMPRODUCT(LS_Demand_Rates_Restatement!$C$4:$Z$4,IF(Init!$R$9="Yes",LS_previous!$D24:$AA24,LS_current!$D24:$AA24))-SUMPRODUCT(LS_Demand_Rates_Restatement!$C$4:$Z$4,IF(Init!$R$9="Yes",LDD_previous!$F24:$AC24,LDD_current!$F24:$AC24))),(SUMPRODUCT(LS_Demand_Rates_Restatement!$C$4:$AX$4,IF(Init!$R$9="Yes",LS_previous!$D24:$AY24,LS_current!$D24:$AY24))-SUMPRODUCT(LS_Demand_Rates_Restatement!$C$4:$AX$4,IF(Init!$R$9="Yes",LDD_previous!$F24:$BA24,LDD_current!$F24:$BA24)))/2)</f>
        <v>3692.5385228022783</v>
      </c>
      <c r="G23" s="219">
        <f>+SUMPRODUCT(LS_Demand_Rates_Restatement!$C$6:$Z$6,IF(Init!$R$9="Yes",Demand_previous!D24:AA24,Demand_current!D24:AA24))-SUMPRODUCT(LS_Demand_Rates_Restatement!$C$6:$Z$6,IF(Init!$R$9="Yes",LDD_previous!BB24:BY24,LDD_current!BB24:BY24))</f>
        <v>7840.8541326923068</v>
      </c>
      <c r="H23" s="219">
        <f>-IRD!C24*Rates_previous!$H$32</f>
        <v>0</v>
      </c>
      <c r="I23" s="219">
        <f>+IF(AND(L23&gt;0,J23&gt;0),-1*MIN(L23,J23)*Rates_previous!$H$33,IF(AND(L23&lt;0,K23&lt;ABS(L23)),(-1*L23-K23)*Rates_previous!$H$33,IF(AND(K23&gt;0,J23&gt;0,L23&lt;=0,ABS(L23)&lt;K23),-1*MIN(K23,K23+L23,J23)*Rates_previous!$H$33,0)))*IF(VLOOKUP($B23,TOCA_current!$B:$AG,32,FALSE)=0,1,0)</f>
        <v>0</v>
      </c>
      <c r="J23" s="239">
        <f>MAX(IF(Init!$R$9="Yes",(TOCA_previous!S23/SUMPRODUCT(TOCA_previous!$D$4:$D$137,TOCA_previous!$S$4:$S$137)-TOCA_previous!AA23)*RT1SC!$C$3*VLOOKUP(Init!$R$3,Init!$K:$M,3,FALSE),V23),0)</f>
        <v>0</v>
      </c>
      <c r="K23" s="239">
        <f>IF(Init!$R$9="Yes",TOCA_previous!U23*VLOOKUP(Init!$R$3,Init!$K:$M,3,FALSE),W23)</f>
        <v>96.36</v>
      </c>
      <c r="L23" s="239">
        <f>IF(Init!$R$9="No",X23,IF(TOCA_previous!AC23=0,SUM(LS_previous!D24:AA24),0))</f>
        <v>97.052573760000456</v>
      </c>
      <c r="M23" s="219">
        <f>+TOCA_previous!$D23*SUM('Charges_Including Slice and LS'!D23:I23)</f>
        <v>106464.31577549457</v>
      </c>
      <c r="N23" s="219">
        <f>IF(Init!$R$9="Yes",TOCA_previous!AA23*RT1SC!$C$3*VLOOKUP(Init!$R$3,Init!$K:$M,3,FALSE)+IF(VLOOKUP($B23,TOCA_current!B:AN,32,FALSE)=0,SUM(LS_previous!D24:AA24),SUM(LS_previous!D24:AY24)/2),Z23)</f>
        <v>3251.2050897360004</v>
      </c>
      <c r="O23" s="220">
        <f t="shared" si="0"/>
        <v>32.74610885409863</v>
      </c>
      <c r="P23" s="218">
        <f>(TOCA_current!AE23-LDD_current!D24)*Rates_current!$E$74*100*12</f>
        <v>119075.13815999999</v>
      </c>
      <c r="Q23" s="219">
        <f>(TOCA_current!AH23-LDD_current!D24)*Rates_current!$E$75*100*12</f>
        <v>-18311.208959999996</v>
      </c>
      <c r="R23" s="219">
        <f>IF(VLOOKUP($B23,TOCA_current!$B:$AG,32,FALSE)=0,(SUMPRODUCT(LS_Demand_Rates_Restatement!$C$5:$Z$5,LS_current!$D24:$AA24)-SUMPRODUCT(LS_Demand_Rates_Restatement!$C$5:$Z$5,LDD_current!$F24:$AC24)),(SUMPRODUCT(LS_Demand_Rates_Restatement!$C$5:$AX$5,LS_current!$D24:$AY24)-SUMPRODUCT(LS_Demand_Rates_Restatement!$C$5:$AX$5,LDD_current!$F24:$BA24))/2)</f>
        <v>5249.89554415781</v>
      </c>
      <c r="S23" s="219">
        <f>+SUMPRODUCT(LS_Demand_Rates_Restatement!$C$7:$Z$7,Demand_current!D24:AA24)-SUMPRODUCT(LS_Demand_Rates_Restatement!$C$7:$Z$7,LDD_current!BB24:BY24)</f>
        <v>7752.2709472756396</v>
      </c>
      <c r="T23" s="219">
        <f>-IRD!G24*Rates_current!$H$32</f>
        <v>0</v>
      </c>
      <c r="U23" s="219">
        <f>+IF(AND(X23&gt;0,V23&gt;0),-1*MIN(X23,V23)*Rates_current!$H$33,IF(AND(X23&lt;0,W23&lt;ABS(X23)),(-1*X23-W23)*Rates_current!$H$33,0))*IF(VLOOKUP($B23,TOCA_current!$B:$AG,32,FALSE)=0,1,0)</f>
        <v>0</v>
      </c>
      <c r="V23" s="239">
        <f>MAX((TOCA_current!S23/SUMPRODUCT(TOCA_current!$D$4:$D$137,TOCA_current!$S$4:$S$137)-TOCA_current!AE23)*RT1SC!$C$4*VLOOKUP(Init!$R$4,Init!$K:$M,3,FALSE),0)</f>
        <v>0</v>
      </c>
      <c r="W23" s="239">
        <f>TOCA_current!U23*VLOOKUP(Init!$R$4,Init!$K:$M,3,FALSE)</f>
        <v>96.36</v>
      </c>
      <c r="X23" s="239">
        <f>IF(TOCA_current!AG23=0,SUM(LS_current!D24:AA24),0)</f>
        <v>97.052573760000456</v>
      </c>
      <c r="Y23" s="219">
        <f>TOCA_current!D23*SUM('Charges_Including Slice and LS'!P23:U23)</f>
        <v>113766.09569143344</v>
      </c>
      <c r="Z23" s="219">
        <f>+TOCA_current!AE23*RT1SC!$C$4*VLOOKUP(Init!$R$4,Init!$K:$M,3,FALSE)+IF(VLOOKUP($B23,TOCA_current!B:AH,32,FALSE)=0,SUM(LS_current!D24:AA24),SUM(LS_current!D24:AY24)/2)</f>
        <v>3251.2050897360004</v>
      </c>
      <c r="AA23" s="220">
        <f t="shared" si="1"/>
        <v>34.991977605654924</v>
      </c>
      <c r="AB23" s="225">
        <f>IF(TOCA_current!E23=1,"",AA23/O23-1)</f>
        <v>6.8584293833592103E-2</v>
      </c>
      <c r="AC23" s="237">
        <f t="shared" si="2"/>
        <v>59</v>
      </c>
    </row>
    <row r="24" spans="2:29" x14ac:dyDescent="0.25">
      <c r="B24" s="28">
        <v>10071</v>
      </c>
      <c r="C24" s="29" t="s">
        <v>58</v>
      </c>
      <c r="D24" s="218">
        <f>IF(Init!$R$9="Yes",(TOCA_previous!AA24-LDD_previous!D25),(TOCA_current!AE24-LDD_current!D25))*Rates_previous!$E$74*100*12</f>
        <v>653586.18119999999</v>
      </c>
      <c r="E24" s="219">
        <f>IF(Init!$R$9="Yes",(TOCA_previous!AD24-LDD_previous!D25),(TOCA_current!AH24-LDD_current!D25))*Rates_previous!$E$75*100*12</f>
        <v>-130152.83040000002</v>
      </c>
      <c r="F24" s="219">
        <f>IF(VLOOKUP($B24,TOCA_current!$B:$AG,32,FALSE)=0,(SUMPRODUCT(LS_Demand_Rates_Restatement!$C$4:$Z$4,IF(Init!$R$9="Yes",LS_previous!$D25:$AA25,LS_current!$D25:$AA25))-SUMPRODUCT(LS_Demand_Rates_Restatement!$C$4:$Z$4,IF(Init!$R$9="Yes",LDD_previous!$F25:$AC25,LDD_current!$F25:$AC25))),(SUMPRODUCT(LS_Demand_Rates_Restatement!$C$4:$AX$4,IF(Init!$R$9="Yes",LS_previous!$D25:$AY25,LS_current!$D25:$AY25))-SUMPRODUCT(LS_Demand_Rates_Restatement!$C$4:$AX$4,IF(Init!$R$9="Yes",LDD_previous!$F25:$BA25,LDD_current!$F25:$BA25)))/2)</f>
        <v>-7423.8502637187121</v>
      </c>
      <c r="G24" s="219">
        <f>+SUMPRODUCT(LS_Demand_Rates_Restatement!$C$6:$Z$6,IF(Init!$R$9="Yes",Demand_previous!D25:AA25,Demand_current!D25:AA25))-SUMPRODUCT(LS_Demand_Rates_Restatement!$C$6:$Z$6,IF(Init!$R$9="Yes",LDD_previous!BB25:BY25,LDD_current!BB25:BY25))</f>
        <v>18725.888319230773</v>
      </c>
      <c r="H24" s="219">
        <f>-IRD!C25*Rates_previous!$H$32</f>
        <v>0</v>
      </c>
      <c r="I24" s="219">
        <f>+IF(AND(L24&gt;0,J24&gt;0),-1*MIN(L24,J24)*Rates_previous!$H$33,IF(AND(L24&lt;0,K24&lt;ABS(L24)),(-1*L24-K24)*Rates_previous!$H$33,IF(AND(K24&gt;0,J24&gt;0,L24&lt;=0,ABS(L24)&lt;K24),-1*MIN(K24,K24+L24,J24)*Rates_previous!$H$33,0)))*IF(VLOOKUP($B24,TOCA_current!$B:$AG,32,FALSE)=0,1,0)</f>
        <v>1873.3663903199949</v>
      </c>
      <c r="J24" s="239">
        <f>MAX(IF(Init!$R$9="Yes",(TOCA_previous!S24/SUMPRODUCT(TOCA_previous!$D$4:$D$137,TOCA_previous!$S$4:$S$137)-TOCA_previous!AA24)*RT1SC!$C$3*VLOOKUP(Init!$R$3,Init!$K:$M,3,FALSE),V24),0)</f>
        <v>4096.7945620945238</v>
      </c>
      <c r="K24" s="239">
        <f>IF(Init!$R$9="Yes",TOCA_previous!U24*VLOOKUP(Init!$R$3,Init!$K:$M,3,FALSE),W24)</f>
        <v>0</v>
      </c>
      <c r="L24" s="239">
        <f>IF(Init!$R$9="No",X24,IF(TOCA_previous!AC24=0,SUM(LS_previous!D25:AA25),0))</f>
        <v>-290.4444015999992</v>
      </c>
      <c r="M24" s="219">
        <f>+TOCA_previous!$D24*SUM('Charges_Including Slice and LS'!D24:I24)</f>
        <v>536608.75524583203</v>
      </c>
      <c r="N24" s="219">
        <f>IF(Init!$R$9="Yes",TOCA_previous!AA24*RT1SC!$C$3*VLOOKUP(Init!$R$3,Init!$K:$M,3,FALSE)+IF(VLOOKUP($B24,TOCA_current!B:AN,32,FALSE)=0,SUM(LS_previous!D25:AA25),SUM(LS_previous!D25:AY25)/2),Z24)</f>
        <v>17101.028957240003</v>
      </c>
      <c r="O24" s="220">
        <f t="shared" si="0"/>
        <v>31.378740810718867</v>
      </c>
      <c r="P24" s="218">
        <f>(TOCA_current!AE24-LDD_current!D25)*Rates_current!$E$74*100*12</f>
        <v>656560.54440000001</v>
      </c>
      <c r="Q24" s="219">
        <f>(TOCA_current!AH24-LDD_current!D25)*Rates_current!$E$75*100*12</f>
        <v>-100964.9664</v>
      </c>
      <c r="R24" s="219">
        <f>IF(VLOOKUP($B24,TOCA_current!$B:$AG,32,FALSE)=0,(SUMPRODUCT(LS_Demand_Rates_Restatement!$C$5:$Z$5,LS_current!$D25:$AA25)-SUMPRODUCT(LS_Demand_Rates_Restatement!$C$5:$Z$5,LDD_current!$F25:$AC25)),(SUMPRODUCT(LS_Demand_Rates_Restatement!$C$5:$AX$5,LS_current!$D25:$AY25)-SUMPRODUCT(LS_Demand_Rates_Restatement!$C$5:$AX$5,LDD_current!$F25:$BA25))/2)</f>
        <v>3620.3178039531167</v>
      </c>
      <c r="S24" s="219">
        <f>+SUMPRODUCT(LS_Demand_Rates_Restatement!$C$7:$Z$7,Demand_current!D25:AA25)-SUMPRODUCT(LS_Demand_Rates_Restatement!$C$7:$Z$7,LDD_current!BB25:BY25)</f>
        <v>19765.569817628213</v>
      </c>
      <c r="T24" s="219">
        <f>-IRD!G25*Rates_current!$H$32</f>
        <v>0</v>
      </c>
      <c r="U24" s="219">
        <f>+IF(AND(X24&gt;0,V24&gt;0),-1*MIN(X24,V24)*Rates_current!$H$33,IF(AND(X24&lt;0,W24&lt;ABS(X24)),(-1*X24-W24)*Rates_current!$H$33,0))*IF(VLOOKUP($B24,TOCA_current!$B:$AG,32,FALSE)=0,1,0)</f>
        <v>-801.62654841599772</v>
      </c>
      <c r="V24" s="239">
        <f>MAX((TOCA_current!S24/SUMPRODUCT(TOCA_current!$D$4:$D$137,TOCA_current!$S$4:$S$137)-TOCA_current!AE24)*RT1SC!$C$4*VLOOKUP(Init!$R$4,Init!$K:$M,3,FALSE),0)</f>
        <v>4096.7945620945238</v>
      </c>
      <c r="W24" s="239">
        <f>TOCA_current!U24*VLOOKUP(Init!$R$4,Init!$K:$M,3,FALSE)</f>
        <v>0</v>
      </c>
      <c r="X24" s="239">
        <f>IF(TOCA_current!AG24=0,SUM(LS_current!D25:AA25),0)</f>
        <v>-290.4444015999992</v>
      </c>
      <c r="Y24" s="219">
        <f>TOCA_current!D24*SUM('Charges_Including Slice and LS'!P24:U24)</f>
        <v>578179.83907316532</v>
      </c>
      <c r="Z24" s="219">
        <f>+TOCA_current!AE24*RT1SC!$C$4*VLOOKUP(Init!$R$4,Init!$K:$M,3,FALSE)+IF(VLOOKUP($B24,TOCA_current!B:AH,32,FALSE)=0,SUM(LS_current!D25:AA25),SUM(LS_current!D25:AY25)/2)</f>
        <v>17101.028957240003</v>
      </c>
      <c r="AA24" s="220">
        <f t="shared" si="1"/>
        <v>33.809652069408571</v>
      </c>
      <c r="AB24" s="225">
        <f>IF(TOCA_current!E24=1,"",AA24/O24-1)</f>
        <v>7.7470006631346733E-2</v>
      </c>
      <c r="AC24" s="237">
        <f t="shared" si="2"/>
        <v>25</v>
      </c>
    </row>
    <row r="25" spans="2:29" x14ac:dyDescent="0.25">
      <c r="B25" s="28">
        <v>10072</v>
      </c>
      <c r="C25" s="29" t="s">
        <v>59</v>
      </c>
      <c r="D25" s="218">
        <f>IF(Init!$R$9="Yes",(TOCA_previous!AA25-LDD_previous!D26),(TOCA_current!AE25-LDD_current!D26))*Rates_previous!$E$74*100*12</f>
        <v>7928070.6560399998</v>
      </c>
      <c r="E25" s="219">
        <f>IF(Init!$R$9="Yes",(TOCA_previous!AD25-LDD_previous!D26),(TOCA_current!AH25-LDD_current!D26))*Rates_previous!$E$75*100*12</f>
        <v>-1578767.8276800001</v>
      </c>
      <c r="F25" s="219">
        <f>IF(VLOOKUP($B25,TOCA_current!$B:$AG,32,FALSE)=0,(SUMPRODUCT(LS_Demand_Rates_Restatement!$C$4:$Z$4,IF(Init!$R$9="Yes",LS_previous!$D26:$AA26,LS_current!$D26:$AA26))-SUMPRODUCT(LS_Demand_Rates_Restatement!$C$4:$Z$4,IF(Init!$R$9="Yes",LDD_previous!$F26:$AC26,LDD_current!$F26:$AC26))),(SUMPRODUCT(LS_Demand_Rates_Restatement!$C$4:$AX$4,IF(Init!$R$9="Yes",LS_previous!$D26:$AY26,LS_current!$D26:$AY26))-SUMPRODUCT(LS_Demand_Rates_Restatement!$C$4:$AX$4,IF(Init!$R$9="Yes",LDD_previous!$F26:$BA26,LDD_current!$F26:$BA26)))/2)</f>
        <v>57759.799210429883</v>
      </c>
      <c r="G25" s="219">
        <f>+SUMPRODUCT(LS_Demand_Rates_Restatement!$C$6:$Z$6,IF(Init!$R$9="Yes",Demand_previous!D26:AA26,Demand_current!D26:AA26))-SUMPRODUCT(LS_Demand_Rates_Restatement!$C$6:$Z$6,IF(Init!$R$9="Yes",LDD_previous!BB26:BY26,LDD_current!BB26:BY26))</f>
        <v>303912.54912211542</v>
      </c>
      <c r="H25" s="219">
        <f>-IRD!C26*Rates_previous!$H$32</f>
        <v>0</v>
      </c>
      <c r="I25" s="219">
        <f>+IF(AND(L25&gt;0,J25&gt;0),-1*MIN(L25,J25)*Rates_previous!$H$33,IF(AND(L25&lt;0,K25&lt;ABS(L25)),(-1*L25-K25)*Rates_previous!$H$33,IF(AND(K25&gt;0,J25&gt;0,L25&lt;=0,ABS(L25)&lt;K25),-1*MIN(K25,K25+L25,J25)*Rates_previous!$H$33,0)))*IF(VLOOKUP($B25,TOCA_current!$B:$AG,32,FALSE)=0,1,0)</f>
        <v>0</v>
      </c>
      <c r="J25" s="239">
        <f>MAX(IF(Init!$R$9="Yes",(TOCA_previous!S25/SUMPRODUCT(TOCA_previous!$D$4:$D$137,TOCA_previous!$S$4:$S$137)-TOCA_previous!AA25)*RT1SC!$C$3*VLOOKUP(Init!$R$3,Init!$K:$M,3,FALSE),V25),0)</f>
        <v>0</v>
      </c>
      <c r="K25" s="239">
        <f>IF(Init!$R$9="Yes",TOCA_previous!U25*VLOOKUP(Init!$R$3,Init!$K:$M,3,FALSE),W25)</f>
        <v>3101.04</v>
      </c>
      <c r="L25" s="239">
        <f>IF(Init!$R$9="No",X25,IF(TOCA_previous!AC25=0,SUM(LS_previous!D26:AA26),0))</f>
        <v>700.98285328003112</v>
      </c>
      <c r="M25" s="219">
        <f>+TOCA_previous!$D25*SUM('Charges_Including Slice and LS'!D25:I25)</f>
        <v>6710975.1766925454</v>
      </c>
      <c r="N25" s="219">
        <f>IF(Init!$R$9="Yes",TOCA_previous!AA25*RT1SC!$C$3*VLOOKUP(Init!$R$3,Init!$K:$M,3,FALSE)+IF(VLOOKUP($B25,TOCA_current!B:AN,32,FALSE)=0,SUM(LS_previous!D26:AA26),SUM(LS_previous!D26:AY26)/2),Z25)</f>
        <v>211661.42474690804</v>
      </c>
      <c r="O25" s="220">
        <f t="shared" si="0"/>
        <v>31.70617973831143</v>
      </c>
      <c r="P25" s="218">
        <f>(TOCA_current!AE25-LDD_current!D26)*Rates_current!$E$74*100*12</f>
        <v>7964150.0014800001</v>
      </c>
      <c r="Q25" s="219">
        <f>(TOCA_current!AH25-LDD_current!D26)*Rates_current!$E$75*100*12</f>
        <v>-1224715.89888</v>
      </c>
      <c r="R25" s="219">
        <f>IF(VLOOKUP($B25,TOCA_current!$B:$AG,32,FALSE)=0,(SUMPRODUCT(LS_Demand_Rates_Restatement!$C$5:$Z$5,LS_current!$D26:$AA26)-SUMPRODUCT(LS_Demand_Rates_Restatement!$C$5:$Z$5,LDD_current!$F26:$AC26)),(SUMPRODUCT(LS_Demand_Rates_Restatement!$C$5:$AX$5,LS_current!$D26:$AY26)-SUMPRODUCT(LS_Demand_Rates_Restatement!$C$5:$AX$5,LDD_current!$F26:$BA26))/2)</f>
        <v>142573.48421085568</v>
      </c>
      <c r="S25" s="219">
        <f>+SUMPRODUCT(LS_Demand_Rates_Restatement!$C$7:$Z$7,Demand_current!D26:AA26)-SUMPRODUCT(LS_Demand_Rates_Restatement!$C$7:$Z$7,LDD_current!BB26:BY26)</f>
        <v>302844.06694107916</v>
      </c>
      <c r="T25" s="219">
        <f>-IRD!G26*Rates_current!$H$32</f>
        <v>0</v>
      </c>
      <c r="U25" s="219">
        <f>+IF(AND(X25&gt;0,V25&gt;0),-1*MIN(X25,V25)*Rates_current!$H$33,IF(AND(X25&lt;0,W25&lt;ABS(X25)),(-1*X25-W25)*Rates_current!$H$33,0))*IF(VLOOKUP($B25,TOCA_current!$B:$AG,32,FALSE)=0,1,0)</f>
        <v>0</v>
      </c>
      <c r="V25" s="239">
        <f>MAX((TOCA_current!S25/SUMPRODUCT(TOCA_current!$D$4:$D$137,TOCA_current!$S$4:$S$137)-TOCA_current!AE25)*RT1SC!$C$4*VLOOKUP(Init!$R$4,Init!$K:$M,3,FALSE),0)</f>
        <v>0</v>
      </c>
      <c r="W25" s="239">
        <f>TOCA_current!U25*VLOOKUP(Init!$R$4,Init!$K:$M,3,FALSE)</f>
        <v>3101.04</v>
      </c>
      <c r="X25" s="239">
        <f>IF(TOCA_current!AG25=0,SUM(LS_current!D26:AA26),0)</f>
        <v>700.98285328003112</v>
      </c>
      <c r="Y25" s="219">
        <f>TOCA_current!D25*SUM('Charges_Including Slice and LS'!P25:U25)</f>
        <v>7184851.6537519339</v>
      </c>
      <c r="Z25" s="219">
        <f>+TOCA_current!AE25*RT1SC!$C$4*VLOOKUP(Init!$R$4,Init!$K:$M,3,FALSE)+IF(VLOOKUP($B25,TOCA_current!B:AH,32,FALSE)=0,SUM(LS_current!D26:AA26),SUM(LS_current!D26:AY26)/2)</f>
        <v>211661.42474690804</v>
      </c>
      <c r="AA25" s="220">
        <f t="shared" si="1"/>
        <v>33.945021688969284</v>
      </c>
      <c r="AB25" s="225">
        <f>IF(TOCA_current!E25=1,"",AA25/O25-1)</f>
        <v>7.0612163595117794E-2</v>
      </c>
      <c r="AC25" s="237">
        <f t="shared" si="2"/>
        <v>51</v>
      </c>
    </row>
    <row r="26" spans="2:29" x14ac:dyDescent="0.25">
      <c r="B26" s="28">
        <v>10074</v>
      </c>
      <c r="C26" s="29" t="s">
        <v>60</v>
      </c>
      <c r="D26" s="218">
        <f>IF(Init!$R$9="Yes",(TOCA_previous!AA26-LDD_previous!D27),(TOCA_current!AE26-LDD_current!D27))*Rates_previous!$E$74*100*12</f>
        <v>8368479.9824400004</v>
      </c>
      <c r="E26" s="219">
        <f>IF(Init!$R$9="Yes",(TOCA_previous!AD26-LDD_previous!D27),(TOCA_current!AH26-LDD_current!D27))*Rates_previous!$E$75*100*12</f>
        <v>-1666469.3764799999</v>
      </c>
      <c r="F26" s="219">
        <f>IF(VLOOKUP($B26,TOCA_current!$B:$AG,32,FALSE)=0,(SUMPRODUCT(LS_Demand_Rates_Restatement!$C$4:$Z$4,IF(Init!$R$9="Yes",LS_previous!$D27:$AA27,LS_current!$D27:$AA27))-SUMPRODUCT(LS_Demand_Rates_Restatement!$C$4:$Z$4,IF(Init!$R$9="Yes",LDD_previous!$F27:$AC27,LDD_current!$F27:$AC27))),(SUMPRODUCT(LS_Demand_Rates_Restatement!$C$4:$AX$4,IF(Init!$R$9="Yes",LS_previous!$D27:$AY27,LS_current!$D27:$AY27))-SUMPRODUCT(LS_Demand_Rates_Restatement!$C$4:$AX$4,IF(Init!$R$9="Yes",LDD_previous!$F27:$BA27,LDD_current!$F27:$BA27)))/2)</f>
        <v>109491.0448737659</v>
      </c>
      <c r="G26" s="219">
        <f>+SUMPRODUCT(LS_Demand_Rates_Restatement!$C$6:$Z$6,IF(Init!$R$9="Yes",Demand_previous!D27:AA27,Demand_current!D27:AA27))-SUMPRODUCT(LS_Demand_Rates_Restatement!$C$6:$Z$6,IF(Init!$R$9="Yes",LDD_previous!BB27:BY27,LDD_current!BB27:BY27))</f>
        <v>488148.02386153856</v>
      </c>
      <c r="H26" s="219">
        <f>-IRD!C27*Rates_previous!$H$32</f>
        <v>0</v>
      </c>
      <c r="I26" s="219">
        <f>+IF(AND(L26&gt;0,J26&gt;0),-1*MIN(L26,J26)*Rates_previous!$H$33,IF(AND(L26&lt;0,K26&lt;ABS(L26)),(-1*L26-K26)*Rates_previous!$H$33,IF(AND(K26&gt;0,J26&gt;0,L26&lt;=0,ABS(L26)&lt;K26),-1*MIN(K26,K26+L26,J26)*Rates_previous!$H$33,0)))*IF(VLOOKUP($B26,TOCA_current!$B:$AG,32,FALSE)=0,1,0)</f>
        <v>-9457.2473426161105</v>
      </c>
      <c r="J26" s="239">
        <f>MAX(IF(Init!$R$9="Yes",(TOCA_previous!S26/SUMPRODUCT(TOCA_previous!$D$4:$D$137,TOCA_previous!$S$4:$S$137)-TOCA_previous!AA26)*RT1SC!$C$3*VLOOKUP(Init!$R$3,Init!$K:$M,3,FALSE),V26),0)</f>
        <v>13717.79958939921</v>
      </c>
      <c r="K26" s="239">
        <f>IF(Init!$R$9="Yes",TOCA_previous!U26*VLOOKUP(Init!$R$3,Init!$K:$M,3,FALSE),W26)</f>
        <v>0</v>
      </c>
      <c r="L26" s="239">
        <f>IF(Init!$R$9="No",X26,IF(TOCA_previous!AC26=0,SUM(LS_previous!D27:AA27),0))</f>
        <v>1466.2398980800172</v>
      </c>
      <c r="M26" s="219">
        <f>+TOCA_previous!$D26*SUM('Charges_Including Slice and LS'!D26:I26)</f>
        <v>7290192.4273526883</v>
      </c>
      <c r="N26" s="219">
        <f>IF(Init!$R$9="Yes",TOCA_previous!AA26*RT1SC!$C$3*VLOOKUP(Init!$R$3,Init!$K:$M,3,FALSE)+IF(VLOOKUP($B26,TOCA_current!B:AN,32,FALSE)=0,SUM(LS_previous!D27:AA27),SUM(LS_previous!D27:AY27)/2),Z26)</f>
        <v>224145.667424188</v>
      </c>
      <c r="O26" s="220">
        <f t="shared" si="0"/>
        <v>32.524351289629209</v>
      </c>
      <c r="P26" s="218">
        <f>(TOCA_current!AE26-LDD_current!D27)*Rates_current!$E$74*100*12</f>
        <v>8406563.5582800005</v>
      </c>
      <c r="Q26" s="219">
        <f>(TOCA_current!AH26-LDD_current!D27)*Rates_current!$E$75*100*12</f>
        <v>-1292749.63968</v>
      </c>
      <c r="R26" s="219">
        <f>IF(VLOOKUP($B26,TOCA_current!$B:$AG,32,FALSE)=0,(SUMPRODUCT(LS_Demand_Rates_Restatement!$C$5:$Z$5,LS_current!$D27:$AA27)-SUMPRODUCT(LS_Demand_Rates_Restatement!$C$5:$Z$5,LDD_current!$F27:$AC27)),(SUMPRODUCT(LS_Demand_Rates_Restatement!$C$5:$AX$5,LS_current!$D27:$AY27)-SUMPRODUCT(LS_Demand_Rates_Restatement!$C$5:$AX$5,LDD_current!$F27:$BA27))/2)</f>
        <v>203661.10521373394</v>
      </c>
      <c r="S26" s="219">
        <f>+SUMPRODUCT(LS_Demand_Rates_Restatement!$C$7:$Z$7,Demand_current!D27:AA27)-SUMPRODUCT(LS_Demand_Rates_Restatement!$C$7:$Z$7,LDD_current!BB27:BY27)</f>
        <v>483330.14238846162</v>
      </c>
      <c r="T26" s="219">
        <f>-IRD!G27*Rates_current!$H$32</f>
        <v>0</v>
      </c>
      <c r="U26" s="219">
        <f>+IF(AND(X26&gt;0,V26&gt;0),-1*MIN(X26,V26)*Rates_current!$H$33,IF(AND(X26&lt;0,W26&lt;ABS(X26)),(-1*X26-W26)*Rates_current!$H$33,0))*IF(VLOOKUP($B26,TOCA_current!$B:$AG,32,FALSE)=0,1,0)</f>
        <v>4046.8221187008471</v>
      </c>
      <c r="V26" s="239">
        <f>MAX((TOCA_current!S26/SUMPRODUCT(TOCA_current!$D$4:$D$137,TOCA_current!$S$4:$S$137)-TOCA_current!AE26)*RT1SC!$C$4*VLOOKUP(Init!$R$4,Init!$K:$M,3,FALSE),0)</f>
        <v>13717.79958939921</v>
      </c>
      <c r="W26" s="239">
        <f>TOCA_current!U26*VLOOKUP(Init!$R$4,Init!$K:$M,3,FALSE)</f>
        <v>0</v>
      </c>
      <c r="X26" s="239">
        <f>IF(TOCA_current!AG26=0,SUM(LS_current!D27:AA27),0)</f>
        <v>1466.2398980800172</v>
      </c>
      <c r="Y26" s="219">
        <f>TOCA_current!D26*SUM('Charges_Including Slice and LS'!P26:U26)</f>
        <v>7804851.9883208973</v>
      </c>
      <c r="Z26" s="219">
        <f>+TOCA_current!AE26*RT1SC!$C$4*VLOOKUP(Init!$R$4,Init!$K:$M,3,FALSE)+IF(VLOOKUP($B26,TOCA_current!B:AH,32,FALSE)=0,SUM(LS_current!D27:AA27),SUM(LS_current!D27:AY27)/2)</f>
        <v>224145.667424188</v>
      </c>
      <c r="AA26" s="220">
        <f t="shared" si="1"/>
        <v>34.820445463041153</v>
      </c>
      <c r="AB26" s="225">
        <f>IF(TOCA_current!E26=1,"",AA26/O26-1)</f>
        <v>7.059615587610768E-2</v>
      </c>
      <c r="AC26" s="237">
        <f t="shared" si="2"/>
        <v>52</v>
      </c>
    </row>
    <row r="27" spans="2:29" x14ac:dyDescent="0.25">
      <c r="B27" s="28">
        <v>10076</v>
      </c>
      <c r="C27" s="29" t="s">
        <v>61</v>
      </c>
      <c r="D27" s="218">
        <f>IF(Init!$R$9="Yes",(TOCA_previous!AA27-LDD_previous!D28),(TOCA_current!AE27-LDD_current!D28))*Rates_previous!$E$74*100*12</f>
        <v>1592267.1231600002</v>
      </c>
      <c r="E27" s="219">
        <f>IF(Init!$R$9="Yes",(TOCA_previous!AD27-LDD_previous!D28),(TOCA_current!AH27-LDD_current!D28))*Rates_previous!$E$75*100*12</f>
        <v>-317078.41872000002</v>
      </c>
      <c r="F27" s="219">
        <f>IF(VLOOKUP($B27,TOCA_current!$B:$AG,32,FALSE)=0,(SUMPRODUCT(LS_Demand_Rates_Restatement!$C$4:$Z$4,IF(Init!$R$9="Yes",LS_previous!$D28:$AA28,LS_current!$D28:$AA28))-SUMPRODUCT(LS_Demand_Rates_Restatement!$C$4:$Z$4,IF(Init!$R$9="Yes",LDD_previous!$F28:$AC28,LDD_current!$F28:$AC28))),(SUMPRODUCT(LS_Demand_Rates_Restatement!$C$4:$AX$4,IF(Init!$R$9="Yes",LS_previous!$D28:$AY28,LS_current!$D28:$AY28))-SUMPRODUCT(LS_Demand_Rates_Restatement!$C$4:$AX$4,IF(Init!$R$9="Yes",LDD_previous!$F28:$BA28,LDD_current!$F28:$BA28)))/2)</f>
        <v>42934.511043610764</v>
      </c>
      <c r="G27" s="219">
        <f>+SUMPRODUCT(LS_Demand_Rates_Restatement!$C$6:$Z$6,IF(Init!$R$9="Yes",Demand_previous!D28:AA28,Demand_current!D28:AA28))-SUMPRODUCT(LS_Demand_Rates_Restatement!$C$6:$Z$6,IF(Init!$R$9="Yes",LDD_previous!BB28:BY28,LDD_current!BB28:BY28))</f>
        <v>52408.383558012822</v>
      </c>
      <c r="H27" s="219">
        <f>-IRD!C28*Rates_previous!$H$32</f>
        <v>0</v>
      </c>
      <c r="I27" s="219">
        <f>+IF(AND(L27&gt;0,J27&gt;0),-1*MIN(L27,J27)*Rates_previous!$H$33,IF(AND(L27&lt;0,K27&lt;ABS(L27)),(-1*L27-K27)*Rates_previous!$H$33,IF(AND(K27&gt;0,J27&gt;0,L27&lt;=0,ABS(L27)&lt;K27),-1*MIN(K27,K27+L27,J27)*Rates_previous!$H$33,0)))*IF(VLOOKUP($B27,TOCA_current!$B:$AG,32,FALSE)=0,1,0)</f>
        <v>-19.197249983719928</v>
      </c>
      <c r="J27" s="239">
        <f>MAX(IF(Init!$R$9="Yes",(TOCA_previous!S27/SUMPRODUCT(TOCA_previous!$D$4:$D$137,TOCA_previous!$S$4:$S$137)-TOCA_previous!AA27)*RT1SC!$C$3*VLOOKUP(Init!$R$3,Init!$K:$M,3,FALSE),V27),0)</f>
        <v>2.9763178269333221</v>
      </c>
      <c r="K27" s="239">
        <f>IF(Init!$R$9="Yes",TOCA_previous!U27*VLOOKUP(Init!$R$3,Init!$K:$M,3,FALSE),W27)</f>
        <v>13639.32</v>
      </c>
      <c r="L27" s="239">
        <f>IF(Init!$R$9="No",X27,IF(TOCA_previous!AC27=0,SUM(LS_previous!D28:AA28),0))</f>
        <v>1108.1928811200025</v>
      </c>
      <c r="M27" s="219">
        <f>+TOCA_previous!$D27*SUM('Charges_Including Slice and LS'!D27:I27)</f>
        <v>1370512.4017916401</v>
      </c>
      <c r="N27" s="219">
        <f>IF(Init!$R$9="Yes",TOCA_previous!AA27*RT1SC!$C$3*VLOOKUP(Init!$R$3,Init!$K:$M,3,FALSE)+IF(VLOOKUP($B27,TOCA_current!B:AN,32,FALSE)=0,SUM(LS_previous!D28:AA28),SUM(LS_previous!D28:AY28)/2),Z27)</f>
        <v>43477.312744932009</v>
      </c>
      <c r="O27" s="220">
        <f t="shared" si="0"/>
        <v>31.522472647562509</v>
      </c>
      <c r="P27" s="218">
        <f>(TOCA_current!AE27-LDD_current!D28)*Rates_current!$E$74*100*12</f>
        <v>1599513.2689200002</v>
      </c>
      <c r="Q27" s="219">
        <f>(TOCA_current!AH27-LDD_current!D28)*Rates_current!$E$75*100*12</f>
        <v>-245970.92352000001</v>
      </c>
      <c r="R27" s="219">
        <f>IF(VLOOKUP($B27,TOCA_current!$B:$AG,32,FALSE)=0,(SUMPRODUCT(LS_Demand_Rates_Restatement!$C$5:$Z$5,LS_current!$D28:$AA28)-SUMPRODUCT(LS_Demand_Rates_Restatement!$C$5:$Z$5,LDD_current!$F28:$AC28)),(SUMPRODUCT(LS_Demand_Rates_Restatement!$C$5:$AX$5,LS_current!$D28:$AY28)-SUMPRODUCT(LS_Demand_Rates_Restatement!$C$5:$AX$5,LDD_current!$F28:$BA28))/2)</f>
        <v>54829.686593716629</v>
      </c>
      <c r="S27" s="219">
        <f>+SUMPRODUCT(LS_Demand_Rates_Restatement!$C$7:$Z$7,Demand_current!D28:AA28)-SUMPRODUCT(LS_Demand_Rates_Restatement!$C$7:$Z$7,LDD_current!BB28:BY28)</f>
        <v>51005.819541826917</v>
      </c>
      <c r="T27" s="219">
        <f>-IRD!G28*Rates_current!$H$32</f>
        <v>0</v>
      </c>
      <c r="U27" s="219">
        <f>+IF(AND(X27&gt;0,V27&gt;0),-1*MIN(X27,V27)*Rates_current!$H$33,IF(AND(X27&lt;0,W27&lt;ABS(X27)),(-1*X27-W27)*Rates_current!$H$33,0))*IF(VLOOKUP($B27,TOCA_current!$B:$AG,32,FALSE)=0,1,0)</f>
        <v>8.2146372023359682</v>
      </c>
      <c r="V27" s="239">
        <f>MAX((TOCA_current!S27/SUMPRODUCT(TOCA_current!$D$4:$D$137,TOCA_current!$S$4:$S$137)-TOCA_current!AE27)*RT1SC!$C$4*VLOOKUP(Init!$R$4,Init!$K:$M,3,FALSE),0)</f>
        <v>2.9763178269333221</v>
      </c>
      <c r="W27" s="239">
        <f>TOCA_current!U27*VLOOKUP(Init!$R$4,Init!$K:$M,3,FALSE)</f>
        <v>13639.32</v>
      </c>
      <c r="X27" s="239">
        <f>IF(TOCA_current!AG27=0,SUM(LS_current!D28:AA28),0)</f>
        <v>1108.1928811200025</v>
      </c>
      <c r="Y27" s="219">
        <f>TOCA_current!D27*SUM('Charges_Including Slice and LS'!P27:U27)</f>
        <v>1459386.0661727462</v>
      </c>
      <c r="Z27" s="219">
        <f>+TOCA_current!AE27*RT1SC!$C$4*VLOOKUP(Init!$R$4,Init!$K:$M,3,FALSE)+IF(VLOOKUP($B27,TOCA_current!B:AH,32,FALSE)=0,SUM(LS_current!D28:AA28),SUM(LS_current!D28:AY28)/2)</f>
        <v>43477.312744932009</v>
      </c>
      <c r="AA27" s="220">
        <f t="shared" si="1"/>
        <v>33.566611504591243</v>
      </c>
      <c r="AB27" s="225">
        <f>IF(TOCA_current!E27=1,"",AA27/O27-1)</f>
        <v>6.4847034047210039E-2</v>
      </c>
      <c r="AC27" s="237">
        <f t="shared" si="2"/>
        <v>73</v>
      </c>
    </row>
    <row r="28" spans="2:29" x14ac:dyDescent="0.25">
      <c r="B28" s="28">
        <v>10078</v>
      </c>
      <c r="C28" s="29" t="s">
        <v>62</v>
      </c>
      <c r="D28" s="218">
        <f>IF(Init!$R$9="Yes",(TOCA_previous!AA28-LDD_previous!D29),(TOCA_current!AE28-LDD_current!D29))*Rates_previous!$E$74*100*12</f>
        <v>1153497.6187200001</v>
      </c>
      <c r="E28" s="219">
        <f>IF(Init!$R$9="Yes",(TOCA_previous!AD28-LDD_previous!D29),(TOCA_current!AH28-LDD_current!D29))*Rates_previous!$E$75*100*12</f>
        <v>-229703.41824000003</v>
      </c>
      <c r="F28" s="219">
        <f>IF(VLOOKUP($B28,TOCA_current!$B:$AG,32,FALSE)=0,(SUMPRODUCT(LS_Demand_Rates_Restatement!$C$4:$Z$4,IF(Init!$R$9="Yes",LS_previous!$D29:$AA29,LS_current!$D29:$AA29))-SUMPRODUCT(LS_Demand_Rates_Restatement!$C$4:$Z$4,IF(Init!$R$9="Yes",LDD_previous!$F29:$AC29,LDD_current!$F29:$AC29))),(SUMPRODUCT(LS_Demand_Rates_Restatement!$C$4:$AX$4,IF(Init!$R$9="Yes",LS_previous!$D29:$AY29,LS_current!$D29:$AY29))-SUMPRODUCT(LS_Demand_Rates_Restatement!$C$4:$AX$4,IF(Init!$R$9="Yes",LDD_previous!$F29:$BA29,LDD_current!$F29:$BA29)))/2)</f>
        <v>11280.279131142925</v>
      </c>
      <c r="G28" s="219">
        <f>+SUMPRODUCT(LS_Demand_Rates_Restatement!$C$6:$Z$6,IF(Init!$R$9="Yes",Demand_previous!D29:AA29,Demand_current!D29:AA29))-SUMPRODUCT(LS_Demand_Rates_Restatement!$C$6:$Z$6,IF(Init!$R$9="Yes",LDD_previous!BB29:BY29,LDD_current!BB29:BY29))</f>
        <v>132828.07389519233</v>
      </c>
      <c r="H28" s="219">
        <f>-IRD!C29*Rates_previous!$H$32</f>
        <v>0</v>
      </c>
      <c r="I28" s="219">
        <f>+IF(AND(L28&gt;0,J28&gt;0),-1*MIN(L28,J28)*Rates_previous!$H$33,IF(AND(L28&lt;0,K28&lt;ABS(L28)),(-1*L28-K28)*Rates_previous!$H$33,IF(AND(K28&gt;0,J28&gt;0,L28&lt;=0,ABS(L28)&lt;K28),-1*MIN(K28,K28+L28,J28)*Rates_previous!$H$33,0)))*IF(VLOOKUP($B28,TOCA_current!$B:$AG,32,FALSE)=0,1,0)</f>
        <v>7.6737001920076242</v>
      </c>
      <c r="J28" s="239">
        <f>MAX(IF(Init!$R$9="Yes",(TOCA_previous!S28/SUMPRODUCT(TOCA_previous!$D$4:$D$137,TOCA_previous!$S$4:$S$137)-TOCA_previous!AA28)*RT1SC!$C$3*VLOOKUP(Init!$R$3,Init!$K:$M,3,FALSE),V28),0)</f>
        <v>6019.3706103688901</v>
      </c>
      <c r="K28" s="239">
        <f>IF(Init!$R$9="Yes",TOCA_previous!U28*VLOOKUP(Init!$R$3,Init!$K:$M,3,FALSE),W28)</f>
        <v>0</v>
      </c>
      <c r="L28" s="239">
        <f>IF(Init!$R$9="No",X28,IF(TOCA_previous!AC28=0,SUM(LS_previous!D29:AA29),0))</f>
        <v>-1.189720960001182</v>
      </c>
      <c r="M28" s="219">
        <f>+TOCA_previous!$D28*SUM('Charges_Including Slice and LS'!D28:I28)</f>
        <v>1067910.2272065273</v>
      </c>
      <c r="N28" s="219">
        <f>IF(Init!$R$9="Yes",TOCA_previous!AA28*RT1SC!$C$3*VLOOKUP(Init!$R$3,Init!$K:$M,3,FALSE)+IF(VLOOKUP($B28,TOCA_current!B:AN,32,FALSE)=0,SUM(LS_previous!D29:AA29),SUM(LS_previous!D29:AY29)/2),Z28)</f>
        <v>30692.579031344001</v>
      </c>
      <c r="O28" s="220">
        <f t="shared" si="0"/>
        <v>34.793759954676716</v>
      </c>
      <c r="P28" s="218">
        <f>(TOCA_current!AE28-LDD_current!D29)*Rates_current!$E$74*100*12</f>
        <v>1158746.99664</v>
      </c>
      <c r="Q28" s="219">
        <f>(TOCA_current!AH28-LDD_current!D29)*Rates_current!$E$75*100*12</f>
        <v>-178190.49984</v>
      </c>
      <c r="R28" s="219">
        <f>IF(VLOOKUP($B28,TOCA_current!$B:$AG,32,FALSE)=0,(SUMPRODUCT(LS_Demand_Rates_Restatement!$C$5:$Z$5,LS_current!$D29:$AA29)-SUMPRODUCT(LS_Demand_Rates_Restatement!$C$5:$Z$5,LDD_current!$F29:$AC29)),(SUMPRODUCT(LS_Demand_Rates_Restatement!$C$5:$AX$5,LS_current!$D29:$AY29)-SUMPRODUCT(LS_Demand_Rates_Restatement!$C$5:$AX$5,LDD_current!$F29:$BA29))/2)</f>
        <v>22495.529681922933</v>
      </c>
      <c r="S28" s="219">
        <f>+SUMPRODUCT(LS_Demand_Rates_Restatement!$C$7:$Z$7,Demand_current!D29:AA29)-SUMPRODUCT(LS_Demand_Rates_Restatement!$C$7:$Z$7,LDD_current!BB29:BY29)</f>
        <v>130296.93716517094</v>
      </c>
      <c r="T28" s="219">
        <f>-IRD!G29*Rates_current!$H$32</f>
        <v>0</v>
      </c>
      <c r="U28" s="219">
        <f>+IF(AND(X28&gt;0,V28&gt;0),-1*MIN(X28,V28)*Rates_current!$H$33,IF(AND(X28&lt;0,W28&lt;ABS(X28)),(-1*X28-W28)*Rates_current!$H$33,0))*IF(VLOOKUP($B28,TOCA_current!$B:$AG,32,FALSE)=0,1,0)</f>
        <v>-3.2836298496032619</v>
      </c>
      <c r="V28" s="239">
        <f>MAX((TOCA_current!S28/SUMPRODUCT(TOCA_current!$D$4:$D$137,TOCA_current!$S$4:$S$137)-TOCA_current!AE28)*RT1SC!$C$4*VLOOKUP(Init!$R$4,Init!$K:$M,3,FALSE),0)</f>
        <v>6019.3706103688901</v>
      </c>
      <c r="W28" s="239">
        <f>TOCA_current!U28*VLOOKUP(Init!$R$4,Init!$K:$M,3,FALSE)</f>
        <v>0</v>
      </c>
      <c r="X28" s="239">
        <f>IF(TOCA_current!AG28=0,SUM(LS_current!D29:AA29),0)</f>
        <v>-1.189720960001182</v>
      </c>
      <c r="Y28" s="219">
        <f>TOCA_current!D28*SUM('Charges_Including Slice and LS'!P28:U28)</f>
        <v>1133345.6800172445</v>
      </c>
      <c r="Z28" s="219">
        <f>+TOCA_current!AE28*RT1SC!$C$4*VLOOKUP(Init!$R$4,Init!$K:$M,3,FALSE)+IF(VLOOKUP($B28,TOCA_current!B:AH,32,FALSE)=0,SUM(LS_current!D29:AA29),SUM(LS_current!D29:AY29)/2)</f>
        <v>30692.579031344001</v>
      </c>
      <c r="AA28" s="220">
        <f t="shared" si="1"/>
        <v>36.925723278576385</v>
      </c>
      <c r="AB28" s="225">
        <f>IF(TOCA_current!E28=1,"",AA28/O28-1)</f>
        <v>6.1274301101025719E-2</v>
      </c>
      <c r="AC28" s="237">
        <f t="shared" si="2"/>
        <v>83</v>
      </c>
    </row>
    <row r="29" spans="2:29" x14ac:dyDescent="0.25">
      <c r="B29" s="28">
        <v>10079</v>
      </c>
      <c r="C29" s="29" t="s">
        <v>63</v>
      </c>
      <c r="D29" s="218">
        <f>IF(Init!$R$9="Yes",(TOCA_previous!AA29-LDD_previous!D30),(TOCA_current!AE29-LDD_current!D30))*Rates_previous!$E$74*100*12</f>
        <v>27393460.102079999</v>
      </c>
      <c r="E29" s="219">
        <f>IF(Init!$R$9="Yes",(TOCA_previous!AD29-LDD_previous!D30),(TOCA_current!AH29-LDD_current!D30))*Rates_previous!$E$75*100*12</f>
        <v>-5455036.3353599999</v>
      </c>
      <c r="F29" s="219">
        <f>IF(VLOOKUP($B29,TOCA_current!$B:$AG,32,FALSE)=0,(SUMPRODUCT(LS_Demand_Rates_Restatement!$C$4:$Z$4,IF(Init!$R$9="Yes",LS_previous!$D30:$AA30,LS_current!$D30:$AA30))-SUMPRODUCT(LS_Demand_Rates_Restatement!$C$4:$Z$4,IF(Init!$R$9="Yes",LDD_previous!$F30:$AC30,LDD_current!$F30:$AC30))),(SUMPRODUCT(LS_Demand_Rates_Restatement!$C$4:$AX$4,IF(Init!$R$9="Yes",LS_previous!$D30:$AY30,LS_current!$D30:$AY30))-SUMPRODUCT(LS_Demand_Rates_Restatement!$C$4:$AX$4,IF(Init!$R$9="Yes",LDD_previous!$F30:$BA30,LDD_current!$F30:$BA30)))/2)</f>
        <v>2123170.5270935297</v>
      </c>
      <c r="G29" s="219">
        <f>+SUMPRODUCT(LS_Demand_Rates_Restatement!$C$6:$Z$6,IF(Init!$R$9="Yes",Demand_previous!D30:AA30,Demand_current!D30:AA30))-SUMPRODUCT(LS_Demand_Rates_Restatement!$C$6:$Z$6,IF(Init!$R$9="Yes",LDD_previous!BB30:BY30,LDD_current!BB30:BY30))</f>
        <v>1555090.315603846</v>
      </c>
      <c r="H29" s="219">
        <f>-IRD!C30*Rates_previous!$H$32</f>
        <v>0</v>
      </c>
      <c r="I29" s="219">
        <f>+IF(AND(L29&gt;0,J29&gt;0),-1*MIN(L29,J29)*Rates_previous!$H$33,IF(AND(L29&lt;0,K29&lt;ABS(L29)),(-1*L29-K29)*Rates_previous!$H$33,IF(AND(K29&gt;0,J29&gt;0,L29&lt;=0,ABS(L29)&lt;K29),-1*MIN(K29,K29+L29,J29)*Rates_previous!$H$33,0)))*IF(VLOOKUP($B29,TOCA_current!$B:$AG,32,FALSE)=0,1,0)</f>
        <v>-409412.95656331221</v>
      </c>
      <c r="J29" s="239">
        <f>MAX(IF(Init!$R$9="Yes",(TOCA_previous!S29/SUMPRODUCT(TOCA_previous!$D$4:$D$137,TOCA_previous!$S$4:$S$137)-TOCA_previous!AA29)*RT1SC!$C$3*VLOOKUP(Init!$R$3,Init!$K:$M,3,FALSE),V29),0)</f>
        <v>187891.41829777366</v>
      </c>
      <c r="K29" s="239">
        <f>IF(Init!$R$9="Yes",TOCA_previous!U29*VLOOKUP(Init!$R$3,Init!$K:$M,3,FALSE),W29)</f>
        <v>0</v>
      </c>
      <c r="L29" s="239">
        <f>IF(Init!$R$9="No",X29,IF(TOCA_previous!AC29=0,SUM(LS_previous!D30:AA30),0))</f>
        <v>63474.876986560033</v>
      </c>
      <c r="M29" s="219">
        <f>+TOCA_previous!$D29*SUM('Charges_Including Slice and LS'!D29:I29)</f>
        <v>25207271.652854059</v>
      </c>
      <c r="N29" s="219">
        <f>IF(Init!$R$9="Yes",TOCA_previous!AA29*RT1SC!$C$3*VLOOKUP(Init!$R$3,Init!$K:$M,3,FALSE)+IF(VLOOKUP($B29,TOCA_current!B:AN,32,FALSE)=0,SUM(LS_previous!D30:AA30),SUM(LS_previous!D30:AY30)/2),Z29)</f>
        <v>792395.78332681605</v>
      </c>
      <c r="O29" s="220">
        <f t="shared" si="0"/>
        <v>31.811466167857635</v>
      </c>
      <c r="P29" s="218">
        <f>(TOCA_current!AE29-LDD_current!D30)*Rates_current!$E$74*100*12</f>
        <v>27518123.232960001</v>
      </c>
      <c r="Q29" s="219">
        <f>(TOCA_current!AH29-LDD_current!D30)*Rates_current!$E$75*100*12</f>
        <v>-4231698.6777600003</v>
      </c>
      <c r="R29" s="219">
        <f>IF(VLOOKUP($B29,TOCA_current!$B:$AG,32,FALSE)=0,(SUMPRODUCT(LS_Demand_Rates_Restatement!$C$5:$Z$5,LS_current!$D30:$AA30)-SUMPRODUCT(LS_Demand_Rates_Restatement!$C$5:$Z$5,LDD_current!$F30:$AC30)),(SUMPRODUCT(LS_Demand_Rates_Restatement!$C$5:$AX$5,LS_current!$D30:$AY30)-SUMPRODUCT(LS_Demand_Rates_Restatement!$C$5:$AX$5,LDD_current!$F30:$BA30))/2)</f>
        <v>1854890.0625910619</v>
      </c>
      <c r="S29" s="219">
        <f>+SUMPRODUCT(LS_Demand_Rates_Restatement!$C$7:$Z$7,Demand_current!D30:AA30)-SUMPRODUCT(LS_Demand_Rates_Restatement!$C$7:$Z$7,LDD_current!BB30:BY30)</f>
        <v>1517328.0933923076</v>
      </c>
      <c r="T29" s="219">
        <f>-IRD!G30*Rates_current!$H$32</f>
        <v>0</v>
      </c>
      <c r="U29" s="219">
        <f>+IF(AND(X29&gt;0,V29&gt;0),-1*MIN(X29,V29)*Rates_current!$H$33,IF(AND(X29&lt;0,W29&lt;ABS(X29)),(-1*X29-W29)*Rates_current!$H$33,0))*IF(VLOOKUP($B29,TOCA_current!$B:$AG,32,FALSE)=0,1,0)</f>
        <v>175190.66048290569</v>
      </c>
      <c r="V29" s="239">
        <f>MAX((TOCA_current!S29/SUMPRODUCT(TOCA_current!$D$4:$D$137,TOCA_current!$S$4:$S$137)-TOCA_current!AE29)*RT1SC!$C$4*VLOOKUP(Init!$R$4,Init!$K:$M,3,FALSE),0)</f>
        <v>187891.41829777366</v>
      </c>
      <c r="W29" s="239">
        <f>TOCA_current!U29*VLOOKUP(Init!$R$4,Init!$K:$M,3,FALSE)</f>
        <v>0</v>
      </c>
      <c r="X29" s="239">
        <f>IF(TOCA_current!AG29=0,SUM(LS_current!D30:AA30),0)</f>
        <v>63474.876986560033</v>
      </c>
      <c r="Y29" s="219">
        <f>TOCA_current!D29*SUM('Charges_Including Slice and LS'!P29:U29)</f>
        <v>26833833.371666275</v>
      </c>
      <c r="Z29" s="219">
        <f>+TOCA_current!AE29*RT1SC!$C$4*VLOOKUP(Init!$R$4,Init!$K:$M,3,FALSE)+IF(VLOOKUP($B29,TOCA_current!B:AH,32,FALSE)=0,SUM(LS_current!D30:AA30),SUM(LS_current!D30:AY30)/2)</f>
        <v>792395.78332681605</v>
      </c>
      <c r="AA29" s="220">
        <f t="shared" si="1"/>
        <v>33.864179916513912</v>
      </c>
      <c r="AB29" s="225">
        <f>IF(TOCA_current!E29=1,"",AA29/O29-1)</f>
        <v>6.4527480054671127E-2</v>
      </c>
      <c r="AC29" s="237">
        <f t="shared" si="2"/>
        <v>74</v>
      </c>
    </row>
    <row r="30" spans="2:29" x14ac:dyDescent="0.25">
      <c r="B30" s="28">
        <v>10080</v>
      </c>
      <c r="C30" s="29" t="s">
        <v>64</v>
      </c>
      <c r="D30" s="218">
        <f>IF(Init!$R$9="Yes",(TOCA_previous!AA30-LDD_previous!D31),(TOCA_current!AE30-LDD_current!D31))*Rates_previous!$E$74*100*12</f>
        <v>2451533.8301999997</v>
      </c>
      <c r="E30" s="219">
        <f>IF(Init!$R$9="Yes",(TOCA_previous!AD30-LDD_previous!D31),(TOCA_current!AH30-LDD_current!D31))*Rates_previous!$E$75*100*12</f>
        <v>-488189.73839999997</v>
      </c>
      <c r="F30" s="219">
        <f>IF(VLOOKUP($B30,TOCA_current!$B:$AG,32,FALSE)=0,(SUMPRODUCT(LS_Demand_Rates_Restatement!$C$4:$Z$4,IF(Init!$R$9="Yes",LS_previous!$D31:$AA31,LS_current!$D31:$AA31))-SUMPRODUCT(LS_Demand_Rates_Restatement!$C$4:$Z$4,IF(Init!$R$9="Yes",LDD_previous!$F31:$AC31,LDD_current!$F31:$AC31))),(SUMPRODUCT(LS_Demand_Rates_Restatement!$C$4:$AX$4,IF(Init!$R$9="Yes",LS_previous!$D31:$AY31,LS_current!$D31:$AY31))-SUMPRODUCT(LS_Demand_Rates_Restatement!$C$4:$AX$4,IF(Init!$R$9="Yes",LDD_previous!$F31:$BA31,LDD_current!$F31:$BA31)))/2)</f>
        <v>14953.61111886546</v>
      </c>
      <c r="G30" s="219">
        <f>+SUMPRODUCT(LS_Demand_Rates_Restatement!$C$6:$Z$6,IF(Init!$R$9="Yes",Demand_previous!D31:AA31,Demand_current!D31:AA31))-SUMPRODUCT(LS_Demand_Rates_Restatement!$C$6:$Z$6,IF(Init!$R$9="Yes",LDD_previous!BB31:BY31,LDD_current!BB31:BY31))</f>
        <v>117944.18993461529</v>
      </c>
      <c r="H30" s="219">
        <f>-IRD!C31*Rates_previous!$H$32</f>
        <v>0</v>
      </c>
      <c r="I30" s="219">
        <f>+IF(AND(L30&gt;0,J30&gt;0),-1*MIN(L30,J30)*Rates_previous!$H$33,IF(AND(L30&lt;0,K30&lt;ABS(L30)),(-1*L30-K30)*Rates_previous!$H$33,IF(AND(K30&gt;0,J30&gt;0,L30&lt;=0,ABS(L30)&lt;K30),-1*MIN(K30,K30+L30,J30)*Rates_previous!$H$33,0)))*IF(VLOOKUP($B30,TOCA_current!$B:$AG,32,FALSE)=0,1,0)</f>
        <v>-1199.9217053704801</v>
      </c>
      <c r="J30" s="239">
        <f>MAX(IF(Init!$R$9="Yes",(TOCA_previous!S30/SUMPRODUCT(TOCA_previous!$D$4:$D$137,TOCA_previous!$S$4:$S$137)-TOCA_previous!AA30)*RT1SC!$C$3*VLOOKUP(Init!$R$3,Init!$K:$M,3,FALSE),V30),0)</f>
        <v>186.03437292565582</v>
      </c>
      <c r="K30" s="239">
        <f>IF(Init!$R$9="Yes",TOCA_previous!U30*VLOOKUP(Init!$R$3,Init!$K:$M,3,FALSE),W30)</f>
        <v>0</v>
      </c>
      <c r="L30" s="239">
        <f>IF(Init!$R$9="No",X30,IF(TOCA_previous!AC30=0,SUM(LS_previous!D31:AA31),0))</f>
        <v>354.15786640001079</v>
      </c>
      <c r="M30" s="219">
        <f>+TOCA_previous!$D30*SUM('Charges_Including Slice and LS'!D30:I30)</f>
        <v>2095041.97114811</v>
      </c>
      <c r="N30" s="219">
        <f>IF(Init!$R$9="Yes",TOCA_previous!AA30*RT1SC!$C$3*VLOOKUP(Init!$R$3,Init!$K:$M,3,FALSE)+IF(VLOOKUP($B30,TOCA_current!B:AN,32,FALSE)=0,SUM(LS_previous!D31:AA31),SUM(LS_previous!D31:AY31)/2),Z30)</f>
        <v>65587.766719539999</v>
      </c>
      <c r="O30" s="220">
        <f t="shared" si="0"/>
        <v>31.942572158413686</v>
      </c>
      <c r="P30" s="218">
        <f>(TOCA_current!AE30-LDD_current!D31)*Rates_current!$E$74*100*12</f>
        <v>2462690.3574000001</v>
      </c>
      <c r="Q30" s="219">
        <f>(TOCA_current!AH30-LDD_current!D31)*Rates_current!$E$75*100*12</f>
        <v>-378709.09439999994</v>
      </c>
      <c r="R30" s="219">
        <f>IF(VLOOKUP($B30,TOCA_current!$B:$AG,32,FALSE)=0,(SUMPRODUCT(LS_Demand_Rates_Restatement!$C$5:$Z$5,LS_current!$D31:$AA31)-SUMPRODUCT(LS_Demand_Rates_Restatement!$C$5:$Z$5,LDD_current!$F31:$AC31)),(SUMPRODUCT(LS_Demand_Rates_Restatement!$C$5:$AX$5,LS_current!$D31:$AY31)-SUMPRODUCT(LS_Demand_Rates_Restatement!$C$5:$AX$5,LDD_current!$F31:$BA31))/2)</f>
        <v>49814.94473235491</v>
      </c>
      <c r="S30" s="219">
        <f>+SUMPRODUCT(LS_Demand_Rates_Restatement!$C$7:$Z$7,Demand_current!D31:AA31)-SUMPRODUCT(LS_Demand_Rates_Restatement!$C$7:$Z$7,LDD_current!BB31:BY31)</f>
        <v>115369.25485822643</v>
      </c>
      <c r="T30" s="219">
        <f>-IRD!G31*Rates_current!$H$32</f>
        <v>0</v>
      </c>
      <c r="U30" s="219">
        <f>+IF(AND(X30&gt;0,V30&gt;0),-1*MIN(X30,V30)*Rates_current!$H$33,IF(AND(X30&lt;0,W30&lt;ABS(X30)),(-1*X30-W30)*Rates_current!$H$33,0))*IF(VLOOKUP($B30,TOCA_current!$B:$AG,32,FALSE)=0,1,0)</f>
        <v>513.45486927480999</v>
      </c>
      <c r="V30" s="239">
        <f>MAX((TOCA_current!S30/SUMPRODUCT(TOCA_current!$D$4:$D$137,TOCA_current!$S$4:$S$137)-TOCA_current!AE30)*RT1SC!$C$4*VLOOKUP(Init!$R$4,Init!$K:$M,3,FALSE),0)</f>
        <v>186.03437292565582</v>
      </c>
      <c r="W30" s="239">
        <f>TOCA_current!U30*VLOOKUP(Init!$R$4,Init!$K:$M,3,FALSE)</f>
        <v>0</v>
      </c>
      <c r="X30" s="239">
        <f>IF(TOCA_current!AG30=0,SUM(LS_current!D31:AA31),0)</f>
        <v>354.15786640001079</v>
      </c>
      <c r="Y30" s="219">
        <f>TOCA_current!D30*SUM('Charges_Including Slice and LS'!P30:U30)</f>
        <v>2249678.9174598567</v>
      </c>
      <c r="Z30" s="219">
        <f>+TOCA_current!AE30*RT1SC!$C$4*VLOOKUP(Init!$R$4,Init!$K:$M,3,FALSE)+IF(VLOOKUP($B30,TOCA_current!B:AH,32,FALSE)=0,SUM(LS_current!D31:AA31),SUM(LS_current!D31:AY31)/2)</f>
        <v>65587.766719539999</v>
      </c>
      <c r="AA30" s="220">
        <f t="shared" si="1"/>
        <v>34.300282354173056</v>
      </c>
      <c r="AB30" s="225">
        <f>IF(TOCA_current!E30=1,"",AA30/O30-1)</f>
        <v>7.381090614953334E-2</v>
      </c>
      <c r="AC30" s="237">
        <f t="shared" si="2"/>
        <v>39</v>
      </c>
    </row>
    <row r="31" spans="2:29" x14ac:dyDescent="0.25">
      <c r="B31" s="28">
        <v>10081</v>
      </c>
      <c r="C31" s="29" t="s">
        <v>65</v>
      </c>
      <c r="D31" s="218">
        <f>IF(Init!$R$9="Yes",(TOCA_previous!AA31-LDD_previous!D32),(TOCA_current!AE31-LDD_current!D32))*Rates_previous!$E$74*100*12</f>
        <v>3299556.0438000001</v>
      </c>
      <c r="E31" s="219">
        <f>IF(Init!$R$9="Yes",(TOCA_previous!AD31-LDD_previous!D32),(TOCA_current!AH31-LDD_current!D32))*Rates_previous!$E$75*100*12</f>
        <v>-657061.86959999998</v>
      </c>
      <c r="F31" s="219">
        <f>IF(VLOOKUP($B31,TOCA_current!$B:$AG,32,FALSE)=0,(SUMPRODUCT(LS_Demand_Rates_Restatement!$C$4:$Z$4,IF(Init!$R$9="Yes",LS_previous!$D32:$AA32,LS_current!$D32:$AA32))-SUMPRODUCT(LS_Demand_Rates_Restatement!$C$4:$Z$4,IF(Init!$R$9="Yes",LDD_previous!$F32:$AC32,LDD_current!$F32:$AC32))),(SUMPRODUCT(LS_Demand_Rates_Restatement!$C$4:$AX$4,IF(Init!$R$9="Yes",LS_previous!$D32:$AY32,LS_current!$D32:$AY32))-SUMPRODUCT(LS_Demand_Rates_Restatement!$C$4:$AX$4,IF(Init!$R$9="Yes",LDD_previous!$F32:$BA32,LDD_current!$F32:$BA32)))/2)</f>
        <v>-51869.888351838024</v>
      </c>
      <c r="G31" s="219">
        <f>+SUMPRODUCT(LS_Demand_Rates_Restatement!$C$6:$Z$6,IF(Init!$R$9="Yes",Demand_previous!D32:AA32,Demand_current!D32:AA32))-SUMPRODUCT(LS_Demand_Rates_Restatement!$C$6:$Z$6,IF(Init!$R$9="Yes",LDD_previous!BB32:BY32,LDD_current!BB32:BY32))</f>
        <v>187563.70425737175</v>
      </c>
      <c r="H31" s="219">
        <f>-IRD!C32*Rates_previous!$H$32</f>
        <v>0</v>
      </c>
      <c r="I31" s="219">
        <f>+IF(AND(L31&gt;0,J31&gt;0),-1*MIN(L31,J31)*Rates_previous!$H$33,IF(AND(L31&lt;0,K31&lt;ABS(L31)),(-1*L31-K31)*Rates_previous!$H$33,IF(AND(K31&gt;0,J31&gt;0,L31&lt;=0,ABS(L31)&lt;K31),-1*MIN(K31,K31+L31,J31)*Rates_previous!$H$33,0)))*IF(VLOOKUP($B31,TOCA_current!$B:$AG,32,FALSE)=0,1,0)</f>
        <v>16199.961244679966</v>
      </c>
      <c r="J31" s="239">
        <f>MAX(IF(Init!$R$9="Yes",(TOCA_previous!S31/SUMPRODUCT(TOCA_previous!$D$4:$D$137,TOCA_previous!$S$4:$S$137)-TOCA_previous!AA31)*RT1SC!$C$3*VLOOKUP(Init!$R$3,Init!$K:$M,3,FALSE),V31),0)</f>
        <v>4925.6581786706138</v>
      </c>
      <c r="K31" s="239">
        <f>IF(Init!$R$9="Yes",TOCA_previous!U31*VLOOKUP(Init!$R$3,Init!$K:$M,3,FALSE),W31)</f>
        <v>0</v>
      </c>
      <c r="L31" s="239">
        <f>IF(Init!$R$9="No",X31,IF(TOCA_previous!AC31=0,SUM(LS_previous!D32:AA32),0))</f>
        <v>-2511.6218983999947</v>
      </c>
      <c r="M31" s="219">
        <f>+TOCA_previous!$D31*SUM('Charges_Including Slice and LS'!D31:I31)</f>
        <v>2794387.951350214</v>
      </c>
      <c r="N31" s="219">
        <f>IF(Init!$R$9="Yes",TOCA_previous!AA31*RT1SC!$C$3*VLOOKUP(Init!$R$3,Init!$K:$M,3,FALSE)+IF(VLOOKUP($B31,TOCA_current!B:AN,32,FALSE)=0,SUM(LS_previous!D32:AA32),SUM(LS_previous!D32:AY32)/2),Z31)</f>
        <v>85287.267800260015</v>
      </c>
      <c r="O31" s="220">
        <f t="shared" si="0"/>
        <v>32.764421037552509</v>
      </c>
      <c r="P31" s="218">
        <f>(TOCA_current!AE31-LDD_current!D32)*Rates_current!$E$74*100*12</f>
        <v>3314571.7805999997</v>
      </c>
      <c r="Q31" s="219">
        <f>(TOCA_current!AH31-LDD_current!D32)*Rates_current!$E$75*100*12</f>
        <v>-509710.23360000004</v>
      </c>
      <c r="R31" s="219">
        <f>IF(VLOOKUP($B31,TOCA_current!$B:$AG,32,FALSE)=0,(SUMPRODUCT(LS_Demand_Rates_Restatement!$C$5:$Z$5,LS_current!$D32:$AA32)-SUMPRODUCT(LS_Demand_Rates_Restatement!$C$5:$Z$5,LDD_current!$F32:$AC32)),(SUMPRODUCT(LS_Demand_Rates_Restatement!$C$5:$AX$5,LS_current!$D32:$AY32)-SUMPRODUCT(LS_Demand_Rates_Restatement!$C$5:$AX$5,LDD_current!$F32:$BA32))/2)</f>
        <v>23162.40384640851</v>
      </c>
      <c r="S31" s="219">
        <f>+SUMPRODUCT(LS_Demand_Rates_Restatement!$C$7:$Z$7,Demand_current!D32:AA32)-SUMPRODUCT(LS_Demand_Rates_Restatement!$C$7:$Z$7,LDD_current!BB32:BY32)</f>
        <v>185327.75166239313</v>
      </c>
      <c r="T31" s="219">
        <f>-IRD!G32*Rates_current!$H$32</f>
        <v>0</v>
      </c>
      <c r="U31" s="219">
        <f>+IF(AND(X31&gt;0,V31&gt;0),-1*MIN(X31,V31)*Rates_current!$H$33,IF(AND(X31&lt;0,W31&lt;ABS(X31)),(-1*X31-W31)*Rates_current!$H$33,0))*IF(VLOOKUP($B31,TOCA_current!$B:$AG,32,FALSE)=0,1,0)</f>
        <v>-6932.0764395839851</v>
      </c>
      <c r="V31" s="239">
        <f>MAX((TOCA_current!S31/SUMPRODUCT(TOCA_current!$D$4:$D$137,TOCA_current!$S$4:$S$137)-TOCA_current!AE31)*RT1SC!$C$4*VLOOKUP(Init!$R$4,Init!$K:$M,3,FALSE),0)</f>
        <v>4925.6581786706138</v>
      </c>
      <c r="W31" s="239">
        <f>TOCA_current!U31*VLOOKUP(Init!$R$4,Init!$K:$M,3,FALSE)</f>
        <v>0</v>
      </c>
      <c r="X31" s="239">
        <f>IF(TOCA_current!AG31=0,SUM(LS_current!D32:AA32),0)</f>
        <v>-2511.6218983999947</v>
      </c>
      <c r="Y31" s="219">
        <f>TOCA_current!D31*SUM('Charges_Including Slice and LS'!P31:U31)</f>
        <v>3006419.6260692175</v>
      </c>
      <c r="Z31" s="219">
        <f>+TOCA_current!AE31*RT1SC!$C$4*VLOOKUP(Init!$R$4,Init!$K:$M,3,FALSE)+IF(VLOOKUP($B31,TOCA_current!B:AH,32,FALSE)=0,SUM(LS_current!D32:AA32),SUM(LS_current!D32:AY32)/2)</f>
        <v>85287.267800260015</v>
      </c>
      <c r="AA31" s="220">
        <f t="shared" si="1"/>
        <v>35.250509291845923</v>
      </c>
      <c r="AB31" s="225">
        <f>IF(TOCA_current!E31=1,"",AA31/O31-1)</f>
        <v>7.5877679982320423E-2</v>
      </c>
      <c r="AC31" s="237">
        <f t="shared" si="2"/>
        <v>32</v>
      </c>
    </row>
    <row r="32" spans="2:29" x14ac:dyDescent="0.25">
      <c r="B32" s="28">
        <v>10082</v>
      </c>
      <c r="C32" s="29" t="s">
        <v>66</v>
      </c>
      <c r="D32" s="218">
        <f>IF(Init!$R$9="Yes",(TOCA_previous!AA32-LDD_previous!D33),(TOCA_current!AE32-LDD_current!D33))*Rates_previous!$E$74*100*12</f>
        <v>39121.466759999996</v>
      </c>
      <c r="E32" s="219">
        <f>IF(Init!$R$9="Yes",(TOCA_previous!AD32-LDD_previous!D33),(TOCA_current!AH32-LDD_current!D33))*Rates_previous!$E$75*100*12</f>
        <v>-7790.5099200000004</v>
      </c>
      <c r="F32" s="219">
        <f>IF(VLOOKUP($B32,TOCA_current!$B:$AG,32,FALSE)=0,(SUMPRODUCT(LS_Demand_Rates_Restatement!$C$4:$Z$4,IF(Init!$R$9="Yes",LS_previous!$D33:$AA33,LS_current!$D33:$AA33))-SUMPRODUCT(LS_Demand_Rates_Restatement!$C$4:$Z$4,IF(Init!$R$9="Yes",LDD_previous!$F33:$AC33,LDD_current!$F33:$AC33))),(SUMPRODUCT(LS_Demand_Rates_Restatement!$C$4:$AX$4,IF(Init!$R$9="Yes",LS_previous!$D33:$AY33,LS_current!$D33:$AY33))-SUMPRODUCT(LS_Demand_Rates_Restatement!$C$4:$AX$4,IF(Init!$R$9="Yes",LDD_previous!$F33:$BA33,LDD_current!$F33:$BA33)))/2)</f>
        <v>995.06952072723288</v>
      </c>
      <c r="G32" s="219">
        <f>+SUMPRODUCT(LS_Demand_Rates_Restatement!$C$6:$Z$6,IF(Init!$R$9="Yes",Demand_previous!D33:AA33,Demand_current!D33:AA33))-SUMPRODUCT(LS_Demand_Rates_Restatement!$C$6:$Z$6,IF(Init!$R$9="Yes",LDD_previous!BB33:BY33,LDD_current!BB33:BY33))</f>
        <v>1405.5174266025645</v>
      </c>
      <c r="H32" s="219">
        <f>-IRD!C33*Rates_previous!$H$32</f>
        <v>0</v>
      </c>
      <c r="I32" s="219">
        <f>+IF(AND(L32&gt;0,J32&gt;0),-1*MIN(L32,J32)*Rates_previous!$H$33,IF(AND(L32&lt;0,K32&lt;ABS(L32)),(-1*L32-K32)*Rates_previous!$H$33,IF(AND(K32&gt;0,J32&gt;0,L32&lt;=0,ABS(L32)&lt;K32),-1*MIN(K32,K32+L32,J32)*Rates_previous!$H$33,0)))*IF(VLOOKUP($B32,TOCA_current!$B:$AG,32,FALSE)=0,1,0)</f>
        <v>-9.3164682879911851</v>
      </c>
      <c r="J32" s="239">
        <f>MAX(IF(Init!$R$9="Yes",(TOCA_previous!S32/SUMPRODUCT(TOCA_previous!$D$4:$D$137,TOCA_previous!$S$4:$S$137)-TOCA_previous!AA32)*RT1SC!$C$3*VLOOKUP(Init!$R$3,Init!$K:$M,3,FALSE),V32),0)</f>
        <v>1.4444136880606488</v>
      </c>
      <c r="K32" s="239">
        <f>IF(Init!$R$9="Yes",TOCA_previous!U32*VLOOKUP(Init!$R$3,Init!$K:$M,3,FALSE),W32)</f>
        <v>96.36</v>
      </c>
      <c r="L32" s="239">
        <f>IF(Init!$R$9="No",X32,IF(TOCA_previous!AC32=0,SUM(LS_previous!D33:AA33),0))</f>
        <v>33.543276320000075</v>
      </c>
      <c r="M32" s="219">
        <f>+TOCA_previous!$D32*SUM('Charges_Including Slice and LS'!D32:I32)</f>
        <v>33722.227319041798</v>
      </c>
      <c r="N32" s="219">
        <f>IF(Init!$R$9="Yes",TOCA_previous!AA32*RT1SC!$C$3*VLOOKUP(Init!$R$3,Init!$K:$M,3,FALSE)+IF(VLOOKUP($B32,TOCA_current!B:AN,32,FALSE)=0,SUM(LS_previous!D33:AA33),SUM(LS_previous!D33:AY33)/2),Z32)</f>
        <v>1074.5382766520001</v>
      </c>
      <c r="O32" s="220">
        <f t="shared" si="0"/>
        <v>31.382993097381373</v>
      </c>
      <c r="P32" s="218">
        <f>(TOCA_current!AE32-LDD_current!D33)*Rates_current!$E$74*100*12</f>
        <v>39299.502119999997</v>
      </c>
      <c r="Q32" s="219">
        <f>(TOCA_current!AH32-LDD_current!D33)*Rates_current!$E$75*100*12</f>
        <v>-6043.4227199999996</v>
      </c>
      <c r="R32" s="219">
        <f>IF(VLOOKUP($B32,TOCA_current!$B:$AG,32,FALSE)=0,(SUMPRODUCT(LS_Demand_Rates_Restatement!$C$5:$Z$5,LS_current!$D33:$AA33)-SUMPRODUCT(LS_Demand_Rates_Restatement!$C$5:$Z$5,LDD_current!$F33:$AC33)),(SUMPRODUCT(LS_Demand_Rates_Restatement!$C$5:$AX$5,LS_current!$D33:$AY33)-SUMPRODUCT(LS_Demand_Rates_Restatement!$C$5:$AX$5,LDD_current!$F33:$BA33))/2)</f>
        <v>1790.5013830323214</v>
      </c>
      <c r="S32" s="219">
        <f>+SUMPRODUCT(LS_Demand_Rates_Restatement!$C$7:$Z$7,Demand_current!D33:AA33)-SUMPRODUCT(LS_Demand_Rates_Restatement!$C$7:$Z$7,LDD_current!BB33:BY33)</f>
        <v>1412.6613028846155</v>
      </c>
      <c r="T32" s="219">
        <f>-IRD!G33*Rates_current!$H$32</f>
        <v>0</v>
      </c>
      <c r="U32" s="219">
        <f>+IF(AND(X32&gt;0,V32&gt;0),-1*MIN(X32,V32)*Rates_current!$H$33,IF(AND(X32&lt;0,W32&lt;ABS(X32)),(-1*X32-W32)*Rates_current!$H$33,0))*IF(VLOOKUP($B32,TOCA_current!$B:$AG,32,FALSE)=0,1,0)</f>
        <v>3.9865817790473903</v>
      </c>
      <c r="V32" s="239">
        <f>MAX((TOCA_current!S32/SUMPRODUCT(TOCA_current!$D$4:$D$137,TOCA_current!$S$4:$S$137)-TOCA_current!AE32)*RT1SC!$C$4*VLOOKUP(Init!$R$4,Init!$K:$M,3,FALSE),0)</f>
        <v>1.4444136880606488</v>
      </c>
      <c r="W32" s="239">
        <f>TOCA_current!U32*VLOOKUP(Init!$R$4,Init!$K:$M,3,FALSE)</f>
        <v>96.36</v>
      </c>
      <c r="X32" s="239">
        <f>IF(TOCA_current!AG32=0,SUM(LS_current!D33:AA33),0)</f>
        <v>33.543276320000075</v>
      </c>
      <c r="Y32" s="219">
        <f>TOCA_current!D32*SUM('Charges_Including Slice and LS'!P32:U32)</f>
        <v>36463.228667695985</v>
      </c>
      <c r="Z32" s="219">
        <f>+TOCA_current!AE32*RT1SC!$C$4*VLOOKUP(Init!$R$4,Init!$K:$M,3,FALSE)+IF(VLOOKUP($B32,TOCA_current!B:AH,32,FALSE)=0,SUM(LS_current!D33:AA33),SUM(LS_current!D33:AY33)/2)</f>
        <v>1074.5382766520001</v>
      </c>
      <c r="AA32" s="220">
        <f t="shared" si="1"/>
        <v>33.933857415769808</v>
      </c>
      <c r="AB32" s="225">
        <f>IF(TOCA_current!E32=1,"",AA32/O32-1)</f>
        <v>8.1281741052330769E-2</v>
      </c>
      <c r="AC32" s="237">
        <f t="shared" si="2"/>
        <v>12</v>
      </c>
    </row>
    <row r="33" spans="2:29" x14ac:dyDescent="0.25">
      <c r="B33" s="28">
        <v>10083</v>
      </c>
      <c r="C33" s="29" t="s">
        <v>67</v>
      </c>
      <c r="D33" s="218">
        <f>IF(Init!$R$9="Yes",(TOCA_previous!AA33-LDD_previous!D34),(TOCA_current!AE33-LDD_current!D34))*Rates_previous!$E$74*100*12</f>
        <v>2764739.8245599996</v>
      </c>
      <c r="E33" s="219">
        <f>IF(Init!$R$9="Yes",(TOCA_previous!AD33-LDD_previous!D34),(TOCA_current!AH33-LDD_current!D34))*Rates_previous!$E$75*100*12</f>
        <v>-550560.46751999995</v>
      </c>
      <c r="F33" s="219">
        <f>IF(VLOOKUP($B33,TOCA_current!$B:$AG,32,FALSE)=0,(SUMPRODUCT(LS_Demand_Rates_Restatement!$C$4:$Z$4,IF(Init!$R$9="Yes",LS_previous!$D34:$AA34,LS_current!$D34:$AA34))-SUMPRODUCT(LS_Demand_Rates_Restatement!$C$4:$Z$4,IF(Init!$R$9="Yes",LDD_previous!$F34:$AC34,LDD_current!$F34:$AC34))),(SUMPRODUCT(LS_Demand_Rates_Restatement!$C$4:$AX$4,IF(Init!$R$9="Yes",LS_previous!$D34:$AY34,LS_current!$D34:$AY34))-SUMPRODUCT(LS_Demand_Rates_Restatement!$C$4:$AX$4,IF(Init!$R$9="Yes",LDD_previous!$F34:$BA34,LDD_current!$F34:$BA34)))/2)</f>
        <v>-35417.823755192832</v>
      </c>
      <c r="G33" s="219">
        <f>+SUMPRODUCT(LS_Demand_Rates_Restatement!$C$6:$Z$6,IF(Init!$R$9="Yes",Demand_previous!D34:AA34,Demand_current!D34:AA34))-SUMPRODUCT(LS_Demand_Rates_Restatement!$C$6:$Z$6,IF(Init!$R$9="Yes",LDD_previous!BB34:BY34,LDD_current!BB34:BY34))</f>
        <v>56085.495753846175</v>
      </c>
      <c r="H33" s="219">
        <f>-IRD!C34*Rates_previous!$H$32</f>
        <v>0</v>
      </c>
      <c r="I33" s="219">
        <f>+IF(AND(L33&gt;0,J33&gt;0),-1*MIN(L33,J33)*Rates_previous!$H$33,IF(AND(L33&lt;0,K33&lt;ABS(L33)),(-1*L33-K33)*Rates_previous!$H$33,IF(AND(K33&gt;0,J33&gt;0,L33&lt;=0,ABS(L33)&lt;K33),-1*MIN(K33,K33+L33,J33)*Rates_previous!$H$33,0)))*IF(VLOOKUP($B33,TOCA_current!$B:$AG,32,FALSE)=0,1,0)</f>
        <v>0</v>
      </c>
      <c r="J33" s="239">
        <f>MAX(IF(Init!$R$9="Yes",(TOCA_previous!S33/SUMPRODUCT(TOCA_previous!$D$4:$D$137,TOCA_previous!$S$4:$S$137)-TOCA_previous!AA33)*RT1SC!$C$3*VLOOKUP(Init!$R$3,Init!$K:$M,3,FALSE),V33),0)</f>
        <v>0</v>
      </c>
      <c r="K33" s="239">
        <f>IF(Init!$R$9="Yes",TOCA_previous!U33*VLOOKUP(Init!$R$3,Init!$K:$M,3,FALSE),W33)</f>
        <v>1892.16</v>
      </c>
      <c r="L33" s="239">
        <f>IF(Init!$R$9="No",X33,IF(TOCA_previous!AC33=0,SUM(LS_previous!D34:AA34),0))</f>
        <v>-1338.2075740799912</v>
      </c>
      <c r="M33" s="219">
        <f>+TOCA_previous!$D33*SUM('Charges_Including Slice and LS'!D33:I33)</f>
        <v>2234847.0290386528</v>
      </c>
      <c r="N33" s="219">
        <f>IF(Init!$R$9="Yes",TOCA_previous!AA33*RT1SC!$C$3*VLOOKUP(Init!$R$3,Init!$K:$M,3,FALSE)+IF(VLOOKUP($B33,TOCA_current!B:AN,32,FALSE)=0,SUM(LS_previous!D34:AA34),SUM(LS_previous!D34:AY34)/2),Z33)</f>
        <v>72229.594784712011</v>
      </c>
      <c r="O33" s="220">
        <f t="shared" si="0"/>
        <v>30.940877291363076</v>
      </c>
      <c r="P33" s="218">
        <f>(TOCA_current!AE33-LDD_current!D34)*Rates_current!$E$74*100*12</f>
        <v>2777321.7007200001</v>
      </c>
      <c r="Q33" s="219">
        <f>(TOCA_current!AH33-LDD_current!D34)*Rates_current!$E$75*100*12</f>
        <v>-427092.66431999998</v>
      </c>
      <c r="R33" s="219">
        <f>IF(VLOOKUP($B33,TOCA_current!$B:$AG,32,FALSE)=0,(SUMPRODUCT(LS_Demand_Rates_Restatement!$C$5:$Z$5,LS_current!$D34:$AA34)-SUMPRODUCT(LS_Demand_Rates_Restatement!$C$5:$Z$5,LDD_current!$F34:$AC34)),(SUMPRODUCT(LS_Demand_Rates_Restatement!$C$5:$AX$5,LS_current!$D34:$AY34)-SUMPRODUCT(LS_Demand_Rates_Restatement!$C$5:$AX$5,LDD_current!$F34:$BA34))/2)</f>
        <v>18747.078919625492</v>
      </c>
      <c r="S33" s="219">
        <f>+SUMPRODUCT(LS_Demand_Rates_Restatement!$C$7:$Z$7,Demand_current!D34:AA34)-SUMPRODUCT(LS_Demand_Rates_Restatement!$C$7:$Z$7,LDD_current!BB34:BY34)</f>
        <v>55385.278929967972</v>
      </c>
      <c r="T33" s="219">
        <f>-IRD!G34*Rates_current!$H$32</f>
        <v>0</v>
      </c>
      <c r="U33" s="219">
        <f>+IF(AND(X33&gt;0,V33&gt;0),-1*MIN(X33,V33)*Rates_current!$H$33,IF(AND(X33&lt;0,W33&lt;ABS(X33)),(-1*X33-W33)*Rates_current!$H$33,0))*IF(VLOOKUP($B33,TOCA_current!$B:$AG,32,FALSE)=0,1,0)</f>
        <v>0</v>
      </c>
      <c r="V33" s="239">
        <f>MAX((TOCA_current!S33/SUMPRODUCT(TOCA_current!$D$4:$D$137,TOCA_current!$S$4:$S$137)-TOCA_current!AE33)*RT1SC!$C$4*VLOOKUP(Init!$R$4,Init!$K:$M,3,FALSE),0)</f>
        <v>0</v>
      </c>
      <c r="W33" s="239">
        <f>TOCA_current!U33*VLOOKUP(Init!$R$4,Init!$K:$M,3,FALSE)</f>
        <v>1892.16</v>
      </c>
      <c r="X33" s="239">
        <f>IF(TOCA_current!AG33=0,SUM(LS_current!D34:AA34),0)</f>
        <v>-1338.2075740799912</v>
      </c>
      <c r="Y33" s="219">
        <f>TOCA_current!D33*SUM('Charges_Including Slice and LS'!P33:U33)</f>
        <v>2424361.3942495934</v>
      </c>
      <c r="Z33" s="219">
        <f>+TOCA_current!AE33*RT1SC!$C$4*VLOOKUP(Init!$R$4,Init!$K:$M,3,FALSE)+IF(VLOOKUP($B33,TOCA_current!B:AH,32,FALSE)=0,SUM(LS_current!D34:AA34),SUM(LS_current!D34:AY34)/2)</f>
        <v>72229.594784712011</v>
      </c>
      <c r="AA33" s="220">
        <f t="shared" si="1"/>
        <v>33.564654508663111</v>
      </c>
      <c r="AB33" s="225">
        <f>IF(TOCA_current!E33=1,"",AA33/O33-1)</f>
        <v>8.479970340183085E-2</v>
      </c>
      <c r="AC33" s="237">
        <f t="shared" si="2"/>
        <v>8</v>
      </c>
    </row>
    <row r="34" spans="2:29" x14ac:dyDescent="0.25">
      <c r="B34" s="28">
        <v>10086</v>
      </c>
      <c r="C34" s="29" t="s">
        <v>68</v>
      </c>
      <c r="D34" s="218">
        <f>IF(Init!$R$9="Yes",(TOCA_previous!AA34-LDD_previous!D35),(TOCA_current!AE34-LDD_current!D35))*Rates_previous!$E$74*100*12</f>
        <v>1304361.2390399999</v>
      </c>
      <c r="E34" s="219">
        <f>IF(Init!$R$9="Yes",(TOCA_previous!AD34-LDD_previous!D35),(TOCA_current!AH34-LDD_current!D35))*Rates_previous!$E$75*100*12</f>
        <v>-259745.86368000001</v>
      </c>
      <c r="F34" s="219">
        <f>IF(VLOOKUP($B34,TOCA_current!$B:$AG,32,FALSE)=0,(SUMPRODUCT(LS_Demand_Rates_Restatement!$C$4:$Z$4,IF(Init!$R$9="Yes",LS_previous!$D35:$AA35,LS_current!$D35:$AA35))-SUMPRODUCT(LS_Demand_Rates_Restatement!$C$4:$Z$4,IF(Init!$R$9="Yes",LDD_previous!$F35:$AC35,LDD_current!$F35:$AC35))),(SUMPRODUCT(LS_Demand_Rates_Restatement!$C$4:$AX$4,IF(Init!$R$9="Yes",LS_previous!$D35:$AY35,LS_current!$D35:$AY35))-SUMPRODUCT(LS_Demand_Rates_Restatement!$C$4:$AX$4,IF(Init!$R$9="Yes",LDD_previous!$F35:$BA35,LDD_current!$F35:$BA35)))/2)</f>
        <v>-32806.27347892672</v>
      </c>
      <c r="G34" s="219">
        <f>+SUMPRODUCT(LS_Demand_Rates_Restatement!$C$6:$Z$6,IF(Init!$R$9="Yes",Demand_previous!D35:AA35,Demand_current!D35:AA35))-SUMPRODUCT(LS_Demand_Rates_Restatement!$C$6:$Z$6,IF(Init!$R$9="Yes",LDD_previous!BB35:BY35,LDD_current!BB35:BY35))</f>
        <v>128360.76534455127</v>
      </c>
      <c r="H34" s="219">
        <f>-IRD!C35*Rates_previous!$H$32</f>
        <v>0</v>
      </c>
      <c r="I34" s="219">
        <f>+IF(AND(L34&gt;0,J34&gt;0),-1*MIN(L34,J34)*Rates_previous!$H$33,IF(AND(L34&lt;0,K34&lt;ABS(L34)),(-1*L34-K34)*Rates_previous!$H$33,IF(AND(K34&gt;0,J34&gt;0,L34&lt;=0,ABS(L34)&lt;K34),-1*MIN(K34,K34+L34,J34)*Rates_previous!$H$33,0)))*IF(VLOOKUP($B34,TOCA_current!$B:$AG,32,FALSE)=0,1,0)</f>
        <v>0</v>
      </c>
      <c r="J34" s="239">
        <f>MAX(IF(Init!$R$9="Yes",(TOCA_previous!S34/SUMPRODUCT(TOCA_previous!$D$4:$D$137,TOCA_previous!$S$4:$S$137)-TOCA_previous!AA34)*RT1SC!$C$3*VLOOKUP(Init!$R$3,Init!$K:$M,3,FALSE),V34),0)</f>
        <v>0</v>
      </c>
      <c r="K34" s="239">
        <f>IF(Init!$R$9="Yes",TOCA_previous!U34*VLOOKUP(Init!$R$3,Init!$K:$M,3,FALSE),W34)</f>
        <v>1638.12</v>
      </c>
      <c r="L34" s="239">
        <f>IF(Init!$R$9="No",X34,IF(TOCA_previous!AC34=0,SUM(LS_previous!D35:AA35),0))</f>
        <v>-973.35699071999613</v>
      </c>
      <c r="M34" s="219">
        <f>+TOCA_previous!$D34*SUM('Charges_Including Slice and LS'!D34:I34)</f>
        <v>1140169.8672256244</v>
      </c>
      <c r="N34" s="219">
        <f>IF(Init!$R$9="Yes",TOCA_previous!AA34*RT1SC!$C$3*VLOOKUP(Init!$R$3,Init!$K:$M,3,FALSE)+IF(VLOOKUP($B34,TOCA_current!B:AN,32,FALSE)=0,SUM(LS_previous!D35:AA35),SUM(LS_previous!D35:AY35)/2),Z34)</f>
        <v>33734.787691008009</v>
      </c>
      <c r="O34" s="220">
        <f t="shared" si="0"/>
        <v>33.798044845248462</v>
      </c>
      <c r="P34" s="218">
        <f>(TOCA_current!AE34-LDD_current!D35)*Rates_current!$E$74*100*12</f>
        <v>1310297.17248</v>
      </c>
      <c r="Q34" s="219">
        <f>(TOCA_current!AH34-LDD_current!D35)*Rates_current!$E$75*100*12</f>
        <v>-201495.67488000001</v>
      </c>
      <c r="R34" s="219">
        <f>IF(VLOOKUP($B34,TOCA_current!$B:$AG,32,FALSE)=0,(SUMPRODUCT(LS_Demand_Rates_Restatement!$C$5:$Z$5,LS_current!$D35:$AA35)-SUMPRODUCT(LS_Demand_Rates_Restatement!$C$5:$Z$5,LDD_current!$F35:$AC35)),(SUMPRODUCT(LS_Demand_Rates_Restatement!$C$5:$AX$5,LS_current!$D35:$AY35)-SUMPRODUCT(LS_Demand_Rates_Restatement!$C$5:$AX$5,LDD_current!$F35:$BA35))/2)</f>
        <v>-6850.1739782397335</v>
      </c>
      <c r="S34" s="219">
        <f>+SUMPRODUCT(LS_Demand_Rates_Restatement!$C$7:$Z$7,Demand_current!D35:AA35)-SUMPRODUCT(LS_Demand_Rates_Restatement!$C$7:$Z$7,LDD_current!BB35:BY35)</f>
        <v>126876.10303931624</v>
      </c>
      <c r="T34" s="219">
        <f>-IRD!G35*Rates_current!$H$32</f>
        <v>0</v>
      </c>
      <c r="U34" s="219">
        <f>+IF(AND(X34&gt;0,V34&gt;0),-1*MIN(X34,V34)*Rates_current!$H$33,IF(AND(X34&lt;0,W34&lt;ABS(X34)),(-1*X34-W34)*Rates_current!$H$33,0))*IF(VLOOKUP($B34,TOCA_current!$B:$AG,32,FALSE)=0,1,0)</f>
        <v>0</v>
      </c>
      <c r="V34" s="239">
        <f>MAX((TOCA_current!S34/SUMPRODUCT(TOCA_current!$D$4:$D$137,TOCA_current!$S$4:$S$137)-TOCA_current!AE34)*RT1SC!$C$4*VLOOKUP(Init!$R$4,Init!$K:$M,3,FALSE),0)</f>
        <v>0</v>
      </c>
      <c r="W34" s="239">
        <f>TOCA_current!U34*VLOOKUP(Init!$R$4,Init!$K:$M,3,FALSE)</f>
        <v>1638.12</v>
      </c>
      <c r="X34" s="239">
        <f>IF(TOCA_current!AG34=0,SUM(LS_current!D35:AA35),0)</f>
        <v>-973.35699071999613</v>
      </c>
      <c r="Y34" s="219">
        <f>TOCA_current!D34*SUM('Charges_Including Slice and LS'!P34:U34)</f>
        <v>1228827.4266610763</v>
      </c>
      <c r="Z34" s="219">
        <f>+TOCA_current!AE34*RT1SC!$C$4*VLOOKUP(Init!$R$4,Init!$K:$M,3,FALSE)+IF(VLOOKUP($B34,TOCA_current!B:AH,32,FALSE)=0,SUM(LS_current!D35:AA35),SUM(LS_current!D35:AY35)/2)</f>
        <v>33734.787691008009</v>
      </c>
      <c r="AA34" s="220">
        <f t="shared" si="1"/>
        <v>36.426120060883612</v>
      </c>
      <c r="AB34" s="225">
        <f>IF(TOCA_current!E34=1,"",AA34/O34-1)</f>
        <v>7.7758202513439789E-2</v>
      </c>
      <c r="AC34" s="237">
        <f t="shared" si="2"/>
        <v>24</v>
      </c>
    </row>
    <row r="35" spans="2:29" x14ac:dyDescent="0.25">
      <c r="B35" s="28">
        <v>10087</v>
      </c>
      <c r="C35" s="29" t="s">
        <v>69</v>
      </c>
      <c r="D35" s="218">
        <f>IF(Init!$R$9="Yes",(TOCA_previous!AA35-LDD_previous!D36),(TOCA_current!AE35-LDD_current!D36))*Rates_previous!$E$74*100*12</f>
        <v>28057822.256160006</v>
      </c>
      <c r="E35" s="219">
        <f>IF(Init!$R$9="Yes",(TOCA_previous!AD35-LDD_previous!D36),(TOCA_current!AH35-LDD_current!D36))*Rates_previous!$E$75*100*12</f>
        <v>-5587335.0547199994</v>
      </c>
      <c r="F35" s="219">
        <f>IF(VLOOKUP($B35,TOCA_current!$B:$AG,32,FALSE)=0,(SUMPRODUCT(LS_Demand_Rates_Restatement!$C$4:$Z$4,IF(Init!$R$9="Yes",LS_previous!$D36:$AA36,LS_current!$D36:$AA36))-SUMPRODUCT(LS_Demand_Rates_Restatement!$C$4:$Z$4,IF(Init!$R$9="Yes",LDD_previous!$F36:$AC36,LDD_current!$F36:$AC36))),(SUMPRODUCT(LS_Demand_Rates_Restatement!$C$4:$AX$4,IF(Init!$R$9="Yes",LS_previous!$D36:$AY36,LS_current!$D36:$AY36))-SUMPRODUCT(LS_Demand_Rates_Restatement!$C$4:$AX$4,IF(Init!$R$9="Yes",LDD_previous!$F36:$BA36,LDD_current!$F36:$BA36)))/2)</f>
        <v>-672442.79460447934</v>
      </c>
      <c r="G35" s="219">
        <f>+SUMPRODUCT(LS_Demand_Rates_Restatement!$C$6:$Z$6,IF(Init!$R$9="Yes",Demand_previous!D36:AA36,Demand_current!D36:AA36))-SUMPRODUCT(LS_Demand_Rates_Restatement!$C$6:$Z$6,IF(Init!$R$9="Yes",LDD_previous!BB36:BY36,LDD_current!BB36:BY36))</f>
        <v>528123.45625833317</v>
      </c>
      <c r="H35" s="219">
        <f>-IRD!C36*Rates_previous!$H$32</f>
        <v>0</v>
      </c>
      <c r="I35" s="219">
        <f>+IF(AND(L35&gt;0,J35&gt;0),-1*MIN(L35,J35)*Rates_previous!$H$33,IF(AND(L35&lt;0,K35&lt;ABS(L35)),(-1*L35-K35)*Rates_previous!$H$33,IF(AND(K35&gt;0,J35&gt;0,L35&lt;=0,ABS(L35)&lt;K35),-1*MIN(K35,K35+L35,J35)*Rates_previous!$H$33,0)))*IF(VLOOKUP($B35,TOCA_current!$B:$AG,32,FALSE)=0,1,0)</f>
        <v>62276.584140575651</v>
      </c>
      <c r="J35" s="239">
        <f>MAX(IF(Init!$R$9="Yes",(TOCA_previous!S35/SUMPRODUCT(TOCA_previous!$D$4:$D$137,TOCA_previous!$S$4:$S$137)-TOCA_previous!AA35)*RT1SC!$C$3*VLOOKUP(Init!$R$3,Init!$K:$M,3,FALSE),V35),0)</f>
        <v>5323.8164893562453</v>
      </c>
      <c r="K35" s="239">
        <f>IF(Init!$R$9="Yes",TOCA_previous!U35*VLOOKUP(Init!$R$3,Init!$K:$M,3,FALSE),W35)</f>
        <v>0</v>
      </c>
      <c r="L35" s="239">
        <f>IF(Init!$R$9="No",X35,IF(TOCA_previous!AC35=0,SUM(LS_previous!D36:AA36),0))</f>
        <v>-9655.2843628799455</v>
      </c>
      <c r="M35" s="219">
        <f>+TOCA_previous!$D35*SUM('Charges_Including Slice and LS'!D35:I35)</f>
        <v>22388444.447234437</v>
      </c>
      <c r="N35" s="219">
        <f>IF(Init!$R$9="Yes",TOCA_previous!AA35*RT1SC!$C$3*VLOOKUP(Init!$R$3,Init!$K:$M,3,FALSE)+IF(VLOOKUP($B35,TOCA_current!B:AN,32,FALSE)=0,SUM(LS_previous!D36:AA36),SUM(LS_previous!D36:AY36)/2),Z35)</f>
        <v>736943.83647403214</v>
      </c>
      <c r="O35" s="220">
        <f t="shared" si="0"/>
        <v>30.380123069288121</v>
      </c>
      <c r="P35" s="218">
        <f>(TOCA_current!AE35-LDD_current!D36)*Rates_current!$E$74*100*12</f>
        <v>28185508.789920002</v>
      </c>
      <c r="Q35" s="219">
        <f>(TOCA_current!AH35-LDD_current!D36)*Rates_current!$E$75*100*12</f>
        <v>-4334328.2995199999</v>
      </c>
      <c r="R35" s="219">
        <f>IF(VLOOKUP($B35,TOCA_current!$B:$AG,32,FALSE)=0,(SUMPRODUCT(LS_Demand_Rates_Restatement!$C$5:$Z$5,LS_current!$D36:$AA36)-SUMPRODUCT(LS_Demand_Rates_Restatement!$C$5:$Z$5,LDD_current!$F36:$AC36)),(SUMPRODUCT(LS_Demand_Rates_Restatement!$C$5:$AX$5,LS_current!$D36:$AY36)-SUMPRODUCT(LS_Demand_Rates_Restatement!$C$5:$AX$5,LDD_current!$F36:$BA36))/2)</f>
        <v>-197172.15762642468</v>
      </c>
      <c r="S35" s="219">
        <f>+SUMPRODUCT(LS_Demand_Rates_Restatement!$C$7:$Z$7,Demand_current!D36:AA36)-SUMPRODUCT(LS_Demand_Rates_Restatement!$C$7:$Z$7,LDD_current!BB36:BY36)</f>
        <v>531998.41886810877</v>
      </c>
      <c r="T35" s="219">
        <f>-IRD!G36*Rates_current!$H$32</f>
        <v>0</v>
      </c>
      <c r="U35" s="219">
        <f>+IF(AND(X35&gt;0,V35&gt;0),-1*MIN(X35,V35)*Rates_current!$H$33,IF(AND(X35&lt;0,W35&lt;ABS(X35)),(-1*X35-W35)*Rates_current!$H$33,0))*IF(VLOOKUP($B35,TOCA_current!$B:$AG,32,FALSE)=0,1,0)</f>
        <v>-26648.584841548647</v>
      </c>
      <c r="V35" s="239">
        <f>MAX((TOCA_current!S35/SUMPRODUCT(TOCA_current!$D$4:$D$137,TOCA_current!$S$4:$S$137)-TOCA_current!AE35)*RT1SC!$C$4*VLOOKUP(Init!$R$4,Init!$K:$M,3,FALSE),0)</f>
        <v>5323.8164893562453</v>
      </c>
      <c r="W35" s="239">
        <f>TOCA_current!U35*VLOOKUP(Init!$R$4,Init!$K:$M,3,FALSE)</f>
        <v>0</v>
      </c>
      <c r="X35" s="239">
        <f>IF(TOCA_current!AG35=0,SUM(LS_current!D36:AA36),0)</f>
        <v>-9655.2843628799455</v>
      </c>
      <c r="Y35" s="219">
        <f>TOCA_current!D35*SUM('Charges_Including Slice and LS'!P35:U35)</f>
        <v>24159358.166800138</v>
      </c>
      <c r="Z35" s="219">
        <f>+TOCA_current!AE35*RT1SC!$C$4*VLOOKUP(Init!$R$4,Init!$K:$M,3,FALSE)+IF(VLOOKUP($B35,TOCA_current!B:AH,32,FALSE)=0,SUM(LS_current!D36:AA36),SUM(LS_current!D36:AY36)/2)</f>
        <v>736943.83647403214</v>
      </c>
      <c r="AA35" s="220">
        <f t="shared" si="1"/>
        <v>32.783174200075486</v>
      </c>
      <c r="AB35" s="225">
        <f>IF(TOCA_current!E35=1,"",AA35/O35-1)</f>
        <v>7.9099453458654878E-2</v>
      </c>
      <c r="AC35" s="237">
        <f t="shared" si="2"/>
        <v>17</v>
      </c>
    </row>
    <row r="36" spans="2:29" x14ac:dyDescent="0.25">
      <c r="B36" s="28">
        <v>10089</v>
      </c>
      <c r="C36" s="29" t="s">
        <v>70</v>
      </c>
      <c r="D36" s="218">
        <f>IF(Init!$R$9="Yes",(TOCA_previous!AA36-LDD_previous!D37),(TOCA_current!AE36-LDD_current!D37))*Rates_previous!$E$74*100*12</f>
        <v>33435735.50412</v>
      </c>
      <c r="E36" s="219">
        <f>IF(Init!$R$9="Yes",(TOCA_previous!AD36-LDD_previous!D37),(TOCA_current!AH36-LDD_current!D37))*Rates_previous!$E$75*100*12</f>
        <v>-6658273.59504</v>
      </c>
      <c r="F36" s="219">
        <f>IF(VLOOKUP($B36,TOCA_current!$B:$AG,32,FALSE)=0,(SUMPRODUCT(LS_Demand_Rates_Restatement!$C$4:$Z$4,IF(Init!$R$9="Yes",LS_previous!$D37:$AA37,LS_current!$D37:$AA37))-SUMPRODUCT(LS_Demand_Rates_Restatement!$C$4:$Z$4,IF(Init!$R$9="Yes",LDD_previous!$F37:$AC37,LDD_current!$F37:$AC37))),(SUMPRODUCT(LS_Demand_Rates_Restatement!$C$4:$AX$4,IF(Init!$R$9="Yes",LS_previous!$D37:$AY37,LS_current!$D37:$AY37))-SUMPRODUCT(LS_Demand_Rates_Restatement!$C$4:$AX$4,IF(Init!$R$9="Yes",LDD_previous!$F37:$BA37,LDD_current!$F37:$BA37)))/2)</f>
        <v>118497.20950483225</v>
      </c>
      <c r="G36" s="219">
        <f>+SUMPRODUCT(LS_Demand_Rates_Restatement!$C$6:$Z$6,IF(Init!$R$9="Yes",Demand_previous!D37:AA37,Demand_current!D37:AA37))-SUMPRODUCT(LS_Demand_Rates_Restatement!$C$6:$Z$6,IF(Init!$R$9="Yes",LDD_previous!BB37:BY37,LDD_current!BB37:BY37))</f>
        <v>1154443.0289205126</v>
      </c>
      <c r="H36" s="219">
        <f>-IRD!C37*Rates_previous!$H$32</f>
        <v>0</v>
      </c>
      <c r="I36" s="219">
        <f>+IF(AND(L36&gt;0,J36&gt;0),-1*MIN(L36,J36)*Rates_previous!$H$33,IF(AND(L36&lt;0,K36&lt;ABS(L36)),(-1*L36-K36)*Rates_previous!$H$33,IF(AND(K36&gt;0,J36&gt;0,L36&lt;=0,ABS(L36)&lt;K36),-1*MIN(K36,K36+L36,J36)*Rates_previous!$H$33,0)))*IF(VLOOKUP($B36,TOCA_current!$B:$AG,32,FALSE)=0,1,0)</f>
        <v>0</v>
      </c>
      <c r="J36" s="239">
        <f>MAX(IF(Init!$R$9="Yes",(TOCA_previous!S36/SUMPRODUCT(TOCA_previous!$D$4:$D$137,TOCA_previous!$S$4:$S$137)-TOCA_previous!AA36)*RT1SC!$C$3*VLOOKUP(Init!$R$3,Init!$K:$M,3,FALSE),V36),0)</f>
        <v>0</v>
      </c>
      <c r="K36" s="239">
        <f>IF(Init!$R$9="Yes",TOCA_previous!U36*VLOOKUP(Init!$R$3,Init!$K:$M,3,FALSE),W36)</f>
        <v>78156.72</v>
      </c>
      <c r="L36" s="239">
        <f>IF(Init!$R$9="No",X36,IF(TOCA_previous!AC36=0,SUM(LS_previous!D37:AA37),0))</f>
        <v>-25.242288159952295</v>
      </c>
      <c r="M36" s="219">
        <f>+TOCA_previous!$D36*SUM('Charges_Including Slice and LS'!D36:I36)</f>
        <v>28050402.147505343</v>
      </c>
      <c r="N36" s="219">
        <f>IF(Init!$R$9="Yes",TOCA_previous!AA36*RT1SC!$C$3*VLOOKUP(Init!$R$3,Init!$K:$M,3,FALSE)+IF(VLOOKUP($B36,TOCA_current!B:AN,32,FALSE)=0,SUM(LS_previous!D37:AA37),SUM(LS_previous!D37:AY37)/2),Z36)</f>
        <v>889676.40682792407</v>
      </c>
      <c r="O36" s="220">
        <f t="shared" si="0"/>
        <v>31.528769260631506</v>
      </c>
      <c r="P36" s="218">
        <f>(TOCA_current!AE36-LDD_current!D37)*Rates_current!$E$74*100*12</f>
        <v>33587896.03644</v>
      </c>
      <c r="Q36" s="219">
        <f>(TOCA_current!AH36-LDD_current!D37)*Rates_current!$E$75*100*12</f>
        <v>-5165099.8886399996</v>
      </c>
      <c r="R36" s="219">
        <f>IF(VLOOKUP($B36,TOCA_current!$B:$AG,32,FALSE)=0,(SUMPRODUCT(LS_Demand_Rates_Restatement!$C$5:$Z$5,LS_current!$D37:$AA37)-SUMPRODUCT(LS_Demand_Rates_Restatement!$C$5:$Z$5,LDD_current!$F37:$AC37)),(SUMPRODUCT(LS_Demand_Rates_Restatement!$C$5:$AX$5,LS_current!$D37:$AY37)-SUMPRODUCT(LS_Demand_Rates_Restatement!$C$5:$AX$5,LDD_current!$F37:$BA37))/2)</f>
        <v>375523.02336395194</v>
      </c>
      <c r="S36" s="219">
        <f>+SUMPRODUCT(LS_Demand_Rates_Restatement!$C$7:$Z$7,Demand_current!D37:AA37)-SUMPRODUCT(LS_Demand_Rates_Restatement!$C$7:$Z$7,LDD_current!BB37:BY37)</f>
        <v>1133568.9068436963</v>
      </c>
      <c r="T36" s="219">
        <f>-IRD!G37*Rates_current!$H$32</f>
        <v>0</v>
      </c>
      <c r="U36" s="219">
        <f>+IF(AND(X36&gt;0,V36&gt;0),-1*MIN(X36,V36)*Rates_current!$H$33,IF(AND(X36&lt;0,W36&lt;ABS(X36)),(-1*X36-W36)*Rates_current!$H$33,0))*IF(VLOOKUP($B36,TOCA_current!$B:$AG,32,FALSE)=0,1,0)</f>
        <v>0</v>
      </c>
      <c r="V36" s="239">
        <f>MAX((TOCA_current!S36/SUMPRODUCT(TOCA_current!$D$4:$D$137,TOCA_current!$S$4:$S$137)-TOCA_current!AE36)*RT1SC!$C$4*VLOOKUP(Init!$R$4,Init!$K:$M,3,FALSE),0)</f>
        <v>0</v>
      </c>
      <c r="W36" s="239">
        <f>TOCA_current!U36*VLOOKUP(Init!$R$4,Init!$K:$M,3,FALSE)</f>
        <v>78156.72</v>
      </c>
      <c r="X36" s="239">
        <f>IF(TOCA_current!AG36=0,SUM(LS_current!D37:AA37),0)</f>
        <v>-25.242288159952295</v>
      </c>
      <c r="Y36" s="219">
        <f>TOCA_current!D36*SUM('Charges_Including Slice and LS'!P36:U36)</f>
        <v>29931888.078007646</v>
      </c>
      <c r="Z36" s="219">
        <f>+TOCA_current!AE36*RT1SC!$C$4*VLOOKUP(Init!$R$4,Init!$K:$M,3,FALSE)+IF(VLOOKUP($B36,TOCA_current!B:AH,32,FALSE)=0,SUM(LS_current!D37:AA37),SUM(LS_current!D37:AY37)/2)</f>
        <v>889676.40682792407</v>
      </c>
      <c r="AA36" s="220">
        <f t="shared" si="1"/>
        <v>33.643567310869351</v>
      </c>
      <c r="AB36" s="225">
        <f>IF(TOCA_current!E36=1,"",AA36/O36-1)</f>
        <v>6.7075185610828481E-2</v>
      </c>
      <c r="AC36" s="237">
        <f t="shared" si="2"/>
        <v>63</v>
      </c>
    </row>
    <row r="37" spans="2:29" x14ac:dyDescent="0.25">
      <c r="B37" s="28">
        <v>10091</v>
      </c>
      <c r="C37" s="29" t="s">
        <v>71</v>
      </c>
      <c r="D37" s="218">
        <f>IF(Init!$R$9="Yes",(TOCA_previous!AA37-LDD_previous!D38),(TOCA_current!AE37-LDD_current!D38))*Rates_previous!$E$74*100*12</f>
        <v>2983538.9260800001</v>
      </c>
      <c r="E37" s="219">
        <f>IF(Init!$R$9="Yes",(TOCA_previous!AD37-LDD_previous!D38),(TOCA_current!AH37-LDD_current!D38))*Rates_previous!$E$75*100*12</f>
        <v>-594131.34336000006</v>
      </c>
      <c r="F37" s="219">
        <f>IF(VLOOKUP($B37,TOCA_current!$B:$AG,32,FALSE)=0,(SUMPRODUCT(LS_Demand_Rates_Restatement!$C$4:$Z$4,IF(Init!$R$9="Yes",LS_previous!$D38:$AA38,LS_current!$D38:$AA38))-SUMPRODUCT(LS_Demand_Rates_Restatement!$C$4:$Z$4,IF(Init!$R$9="Yes",LDD_previous!$F38:$AC38,LDD_current!$F38:$AC38))),(SUMPRODUCT(LS_Demand_Rates_Restatement!$C$4:$AX$4,IF(Init!$R$9="Yes",LS_previous!$D38:$AY38,LS_current!$D38:$AY38))-SUMPRODUCT(LS_Demand_Rates_Restatement!$C$4:$AX$4,IF(Init!$R$9="Yes",LDD_previous!$F38:$BA38,LDD_current!$F38:$BA38)))/2)</f>
        <v>41492.18964073078</v>
      </c>
      <c r="G37" s="219">
        <f>+SUMPRODUCT(LS_Demand_Rates_Restatement!$C$6:$Z$6,IF(Init!$R$9="Yes",Demand_previous!D38:AA38,Demand_current!D38:AA38))-SUMPRODUCT(LS_Demand_Rates_Restatement!$C$6:$Z$6,IF(Init!$R$9="Yes",LDD_previous!BB38:BY38,LDD_current!BB38:BY38))</f>
        <v>134644.04265256409</v>
      </c>
      <c r="H37" s="219">
        <f>-IRD!C38*Rates_previous!$H$32</f>
        <v>0</v>
      </c>
      <c r="I37" s="219">
        <f>+IF(AND(L37&gt;0,J37&gt;0),-1*MIN(L37,J37)*Rates_previous!$H$33,IF(AND(L37&lt;0,K37&lt;ABS(L37)),(-1*L37-K37)*Rates_previous!$H$33,IF(AND(K37&gt;0,J37&gt;0,L37&lt;=0,ABS(L37)&lt;K37),-1*MIN(K37,K37+L37,J37)*Rates_previous!$H$33,0)))*IF(VLOOKUP($B37,TOCA_current!$B:$AG,32,FALSE)=0,1,0)</f>
        <v>-6471.0357369120456</v>
      </c>
      <c r="J37" s="239">
        <f>MAX(IF(Init!$R$9="Yes",(TOCA_previous!S37/SUMPRODUCT(TOCA_previous!$D$4:$D$137,TOCA_previous!$S$4:$S$137)-TOCA_previous!AA37)*RT1SC!$C$3*VLOOKUP(Init!$R$3,Init!$K:$M,3,FALSE),V37),0)</f>
        <v>3497.1792501525206</v>
      </c>
      <c r="K37" s="239">
        <f>IF(Init!$R$9="Yes",TOCA_previous!U37*VLOOKUP(Init!$R$3,Init!$K:$M,3,FALSE),W37)</f>
        <v>0</v>
      </c>
      <c r="L37" s="239">
        <f>IF(Init!$R$9="No",X37,IF(TOCA_previous!AC37=0,SUM(LS_previous!D38:AA38),0))</f>
        <v>1003.261354560007</v>
      </c>
      <c r="M37" s="219">
        <f>+TOCA_previous!$D37*SUM('Charges_Including Slice and LS'!D37:I37)</f>
        <v>2559072.7792763831</v>
      </c>
      <c r="N37" s="219">
        <f>IF(Init!$R$9="Yes",TOCA_previous!AA37*RT1SC!$C$3*VLOOKUP(Init!$R$3,Init!$K:$M,3,FALSE)+IF(VLOOKUP($B37,TOCA_current!B:AN,32,FALSE)=0,SUM(LS_previous!D38:AA38),SUM(LS_previous!D38:AY38)/2),Z37)</f>
        <v>80393.155511616002</v>
      </c>
      <c r="O37" s="220">
        <f t="shared" si="0"/>
        <v>31.831973294127295</v>
      </c>
      <c r="P37" s="218">
        <f>(TOCA_current!AE37-LDD_current!D38)*Rates_current!$E$74*100*12</f>
        <v>2997116.5209599994</v>
      </c>
      <c r="Q37" s="219">
        <f>(TOCA_current!AH37-LDD_current!D38)*Rates_current!$E$75*100*12</f>
        <v>-460892.40575999999</v>
      </c>
      <c r="R37" s="219">
        <f>IF(VLOOKUP($B37,TOCA_current!$B:$AG,32,FALSE)=0,(SUMPRODUCT(LS_Demand_Rates_Restatement!$C$5:$Z$5,LS_current!$D38:$AA38)-SUMPRODUCT(LS_Demand_Rates_Restatement!$C$5:$Z$5,LDD_current!$F38:$AC38)),(SUMPRODUCT(LS_Demand_Rates_Restatement!$C$5:$AX$5,LS_current!$D38:$AY38)-SUMPRODUCT(LS_Demand_Rates_Restatement!$C$5:$AX$5,LDD_current!$F38:$BA38))/2)</f>
        <v>87969.265662991849</v>
      </c>
      <c r="S37" s="219">
        <f>+SUMPRODUCT(LS_Demand_Rates_Restatement!$C$7:$Z$7,Demand_current!D38:AA38)-SUMPRODUCT(LS_Demand_Rates_Restatement!$C$7:$Z$7,LDD_current!BB38:BY38)</f>
        <v>133992.54988733973</v>
      </c>
      <c r="T37" s="219">
        <f>-IRD!G38*Rates_current!$H$32</f>
        <v>0</v>
      </c>
      <c r="U37" s="219">
        <f>+IF(AND(X37&gt;0,V37&gt;0),-1*MIN(X37,V37)*Rates_current!$H$33,IF(AND(X37&lt;0,W37&lt;ABS(X37)),(-1*X37-W37)*Rates_current!$H$33,0))*IF(VLOOKUP($B37,TOCA_current!$B:$AG,32,FALSE)=0,1,0)</f>
        <v>2769.0013385856191</v>
      </c>
      <c r="V37" s="239">
        <f>MAX((TOCA_current!S37/SUMPRODUCT(TOCA_current!$D$4:$D$137,TOCA_current!$S$4:$S$137)-TOCA_current!AE37)*RT1SC!$C$4*VLOOKUP(Init!$R$4,Init!$K:$M,3,FALSE),0)</f>
        <v>3497.1792501525206</v>
      </c>
      <c r="W37" s="239">
        <f>TOCA_current!U37*VLOOKUP(Init!$R$4,Init!$K:$M,3,FALSE)</f>
        <v>0</v>
      </c>
      <c r="X37" s="239">
        <f>IF(TOCA_current!AG37=0,SUM(LS_current!D38:AA38),0)</f>
        <v>1003.261354560007</v>
      </c>
      <c r="Y37" s="219">
        <f>TOCA_current!D37*SUM('Charges_Including Slice and LS'!P37:U37)</f>
        <v>2760954.9320889167</v>
      </c>
      <c r="Z37" s="219">
        <f>+TOCA_current!AE37*RT1SC!$C$4*VLOOKUP(Init!$R$4,Init!$K:$M,3,FALSE)+IF(VLOOKUP($B37,TOCA_current!B:AH,32,FALSE)=0,SUM(LS_current!D38:AA38),SUM(LS_current!D38:AY38)/2)</f>
        <v>80393.155511616002</v>
      </c>
      <c r="AA37" s="220">
        <f t="shared" si="1"/>
        <v>34.343159122420396</v>
      </c>
      <c r="AB37" s="225">
        <f>IF(TOCA_current!E37=1,"",AA37/O37-1)</f>
        <v>7.8888789114320845E-2</v>
      </c>
      <c r="AC37" s="237">
        <f t="shared" si="2"/>
        <v>18</v>
      </c>
    </row>
    <row r="38" spans="2:29" x14ac:dyDescent="0.25">
      <c r="B38" s="28">
        <v>10094</v>
      </c>
      <c r="C38" s="29" t="s">
        <v>72</v>
      </c>
      <c r="D38" s="218">
        <f>IF(Init!$R$9="Yes",(TOCA_previous!AA38-LDD_previous!D39),(TOCA_current!AE38-LDD_current!D39))*Rates_previous!$E$74*100*12</f>
        <v>983658.91572000005</v>
      </c>
      <c r="E38" s="219">
        <f>IF(Init!$R$9="Yes",(TOCA_previous!AD38-LDD_previous!D39),(TOCA_current!AH38-LDD_current!D39))*Rates_previous!$E$75*100*12</f>
        <v>-195882.34224</v>
      </c>
      <c r="F38" s="219">
        <f>IF(VLOOKUP($B38,TOCA_current!$B:$AG,32,FALSE)=0,(SUMPRODUCT(LS_Demand_Rates_Restatement!$C$4:$Z$4,IF(Init!$R$9="Yes",LS_previous!$D39:$AA39,LS_current!$D39:$AA39))-SUMPRODUCT(LS_Demand_Rates_Restatement!$C$4:$Z$4,IF(Init!$R$9="Yes",LDD_previous!$F39:$AC39,LDD_current!$F39:$AC39))),(SUMPRODUCT(LS_Demand_Rates_Restatement!$C$4:$AX$4,IF(Init!$R$9="Yes",LS_previous!$D39:$AY39,LS_current!$D39:$AY39))-SUMPRODUCT(LS_Demand_Rates_Restatement!$C$4:$AX$4,IF(Init!$R$9="Yes",LDD_previous!$F39:$BA39,LDD_current!$F39:$BA39)))/2)</f>
        <v>-6684.6177488404637</v>
      </c>
      <c r="G38" s="219">
        <f>+SUMPRODUCT(LS_Demand_Rates_Restatement!$C$6:$Z$6,IF(Init!$R$9="Yes",Demand_previous!D39:AA39,Demand_current!D39:AA39))-SUMPRODUCT(LS_Demand_Rates_Restatement!$C$6:$Z$6,IF(Init!$R$9="Yes",LDD_previous!BB39:BY39,LDD_current!BB39:BY39))</f>
        <v>46659.990961217947</v>
      </c>
      <c r="H38" s="219">
        <f>-IRD!C39*Rates_previous!$H$32</f>
        <v>0</v>
      </c>
      <c r="I38" s="219">
        <f>+IF(AND(L38&gt;0,J38&gt;0),-1*MIN(L38,J38)*Rates_previous!$H$33,IF(AND(L38&lt;0,K38&lt;ABS(L38)),(-1*L38-K38)*Rates_previous!$H$33,IF(AND(K38&gt;0,J38&gt;0,L38&lt;=0,ABS(L38)&lt;K38),-1*MIN(K38,K38+L38,J38)*Rates_previous!$H$33,0)))*IF(VLOOKUP($B38,TOCA_current!$B:$AG,32,FALSE)=0,1,0)</f>
        <v>1877.0384743919928</v>
      </c>
      <c r="J38" s="239">
        <f>MAX(IF(Init!$R$9="Yes",(TOCA_previous!S38/SUMPRODUCT(TOCA_previous!$D$4:$D$137,TOCA_previous!$S$4:$S$137)-TOCA_previous!AA38)*RT1SC!$C$3*VLOOKUP(Init!$R$3,Init!$K:$M,3,FALSE),V38),0)</f>
        <v>718.70580249840236</v>
      </c>
      <c r="K38" s="239">
        <f>IF(Init!$R$9="Yes",TOCA_previous!U38*VLOOKUP(Init!$R$3,Init!$K:$M,3,FALSE),W38)</f>
        <v>0</v>
      </c>
      <c r="L38" s="239">
        <f>IF(Init!$R$9="No",X38,IF(TOCA_previous!AC38=0,SUM(LS_previous!D39:AA39),0))</f>
        <v>-291.01371695999887</v>
      </c>
      <c r="M38" s="219">
        <f>+TOCA_previous!$D38*SUM('Charges_Including Slice and LS'!D38:I38)</f>
        <v>829628.98516676947</v>
      </c>
      <c r="N38" s="219">
        <f>IF(Init!$R$9="Yes",TOCA_previous!AA38*RT1SC!$C$3*VLOOKUP(Init!$R$3,Init!$K:$M,3,FALSE)+IF(VLOOKUP($B38,TOCA_current!B:AN,32,FALSE)=0,SUM(LS_previous!D39:AA39),SUM(LS_previous!D39:AY39)/2),Z38)</f>
        <v>25883.465363244002</v>
      </c>
      <c r="O38" s="220">
        <f t="shared" si="0"/>
        <v>32.05246954084015</v>
      </c>
      <c r="P38" s="218">
        <f>(TOCA_current!AE38-LDD_current!D39)*Rates_current!$E$74*100*12</f>
        <v>988135.38563999999</v>
      </c>
      <c r="Q38" s="219">
        <f>(TOCA_current!AH38-LDD_current!D39)*Rates_current!$E$75*100*12</f>
        <v>-151954.08384000001</v>
      </c>
      <c r="R38" s="219">
        <f>IF(VLOOKUP($B38,TOCA_current!$B:$AG,32,FALSE)=0,(SUMPRODUCT(LS_Demand_Rates_Restatement!$C$5:$Z$5,LS_current!$D39:$AA39)-SUMPRODUCT(LS_Demand_Rates_Restatement!$C$5:$Z$5,LDD_current!$F39:$AC39)),(SUMPRODUCT(LS_Demand_Rates_Restatement!$C$5:$AX$5,LS_current!$D39:$AY39)-SUMPRODUCT(LS_Demand_Rates_Restatement!$C$5:$AX$5,LDD_current!$F39:$BA39))/2)</f>
        <v>5858.7191781000492</v>
      </c>
      <c r="S38" s="219">
        <f>+SUMPRODUCT(LS_Demand_Rates_Restatement!$C$7:$Z$7,Demand_current!D39:AA39)-SUMPRODUCT(LS_Demand_Rates_Restatement!$C$7:$Z$7,LDD_current!BB39:BY39)</f>
        <v>45268.716350213683</v>
      </c>
      <c r="T38" s="219">
        <f>-IRD!G39*Rates_current!$H$32</f>
        <v>0</v>
      </c>
      <c r="U38" s="219">
        <f>+IF(AND(X38&gt;0,V38&gt;0),-1*MIN(X38,V38)*Rates_current!$H$33,IF(AND(X38&lt;0,W38&lt;ABS(X38)),(-1*X38-W38)*Rates_current!$H$33,0))*IF(VLOOKUP($B38,TOCA_current!$B:$AG,32,FALSE)=0,1,0)</f>
        <v>-803.19785880959682</v>
      </c>
      <c r="V38" s="239">
        <f>MAX((TOCA_current!S38/SUMPRODUCT(TOCA_current!$D$4:$D$137,TOCA_current!$S$4:$S$137)-TOCA_current!AE38)*RT1SC!$C$4*VLOOKUP(Init!$R$4,Init!$K:$M,3,FALSE),0)</f>
        <v>718.70580249840236</v>
      </c>
      <c r="W38" s="239">
        <f>TOCA_current!U38*VLOOKUP(Init!$R$4,Init!$K:$M,3,FALSE)</f>
        <v>0</v>
      </c>
      <c r="X38" s="239">
        <f>IF(TOCA_current!AG38=0,SUM(LS_current!D39:AA39),0)</f>
        <v>-291.01371695999887</v>
      </c>
      <c r="Y38" s="219">
        <f>TOCA_current!D38*SUM('Charges_Including Slice and LS'!P38:U38)</f>
        <v>886505.53946950415</v>
      </c>
      <c r="Z38" s="219">
        <f>+TOCA_current!AE38*RT1SC!$C$4*VLOOKUP(Init!$R$4,Init!$K:$M,3,FALSE)+IF(VLOOKUP($B38,TOCA_current!B:AH,32,FALSE)=0,SUM(LS_current!D39:AA39),SUM(LS_current!D39:AY39)/2)</f>
        <v>25883.465363244002</v>
      </c>
      <c r="AA38" s="220">
        <f t="shared" si="1"/>
        <v>34.249878330758314</v>
      </c>
      <c r="AB38" s="225">
        <f>IF(TOCA_current!E38=1,"",AA38/O38-1)</f>
        <v>6.8556614245223857E-2</v>
      </c>
      <c r="AC38" s="237">
        <f t="shared" si="2"/>
        <v>60</v>
      </c>
    </row>
    <row r="39" spans="2:29" x14ac:dyDescent="0.25">
      <c r="B39" s="28">
        <v>10095</v>
      </c>
      <c r="C39" s="29" t="s">
        <v>73</v>
      </c>
      <c r="D39" s="218">
        <f>IF(Init!$R$9="Yes",(TOCA_previous!AA39-LDD_previous!D40),(TOCA_current!AE39-LDD_current!D40))*Rates_previous!$E$74*100*12</f>
        <v>1204332.0994799999</v>
      </c>
      <c r="E39" s="219">
        <f>IF(Init!$R$9="Yes",(TOCA_previous!AD39-LDD_previous!D40),(TOCA_current!AH39-LDD_current!D40))*Rates_previous!$E$75*100*12</f>
        <v>-239826.41615999996</v>
      </c>
      <c r="F39" s="219">
        <f>IF(VLOOKUP($B39,TOCA_current!$B:$AG,32,FALSE)=0,(SUMPRODUCT(LS_Demand_Rates_Restatement!$C$4:$Z$4,IF(Init!$R$9="Yes",LS_previous!$D40:$AA40,LS_current!$D40:$AA40))-SUMPRODUCT(LS_Demand_Rates_Restatement!$C$4:$Z$4,IF(Init!$R$9="Yes",LDD_previous!$F40:$AC40,LDD_current!$F40:$AC40))),(SUMPRODUCT(LS_Demand_Rates_Restatement!$C$4:$AX$4,IF(Init!$R$9="Yes",LS_previous!$D40:$AY40,LS_current!$D40:$AY40))-SUMPRODUCT(LS_Demand_Rates_Restatement!$C$4:$AX$4,IF(Init!$R$9="Yes",LDD_previous!$F40:$BA40,LDD_current!$F40:$BA40)))/2)</f>
        <v>-277.95607192388593</v>
      </c>
      <c r="G39" s="219">
        <f>+SUMPRODUCT(LS_Demand_Rates_Restatement!$C$6:$Z$6,IF(Init!$R$9="Yes",Demand_previous!D40:AA40,Demand_current!D40:AA40))-SUMPRODUCT(LS_Demand_Rates_Restatement!$C$6:$Z$6,IF(Init!$R$9="Yes",LDD_previous!BB40:BY40,LDD_current!BB40:BY40))</f>
        <v>48722.877031410251</v>
      </c>
      <c r="H39" s="219">
        <f>-IRD!C40*Rates_previous!$H$32</f>
        <v>0</v>
      </c>
      <c r="I39" s="219">
        <f>+IF(AND(L39&gt;0,J39&gt;0),-1*MIN(L39,J39)*Rates_previous!$H$33,IF(AND(L39&lt;0,K39&lt;ABS(L39)),(-1*L39-K39)*Rates_previous!$H$33,IF(AND(K39&gt;0,J39&gt;0,L39&lt;=0,ABS(L39)&lt;K39),-1*MIN(K39,K39+L39,J39)*Rates_previous!$H$33,0)))*IF(VLOOKUP($B39,TOCA_current!$B:$AG,32,FALSE)=0,1,0)</f>
        <v>0</v>
      </c>
      <c r="J39" s="239">
        <f>MAX(IF(Init!$R$9="Yes",(TOCA_previous!S39/SUMPRODUCT(TOCA_previous!$D$4:$D$137,TOCA_previous!$S$4:$S$137)-TOCA_previous!AA39)*RT1SC!$C$3*VLOOKUP(Init!$R$3,Init!$K:$M,3,FALSE),V39),0)</f>
        <v>0</v>
      </c>
      <c r="K39" s="239">
        <f>IF(Init!$R$9="Yes",TOCA_previous!U39*VLOOKUP(Init!$R$3,Init!$K:$M,3,FALSE),W39)</f>
        <v>1077.48</v>
      </c>
      <c r="L39" s="239">
        <f>IF(Init!$R$9="No",X39,IF(TOCA_previous!AC39=0,SUM(LS_previous!D40:AA40),0))</f>
        <v>-137.60699663999583</v>
      </c>
      <c r="M39" s="219">
        <f>+TOCA_previous!$D39*SUM('Charges_Including Slice and LS'!D39:I39)</f>
        <v>1012950.6042794862</v>
      </c>
      <c r="N39" s="219">
        <f>IF(Init!$R$9="Yes",TOCA_previous!AA39*RT1SC!$C$3*VLOOKUP(Init!$R$3,Init!$K:$M,3,FALSE)+IF(VLOOKUP($B39,TOCA_current!B:AN,32,FALSE)=0,SUM(LS_previous!D40:AA40),SUM(LS_previous!D40:AY40)/2),Z39)</f>
        <v>31908.831905796003</v>
      </c>
      <c r="O39" s="220">
        <f t="shared" si="0"/>
        <v>31.745148404993518</v>
      </c>
      <c r="P39" s="218">
        <f>(TOCA_current!AE39-LDD_current!D40)*Rates_current!$E$74*100*12</f>
        <v>1209812.8167599998</v>
      </c>
      <c r="Q39" s="219">
        <f>(TOCA_current!AH39-LDD_current!D40)*Rates_current!$E$75*100*12</f>
        <v>-186043.33056</v>
      </c>
      <c r="R39" s="219">
        <f>IF(VLOOKUP($B39,TOCA_current!$B:$AG,32,FALSE)=0,(SUMPRODUCT(LS_Demand_Rates_Restatement!$C$5:$Z$5,LS_current!$D40:$AA40)-SUMPRODUCT(LS_Demand_Rates_Restatement!$C$5:$Z$5,LDD_current!$F40:$AC40)),(SUMPRODUCT(LS_Demand_Rates_Restatement!$C$5:$AX$5,LS_current!$D40:$AY40)-SUMPRODUCT(LS_Demand_Rates_Restatement!$C$5:$AX$5,LDD_current!$F40:$BA40))/2)</f>
        <v>2212.3283555638791</v>
      </c>
      <c r="S39" s="219">
        <f>+SUMPRODUCT(LS_Demand_Rates_Restatement!$C$7:$Z$7,Demand_current!D40:AA40)-SUMPRODUCT(LS_Demand_Rates_Restatement!$C$7:$Z$7,LDD_current!BB40:BY40)</f>
        <v>48421.444008814113</v>
      </c>
      <c r="T39" s="219">
        <f>-IRD!G40*Rates_current!$H$32</f>
        <v>0</v>
      </c>
      <c r="U39" s="219">
        <f>+IF(AND(X39&gt;0,V39&gt;0),-1*MIN(X39,V39)*Rates_current!$H$33,IF(AND(X39&lt;0,W39&lt;ABS(X39)),(-1*X39-W39)*Rates_current!$H$33,0))*IF(VLOOKUP($B39,TOCA_current!$B:$AG,32,FALSE)=0,1,0)</f>
        <v>0</v>
      </c>
      <c r="V39" s="239">
        <f>MAX((TOCA_current!S39/SUMPRODUCT(TOCA_current!$D$4:$D$137,TOCA_current!$S$4:$S$137)-TOCA_current!AE39)*RT1SC!$C$4*VLOOKUP(Init!$R$4,Init!$K:$M,3,FALSE),0)</f>
        <v>0</v>
      </c>
      <c r="W39" s="239">
        <f>TOCA_current!U39*VLOOKUP(Init!$R$4,Init!$K:$M,3,FALSE)</f>
        <v>1077.48</v>
      </c>
      <c r="X39" s="239">
        <f>IF(TOCA_current!AG39=0,SUM(LS_current!D40:AA40),0)</f>
        <v>-137.60699663999583</v>
      </c>
      <c r="Y39" s="219">
        <f>TOCA_current!D39*SUM('Charges_Including Slice and LS'!P39:U39)</f>
        <v>1074403.2585643779</v>
      </c>
      <c r="Z39" s="219">
        <f>+TOCA_current!AE39*RT1SC!$C$4*VLOOKUP(Init!$R$4,Init!$K:$M,3,FALSE)+IF(VLOOKUP($B39,TOCA_current!B:AH,32,FALSE)=0,SUM(LS_current!D40:AA40),SUM(LS_current!D40:AY40)/2)</f>
        <v>31908.831905796003</v>
      </c>
      <c r="AA39" s="220">
        <f t="shared" si="1"/>
        <v>33.671030695712197</v>
      </c>
      <c r="AB39" s="225">
        <f>IF(TOCA_current!E39=1,"",AA39/O39-1)</f>
        <v>6.0666980231087519E-2</v>
      </c>
      <c r="AC39" s="237">
        <f t="shared" si="2"/>
        <v>85</v>
      </c>
    </row>
    <row r="40" spans="2:29" x14ac:dyDescent="0.25">
      <c r="B40" s="28">
        <v>10097</v>
      </c>
      <c r="C40" s="29" t="s">
        <v>74</v>
      </c>
      <c r="D40" s="218">
        <f>IF(Init!$R$9="Yes",(TOCA_previous!AA40-LDD_previous!D41),(TOCA_current!AE40-LDD_current!D41))*Rates_previous!$E$74*100*12</f>
        <v>673498.30499999993</v>
      </c>
      <c r="E40" s="219">
        <f>IF(Init!$R$9="Yes",(TOCA_previous!AD40-LDD_previous!D41),(TOCA_current!AH40-LDD_current!D41))*Rates_previous!$E$75*100*12</f>
        <v>-134118.06</v>
      </c>
      <c r="F40" s="219">
        <f>IF(VLOOKUP($B40,TOCA_current!$B:$AG,32,FALSE)=0,(SUMPRODUCT(LS_Demand_Rates_Restatement!$C$4:$Z$4,IF(Init!$R$9="Yes",LS_previous!$D41:$AA41,LS_current!$D41:$AA41))-SUMPRODUCT(LS_Demand_Rates_Restatement!$C$4:$Z$4,IF(Init!$R$9="Yes",LDD_previous!$F41:$AC41,LDD_current!$F41:$AC41))),(SUMPRODUCT(LS_Demand_Rates_Restatement!$C$4:$AX$4,IF(Init!$R$9="Yes",LS_previous!$D41:$AY41,LS_current!$D41:$AY41))-SUMPRODUCT(LS_Demand_Rates_Restatement!$C$4:$AX$4,IF(Init!$R$9="Yes",LDD_previous!$F41:$BA41,LDD_current!$F41:$BA41)))/2)</f>
        <v>32123.200336831076</v>
      </c>
      <c r="G40" s="219">
        <f>+SUMPRODUCT(LS_Demand_Rates_Restatement!$C$6:$Z$6,IF(Init!$R$9="Yes",Demand_previous!D41:AA41,Demand_current!D41:AA41))-SUMPRODUCT(LS_Demand_Rates_Restatement!$C$6:$Z$6,IF(Init!$R$9="Yes",LDD_previous!BB41:BY41,LDD_current!BB41:BY41))</f>
        <v>67756.745625961528</v>
      </c>
      <c r="H40" s="219">
        <f>-IRD!C41*Rates_previous!$H$32</f>
        <v>0</v>
      </c>
      <c r="I40" s="219">
        <f>+IF(AND(L40&gt;0,J40&gt;0),-1*MIN(L40,J40)*Rates_previous!$H$33,IF(AND(L40&lt;0,K40&lt;ABS(L40)),(-1*L40-K40)*Rates_previous!$H$33,IF(AND(K40&gt;0,J40&gt;0,L40&lt;=0,ABS(L40)&lt;K40),-1*MIN(K40,K40+L40,J40)*Rates_previous!$H$33,0)))*IF(VLOOKUP($B40,TOCA_current!$B:$AG,32,FALSE)=0,1,0)</f>
        <v>-10.505834719390762</v>
      </c>
      <c r="J40" s="239">
        <f>MAX(IF(Init!$R$9="Yes",(TOCA_previous!S40/SUMPRODUCT(TOCA_previous!$D$4:$D$137,TOCA_previous!$S$4:$S$137)-TOCA_previous!AA40)*RT1SC!$C$3*VLOOKUP(Init!$R$3,Init!$K:$M,3,FALSE),V40),0)</f>
        <v>1.6288115844016684</v>
      </c>
      <c r="K40" s="239">
        <f>IF(Init!$R$9="Yes",TOCA_previous!U40*VLOOKUP(Init!$R$3,Init!$K:$M,3,FALSE),W40)</f>
        <v>1217.6400000000001</v>
      </c>
      <c r="L40" s="239">
        <f>IF(Init!$R$9="No",X40,IF(TOCA_previous!AC40=0,SUM(LS_previous!D41:AA41),0))</f>
        <v>841.38626000000068</v>
      </c>
      <c r="M40" s="219">
        <f>+TOCA_previous!$D40*SUM('Charges_Including Slice and LS'!D40:I40)</f>
        <v>639249.68512807309</v>
      </c>
      <c r="N40" s="219">
        <f>IF(Init!$R$9="Yes",TOCA_previous!AA40*RT1SC!$C$3*VLOOKUP(Init!$R$3,Init!$K:$M,3,FALSE)+IF(VLOOKUP($B40,TOCA_current!B:AN,32,FALSE)=0,SUM(LS_previous!D41:AA41),SUM(LS_previous!D41:AY41)/2),Z40)</f>
        <v>18762.707373500001</v>
      </c>
      <c r="O40" s="220">
        <f t="shared" si="0"/>
        <v>34.070226242025925</v>
      </c>
      <c r="P40" s="218">
        <f>(TOCA_current!AE40-LDD_current!D41)*Rates_current!$E$74*100*12</f>
        <v>676563.28500000003</v>
      </c>
      <c r="Q40" s="219">
        <f>(TOCA_current!AH40-LDD_current!D41)*Rates_current!$E$75*100*12</f>
        <v>-104040.95999999999</v>
      </c>
      <c r="R40" s="219">
        <f>IF(VLOOKUP($B40,TOCA_current!$B:$AG,32,FALSE)=0,(SUMPRODUCT(LS_Demand_Rates_Restatement!$C$5:$Z$5,LS_current!$D41:$AA41)-SUMPRODUCT(LS_Demand_Rates_Restatement!$C$5:$Z$5,LDD_current!$F41:$AC41)),(SUMPRODUCT(LS_Demand_Rates_Restatement!$C$5:$AX$5,LS_current!$D41:$AY41)-SUMPRODUCT(LS_Demand_Rates_Restatement!$C$5:$AX$5,LDD_current!$F41:$BA41))/2)</f>
        <v>42474.067119987543</v>
      </c>
      <c r="S40" s="219">
        <f>+SUMPRODUCT(LS_Demand_Rates_Restatement!$C$7:$Z$7,Demand_current!D41:AA41)-SUMPRODUCT(LS_Demand_Rates_Restatement!$C$7:$Z$7,LDD_current!BB41:BY41)</f>
        <v>66346.751876923066</v>
      </c>
      <c r="T40" s="219">
        <f>-IRD!G41*Rates_current!$H$32</f>
        <v>0</v>
      </c>
      <c r="U40" s="219">
        <f>+IF(AND(X40&gt;0,V40&gt;0),-1*MIN(X40,V40)*Rates_current!$H$33,IF(AND(X40&lt;0,W40&lt;ABS(X40)),(-1*X40-W40)*Rates_current!$H$33,0))*IF(VLOOKUP($B40,TOCA_current!$B:$AG,32,FALSE)=0,1,0)</f>
        <v>4.4955199729486042</v>
      </c>
      <c r="V40" s="239">
        <f>MAX((TOCA_current!S40/SUMPRODUCT(TOCA_current!$D$4:$D$137,TOCA_current!$S$4:$S$137)-TOCA_current!AE40)*RT1SC!$C$4*VLOOKUP(Init!$R$4,Init!$K:$M,3,FALSE),0)</f>
        <v>1.6288115844016684</v>
      </c>
      <c r="W40" s="239">
        <f>TOCA_current!U40*VLOOKUP(Init!$R$4,Init!$K:$M,3,FALSE)</f>
        <v>1217.6400000000001</v>
      </c>
      <c r="X40" s="239">
        <f>IF(TOCA_current!AG40=0,SUM(LS_current!D41:AA41),0)</f>
        <v>841.38626000000068</v>
      </c>
      <c r="Y40" s="219">
        <f>TOCA_current!D40*SUM('Charges_Including Slice and LS'!P40:U40)</f>
        <v>681347.63951688365</v>
      </c>
      <c r="Z40" s="219">
        <f>+TOCA_current!AE40*RT1SC!$C$4*VLOOKUP(Init!$R$4,Init!$K:$M,3,FALSE)+IF(VLOOKUP($B40,TOCA_current!B:AH,32,FALSE)=0,SUM(LS_current!D41:AA41),SUM(LS_current!D41:AY41)/2)</f>
        <v>18762.707373500001</v>
      </c>
      <c r="AA40" s="220">
        <f t="shared" si="1"/>
        <v>36.313929858502334</v>
      </c>
      <c r="AB40" s="225">
        <f>IF(TOCA_current!E40=1,"",AA40/O40-1)</f>
        <v>6.5855260265597515E-2</v>
      </c>
      <c r="AC40" s="237">
        <f t="shared" si="2"/>
        <v>71</v>
      </c>
    </row>
    <row r="41" spans="2:29" x14ac:dyDescent="0.25">
      <c r="B41" s="28">
        <v>10101</v>
      </c>
      <c r="C41" s="29" t="s">
        <v>75</v>
      </c>
      <c r="D41" s="218">
        <f>IF(Init!$R$9="Yes",(TOCA_previous!AA41-LDD_previous!D42),(TOCA_current!AE41-LDD_current!D42))*Rates_previous!$E$74*100*12</f>
        <v>23844731.762118787</v>
      </c>
      <c r="E41" s="219">
        <f>IF(Init!$R$9="Yes",(TOCA_previous!AD41-LDD_previous!D42),(TOCA_current!AH41-LDD_current!D42))*Rates_previous!$E$75*100*12</f>
        <v>-4748355.1798333824</v>
      </c>
      <c r="F41" s="219">
        <f>IF(VLOOKUP($B41,TOCA_current!$B:$AG,32,FALSE)=0,(SUMPRODUCT(LS_Demand_Rates_Restatement!$C$4:$Z$4,IF(Init!$R$9="Yes",LS_previous!$D42:$AA42,LS_current!$D42:$AA42))-SUMPRODUCT(LS_Demand_Rates_Restatement!$C$4:$Z$4,IF(Init!$R$9="Yes",LDD_previous!$F42:$AC42,LDD_current!$F42:$AC42))),(SUMPRODUCT(LS_Demand_Rates_Restatement!$C$4:$AX$4,IF(Init!$R$9="Yes",LS_previous!$D42:$AY42,LS_current!$D42:$AY42))-SUMPRODUCT(LS_Demand_Rates_Restatement!$C$4:$AX$4,IF(Init!$R$9="Yes",LDD_previous!$F42:$BA42,LDD_current!$F42:$BA42)))/2)</f>
        <v>104066.71980500343</v>
      </c>
      <c r="G41" s="219">
        <f>+SUMPRODUCT(LS_Demand_Rates_Restatement!$C$6:$Z$6,IF(Init!$R$9="Yes",Demand_previous!D42:AA42,Demand_current!D42:AA42))-SUMPRODUCT(LS_Demand_Rates_Restatement!$C$6:$Z$6,IF(Init!$R$9="Yes",LDD_previous!BB42:BY42,LDD_current!BB42:BY42))</f>
        <v>1520979.8209272572</v>
      </c>
      <c r="H41" s="219">
        <f>-IRD!C42*Rates_previous!$H$32</f>
        <v>0</v>
      </c>
      <c r="I41" s="219">
        <f>+IF(AND(L41&gt;0,J41&gt;0),-1*MIN(L41,J41)*Rates_previous!$H$33,IF(AND(L41&lt;0,K41&lt;ABS(L41)),(-1*L41-K41)*Rates_previous!$H$33,IF(AND(K41&gt;0,J41&gt;0,L41&lt;=0,ABS(L41)&lt;K41),-1*MIN(K41,K41+L41,J41)*Rates_previous!$H$33,0)))*IF(VLOOKUP($B41,TOCA_current!$B:$AG,32,FALSE)=0,1,0)</f>
        <v>-11.317344237505829</v>
      </c>
      <c r="J41" s="239">
        <f>MAX(IF(Init!$R$9="Yes",(TOCA_previous!S41/SUMPRODUCT(TOCA_previous!$D$4:$D$137,TOCA_previous!$S$4:$S$137)-TOCA_previous!AA41)*RT1SC!$C$3*VLOOKUP(Init!$R$3,Init!$K:$M,3,FALSE),V41),0)</f>
        <v>1.754627013566795</v>
      </c>
      <c r="K41" s="239">
        <f>IF(Init!$R$9="Yes",TOCA_previous!U41*VLOOKUP(Init!$R$3,Init!$K:$M,3,FALSE),W41)</f>
        <v>16924.32</v>
      </c>
      <c r="L41" s="239">
        <f>IF(Init!$R$9="No",X41,IF(TOCA_previous!AC41=0,SUM(LS_previous!D42:AA42),0))</f>
        <v>-17.288779519951277</v>
      </c>
      <c r="M41" s="219">
        <f>+TOCA_previous!$D41*SUM('Charges_Including Slice and LS'!D41:I41)</f>
        <v>20721411.805673428</v>
      </c>
      <c r="N41" s="219">
        <f>IF(Init!$R$9="Yes",TOCA_previous!AA41*RT1SC!$C$3*VLOOKUP(Init!$R$3,Init!$K:$M,3,FALSE)+IF(VLOOKUP($B41,TOCA_current!B:AN,32,FALSE)=0,SUM(LS_previous!D42:AA42),SUM(LS_previous!D42:AY42)/2),Z41)</f>
        <v>668762.78065532807</v>
      </c>
      <c r="O41" s="220">
        <f t="shared" si="0"/>
        <v>30.984696524780112</v>
      </c>
      <c r="P41" s="218">
        <f>(TOCA_current!AE41-LDD_current!D42)*Rates_current!$E$74*100*12</f>
        <v>23953245.214066166</v>
      </c>
      <c r="Q41" s="219">
        <f>(TOCA_current!AH41-LDD_current!D42)*Rates_current!$E$75*100*12</f>
        <v>-3683496.6993321986</v>
      </c>
      <c r="R41" s="219">
        <f>IF(VLOOKUP($B41,TOCA_current!$B:$AG,32,FALSE)=0,(SUMPRODUCT(LS_Demand_Rates_Restatement!$C$5:$Z$5,LS_current!$D42:$AA42)-SUMPRODUCT(LS_Demand_Rates_Restatement!$C$5:$Z$5,LDD_current!$F42:$AC42)),(SUMPRODUCT(LS_Demand_Rates_Restatement!$C$5:$AX$5,LS_current!$D42:$AY42)-SUMPRODUCT(LS_Demand_Rates_Restatement!$C$5:$AX$5,LDD_current!$F42:$BA42))/2)</f>
        <v>614039.54650829325</v>
      </c>
      <c r="S41" s="219">
        <f>+SUMPRODUCT(LS_Demand_Rates_Restatement!$C$7:$Z$7,Demand_current!D42:AA42)-SUMPRODUCT(LS_Demand_Rates_Restatement!$C$7:$Z$7,LDD_current!BB42:BY42)</f>
        <v>1535571.675406107</v>
      </c>
      <c r="T41" s="219">
        <f>-IRD!G42*Rates_current!$H$32</f>
        <v>0</v>
      </c>
      <c r="U41" s="219">
        <f>+IF(AND(X41&gt;0,V41&gt;0),-1*MIN(X41,V41)*Rates_current!$H$33,IF(AND(X41&lt;0,W41&lt;ABS(X41)),(-1*X41-W41)*Rates_current!$H$33,0))*IF(VLOOKUP($B41,TOCA_current!$B:$AG,32,FALSE)=0,1,0)</f>
        <v>0</v>
      </c>
      <c r="V41" s="239">
        <f>MAX((TOCA_current!S41/SUMPRODUCT(TOCA_current!$D$4:$D$137,TOCA_current!$S$4:$S$137)-TOCA_current!AE41)*RT1SC!$C$4*VLOOKUP(Init!$R$4,Init!$K:$M,3,FALSE),0)</f>
        <v>1.754627013566795</v>
      </c>
      <c r="W41" s="239">
        <f>TOCA_current!U41*VLOOKUP(Init!$R$4,Init!$K:$M,3,FALSE)</f>
        <v>16924.32</v>
      </c>
      <c r="X41" s="239">
        <f>IF(TOCA_current!AG41=0,SUM(LS_current!D42:AA42),0)</f>
        <v>-17.288779519951277</v>
      </c>
      <c r="Y41" s="219">
        <f>TOCA_current!D41*SUM('Charges_Including Slice and LS'!P41:U41)</f>
        <v>22419359.736648366</v>
      </c>
      <c r="Z41" s="219">
        <f>+TOCA_current!AE41*RT1SC!$C$4*VLOOKUP(Init!$R$4,Init!$K:$M,3,FALSE)+IF(VLOOKUP($B41,TOCA_current!B:AH,32,FALSE)=0,SUM(LS_current!D42:AA42),SUM(LS_current!D42:AY42)/2)</f>
        <v>668762.78065532807</v>
      </c>
      <c r="AA41" s="220">
        <f t="shared" si="1"/>
        <v>33.523635562791618</v>
      </c>
      <c r="AB41" s="225">
        <f>IF(TOCA_current!E41=1,"",AA41/O41-1)</f>
        <v>8.1941710675816459E-2</v>
      </c>
      <c r="AC41" s="237">
        <f t="shared" si="2"/>
        <v>11</v>
      </c>
    </row>
    <row r="42" spans="2:29" x14ac:dyDescent="0.25">
      <c r="B42" s="28">
        <v>10103</v>
      </c>
      <c r="C42" s="29" t="s">
        <v>76</v>
      </c>
      <c r="D42" s="218">
        <f>IF(Init!$R$9="Yes",(TOCA_previous!AA42-LDD_previous!D43),(TOCA_current!AE42-LDD_current!D43))*Rates_previous!$E$74*100*12</f>
        <v>98847296.447400004</v>
      </c>
      <c r="E42" s="219">
        <f>IF(Init!$R$9="Yes",(TOCA_previous!AD42-LDD_previous!D43),(TOCA_current!AH42-LDD_current!D43))*Rates_previous!$E$75*100*12</f>
        <v>-9486648.5438399985</v>
      </c>
      <c r="F42" s="219">
        <f>IF(VLOOKUP($B42,TOCA_current!$B:$AG,32,FALSE)=0,(SUMPRODUCT(LS_Demand_Rates_Restatement!$C$4:$Z$4,IF(Init!$R$9="Yes",LS_previous!$D43:$AA43,LS_current!$D43:$AA43))-SUMPRODUCT(LS_Demand_Rates_Restatement!$C$4:$Z$4,IF(Init!$R$9="Yes",LDD_previous!$F43:$AC43,LDD_current!$F43:$AC43))),(SUMPRODUCT(LS_Demand_Rates_Restatement!$C$4:$AX$4,IF(Init!$R$9="Yes",LS_previous!$D43:$AY43,LS_current!$D43:$AY43))-SUMPRODUCT(LS_Demand_Rates_Restatement!$C$4:$AX$4,IF(Init!$R$9="Yes",LDD_previous!$F43:$BA43,LDD_current!$F43:$BA43)))/2)</f>
        <v>-751464.15712879458</v>
      </c>
      <c r="G42" s="219">
        <f>+SUMPRODUCT(LS_Demand_Rates_Restatement!$C$6:$Z$6,IF(Init!$R$9="Yes",Demand_previous!D43:AA43,Demand_current!D43:AA43))-SUMPRODUCT(LS_Demand_Rates_Restatement!$C$6:$Z$6,IF(Init!$R$9="Yes",LDD_previous!BB43:BY43,LDD_current!BB43:BY43))</f>
        <v>0</v>
      </c>
      <c r="H42" s="219">
        <f>-IRD!C43*Rates_previous!$H$32</f>
        <v>0</v>
      </c>
      <c r="I42" s="219">
        <f>+IF(AND(L42&gt;0,J42&gt;0),-1*MIN(L42,J42)*Rates_previous!$H$33,IF(AND(L42&lt;0,K42&lt;ABS(L42)),(-1*L42-K42)*Rates_previous!$H$33,IF(AND(K42&gt;0,J42&gt;0,L42&lt;=0,ABS(L42)&lt;K42),-1*MIN(K42,K42+L42,J42)*Rates_previous!$H$33,0)))*IF(VLOOKUP($B42,TOCA_current!$B:$AG,32,FALSE)=0,1,0)</f>
        <v>0</v>
      </c>
      <c r="J42" s="239">
        <f>MAX(IF(Init!$R$9="Yes",(TOCA_previous!S42/SUMPRODUCT(TOCA_previous!$D$4:$D$137,TOCA_previous!$S$4:$S$137)-TOCA_previous!AA42)*RT1SC!$C$3*VLOOKUP(Init!$R$3,Init!$K:$M,3,FALSE),V42),0)</f>
        <v>171381.38845495327</v>
      </c>
      <c r="K42" s="239">
        <f>IF(Init!$R$9="Yes",TOCA_previous!U42*VLOOKUP(Init!$R$3,Init!$K:$M,3,FALSE),W42)</f>
        <v>78734.87999999999</v>
      </c>
      <c r="L42" s="239">
        <f>IF(Init!$R$9="No",X42,IF(TOCA_previous!AC42=0,SUM(LS_previous!D43:AA43),0))</f>
        <v>0</v>
      </c>
      <c r="M42" s="219">
        <f>+TOCA_previous!$D42*SUM('Charges_Including Slice and LS'!D42:I42)</f>
        <v>88609183.746431217</v>
      </c>
      <c r="N42" s="219">
        <f>IF(Init!$R$9="Yes",TOCA_previous!AA42*RT1SC!$C$3*VLOOKUP(Init!$R$3,Init!$K:$M,3,FALSE)+IF(VLOOKUP($B42,TOCA_current!B:AN,32,FALSE)=0,SUM(LS_previous!D43:AA43),SUM(LS_previous!D43:AY43)/2),Z42)</f>
        <v>2627226.5706476723</v>
      </c>
      <c r="O42" s="220">
        <f t="shared" si="0"/>
        <v>33.727271464290574</v>
      </c>
      <c r="P42" s="218">
        <f>(TOCA_current!AE42-LDD_current!D43)*Rates_current!$E$74*100*12</f>
        <v>99297134.233799979</v>
      </c>
      <c r="Q42" s="219">
        <f>(TOCA_current!AH42-LDD_current!D43)*Rates_current!$E$75*100*12</f>
        <v>-7359188.0294399988</v>
      </c>
      <c r="R42" s="219">
        <f>IF(VLOOKUP($B42,TOCA_current!$B:$AG,32,FALSE)=0,(SUMPRODUCT(LS_Demand_Rates_Restatement!$C$5:$Z$5,LS_current!$D43:$AA43)-SUMPRODUCT(LS_Demand_Rates_Restatement!$C$5:$Z$5,LDD_current!$F43:$AC43)),(SUMPRODUCT(LS_Demand_Rates_Restatement!$C$5:$AX$5,LS_current!$D43:$AY43)-SUMPRODUCT(LS_Demand_Rates_Restatement!$C$5:$AX$5,LDD_current!$F43:$BA43))/2)</f>
        <v>281661.54466267489</v>
      </c>
      <c r="S42" s="219">
        <f>+SUMPRODUCT(LS_Demand_Rates_Restatement!$C$7:$Z$7,Demand_current!D43:AA43)-SUMPRODUCT(LS_Demand_Rates_Restatement!$C$7:$Z$7,LDD_current!BB43:BY43)</f>
        <v>0</v>
      </c>
      <c r="T42" s="219">
        <f>-IRD!G43*Rates_current!$H$32</f>
        <v>0</v>
      </c>
      <c r="U42" s="219">
        <f>+IF(AND(X42&gt;0,V42&gt;0),-1*MIN(X42,V42)*Rates_current!$H$33,IF(AND(X42&lt;0,W42&lt;ABS(X42)),(-1*X42-W42)*Rates_current!$H$33,0))*IF(VLOOKUP($B42,TOCA_current!$B:$AG,32,FALSE)=0,1,0)</f>
        <v>0</v>
      </c>
      <c r="V42" s="239">
        <f>MAX((TOCA_current!S42/SUMPRODUCT(TOCA_current!$D$4:$D$137,TOCA_current!$S$4:$S$137)-TOCA_current!AE42)*RT1SC!$C$4*VLOOKUP(Init!$R$4,Init!$K:$M,3,FALSE),0)</f>
        <v>171381.38845495327</v>
      </c>
      <c r="W42" s="239">
        <f>TOCA_current!U42*VLOOKUP(Init!$R$4,Init!$K:$M,3,FALSE)</f>
        <v>78734.87999999999</v>
      </c>
      <c r="X42" s="239">
        <f>IF(TOCA_current!AG42=0,SUM(LS_current!D43:AA43),0)</f>
        <v>0</v>
      </c>
      <c r="Y42" s="219">
        <f>TOCA_current!D42*SUM('Charges_Including Slice and LS'!P42:U42)</f>
        <v>92219607.749022648</v>
      </c>
      <c r="Z42" s="219">
        <f>+TOCA_current!AE42*RT1SC!$C$4*VLOOKUP(Init!$R$4,Init!$K:$M,3,FALSE)+IF(VLOOKUP($B42,TOCA_current!B:AH,32,FALSE)=0,SUM(LS_current!D43:AA43),SUM(LS_current!D43:AY43)/2)</f>
        <v>2627226.5706476723</v>
      </c>
      <c r="AA42" s="220">
        <f t="shared" si="1"/>
        <v>35.101505435173934</v>
      </c>
      <c r="AB42" s="225">
        <f>IF(TOCA_current!E42=1,"",AA42/O42-1)</f>
        <v>4.0745483142280214E-2</v>
      </c>
      <c r="AC42" s="237">
        <f t="shared" si="2"/>
        <v>98</v>
      </c>
    </row>
    <row r="43" spans="2:29" x14ac:dyDescent="0.25">
      <c r="B43" s="28">
        <v>10105</v>
      </c>
      <c r="C43" s="29" t="s">
        <v>77</v>
      </c>
      <c r="D43" s="218">
        <f>IF(Init!$R$9="Yes",(TOCA_previous!AA43-LDD_previous!D44),(TOCA_current!AE43-LDD_current!D44))*Rates_previous!$E$74*100*12</f>
        <v>30935007.015120003</v>
      </c>
      <c r="E43" s="219">
        <f>IF(Init!$R$9="Yes",(TOCA_previous!AD43-LDD_previous!D44),(TOCA_current!AH43-LDD_current!D44))*Rates_previous!$E$75*100*12</f>
        <v>-2770669.1956800004</v>
      </c>
      <c r="F43" s="219">
        <f>IF(VLOOKUP($B43,TOCA_current!$B:$AG,32,FALSE)=0,(SUMPRODUCT(LS_Demand_Rates_Restatement!$C$4:$Z$4,IF(Init!$R$9="Yes",LS_previous!$D44:$AA44,LS_current!$D44:$AA44))-SUMPRODUCT(LS_Demand_Rates_Restatement!$C$4:$Z$4,IF(Init!$R$9="Yes",LDD_previous!$F44:$AC44,LDD_current!$F44:$AC44))),(SUMPRODUCT(LS_Demand_Rates_Restatement!$C$4:$AX$4,IF(Init!$R$9="Yes",LS_previous!$D44:$AY44,LS_current!$D44:$AY44))-SUMPRODUCT(LS_Demand_Rates_Restatement!$C$4:$AX$4,IF(Init!$R$9="Yes",LDD_previous!$F44:$BA44,LDD_current!$F44:$BA44)))/2)</f>
        <v>-199959.70036222239</v>
      </c>
      <c r="G43" s="219">
        <f>+SUMPRODUCT(LS_Demand_Rates_Restatement!$C$6:$Z$6,IF(Init!$R$9="Yes",Demand_previous!D44:AA44,Demand_current!D44:AA44))-SUMPRODUCT(LS_Demand_Rates_Restatement!$C$6:$Z$6,IF(Init!$R$9="Yes",LDD_previous!BB44:BY44,LDD_current!BB44:BY44))</f>
        <v>0</v>
      </c>
      <c r="H43" s="219">
        <f>-IRD!C44*Rates_previous!$H$32</f>
        <v>0</v>
      </c>
      <c r="I43" s="219">
        <f>+IF(AND(L43&gt;0,J43&gt;0),-1*MIN(L43,J43)*Rates_previous!$H$33,IF(AND(L43&lt;0,K43&lt;ABS(L43)),(-1*L43-K43)*Rates_previous!$H$33,IF(AND(K43&gt;0,J43&gt;0,L43&lt;=0,ABS(L43)&lt;K43),-1*MIN(K43,K43+L43,J43)*Rates_previous!$H$33,0)))*IF(VLOOKUP($B43,TOCA_current!$B:$AG,32,FALSE)=0,1,0)</f>
        <v>0</v>
      </c>
      <c r="J43" s="239">
        <f>MAX(IF(Init!$R$9="Yes",(TOCA_previous!S43/SUMPRODUCT(TOCA_previous!$D$4:$D$137,TOCA_previous!$S$4:$S$137)-TOCA_previous!AA43)*RT1SC!$C$3*VLOOKUP(Init!$R$3,Init!$K:$M,3,FALSE),V43),0)</f>
        <v>0.21264888031114237</v>
      </c>
      <c r="K43" s="239">
        <f>IF(Init!$R$9="Yes",TOCA_previous!U43*VLOOKUP(Init!$R$3,Init!$K:$M,3,FALSE),W43)</f>
        <v>77412.12</v>
      </c>
      <c r="L43" s="239">
        <f>IF(Init!$R$9="No",X43,IF(TOCA_previous!AC43=0,SUM(LS_previous!D44:AA44),0))</f>
        <v>0</v>
      </c>
      <c r="M43" s="219">
        <f>+TOCA_previous!$D43*SUM('Charges_Including Slice and LS'!D43:I43)</f>
        <v>27964378.119077779</v>
      </c>
      <c r="N43" s="219">
        <f>IF(Init!$R$9="Yes",TOCA_previous!AA43*RT1SC!$C$3*VLOOKUP(Init!$R$3,Init!$K:$M,3,FALSE)+IF(VLOOKUP($B43,TOCA_current!B:AN,32,FALSE)=0,SUM(LS_previous!D44:AA44),SUM(LS_previous!D44:AY44)/2),Z43)</f>
        <v>822152.89275689749</v>
      </c>
      <c r="O43" s="220">
        <f t="shared" si="0"/>
        <v>34.013598158495526</v>
      </c>
      <c r="P43" s="218">
        <f>(TOCA_current!AE43-LDD_current!D44)*Rates_current!$E$74*100*12</f>
        <v>31075787.143440004</v>
      </c>
      <c r="Q43" s="219">
        <f>(TOCA_current!AH43-LDD_current!D44)*Rates_current!$E$75*100*12</f>
        <v>-2149323.3868800001</v>
      </c>
      <c r="R43" s="219">
        <f>IF(VLOOKUP($B43,TOCA_current!$B:$AG,32,FALSE)=0,(SUMPRODUCT(LS_Demand_Rates_Restatement!$C$5:$Z$5,LS_current!$D44:$AA44)-SUMPRODUCT(LS_Demand_Rates_Restatement!$C$5:$Z$5,LDD_current!$F44:$AC44)),(SUMPRODUCT(LS_Demand_Rates_Restatement!$C$5:$AX$5,LS_current!$D44:$AY44)-SUMPRODUCT(LS_Demand_Rates_Restatement!$C$5:$AX$5,LDD_current!$F44:$BA44))/2)</f>
        <v>-57110.348238171231</v>
      </c>
      <c r="S43" s="219">
        <f>+SUMPRODUCT(LS_Demand_Rates_Restatement!$C$7:$Z$7,Demand_current!D44:AA44)-SUMPRODUCT(LS_Demand_Rates_Restatement!$C$7:$Z$7,LDD_current!BB44:BY44)</f>
        <v>0</v>
      </c>
      <c r="T43" s="219">
        <f>-IRD!G44*Rates_current!$H$32</f>
        <v>0</v>
      </c>
      <c r="U43" s="219">
        <f>+IF(AND(X43&gt;0,V43&gt;0),-1*MIN(X43,V43)*Rates_current!$H$33,IF(AND(X43&lt;0,W43&lt;ABS(X43)),(-1*X43-W43)*Rates_current!$H$33,0))*IF(VLOOKUP($B43,TOCA_current!$B:$AG,32,FALSE)=0,1,0)</f>
        <v>0</v>
      </c>
      <c r="V43" s="239">
        <f>MAX((TOCA_current!S43/SUMPRODUCT(TOCA_current!$D$4:$D$137,TOCA_current!$S$4:$S$137)-TOCA_current!AE43)*RT1SC!$C$4*VLOOKUP(Init!$R$4,Init!$K:$M,3,FALSE),0)</f>
        <v>0.21264888031114237</v>
      </c>
      <c r="W43" s="239">
        <f>TOCA_current!U43*VLOOKUP(Init!$R$4,Init!$K:$M,3,FALSE)</f>
        <v>77412.12</v>
      </c>
      <c r="X43" s="239">
        <f>IF(TOCA_current!AG43=0,SUM(LS_current!D44:AA44),0)</f>
        <v>0</v>
      </c>
      <c r="Y43" s="219">
        <f>TOCA_current!D43*SUM('Charges_Including Slice and LS'!P43:U43)</f>
        <v>28869353.408321835</v>
      </c>
      <c r="Z43" s="219">
        <f>+TOCA_current!AE43*RT1SC!$C$4*VLOOKUP(Init!$R$4,Init!$K:$M,3,FALSE)+IF(VLOOKUP($B43,TOCA_current!B:AH,32,FALSE)=0,SUM(LS_current!D44:AA44),SUM(LS_current!D44:AY44)/2)</f>
        <v>822152.89275689749</v>
      </c>
      <c r="AA43" s="220">
        <f t="shared" si="1"/>
        <v>35.114336594395731</v>
      </c>
      <c r="AB43" s="225">
        <f>IF(TOCA_current!E43=1,"",AA43/O43-1)</f>
        <v>3.2361716945411567E-2</v>
      </c>
      <c r="AC43" s="237">
        <f t="shared" si="2"/>
        <v>116</v>
      </c>
    </row>
    <row r="44" spans="2:29" x14ac:dyDescent="0.25">
      <c r="B44" s="28">
        <v>10106</v>
      </c>
      <c r="C44" s="29" t="s">
        <v>78</v>
      </c>
      <c r="D44" s="218">
        <f>IF(Init!$R$9="Yes",(TOCA_previous!AA44-LDD_previous!D45),(TOCA_current!AE44-LDD_current!D45))*Rates_previous!$E$74*100*12</f>
        <v>6874201.5918012001</v>
      </c>
      <c r="E44" s="219">
        <f>IF(Init!$R$9="Yes",(TOCA_previous!AD44-LDD_previous!D45),(TOCA_current!AH44-LDD_current!D45))*Rates_previous!$E$75*100*12</f>
        <v>-1368904.0858704001</v>
      </c>
      <c r="F44" s="219">
        <f>IF(VLOOKUP($B44,TOCA_current!$B:$AG,32,FALSE)=0,(SUMPRODUCT(LS_Demand_Rates_Restatement!$C$4:$Z$4,IF(Init!$R$9="Yes",LS_previous!$D45:$AA45,LS_current!$D45:$AA45))-SUMPRODUCT(LS_Demand_Rates_Restatement!$C$4:$Z$4,IF(Init!$R$9="Yes",LDD_previous!$F45:$AC45,LDD_current!$F45:$AC45))),(SUMPRODUCT(LS_Demand_Rates_Restatement!$C$4:$AX$4,IF(Init!$R$9="Yes",LS_previous!$D45:$AY45,LS_current!$D45:$AY45))-SUMPRODUCT(LS_Demand_Rates_Restatement!$C$4:$AX$4,IF(Init!$R$9="Yes",LDD_previous!$F45:$BA45,LDD_current!$F45:$BA45)))/2)</f>
        <v>41376.767608570692</v>
      </c>
      <c r="G44" s="219">
        <f>+SUMPRODUCT(LS_Demand_Rates_Restatement!$C$6:$Z$6,IF(Init!$R$9="Yes",Demand_previous!D45:AA45,Demand_current!D45:AA45))-SUMPRODUCT(LS_Demand_Rates_Restatement!$C$6:$Z$6,IF(Init!$R$9="Yes",LDD_previous!BB45:BY45,LDD_current!BB45:BY45))</f>
        <v>205483.36527608658</v>
      </c>
      <c r="H44" s="219">
        <f>-IRD!C45*Rates_previous!$H$32</f>
        <v>0</v>
      </c>
      <c r="I44" s="219">
        <f>+IF(AND(L44&gt;0,J44&gt;0),-1*MIN(L44,J44)*Rates_previous!$H$33,IF(AND(L44&lt;0,K44&lt;ABS(L44)),(-1*L44-K44)*Rates_previous!$H$33,IF(AND(K44&gt;0,J44&gt;0,L44&lt;=0,ABS(L44)&lt;K44),-1*MIN(K44,K44+L44,J44)*Rates_previous!$H$33,0)))*IF(VLOOKUP($B44,TOCA_current!$B:$AG,32,FALSE)=0,1,0)</f>
        <v>-65.059439976001428</v>
      </c>
      <c r="J44" s="239">
        <f>MAX(IF(Init!$R$9="Yes",(TOCA_previous!S44/SUMPRODUCT(TOCA_previous!$D$4:$D$137,TOCA_previous!$S$4:$S$137)-TOCA_previous!AA44)*RT1SC!$C$3*VLOOKUP(Init!$R$3,Init!$K:$M,3,FALSE),V44),0)</f>
        <v>15858.040491318983</v>
      </c>
      <c r="K44" s="239">
        <f>IF(Init!$R$9="Yes",TOCA_previous!U44*VLOOKUP(Init!$R$3,Init!$K:$M,3,FALSE),W44)</f>
        <v>0</v>
      </c>
      <c r="L44" s="239">
        <f>IF(Init!$R$9="No",X44,IF(TOCA_previous!AC44=0,SUM(LS_previous!D45:AA45),0))</f>
        <v>10.086734880000222</v>
      </c>
      <c r="M44" s="219">
        <f>+TOCA_previous!$D44*SUM('Charges_Including Slice and LS'!D44:I44)</f>
        <v>0</v>
      </c>
      <c r="N44" s="219">
        <f>IF(Init!$R$9="Yes",TOCA_previous!AA44*RT1SC!$C$3*VLOOKUP(Init!$R$3,Init!$K:$M,3,FALSE)+IF(VLOOKUP($B44,TOCA_current!B:AN,32,FALSE)=0,SUM(LS_previous!D45:AA45),SUM(LS_previous!D45:AY45)/2),Z44)</f>
        <v>196695.80676766799</v>
      </c>
      <c r="O44" s="220">
        <f t="shared" si="0"/>
        <v>0</v>
      </c>
      <c r="P44" s="218">
        <f>(TOCA_current!AE44-LDD_current!D45)*Rates_current!$E$74*100*12</f>
        <v>6905484.9524843991</v>
      </c>
      <c r="Q44" s="219">
        <f>(TOCA_current!AH44-LDD_current!D45)*Rates_current!$E$75*100*12</f>
        <v>-1061915.8616064</v>
      </c>
      <c r="R44" s="219">
        <f>IF(VLOOKUP($B44,TOCA_current!$B:$AG,32,FALSE)=0,(SUMPRODUCT(LS_Demand_Rates_Restatement!$C$5:$Z$5,LS_current!$D45:$AA45)-SUMPRODUCT(LS_Demand_Rates_Restatement!$C$5:$Z$5,LDD_current!$F45:$AC45)),(SUMPRODUCT(LS_Demand_Rates_Restatement!$C$5:$AX$5,LS_current!$D45:$AY45)-SUMPRODUCT(LS_Demand_Rates_Restatement!$C$5:$AX$5,LDD_current!$F45:$BA45))/2)</f>
        <v>167333.42137717729</v>
      </c>
      <c r="S44" s="219">
        <f>+SUMPRODUCT(LS_Demand_Rates_Restatement!$C$7:$Z$7,Demand_current!D45:AA45)-SUMPRODUCT(LS_Demand_Rates_Restatement!$C$7:$Z$7,LDD_current!BB45:BY45)</f>
        <v>204615.05418601932</v>
      </c>
      <c r="T44" s="219">
        <f>-IRD!G45*Rates_current!$H$32</f>
        <v>0</v>
      </c>
      <c r="U44" s="219">
        <f>+IF(AND(X44&gt;0,V44&gt;0),-1*MIN(X44,V44)*Rates_current!$H$33,IF(AND(X44&lt;0,W44&lt;ABS(X44)),(-1*X44-W44)*Rates_current!$H$33,0))*IF(VLOOKUP($B44,TOCA_current!$B:$AG,32,FALSE)=0,1,0)</f>
        <v>27.839388268800612</v>
      </c>
      <c r="V44" s="239">
        <f>MAX((TOCA_current!S44/SUMPRODUCT(TOCA_current!$D$4:$D$137,TOCA_current!$S$4:$S$137)-TOCA_current!AE44)*RT1SC!$C$4*VLOOKUP(Init!$R$4,Init!$K:$M,3,FALSE),0)</f>
        <v>15858.040491318983</v>
      </c>
      <c r="W44" s="239">
        <f>TOCA_current!U44*VLOOKUP(Init!$R$4,Init!$K:$M,3,FALSE)</f>
        <v>0</v>
      </c>
      <c r="X44" s="239">
        <f>IF(TOCA_current!AG44=0,SUM(LS_current!D45:AA45),0)</f>
        <v>10.086734880000222</v>
      </c>
      <c r="Y44" s="219">
        <f>TOCA_current!D44*SUM('Charges_Including Slice and LS'!P44:U44)</f>
        <v>0</v>
      </c>
      <c r="Z44" s="219">
        <f>+TOCA_current!AE44*RT1SC!$C$4*VLOOKUP(Init!$R$4,Init!$K:$M,3,FALSE)+IF(VLOOKUP($B44,TOCA_current!B:AH,32,FALSE)=0,SUM(LS_current!D45:AA45),SUM(LS_current!D45:AY45)/2)</f>
        <v>196695.80676766799</v>
      </c>
      <c r="AA44" s="220">
        <f t="shared" si="1"/>
        <v>0</v>
      </c>
      <c r="AB44" s="225" t="str">
        <f>IF(TOCA_current!E44=1,"",AA44/O44-1)</f>
        <v/>
      </c>
      <c r="AC44" s="237" t="str">
        <f t="shared" si="2"/>
        <v/>
      </c>
    </row>
    <row r="45" spans="2:29" x14ac:dyDescent="0.25">
      <c r="B45" s="28">
        <v>10109</v>
      </c>
      <c r="C45" s="29" t="s">
        <v>79</v>
      </c>
      <c r="D45" s="218">
        <f>IF(Init!$R$9="Yes",(TOCA_previous!AA45-LDD_previous!D46),(TOCA_current!AE45-LDD_current!D46))*Rates_previous!$E$74*100*12</f>
        <v>3713680.9006060427</v>
      </c>
      <c r="E45" s="219">
        <f>IF(Init!$R$9="Yes",(TOCA_previous!AD45-LDD_previous!D46),(TOCA_current!AH45-LDD_current!D46))*Rates_previous!$E$75*100*12</f>
        <v>-739529.22249497764</v>
      </c>
      <c r="F45" s="219">
        <f>IF(VLOOKUP($B45,TOCA_current!$B:$AG,32,FALSE)=0,(SUMPRODUCT(LS_Demand_Rates_Restatement!$C$4:$Z$4,IF(Init!$R$9="Yes",LS_previous!$D46:$AA46,LS_current!$D46:$AA46))-SUMPRODUCT(LS_Demand_Rates_Restatement!$C$4:$Z$4,IF(Init!$R$9="Yes",LDD_previous!$F46:$AC46,LDD_current!$F46:$AC46))),(SUMPRODUCT(LS_Demand_Rates_Restatement!$C$4:$AX$4,IF(Init!$R$9="Yes",LS_previous!$D46:$AY46,LS_current!$D46:$AY46))-SUMPRODUCT(LS_Demand_Rates_Restatement!$C$4:$AX$4,IF(Init!$R$9="Yes",LDD_previous!$F46:$BA46,LDD_current!$F46:$BA46)))/2)</f>
        <v>126637.50311755182</v>
      </c>
      <c r="G45" s="219">
        <f>+SUMPRODUCT(LS_Demand_Rates_Restatement!$C$6:$Z$6,IF(Init!$R$9="Yes",Demand_previous!D46:AA46,Demand_current!D46:AA46))-SUMPRODUCT(LS_Demand_Rates_Restatement!$C$6:$Z$6,IF(Init!$R$9="Yes",LDD_previous!BB46:BY46,LDD_current!BB46:BY46))</f>
        <v>196596.41849959365</v>
      </c>
      <c r="H45" s="219">
        <f>-IRD!C46*Rates_previous!$H$32</f>
        <v>-216489.43710000001</v>
      </c>
      <c r="I45" s="219">
        <f>+IF(AND(L45&gt;0,J45&gt;0),-1*MIN(L45,J45)*Rates_previous!$H$33,IF(AND(L45&lt;0,K45&lt;ABS(L45)),(-1*L45-K45)*Rates_previous!$H$33,IF(AND(K45&gt;0,J45&gt;0,L45&lt;=0,ABS(L45)&lt;K45),-1*MIN(K45,K45+L45,J45)*Rates_previous!$H$33,0)))*IF(VLOOKUP($B45,TOCA_current!$B:$AG,32,FALSE)=0,1,0)</f>
        <v>-8.0324610597142261</v>
      </c>
      <c r="J45" s="239">
        <f>MAX(IF(Init!$R$9="Yes",(TOCA_previous!S45/SUMPRODUCT(TOCA_previous!$D$4:$D$137,TOCA_previous!$S$4:$S$137)-TOCA_previous!AA45)*RT1SC!$C$3*VLOOKUP(Init!$R$3,Init!$K:$M,3,FALSE),V45),0)</f>
        <v>1.2453427999556939</v>
      </c>
      <c r="K45" s="239">
        <f>IF(Init!$R$9="Yes",TOCA_previous!U45*VLOOKUP(Init!$R$3,Init!$K:$M,3,FALSE),W45)</f>
        <v>4546.4400000000005</v>
      </c>
      <c r="L45" s="239">
        <f>IF(Init!$R$9="No",X45,IF(TOCA_previous!AC45=0,SUM(LS_previous!D46:AA46),0))</f>
        <v>4576.0905649600045</v>
      </c>
      <c r="M45" s="219">
        <f>+TOCA_previous!$D45*SUM('Charges_Including Slice and LS'!D45:I45)</f>
        <v>3080888.1301671509</v>
      </c>
      <c r="N45" s="219">
        <f>IF(Init!$R$9="Yes",TOCA_previous!AA45*RT1SC!$C$3*VLOOKUP(Init!$R$3,Init!$K:$M,3,FALSE)+IF(VLOOKUP($B45,TOCA_current!B:AN,32,FALSE)=0,SUM(LS_previous!D46:AA46),SUM(LS_previous!D46:AY46)/2),Z45)</f>
        <v>111175.225299556</v>
      </c>
      <c r="O45" s="220">
        <f t="shared" si="0"/>
        <v>27.712002578504826</v>
      </c>
      <c r="P45" s="218">
        <f>(TOCA_current!AE45-LDD_current!D46)*Rates_current!$E$74*100*12</f>
        <v>3730581.2515085433</v>
      </c>
      <c r="Q45" s="219">
        <f>(TOCA_current!AH45-LDD_current!D46)*Rates_current!$E$75*100*12</f>
        <v>-573683.59083356161</v>
      </c>
      <c r="R45" s="219">
        <f>IF(VLOOKUP($B45,TOCA_current!$B:$AG,32,FALSE)=0,(SUMPRODUCT(LS_Demand_Rates_Restatement!$C$5:$Z$5,LS_current!$D46:$AA46)-SUMPRODUCT(LS_Demand_Rates_Restatement!$C$5:$Z$5,LDD_current!$F46:$AC46)),(SUMPRODUCT(LS_Demand_Rates_Restatement!$C$5:$AX$5,LS_current!$D46:$AY46)-SUMPRODUCT(LS_Demand_Rates_Restatement!$C$5:$AX$5,LDD_current!$F46:$BA46))/2)</f>
        <v>62839.084055870233</v>
      </c>
      <c r="S45" s="219">
        <f>+SUMPRODUCT(LS_Demand_Rates_Restatement!$C$7:$Z$7,Demand_current!D46:AA46)-SUMPRODUCT(LS_Demand_Rates_Restatement!$C$7:$Z$7,LDD_current!BB46:BY46)</f>
        <v>193578.05439008182</v>
      </c>
      <c r="T45" s="219">
        <f>-IRD!G46*Rates_current!$H$32</f>
        <v>-211003.35000000003</v>
      </c>
      <c r="U45" s="219">
        <f>+IF(AND(X45&gt;0,V45&gt;0),-1*MIN(X45,V45)*Rates_current!$H$33,IF(AND(X45&lt;0,W45&lt;ABS(X45)),(-1*X45-W45)*Rates_current!$H$33,0))*IF(VLOOKUP($B45,TOCA_current!$B:$AG,32,FALSE)=0,1,0)</f>
        <v>3.4371461278777149</v>
      </c>
      <c r="V45" s="239">
        <f>MAX((TOCA_current!S45/SUMPRODUCT(TOCA_current!$D$4:$D$137,TOCA_current!$S$4:$S$137)-TOCA_current!AE45)*RT1SC!$C$4*VLOOKUP(Init!$R$4,Init!$K:$M,3,FALSE),0)</f>
        <v>1.2453427999556939</v>
      </c>
      <c r="W45" s="239">
        <f>TOCA_current!U45*VLOOKUP(Init!$R$4,Init!$K:$M,3,FALSE)</f>
        <v>4546.4400000000005</v>
      </c>
      <c r="X45" s="239">
        <f>IF(TOCA_current!AG45=0,SUM(LS_current!D46:AA46),0)</f>
        <v>4576.0905649600045</v>
      </c>
      <c r="Y45" s="219">
        <f>TOCA_current!D45*SUM('Charges_Including Slice and LS'!P45:U45)</f>
        <v>3202314.8862670613</v>
      </c>
      <c r="Z45" s="219">
        <f>+TOCA_current!AE45*RT1SC!$C$4*VLOOKUP(Init!$R$4,Init!$K:$M,3,FALSE)+IF(VLOOKUP($B45,TOCA_current!B:AH,32,FALSE)=0,SUM(LS_current!D46:AA46),SUM(LS_current!D46:AY46)/2)</f>
        <v>111175.225299556</v>
      </c>
      <c r="AA45" s="220">
        <f t="shared" si="1"/>
        <v>28.804213147655751</v>
      </c>
      <c r="AB45" s="225">
        <f>IF(TOCA_current!E45=1,"",AA45/O45-1)</f>
        <v>3.9412906593697894E-2</v>
      </c>
      <c r="AC45" s="237">
        <f t="shared" si="2"/>
        <v>106</v>
      </c>
    </row>
    <row r="46" spans="2:29" x14ac:dyDescent="0.25">
      <c r="B46" s="28">
        <v>10111</v>
      </c>
      <c r="C46" s="29" t="s">
        <v>80</v>
      </c>
      <c r="D46" s="218">
        <f>IF(Init!$R$9="Yes",(TOCA_previous!AA46-LDD_previous!D47),(TOCA_current!AE46-LDD_current!D47))*Rates_previous!$E$74*100*12</f>
        <v>993680.9453148481</v>
      </c>
      <c r="E46" s="219">
        <f>IF(Init!$R$9="Yes",(TOCA_previous!AD46-LDD_previous!D47),(TOCA_current!AH46-LDD_current!D47))*Rates_previous!$E$75*100*12</f>
        <v>-197878.09361241601</v>
      </c>
      <c r="F46" s="219">
        <f>IF(VLOOKUP($B46,TOCA_current!$B:$AG,32,FALSE)=0,(SUMPRODUCT(LS_Demand_Rates_Restatement!$C$4:$Z$4,IF(Init!$R$9="Yes",LS_previous!$D47:$AA47,LS_current!$D47:$AA47))-SUMPRODUCT(LS_Demand_Rates_Restatement!$C$4:$Z$4,IF(Init!$R$9="Yes",LDD_previous!$F47:$AC47,LDD_current!$F47:$AC47))),(SUMPRODUCT(LS_Demand_Rates_Restatement!$C$4:$AX$4,IF(Init!$R$9="Yes",LS_previous!$D47:$AY47,LS_current!$D47:$AY47))-SUMPRODUCT(LS_Demand_Rates_Restatement!$C$4:$AX$4,IF(Init!$R$9="Yes",LDD_previous!$F47:$BA47,LDD_current!$F47:$BA47)))/2)</f>
        <v>5509.5377339034467</v>
      </c>
      <c r="G46" s="219">
        <f>+SUMPRODUCT(LS_Demand_Rates_Restatement!$C$6:$Z$6,IF(Init!$R$9="Yes",Demand_previous!D47:AA47,Demand_current!D47:AA47))-SUMPRODUCT(LS_Demand_Rates_Restatement!$C$6:$Z$6,IF(Init!$R$9="Yes",LDD_previous!BB47:BY47,LDD_current!BB47:BY47))</f>
        <v>66528.875268409029</v>
      </c>
      <c r="H46" s="219">
        <f>-IRD!C47*Rates_previous!$H$32</f>
        <v>-53635.678739999996</v>
      </c>
      <c r="I46" s="219">
        <f>+IF(AND(L46&gt;0,J46&gt;0),-1*MIN(L46,J46)*Rates_previous!$H$33,IF(AND(L46&lt;0,K46&lt;ABS(L46)),(-1*L46-K46)*Rates_previous!$H$33,IF(AND(K46&gt;0,J46&gt;0,L46&lt;=0,ABS(L46)&lt;K46),-1*MIN(K46,K46+L46,J46)*Rates_previous!$H$33,0)))*IF(VLOOKUP($B46,TOCA_current!$B:$AG,32,FALSE)=0,1,0)</f>
        <v>-17.778344306373935</v>
      </c>
      <c r="J46" s="239">
        <f>MAX(IF(Init!$R$9="Yes",(TOCA_previous!S46/SUMPRODUCT(TOCA_previous!$D$4:$D$137,TOCA_previous!$S$4:$S$137)-TOCA_previous!AA46)*RT1SC!$C$3*VLOOKUP(Init!$R$3,Init!$K:$M,3,FALSE),V46),0)</f>
        <v>2.7563324506006097</v>
      </c>
      <c r="K46" s="239">
        <f>IF(Init!$R$9="Yes",TOCA_previous!U46*VLOOKUP(Init!$R$3,Init!$K:$M,3,FALSE),W46)</f>
        <v>245.28</v>
      </c>
      <c r="L46" s="239">
        <f>IF(Init!$R$9="No",X46,IF(TOCA_previous!AC46=0,SUM(LS_previous!D47:AA47),0))</f>
        <v>248.96365344000299</v>
      </c>
      <c r="M46" s="219">
        <f>+TOCA_previous!$D46*SUM('Charges_Including Slice and LS'!D46:I46)</f>
        <v>814187.80762043828</v>
      </c>
      <c r="N46" s="219">
        <f>IF(Init!$R$9="Yes",TOCA_previous!AA46*RT1SC!$C$3*VLOOKUP(Init!$R$3,Init!$K:$M,3,FALSE)+IF(VLOOKUP($B46,TOCA_current!B:AN,32,FALSE)=0,SUM(LS_previous!D47:AA47),SUM(LS_previous!D47:AY47)/2),Z46)</f>
        <v>28698.671327183998</v>
      </c>
      <c r="O46" s="220">
        <f t="shared" si="0"/>
        <v>28.370226563388741</v>
      </c>
      <c r="P46" s="218">
        <f>(TOCA_current!AE46-LDD_current!D47)*Rates_current!$E$74*100*12</f>
        <v>998203.02384297608</v>
      </c>
      <c r="Q46" s="219">
        <f>(TOCA_current!AH46-LDD_current!D47)*Rates_current!$E$75*100*12</f>
        <v>-153502.27122585601</v>
      </c>
      <c r="R46" s="219">
        <f>IF(VLOOKUP($B46,TOCA_current!$B:$AG,32,FALSE)=0,(SUMPRODUCT(LS_Demand_Rates_Restatement!$C$5:$Z$5,LS_current!$D47:$AA47)-SUMPRODUCT(LS_Demand_Rates_Restatement!$C$5:$Z$5,LDD_current!$F47:$AC47)),(SUMPRODUCT(LS_Demand_Rates_Restatement!$C$5:$AX$5,LS_current!$D47:$AY47)-SUMPRODUCT(LS_Demand_Rates_Restatement!$C$5:$AX$5,LDD_current!$F47:$BA47))/2)</f>
        <v>9328.8582507015308</v>
      </c>
      <c r="S46" s="219">
        <f>+SUMPRODUCT(LS_Demand_Rates_Restatement!$C$7:$Z$7,Demand_current!D47:AA47)-SUMPRODUCT(LS_Demand_Rates_Restatement!$C$7:$Z$7,LDD_current!BB47:BY47)</f>
        <v>66276.176538428947</v>
      </c>
      <c r="T46" s="219">
        <f>-IRD!G47*Rates_current!$H$32</f>
        <v>-52276.489999999991</v>
      </c>
      <c r="U46" s="219">
        <f>+IF(AND(X46&gt;0,V46&gt;0),-1*MIN(X46,V46)*Rates_current!$H$33,IF(AND(X46&lt;0,W46&lt;ABS(X46)),(-1*X46-W46)*Rates_current!$H$33,0))*IF(VLOOKUP($B46,TOCA_current!$B:$AG,32,FALSE)=0,1,0)</f>
        <v>7.6074775636576826</v>
      </c>
      <c r="V46" s="239">
        <f>MAX((TOCA_current!S46/SUMPRODUCT(TOCA_current!$D$4:$D$137,TOCA_current!$S$4:$S$137)-TOCA_current!AE46)*RT1SC!$C$4*VLOOKUP(Init!$R$4,Init!$K:$M,3,FALSE),0)</f>
        <v>2.7563324506006097</v>
      </c>
      <c r="W46" s="239">
        <f>TOCA_current!U46*VLOOKUP(Init!$R$4,Init!$K:$M,3,FALSE)</f>
        <v>245.28</v>
      </c>
      <c r="X46" s="239">
        <f>IF(TOCA_current!AG46=0,SUM(LS_current!D47:AA47),0)</f>
        <v>248.96365344000299</v>
      </c>
      <c r="Y46" s="219">
        <f>TOCA_current!D46*SUM('Charges_Including Slice and LS'!P46:U46)</f>
        <v>868036.90488381428</v>
      </c>
      <c r="Z46" s="219">
        <f>+TOCA_current!AE46*RT1SC!$C$4*VLOOKUP(Init!$R$4,Init!$K:$M,3,FALSE)+IF(VLOOKUP($B46,TOCA_current!B:AH,32,FALSE)=0,SUM(LS_current!D47:AA47),SUM(LS_current!D47:AY47)/2)</f>
        <v>28698.671327183998</v>
      </c>
      <c r="AA46" s="220">
        <f t="shared" si="1"/>
        <v>30.246588595953259</v>
      </c>
      <c r="AB46" s="225">
        <f>IF(TOCA_current!E46=1,"",AA46/O46-1)</f>
        <v>6.6138422559724352E-2</v>
      </c>
      <c r="AC46" s="237">
        <f t="shared" si="2"/>
        <v>70</v>
      </c>
    </row>
    <row r="47" spans="2:29" x14ac:dyDescent="0.25">
      <c r="B47" s="28">
        <v>10112</v>
      </c>
      <c r="C47" s="29" t="s">
        <v>81</v>
      </c>
      <c r="D47" s="218">
        <f>IF(Init!$R$9="Yes",(TOCA_previous!AA47-LDD_previous!D48),(TOCA_current!AE47-LDD_current!D48))*Rates_previous!$E$74*100*12</f>
        <v>18874819.280159999</v>
      </c>
      <c r="E47" s="219">
        <f>IF(Init!$R$9="Yes",(TOCA_previous!AD47-LDD_previous!D48),(TOCA_current!AH47-LDD_current!D48))*Rates_previous!$E$75*100*12</f>
        <v>-3758664.4627200002</v>
      </c>
      <c r="F47" s="219">
        <f>IF(VLOOKUP($B47,TOCA_current!$B:$AG,32,FALSE)=0,(SUMPRODUCT(LS_Demand_Rates_Restatement!$C$4:$Z$4,IF(Init!$R$9="Yes",LS_previous!$D48:$AA48,LS_current!$D48:$AA48))-SUMPRODUCT(LS_Demand_Rates_Restatement!$C$4:$Z$4,IF(Init!$R$9="Yes",LDD_previous!$F48:$AC48,LDD_current!$F48:$AC48))),(SUMPRODUCT(LS_Demand_Rates_Restatement!$C$4:$AX$4,IF(Init!$R$9="Yes",LS_previous!$D48:$AY48,LS_current!$D48:$AY48))-SUMPRODUCT(LS_Demand_Rates_Restatement!$C$4:$AX$4,IF(Init!$R$9="Yes",LDD_previous!$F48:$BA48,LDD_current!$F48:$BA48)))/2)</f>
        <v>-485106.5440197945</v>
      </c>
      <c r="G47" s="219">
        <f>+SUMPRODUCT(LS_Demand_Rates_Restatement!$C$6:$Z$6,IF(Init!$R$9="Yes",Demand_previous!D48:AA48,Demand_current!D48:AA48))-SUMPRODUCT(LS_Demand_Rates_Restatement!$C$6:$Z$6,IF(Init!$R$9="Yes",LDD_previous!BB48:BY48,LDD_current!BB48:BY48))</f>
        <v>1265733.3739842949</v>
      </c>
      <c r="H47" s="219">
        <f>-IRD!C48*Rates_previous!$H$32</f>
        <v>0</v>
      </c>
      <c r="I47" s="219">
        <f>+IF(AND(L47&gt;0,J47&gt;0),-1*MIN(L47,J47)*Rates_previous!$H$33,IF(AND(L47&lt;0,K47&lt;ABS(L47)),(-1*L47-K47)*Rates_previous!$H$33,IF(AND(K47&gt;0,J47&gt;0,L47&lt;=0,ABS(L47)&lt;K47),-1*MIN(K47,K47+L47,J47)*Rates_previous!$H$33,0)))*IF(VLOOKUP($B47,TOCA_current!$B:$AG,32,FALSE)=0,1,0)</f>
        <v>87762.09653697598</v>
      </c>
      <c r="J47" s="239">
        <f>MAX(IF(Init!$R$9="Yes",(TOCA_previous!S47/SUMPRODUCT(TOCA_previous!$D$4:$D$137,TOCA_previous!$S$4:$S$137)-TOCA_previous!AA47)*RT1SC!$C$3*VLOOKUP(Init!$R$3,Init!$K:$M,3,FALSE),V47),0)</f>
        <v>28653.69817507601</v>
      </c>
      <c r="K47" s="239">
        <f>IF(Init!$R$9="Yes",TOCA_previous!U47*VLOOKUP(Init!$R$3,Init!$K:$M,3,FALSE),W47)</f>
        <v>0</v>
      </c>
      <c r="L47" s="239">
        <f>IF(Init!$R$9="No",X47,IF(TOCA_previous!AC47=0,SUM(LS_previous!D48:AA48),0))</f>
        <v>-13606.526594879997</v>
      </c>
      <c r="M47" s="219">
        <f>+TOCA_previous!$D47*SUM('Charges_Including Slice and LS'!D47:I47)</f>
        <v>15984543.743941475</v>
      </c>
      <c r="N47" s="219">
        <f>IF(Init!$R$9="Yes",TOCA_previous!AA47*RT1SC!$C$3*VLOOKUP(Init!$R$3,Init!$K:$M,3,FALSE)+IF(VLOOKUP($B47,TOCA_current!B:AN,32,FALSE)=0,SUM(LS_previous!D48:AA48),SUM(LS_previous!D48:AY48)/2),Z47)</f>
        <v>488639.27679883206</v>
      </c>
      <c r="O47" s="220">
        <f t="shared" si="0"/>
        <v>32.712359613535838</v>
      </c>
      <c r="P47" s="218">
        <f>(TOCA_current!AE47-LDD_current!D48)*Rates_current!$E$74*100*12</f>
        <v>18960715.47792</v>
      </c>
      <c r="Q47" s="219">
        <f>(TOCA_current!AH47-LDD_current!D48)*Rates_current!$E$75*100*12</f>
        <v>-2915752.4275200004</v>
      </c>
      <c r="R47" s="219">
        <f>IF(VLOOKUP($B47,TOCA_current!$B:$AG,32,FALSE)=0,(SUMPRODUCT(LS_Demand_Rates_Restatement!$C$5:$Z$5,LS_current!$D48:$AA48)-SUMPRODUCT(LS_Demand_Rates_Restatement!$C$5:$Z$5,LDD_current!$F48:$AC48)),(SUMPRODUCT(LS_Demand_Rates_Restatement!$C$5:$AX$5,LS_current!$D48:$AY48)-SUMPRODUCT(LS_Demand_Rates_Restatement!$C$5:$AX$5,LDD_current!$F48:$BA48))/2)</f>
        <v>-206983.10638347326</v>
      </c>
      <c r="S47" s="219">
        <f>+SUMPRODUCT(LS_Demand_Rates_Restatement!$C$7:$Z$7,Demand_current!D48:AA48)-SUMPRODUCT(LS_Demand_Rates_Restatement!$C$7:$Z$7,LDD_current!BB48:BY48)</f>
        <v>1241961.0542950856</v>
      </c>
      <c r="T47" s="219">
        <f>-IRD!G48*Rates_current!$H$32</f>
        <v>0</v>
      </c>
      <c r="U47" s="219">
        <f>+IF(AND(X47&gt;0,V47&gt;0),-1*MIN(X47,V47)*Rates_current!$H$33,IF(AND(X47&lt;0,W47&lt;ABS(X47)),(-1*X47-W47)*Rates_current!$H$33,0))*IF(VLOOKUP($B47,TOCA_current!$B:$AG,32,FALSE)=0,1,0)</f>
        <v>-37554.01340186879</v>
      </c>
      <c r="V47" s="239">
        <f>MAX((TOCA_current!S47/SUMPRODUCT(TOCA_current!$D$4:$D$137,TOCA_current!$S$4:$S$137)-TOCA_current!AE47)*RT1SC!$C$4*VLOOKUP(Init!$R$4,Init!$K:$M,3,FALSE),0)</f>
        <v>28653.69817507601</v>
      </c>
      <c r="W47" s="239">
        <f>TOCA_current!U47*VLOOKUP(Init!$R$4,Init!$K:$M,3,FALSE)</f>
        <v>0</v>
      </c>
      <c r="X47" s="239">
        <f>IF(TOCA_current!AG47=0,SUM(LS_current!D48:AA48),0)</f>
        <v>-13606.526594879997</v>
      </c>
      <c r="Y47" s="219">
        <f>TOCA_current!D47*SUM('Charges_Including Slice and LS'!P47:U47)</f>
        <v>17042386.984909743</v>
      </c>
      <c r="Z47" s="219">
        <f>+TOCA_current!AE47*RT1SC!$C$4*VLOOKUP(Init!$R$4,Init!$K:$M,3,FALSE)+IF(VLOOKUP($B47,TOCA_current!B:AH,32,FALSE)=0,SUM(LS_current!D48:AA48),SUM(LS_current!D48:AY48)/2)</f>
        <v>488639.27679883206</v>
      </c>
      <c r="AA47" s="220">
        <f t="shared" si="1"/>
        <v>34.87723520007976</v>
      </c>
      <c r="AB47" s="225">
        <f>IF(TOCA_current!E47=1,"",AA47/O47-1)</f>
        <v>6.6179132661776219E-2</v>
      </c>
      <c r="AC47" s="237">
        <f t="shared" si="2"/>
        <v>69</v>
      </c>
    </row>
    <row r="48" spans="2:29" x14ac:dyDescent="0.25">
      <c r="B48" s="28">
        <v>10113</v>
      </c>
      <c r="C48" s="29" t="s">
        <v>82</v>
      </c>
      <c r="D48" s="218">
        <f>IF(Init!$R$9="Yes",(TOCA_previous!AA48-LDD_previous!D49),(TOCA_current!AE48-LDD_current!D49))*Rates_previous!$E$74*100*12</f>
        <v>11539455.54360676</v>
      </c>
      <c r="E48" s="219">
        <f>IF(Init!$R$9="Yes",(TOCA_previous!AD48-LDD_previous!D49),(TOCA_current!AH48-LDD_current!D49))*Rates_previous!$E$75*100*12</f>
        <v>-2297926.1855228934</v>
      </c>
      <c r="F48" s="219">
        <f>IF(VLOOKUP($B48,TOCA_current!$B:$AG,32,FALSE)=0,(SUMPRODUCT(LS_Demand_Rates_Restatement!$C$4:$Z$4,IF(Init!$R$9="Yes",LS_previous!$D49:$AA49,LS_current!$D49:$AA49))-SUMPRODUCT(LS_Demand_Rates_Restatement!$C$4:$Z$4,IF(Init!$R$9="Yes",LDD_previous!$F49:$AC49,LDD_current!$F49:$AC49))),(SUMPRODUCT(LS_Demand_Rates_Restatement!$C$4:$AX$4,IF(Init!$R$9="Yes",LS_previous!$D49:$AY49,LS_current!$D49:$AY49))-SUMPRODUCT(LS_Demand_Rates_Restatement!$C$4:$AX$4,IF(Init!$R$9="Yes",LDD_previous!$F49:$BA49,LDD_current!$F49:$BA49)))/2)</f>
        <v>-644844.8792785675</v>
      </c>
      <c r="G48" s="219">
        <f>+SUMPRODUCT(LS_Demand_Rates_Restatement!$C$6:$Z$6,IF(Init!$R$9="Yes",Demand_previous!D49:AA49,Demand_current!D49:AA49))-SUMPRODUCT(LS_Demand_Rates_Restatement!$C$6:$Z$6,IF(Init!$R$9="Yes",LDD_previous!BB49:BY49,LDD_current!BB49:BY49))</f>
        <v>686164.98155543709</v>
      </c>
      <c r="H48" s="219">
        <f>-IRD!C49*Rates_previous!$H$32</f>
        <v>-1381570.1701199999</v>
      </c>
      <c r="I48" s="219">
        <f>+IF(AND(L48&gt;0,J48&gt;0),-1*MIN(L48,J48)*Rates_previous!$H$33,IF(AND(L48&lt;0,K48&lt;ABS(L48)),(-1*L48-K48)*Rates_previous!$H$33,IF(AND(K48&gt;0,J48&gt;0,L48&lt;=0,ABS(L48)&lt;K48),-1*MIN(K48,K48+L48,J48)*Rates_previous!$H$33,0)))*IF(VLOOKUP($B48,TOCA_current!$B:$AG,32,FALSE)=0,1,0)</f>
        <v>0</v>
      </c>
      <c r="J48" s="239">
        <f>MAX(IF(Init!$R$9="Yes",(TOCA_previous!S48/SUMPRODUCT(TOCA_previous!$D$4:$D$137,TOCA_previous!$S$4:$S$137)-TOCA_previous!AA48)*RT1SC!$C$3*VLOOKUP(Init!$R$3,Init!$K:$M,3,FALSE),V48),0)</f>
        <v>0</v>
      </c>
      <c r="K48" s="239">
        <f>IF(Init!$R$9="Yes",TOCA_previous!U48*VLOOKUP(Init!$R$3,Init!$K:$M,3,FALSE),W48)</f>
        <v>18553.68</v>
      </c>
      <c r="L48" s="239">
        <f>IF(Init!$R$9="No",X48,IF(TOCA_previous!AC48=0,SUM(LS_previous!D49:AA49),0))</f>
        <v>-17469.434468640007</v>
      </c>
      <c r="M48" s="219">
        <f>+TOCA_previous!$D48*SUM('Charges_Including Slice and LS'!D48:I48)</f>
        <v>7901279.2902407376</v>
      </c>
      <c r="N48" s="219">
        <f>IF(Init!$R$9="Yes",TOCA_previous!AA48*RT1SC!$C$3*VLOOKUP(Init!$R$3,Init!$K:$M,3,FALSE)+IF(VLOOKUP($B48,TOCA_current!B:AN,32,FALSE)=0,SUM(LS_previous!D49:AA49),SUM(LS_previous!D49:AY49)/2),Z48)</f>
        <v>314096.82339159597</v>
      </c>
      <c r="O48" s="220">
        <f t="shared" si="0"/>
        <v>25.155553007264658</v>
      </c>
      <c r="P48" s="218">
        <f>(TOCA_current!AE48-LDD_current!D49)*Rates_current!$E$74*100*12</f>
        <v>11591969.707620941</v>
      </c>
      <c r="Q48" s="219">
        <f>(TOCA_current!AH48-LDD_current!D49)*Rates_current!$E$75*100*12</f>
        <v>-1782596.9623400448</v>
      </c>
      <c r="R48" s="219">
        <f>IF(VLOOKUP($B48,TOCA_current!$B:$AG,32,FALSE)=0,(SUMPRODUCT(LS_Demand_Rates_Restatement!$C$5:$Z$5,LS_current!$D49:$AA49)-SUMPRODUCT(LS_Demand_Rates_Restatement!$C$5:$Z$5,LDD_current!$F49:$AC49)),(SUMPRODUCT(LS_Demand_Rates_Restatement!$C$5:$AX$5,LS_current!$D49:$AY49)-SUMPRODUCT(LS_Demand_Rates_Restatement!$C$5:$AX$5,LDD_current!$F49:$BA49))/2)</f>
        <v>-866991.49177073233</v>
      </c>
      <c r="S48" s="219">
        <f>+SUMPRODUCT(LS_Demand_Rates_Restatement!$C$7:$Z$7,Demand_current!D49:AA49)-SUMPRODUCT(LS_Demand_Rates_Restatement!$C$7:$Z$7,LDD_current!BB49:BY49)</f>
        <v>626973.39109238226</v>
      </c>
      <c r="T48" s="219">
        <f>-IRD!G49*Rates_current!$H$32</f>
        <v>-1346559.62</v>
      </c>
      <c r="U48" s="219">
        <f>+IF(AND(X48&gt;0,V48&gt;0),-1*MIN(X48,V48)*Rates_current!$H$33,IF(AND(X48&lt;0,W48&lt;ABS(X48)),(-1*X48-W48)*Rates_current!$H$33,0))*IF(VLOOKUP($B48,TOCA_current!$B:$AG,32,FALSE)=0,1,0)</f>
        <v>0</v>
      </c>
      <c r="V48" s="239">
        <f>MAX((TOCA_current!S48/SUMPRODUCT(TOCA_current!$D$4:$D$137,TOCA_current!$S$4:$S$137)-TOCA_current!AE48)*RT1SC!$C$4*VLOOKUP(Init!$R$4,Init!$K:$M,3,FALSE),0)</f>
        <v>0</v>
      </c>
      <c r="W48" s="239">
        <f>TOCA_current!U48*VLOOKUP(Init!$R$4,Init!$K:$M,3,FALSE)</f>
        <v>18553.68</v>
      </c>
      <c r="X48" s="239">
        <f>IF(TOCA_current!AG48=0,SUM(LS_current!D49:AA49),0)</f>
        <v>-17469.434468640007</v>
      </c>
      <c r="Y48" s="219">
        <f>TOCA_current!D48*SUM('Charges_Including Slice and LS'!P48:U48)</f>
        <v>8222795.0246025445</v>
      </c>
      <c r="Z48" s="219">
        <f>+TOCA_current!AE48*RT1SC!$C$4*VLOOKUP(Init!$R$4,Init!$K:$M,3,FALSE)+IF(VLOOKUP($B48,TOCA_current!B:AH,32,FALSE)=0,SUM(LS_current!D49:AA49),SUM(LS_current!D49:AY49)/2)</f>
        <v>314096.82339159597</v>
      </c>
      <c r="AA48" s="220">
        <f t="shared" si="1"/>
        <v>26.179172828981102</v>
      </c>
      <c r="AB48" s="225">
        <f>IF(TOCA_current!E48=1,"",AA48/O48-1)</f>
        <v>4.0691604808720916E-2</v>
      </c>
      <c r="AC48" s="237">
        <f t="shared" si="2"/>
        <v>99</v>
      </c>
    </row>
    <row r="49" spans="2:29" x14ac:dyDescent="0.25">
      <c r="B49" s="28">
        <v>10116</v>
      </c>
      <c r="C49" s="29" t="s">
        <v>83</v>
      </c>
      <c r="D49" s="218">
        <f>IF(Init!$R$9="Yes",(TOCA_previous!AA49-LDD_previous!D50),(TOCA_current!AE49-LDD_current!D50))*Rates_previous!$E$74*100*12</f>
        <v>75431.810159999994</v>
      </c>
      <c r="E49" s="219">
        <f>IF(Init!$R$9="Yes",(TOCA_previous!AD49-LDD_previous!D50),(TOCA_current!AH49-LDD_current!D50))*Rates_previous!$E$75*100*12</f>
        <v>-15021.222719999998</v>
      </c>
      <c r="F49" s="219">
        <f>IF(VLOOKUP($B49,TOCA_current!$B:$AG,32,FALSE)=0,(SUMPRODUCT(LS_Demand_Rates_Restatement!$C$4:$Z$4,IF(Init!$R$9="Yes",LS_previous!$D50:$AA50,LS_current!$D50:$AA50))-SUMPRODUCT(LS_Demand_Rates_Restatement!$C$4:$Z$4,IF(Init!$R$9="Yes",LDD_previous!$F50:$AC50,LDD_current!$F50:$AC50))),(SUMPRODUCT(LS_Demand_Rates_Restatement!$C$4:$AX$4,IF(Init!$R$9="Yes",LS_previous!$D50:$AY50,LS_current!$D50:$AY50))-SUMPRODUCT(LS_Demand_Rates_Restatement!$C$4:$AX$4,IF(Init!$R$9="Yes",LDD_previous!$F50:$BA50,LDD_current!$F50:$BA50)))/2)</f>
        <v>-11496.967270034907</v>
      </c>
      <c r="G49" s="219">
        <f>+SUMPRODUCT(LS_Demand_Rates_Restatement!$C$6:$Z$6,IF(Init!$R$9="Yes",Demand_previous!D50:AA50,Demand_current!D50:AA50))-SUMPRODUCT(LS_Demand_Rates_Restatement!$C$6:$Z$6,IF(Init!$R$9="Yes",LDD_previous!BB50:BY50,LDD_current!BB50:BY50))</f>
        <v>29779.699675</v>
      </c>
      <c r="H49" s="219">
        <f>-IRD!C50*Rates_previous!$H$32</f>
        <v>0</v>
      </c>
      <c r="I49" s="219">
        <f>+IF(AND(L49&gt;0,J49&gt;0),-1*MIN(L49,J49)*Rates_previous!$H$33,IF(AND(L49&lt;0,K49&lt;ABS(L49)),(-1*L49-K49)*Rates_previous!$H$33,IF(AND(K49&gt;0,J49&gt;0,L49&lt;=0,ABS(L49)&lt;K49),-1*MIN(K49,K49+L49,J49)*Rates_previous!$H$33,0)))*IF(VLOOKUP($B49,TOCA_current!$B:$AG,32,FALSE)=0,1,0)</f>
        <v>0</v>
      </c>
      <c r="J49" s="239">
        <f>MAX(IF(Init!$R$9="Yes",(TOCA_previous!S49/SUMPRODUCT(TOCA_previous!$D$4:$D$137,TOCA_previous!$S$4:$S$137)-TOCA_previous!AA49)*RT1SC!$C$3*VLOOKUP(Init!$R$3,Init!$K:$M,3,FALSE),V49),0)</f>
        <v>0</v>
      </c>
      <c r="K49" s="239">
        <f>IF(Init!$R$9="Yes",TOCA_previous!U49*VLOOKUP(Init!$R$3,Init!$K:$M,3,FALSE),W49)</f>
        <v>4625.2800000000007</v>
      </c>
      <c r="L49" s="239">
        <f>IF(Init!$R$9="No",X49,IF(TOCA_previous!AC49=0,SUM(LS_previous!D50:AA50),0))</f>
        <v>-294.89463487999961</v>
      </c>
      <c r="M49" s="219">
        <f>+TOCA_previous!$D49*SUM('Charges_Including Slice and LS'!D49:I49)</f>
        <v>78693.319844965081</v>
      </c>
      <c r="N49" s="219">
        <f>IF(Init!$R$9="Yes",TOCA_previous!AA49*RT1SC!$C$3*VLOOKUP(Init!$R$3,Init!$K:$M,3,FALSE)+IF(VLOOKUP($B49,TOCA_current!B:AN,32,FALSE)=0,SUM(LS_previous!D50:AA50),SUM(LS_previous!D50:AY50)/2),Z49)</f>
        <v>1712.2933298320002</v>
      </c>
      <c r="O49" s="220">
        <f t="shared" si="0"/>
        <v>45.957849904540595</v>
      </c>
      <c r="P49" s="218">
        <f>(TOCA_current!AE49-LDD_current!D50)*Rates_current!$E$74*100*12</f>
        <v>75775.087919999991</v>
      </c>
      <c r="Q49" s="219">
        <f>(TOCA_current!AH49-LDD_current!D50)*Rates_current!$E$75*100*12</f>
        <v>-11652.587519999997</v>
      </c>
      <c r="R49" s="219">
        <f>IF(VLOOKUP($B49,TOCA_current!$B:$AG,32,FALSE)=0,(SUMPRODUCT(LS_Demand_Rates_Restatement!$C$5:$Z$5,LS_current!$D50:$AA50)-SUMPRODUCT(LS_Demand_Rates_Restatement!$C$5:$Z$5,LDD_current!$F50:$AC50)),(SUMPRODUCT(LS_Demand_Rates_Restatement!$C$5:$AX$5,LS_current!$D50:$AY50)-SUMPRODUCT(LS_Demand_Rates_Restatement!$C$5:$AX$5,LDD_current!$F50:$BA50))/2)</f>
        <v>-8723.0442200813868</v>
      </c>
      <c r="S49" s="219">
        <f>+SUMPRODUCT(LS_Demand_Rates_Restatement!$C$7:$Z$7,Demand_current!D50:AA50)-SUMPRODUCT(LS_Demand_Rates_Restatement!$C$7:$Z$7,LDD_current!BB50:BY50)</f>
        <v>26445.950650747862</v>
      </c>
      <c r="T49" s="219">
        <f>-IRD!G50*Rates_current!$H$32</f>
        <v>0</v>
      </c>
      <c r="U49" s="219">
        <f>+IF(AND(X49&gt;0,V49&gt;0),-1*MIN(X49,V49)*Rates_current!$H$33,IF(AND(X49&lt;0,W49&lt;ABS(X49)),(-1*X49-W49)*Rates_current!$H$33,0))*IF(VLOOKUP($B49,TOCA_current!$B:$AG,32,FALSE)=0,1,0)</f>
        <v>0</v>
      </c>
      <c r="V49" s="239">
        <f>MAX((TOCA_current!S49/SUMPRODUCT(TOCA_current!$D$4:$D$137,TOCA_current!$S$4:$S$137)-TOCA_current!AE49)*RT1SC!$C$4*VLOOKUP(Init!$R$4,Init!$K:$M,3,FALSE),0)</f>
        <v>0</v>
      </c>
      <c r="W49" s="239">
        <f>TOCA_current!U49*VLOOKUP(Init!$R$4,Init!$K:$M,3,FALSE)</f>
        <v>4625.2800000000007</v>
      </c>
      <c r="X49" s="239">
        <f>IF(TOCA_current!AG49=0,SUM(LS_current!D50:AA50),0)</f>
        <v>-294.89463487999961</v>
      </c>
      <c r="Y49" s="219">
        <f>TOCA_current!D49*SUM('Charges_Including Slice and LS'!P49:U49)</f>
        <v>81845.40683066647</v>
      </c>
      <c r="Z49" s="219">
        <f>+TOCA_current!AE49*RT1SC!$C$4*VLOOKUP(Init!$R$4,Init!$K:$M,3,FALSE)+IF(VLOOKUP($B49,TOCA_current!B:AH,32,FALSE)=0,SUM(LS_current!D50:AA50),SUM(LS_current!D50:AY50)/2)</f>
        <v>1712.2933298320002</v>
      </c>
      <c r="AA49" s="220">
        <f t="shared" si="1"/>
        <v>47.798706801419733</v>
      </c>
      <c r="AB49" s="225">
        <f>IF(TOCA_current!E49=1,"",AA49/O49-1)</f>
        <v>4.0055331150234297E-2</v>
      </c>
      <c r="AC49" s="237">
        <f t="shared" si="2"/>
        <v>102</v>
      </c>
    </row>
    <row r="50" spans="2:29" x14ac:dyDescent="0.25">
      <c r="B50" s="28">
        <v>10118</v>
      </c>
      <c r="C50" s="29" t="s">
        <v>84</v>
      </c>
      <c r="D50" s="218">
        <f>IF(Init!$R$9="Yes",(TOCA_previous!AA50-LDD_previous!D51),(TOCA_current!AE50-LDD_current!D51))*Rates_previous!$E$74*100*12</f>
        <v>14109807.879181977</v>
      </c>
      <c r="E50" s="219">
        <f>IF(Init!$R$9="Yes",(TOCA_previous!AD50-LDD_previous!D51),(TOCA_current!AH50-LDD_current!D51))*Rates_previous!$E$75*100*12</f>
        <v>-2809777.0190061601</v>
      </c>
      <c r="F50" s="219">
        <f>IF(VLOOKUP($B50,TOCA_current!$B:$AG,32,FALSE)=0,(SUMPRODUCT(LS_Demand_Rates_Restatement!$C$4:$Z$4,IF(Init!$R$9="Yes",LS_previous!$D51:$AA51,LS_current!$D51:$AA51))-SUMPRODUCT(LS_Demand_Rates_Restatement!$C$4:$Z$4,IF(Init!$R$9="Yes",LDD_previous!$F51:$AC51,LDD_current!$F51:$AC51))),(SUMPRODUCT(LS_Demand_Rates_Restatement!$C$4:$AX$4,IF(Init!$R$9="Yes",LS_previous!$D51:$AY51,LS_current!$D51:$AY51))-SUMPRODUCT(LS_Demand_Rates_Restatement!$C$4:$AX$4,IF(Init!$R$9="Yes",LDD_previous!$F51:$BA51,LDD_current!$F51:$BA51)))/2)</f>
        <v>778921.56877640553</v>
      </c>
      <c r="G50" s="219">
        <f>+SUMPRODUCT(LS_Demand_Rates_Restatement!$C$6:$Z$6,IF(Init!$R$9="Yes",Demand_previous!D51:AA51,Demand_current!D51:AA51))-SUMPRODUCT(LS_Demand_Rates_Restatement!$C$6:$Z$6,IF(Init!$R$9="Yes",LDD_previous!BB51:BY51,LDD_current!BB51:BY51))</f>
        <v>775332.7315735647</v>
      </c>
      <c r="H50" s="219">
        <f>-IRD!C51*Rates_previous!$H$32</f>
        <v>0</v>
      </c>
      <c r="I50" s="219">
        <f>+IF(AND(L50&gt;0,J50&gt;0),-1*MIN(L50,J50)*Rates_previous!$H$33,IF(AND(L50&lt;0,K50&lt;ABS(L50)),(-1*L50-K50)*Rates_previous!$H$33,IF(AND(K50&gt;0,J50&gt;0,L50&lt;=0,ABS(L50)&lt;K50),-1*MIN(K50,K50+L50,J50)*Rates_previous!$H$33,0)))*IF(VLOOKUP($B50,TOCA_current!$B:$AG,32,FALSE)=0,1,0)</f>
        <v>-2.8738313589983884</v>
      </c>
      <c r="J50" s="239">
        <f>MAX(IF(Init!$R$9="Yes",(TOCA_previous!S50/SUMPRODUCT(TOCA_previous!$D$4:$D$137,TOCA_previous!$S$4:$S$137)-TOCA_previous!AA50)*RT1SC!$C$3*VLOOKUP(Init!$R$3,Init!$K:$M,3,FALSE),V50),0)</f>
        <v>0.44555524945711444</v>
      </c>
      <c r="K50" s="239">
        <f>IF(Init!$R$9="Yes",TOCA_previous!U50*VLOOKUP(Init!$R$3,Init!$K:$M,3,FALSE),W50)</f>
        <v>3074.7599999999998</v>
      </c>
      <c r="L50" s="239">
        <f>IF(Init!$R$9="No",X50,IF(TOCA_previous!AC50=0,SUM(LS_previous!D51:AA51),0))</f>
        <v>21142.397518880014</v>
      </c>
      <c r="M50" s="219">
        <f>+TOCA_previous!$D50*SUM('Charges_Including Slice and LS'!D50:I50)</f>
        <v>0</v>
      </c>
      <c r="N50" s="219">
        <f>IF(Init!$R$9="Yes",TOCA_previous!AA50*RT1SC!$C$3*VLOOKUP(Init!$R$3,Init!$K:$M,3,FALSE)+IF(VLOOKUP($B50,TOCA_current!B:AN,32,FALSE)=0,SUM(LS_previous!D51:AA51),SUM(LS_previous!D51:AY51)/2),Z50)</f>
        <v>422910.36612006801</v>
      </c>
      <c r="O50" s="220">
        <f t="shared" si="0"/>
        <v>0</v>
      </c>
      <c r="P50" s="218">
        <f>(TOCA_current!AE50-LDD_current!D51)*Rates_current!$E$74*100*12</f>
        <v>14174019.293869261</v>
      </c>
      <c r="Q50" s="219">
        <f>(TOCA_current!AH50-LDD_current!D51)*Rates_current!$E$75*100*12</f>
        <v>-2179660.95277056</v>
      </c>
      <c r="R50" s="219">
        <f>IF(VLOOKUP($B50,TOCA_current!$B:$AG,32,FALSE)=0,(SUMPRODUCT(LS_Demand_Rates_Restatement!$C$5:$Z$5,LS_current!$D51:$AA51)-SUMPRODUCT(LS_Demand_Rates_Restatement!$C$5:$Z$5,LDD_current!$F51:$AC51)),(SUMPRODUCT(LS_Demand_Rates_Restatement!$C$5:$AX$5,LS_current!$D51:$AY51)-SUMPRODUCT(LS_Demand_Rates_Restatement!$C$5:$AX$5,LDD_current!$F51:$BA51))/2)</f>
        <v>825582.50411374017</v>
      </c>
      <c r="S50" s="219">
        <f>+SUMPRODUCT(LS_Demand_Rates_Restatement!$C$7:$Z$7,Demand_current!D51:AA51)-SUMPRODUCT(LS_Demand_Rates_Restatement!$C$7:$Z$7,LDD_current!BB51:BY51)</f>
        <v>787890.13517050224</v>
      </c>
      <c r="T50" s="219">
        <f>-IRD!G51*Rates_current!$H$32</f>
        <v>0</v>
      </c>
      <c r="U50" s="219">
        <f>+IF(AND(X50&gt;0,V50&gt;0),-1*MIN(X50,V50)*Rates_current!$H$33,IF(AND(X50&lt;0,W50&lt;ABS(X50)),(-1*X50-W50)*Rates_current!$H$33,0))*IF(VLOOKUP($B50,TOCA_current!$B:$AG,32,FALSE)=0,1,0)</f>
        <v>1.2297324885016359</v>
      </c>
      <c r="V50" s="239">
        <f>MAX((TOCA_current!S50/SUMPRODUCT(TOCA_current!$D$4:$D$137,TOCA_current!$S$4:$S$137)-TOCA_current!AE50)*RT1SC!$C$4*VLOOKUP(Init!$R$4,Init!$K:$M,3,FALSE),0)</f>
        <v>0.44555524945711444</v>
      </c>
      <c r="W50" s="239">
        <f>TOCA_current!U50*VLOOKUP(Init!$R$4,Init!$K:$M,3,FALSE)</f>
        <v>3074.7599999999998</v>
      </c>
      <c r="X50" s="239">
        <f>IF(TOCA_current!AG50=0,SUM(LS_current!D51:AA51),0)</f>
        <v>21142.397518880014</v>
      </c>
      <c r="Y50" s="219">
        <f>TOCA_current!D50*SUM('Charges_Including Slice and LS'!P50:U50)</f>
        <v>0</v>
      </c>
      <c r="Z50" s="219">
        <f>+TOCA_current!AE50*RT1SC!$C$4*VLOOKUP(Init!$R$4,Init!$K:$M,3,FALSE)+IF(VLOOKUP($B50,TOCA_current!B:AH,32,FALSE)=0,SUM(LS_current!D51:AA51),SUM(LS_current!D51:AY51)/2)</f>
        <v>422910.36612006801</v>
      </c>
      <c r="AA50" s="220">
        <f t="shared" si="1"/>
        <v>0</v>
      </c>
      <c r="AB50" s="225" t="str">
        <f>IF(TOCA_current!E50=1,"",AA50/O50-1)</f>
        <v/>
      </c>
      <c r="AC50" s="237" t="str">
        <f t="shared" si="2"/>
        <v/>
      </c>
    </row>
    <row r="51" spans="2:29" x14ac:dyDescent="0.25">
      <c r="B51" s="28">
        <v>10121</v>
      </c>
      <c r="C51" s="29" t="s">
        <v>85</v>
      </c>
      <c r="D51" s="218">
        <f>IF(Init!$R$9="Yes",(TOCA_previous!AA51-LDD_previous!D52),(TOCA_current!AE51-LDD_current!D52))*Rates_previous!$E$74*100*12</f>
        <v>12836430.89335316</v>
      </c>
      <c r="E51" s="219">
        <f>IF(Init!$R$9="Yes",(TOCA_previous!AD51-LDD_previous!D52),(TOCA_current!AH51-LDD_current!D52))*Rates_previous!$E$75*100*12</f>
        <v>-2556201.2494457471</v>
      </c>
      <c r="F51" s="219">
        <f>IF(VLOOKUP($B51,TOCA_current!$B:$AG,32,FALSE)=0,(SUMPRODUCT(LS_Demand_Rates_Restatement!$C$4:$Z$4,IF(Init!$R$9="Yes",LS_previous!$D52:$AA52,LS_current!$D52:$AA52))-SUMPRODUCT(LS_Demand_Rates_Restatement!$C$4:$Z$4,IF(Init!$R$9="Yes",LDD_previous!$F52:$AC52,LDD_current!$F52:$AC52))),(SUMPRODUCT(LS_Demand_Rates_Restatement!$C$4:$AX$4,IF(Init!$R$9="Yes",LS_previous!$D52:$AY52,LS_current!$D52:$AY52))-SUMPRODUCT(LS_Demand_Rates_Restatement!$C$4:$AX$4,IF(Init!$R$9="Yes",LDD_previous!$F52:$BA52,LDD_current!$F52:$BA52)))/2)</f>
        <v>-374523.67200397805</v>
      </c>
      <c r="G51" s="219">
        <f>+SUMPRODUCT(LS_Demand_Rates_Restatement!$C$6:$Z$6,IF(Init!$R$9="Yes",Demand_previous!D52:AA52,Demand_current!D52:AA52))-SUMPRODUCT(LS_Demand_Rates_Restatement!$C$6:$Z$6,IF(Init!$R$9="Yes",LDD_previous!BB52:BY52,LDD_current!BB52:BY52))</f>
        <v>360742.76329292252</v>
      </c>
      <c r="H51" s="219">
        <f>-IRD!C52*Rates_previous!$H$32</f>
        <v>0</v>
      </c>
      <c r="I51" s="219">
        <f>+IF(AND(L51&gt;0,J51&gt;0),-1*MIN(L51,J51)*Rates_previous!$H$33,IF(AND(L51&lt;0,K51&lt;ABS(L51)),(-1*L51-K51)*Rates_previous!$H$33,IF(AND(K51&gt;0,J51&gt;0,L51&lt;=0,ABS(L51)&lt;K51),-1*MIN(K51,K51+L51,J51)*Rates_previous!$H$33,0)))*IF(VLOOKUP($B51,TOCA_current!$B:$AG,32,FALSE)=0,1,0)</f>
        <v>75830.80071585589</v>
      </c>
      <c r="J51" s="239">
        <f>MAX(IF(Init!$R$9="Yes",(TOCA_previous!S51/SUMPRODUCT(TOCA_previous!$D$4:$D$137,TOCA_previous!$S$4:$S$137)-TOCA_previous!AA51)*RT1SC!$C$3*VLOOKUP(Init!$R$3,Init!$K:$M,3,FALSE),V51),0)</f>
        <v>1.8380659667185515</v>
      </c>
      <c r="K51" s="239">
        <f>IF(Init!$R$9="Yes",TOCA_previous!U51*VLOOKUP(Init!$R$3,Init!$K:$M,3,FALSE),W51)</f>
        <v>254.04000000000002</v>
      </c>
      <c r="L51" s="239">
        <f>IF(Init!$R$9="No",X51,IF(TOCA_previous!AC51=0,SUM(LS_previous!D52:AA52),0))</f>
        <v>-12010.753289279985</v>
      </c>
      <c r="M51" s="219">
        <f>+TOCA_previous!$D51*SUM('Charges_Including Slice and LS'!D51:I51)</f>
        <v>0</v>
      </c>
      <c r="N51" s="219">
        <f>IF(Init!$R$9="Yes",TOCA_previous!AA51*RT1SC!$C$3*VLOOKUP(Init!$R$3,Init!$K:$M,3,FALSE)+IF(VLOOKUP($B51,TOCA_current!B:AN,32,FALSE)=0,SUM(LS_previous!D52:AA52),SUM(LS_previous!D52:AY52)/2),Z51)</f>
        <v>347550.16652599204</v>
      </c>
      <c r="O51" s="220">
        <f t="shared" si="0"/>
        <v>0</v>
      </c>
      <c r="P51" s="218">
        <f>(TOCA_current!AE51-LDD_current!D52)*Rates_current!$E$74*100*12</f>
        <v>12894847.378840098</v>
      </c>
      <c r="Q51" s="219">
        <f>(TOCA_current!AH51-LDD_current!D52)*Rates_current!$E$75*100*12</f>
        <v>-1982951.6766461951</v>
      </c>
      <c r="R51" s="219">
        <f>IF(VLOOKUP($B51,TOCA_current!$B:$AG,32,FALSE)=0,(SUMPRODUCT(LS_Demand_Rates_Restatement!$C$5:$Z$5,LS_current!$D52:$AA52)-SUMPRODUCT(LS_Demand_Rates_Restatement!$C$5:$Z$5,LDD_current!$F52:$AC52)),(SUMPRODUCT(LS_Demand_Rates_Restatement!$C$5:$AX$5,LS_current!$D52:$AY52)-SUMPRODUCT(LS_Demand_Rates_Restatement!$C$5:$AX$5,LDD_current!$F52:$BA52))/2)</f>
        <v>-143167.61823386536</v>
      </c>
      <c r="S51" s="219">
        <f>+SUMPRODUCT(LS_Demand_Rates_Restatement!$C$7:$Z$7,Demand_current!D52:AA52)-SUMPRODUCT(LS_Demand_Rates_Restatement!$C$7:$Z$7,LDD_current!BB52:BY52)</f>
        <v>377030.82464944216</v>
      </c>
      <c r="T51" s="219">
        <f>-IRD!G52*Rates_current!$H$32</f>
        <v>0</v>
      </c>
      <c r="U51" s="219">
        <f>+IF(AND(X51&gt;0,V51&gt;0),-1*MIN(X51,V51)*Rates_current!$H$33,IF(AND(X51&lt;0,W51&lt;ABS(X51)),(-1*X51-W51)*Rates_current!$H$33,0))*IF(VLOOKUP($B51,TOCA_current!$B:$AG,32,FALSE)=0,1,0)</f>
        <v>-32448.528678412753</v>
      </c>
      <c r="V51" s="239">
        <f>MAX((TOCA_current!S51/SUMPRODUCT(TOCA_current!$D$4:$D$137,TOCA_current!$S$4:$S$137)-TOCA_current!AE51)*RT1SC!$C$4*VLOOKUP(Init!$R$4,Init!$K:$M,3,FALSE),0)</f>
        <v>1.8380659667185515</v>
      </c>
      <c r="W51" s="239">
        <f>TOCA_current!U51*VLOOKUP(Init!$R$4,Init!$K:$M,3,FALSE)</f>
        <v>254.04000000000002</v>
      </c>
      <c r="X51" s="239">
        <f>IF(TOCA_current!AG51=0,SUM(LS_current!D52:AA52),0)</f>
        <v>-12010.753289279985</v>
      </c>
      <c r="Y51" s="219">
        <f>TOCA_current!D51*SUM('Charges_Including Slice and LS'!P51:U51)</f>
        <v>0</v>
      </c>
      <c r="Z51" s="219">
        <f>+TOCA_current!AE51*RT1SC!$C$4*VLOOKUP(Init!$R$4,Init!$K:$M,3,FALSE)+IF(VLOOKUP($B51,TOCA_current!B:AH,32,FALSE)=0,SUM(LS_current!D52:AA52),SUM(LS_current!D52:AY52)/2)</f>
        <v>347550.16652599204</v>
      </c>
      <c r="AA51" s="220">
        <f t="shared" si="1"/>
        <v>0</v>
      </c>
      <c r="AB51" s="225" t="str">
        <f>IF(TOCA_current!E51=1,"",AA51/O51-1)</f>
        <v/>
      </c>
      <c r="AC51" s="237" t="str">
        <f t="shared" si="2"/>
        <v/>
      </c>
    </row>
    <row r="52" spans="2:29" x14ac:dyDescent="0.25">
      <c r="B52" s="28">
        <v>10123</v>
      </c>
      <c r="C52" s="29" t="s">
        <v>86</v>
      </c>
      <c r="D52" s="218">
        <f>IF(Init!$R$9="Yes",(TOCA_previous!AA52-LDD_previous!D53),(TOCA_current!AE52-LDD_current!D53))*Rates_previous!$E$74*100*12</f>
        <v>181554528.12336001</v>
      </c>
      <c r="E52" s="219">
        <f>IF(Init!$R$9="Yes",(TOCA_previous!AD52-LDD_previous!D53),(TOCA_current!AH52-LDD_current!D53))*Rates_previous!$E$75*100*12</f>
        <v>-17515911.935520001</v>
      </c>
      <c r="F52" s="219">
        <f>IF(VLOOKUP($B52,TOCA_current!$B:$AG,32,FALSE)=0,(SUMPRODUCT(LS_Demand_Rates_Restatement!$C$4:$Z$4,IF(Init!$R$9="Yes",LS_previous!$D53:$AA53,LS_current!$D53:$AA53))-SUMPRODUCT(LS_Demand_Rates_Restatement!$C$4:$Z$4,IF(Init!$R$9="Yes",LDD_previous!$F53:$AC53,LDD_current!$F53:$AC53))),(SUMPRODUCT(LS_Demand_Rates_Restatement!$C$4:$AX$4,IF(Init!$R$9="Yes",LS_previous!$D53:$AY53,LS_current!$D53:$AY53))-SUMPRODUCT(LS_Demand_Rates_Restatement!$C$4:$AX$4,IF(Init!$R$9="Yes",LDD_previous!$F53:$BA53,LDD_current!$F53:$BA53)))/2)</f>
        <v>-1346051.224677888</v>
      </c>
      <c r="G52" s="219">
        <f>+SUMPRODUCT(LS_Demand_Rates_Restatement!$C$6:$Z$6,IF(Init!$R$9="Yes",Demand_previous!D53:AA53,Demand_current!D53:AA53))-SUMPRODUCT(LS_Demand_Rates_Restatement!$C$6:$Z$6,IF(Init!$R$9="Yes",LDD_previous!BB53:BY53,LDD_current!BB53:BY53))</f>
        <v>0</v>
      </c>
      <c r="H52" s="219">
        <f>-IRD!C53*Rates_previous!$H$32</f>
        <v>0</v>
      </c>
      <c r="I52" s="219">
        <f>+IF(AND(L52&gt;0,J52&gt;0),-1*MIN(L52,J52)*Rates_previous!$H$33,IF(AND(L52&lt;0,K52&lt;ABS(L52)),(-1*L52-K52)*Rates_previous!$H$33,IF(AND(K52&gt;0,J52&gt;0,L52&lt;=0,ABS(L52)&lt;K52),-1*MIN(K52,K52+L52,J52)*Rates_previous!$H$33,0)))*IF(VLOOKUP($B52,TOCA_current!$B:$AG,32,FALSE)=0,1,0)</f>
        <v>0</v>
      </c>
      <c r="J52" s="239">
        <f>MAX(IF(Init!$R$9="Yes",(TOCA_previous!S52/SUMPRODUCT(TOCA_previous!$D$4:$D$137,TOCA_previous!$S$4:$S$137)-TOCA_previous!AA52)*RT1SC!$C$3*VLOOKUP(Init!$R$3,Init!$K:$M,3,FALSE),V52),0)</f>
        <v>1.3004212685981151</v>
      </c>
      <c r="K52" s="239">
        <f>IF(Init!$R$9="Yes",TOCA_previous!U52*VLOOKUP(Init!$R$3,Init!$K:$M,3,FALSE),W52)</f>
        <v>136200.48000000001</v>
      </c>
      <c r="L52" s="239">
        <f>IF(Init!$R$9="No",X52,IF(TOCA_previous!AC52=0,SUM(LS_previous!D53:AA53),0))</f>
        <v>0</v>
      </c>
      <c r="M52" s="219">
        <f>+TOCA_previous!$D52*SUM('Charges_Including Slice and LS'!D52:I52)</f>
        <v>162692564.96316212</v>
      </c>
      <c r="N52" s="219">
        <f>IF(Init!$R$9="Yes",TOCA_previous!AA52*RT1SC!$C$3*VLOOKUP(Init!$R$3,Init!$K:$M,3,FALSE)+IF(VLOOKUP($B52,TOCA_current!B:AN,32,FALSE)=0,SUM(LS_previous!D53:AA53),SUM(LS_previous!D53:AY53)/2),Z52)</f>
        <v>4825500.4636825118</v>
      </c>
      <c r="O52" s="220">
        <f t="shared" si="0"/>
        <v>33.715169273656151</v>
      </c>
      <c r="P52" s="218">
        <f>(TOCA_current!AE52-LDD_current!D53)*Rates_current!$E$74*100*12</f>
        <v>182380752.91632003</v>
      </c>
      <c r="Q52" s="219">
        <f>(TOCA_current!AH52-LDD_current!D53)*Rates_current!$E$75*100*12</f>
        <v>-13587821.752320003</v>
      </c>
      <c r="R52" s="219">
        <f>IF(VLOOKUP($B52,TOCA_current!$B:$AG,32,FALSE)=0,(SUMPRODUCT(LS_Demand_Rates_Restatement!$C$5:$Z$5,LS_current!$D53:$AA53)-SUMPRODUCT(LS_Demand_Rates_Restatement!$C$5:$Z$5,LDD_current!$F53:$AC53)),(SUMPRODUCT(LS_Demand_Rates_Restatement!$C$5:$AX$5,LS_current!$D53:$AY53)-SUMPRODUCT(LS_Demand_Rates_Restatement!$C$5:$AX$5,LDD_current!$F53:$BA53))/2)</f>
        <v>-512938.21137070964</v>
      </c>
      <c r="S52" s="219">
        <f>+SUMPRODUCT(LS_Demand_Rates_Restatement!$C$7:$Z$7,Demand_current!D53:AA53)-SUMPRODUCT(LS_Demand_Rates_Restatement!$C$7:$Z$7,LDD_current!BB53:BY53)</f>
        <v>0</v>
      </c>
      <c r="T52" s="219">
        <f>-IRD!G53*Rates_current!$H$32</f>
        <v>0</v>
      </c>
      <c r="U52" s="219">
        <f>+IF(AND(X52&gt;0,V52&gt;0),-1*MIN(X52,V52)*Rates_current!$H$33,IF(AND(X52&lt;0,W52&lt;ABS(X52)),(-1*X52-W52)*Rates_current!$H$33,0))*IF(VLOOKUP($B52,TOCA_current!$B:$AG,32,FALSE)=0,1,0)</f>
        <v>0</v>
      </c>
      <c r="V52" s="239">
        <f>MAX((TOCA_current!S52/SUMPRODUCT(TOCA_current!$D$4:$D$137,TOCA_current!$S$4:$S$137)-TOCA_current!AE52)*RT1SC!$C$4*VLOOKUP(Init!$R$4,Init!$K:$M,3,FALSE),0)</f>
        <v>1.3004212685981151</v>
      </c>
      <c r="W52" s="239">
        <f>TOCA_current!U52*VLOOKUP(Init!$R$4,Init!$K:$M,3,FALSE)</f>
        <v>136200.48000000001</v>
      </c>
      <c r="X52" s="239">
        <f>IF(TOCA_current!AG52=0,SUM(LS_current!D53:AA53),0)</f>
        <v>0</v>
      </c>
      <c r="Y52" s="219">
        <f>TOCA_current!D52*SUM('Charges_Including Slice and LS'!P52:U52)</f>
        <v>168279992.95262933</v>
      </c>
      <c r="Z52" s="219">
        <f>+TOCA_current!AE52*RT1SC!$C$4*VLOOKUP(Init!$R$4,Init!$K:$M,3,FALSE)+IF(VLOOKUP($B52,TOCA_current!B:AH,32,FALSE)=0,SUM(LS_current!D53:AA53),SUM(LS_current!D53:AY53)/2)</f>
        <v>4825500.4636825118</v>
      </c>
      <c r="AA52" s="220">
        <f t="shared" si="1"/>
        <v>34.873065336773145</v>
      </c>
      <c r="AB52" s="225">
        <f>IF(TOCA_current!E52=1,"",AA52/O52-1)</f>
        <v>3.434347470477439E-2</v>
      </c>
      <c r="AC52" s="237">
        <f t="shared" si="2"/>
        <v>113</v>
      </c>
    </row>
    <row r="53" spans="2:29" x14ac:dyDescent="0.25">
      <c r="B53" s="28">
        <v>10136</v>
      </c>
      <c r="C53" s="29" t="s">
        <v>87</v>
      </c>
      <c r="D53" s="218">
        <f>IF(Init!$R$9="Yes",(TOCA_previous!AA53-LDD_previous!D54),(TOCA_current!AE53-LDD_current!D54))*Rates_previous!$E$74*100*12</f>
        <v>5578358.0565419998</v>
      </c>
      <c r="E53" s="219">
        <f>IF(Init!$R$9="Yes",(TOCA_previous!AD53-LDD_previous!D54),(TOCA_current!AH53-LDD_current!D54))*Rates_previous!$E$75*100*12</f>
        <v>-1110854.4074639999</v>
      </c>
      <c r="F53" s="219">
        <f>IF(VLOOKUP($B53,TOCA_current!$B:$AG,32,FALSE)=0,(SUMPRODUCT(LS_Demand_Rates_Restatement!$C$4:$Z$4,IF(Init!$R$9="Yes",LS_previous!$D54:$AA54,LS_current!$D54:$AA54))-SUMPRODUCT(LS_Demand_Rates_Restatement!$C$4:$Z$4,IF(Init!$R$9="Yes",LDD_previous!$F54:$AC54,LDD_current!$F54:$AC54))),(SUMPRODUCT(LS_Demand_Rates_Restatement!$C$4:$AX$4,IF(Init!$R$9="Yes",LS_previous!$D54:$AY54,LS_current!$D54:$AY54))-SUMPRODUCT(LS_Demand_Rates_Restatement!$C$4:$AX$4,IF(Init!$R$9="Yes",LDD_previous!$F54:$BA54,LDD_current!$F54:$BA54)))/2)</f>
        <v>48255.996349711386</v>
      </c>
      <c r="G53" s="219">
        <f>+SUMPRODUCT(LS_Demand_Rates_Restatement!$C$6:$Z$6,IF(Init!$R$9="Yes",Demand_previous!D54:AA54,Demand_current!D54:AA54))-SUMPRODUCT(LS_Demand_Rates_Restatement!$C$6:$Z$6,IF(Init!$R$9="Yes",LDD_previous!BB54:BY54,LDD_current!BB54:BY54))</f>
        <v>325784.14105371159</v>
      </c>
      <c r="H53" s="219">
        <f>-IRD!C54*Rates_previous!$H$32</f>
        <v>0</v>
      </c>
      <c r="I53" s="219">
        <f>+IF(AND(L53&gt;0,J53&gt;0),-1*MIN(L53,J53)*Rates_previous!$H$33,IF(AND(L53&lt;0,K53&lt;ABS(L53)),(-1*L53-K53)*Rates_previous!$H$33,IF(AND(K53&gt;0,J53&gt;0,L53&lt;=0,ABS(L53)&lt;K53),-1*MIN(K53,K53+L53,J53)*Rates_previous!$H$33,0)))*IF(VLOOKUP($B53,TOCA_current!$B:$AG,32,FALSE)=0,1,0)</f>
        <v>-6089.3167791601427</v>
      </c>
      <c r="J53" s="239">
        <f>MAX(IF(Init!$R$9="Yes",(TOCA_previous!S53/SUMPRODUCT(TOCA_previous!$D$4:$D$137,TOCA_previous!$S$4:$S$137)-TOCA_previous!AA53)*RT1SC!$C$3*VLOOKUP(Init!$R$3,Init!$K:$M,3,FALSE),V53),0)</f>
        <v>7593.1817991922671</v>
      </c>
      <c r="K53" s="239">
        <f>IF(Init!$R$9="Yes",TOCA_previous!U53*VLOOKUP(Init!$R$3,Init!$K:$M,3,FALSE),W53)</f>
        <v>0</v>
      </c>
      <c r="L53" s="239">
        <f>IF(Init!$R$9="No",X53,IF(TOCA_previous!AC53=0,SUM(LS_previous!D54:AA54),0))</f>
        <v>944.08012080002209</v>
      </c>
      <c r="M53" s="219">
        <f>+TOCA_previous!$D53*SUM('Charges_Including Slice and LS'!D53:I53)</f>
        <v>0</v>
      </c>
      <c r="N53" s="219">
        <f>IF(Init!$R$9="Yes",TOCA_previous!AA53*RT1SC!$C$3*VLOOKUP(Init!$R$3,Init!$K:$M,3,FALSE)+IF(VLOOKUP($B53,TOCA_current!B:AN,32,FALSE)=0,SUM(LS_previous!D54:AA54),SUM(LS_previous!D54:AY54)/2),Z53)</f>
        <v>160552.92433338001</v>
      </c>
      <c r="O53" s="220">
        <f t="shared" si="0"/>
        <v>0</v>
      </c>
      <c r="P53" s="218">
        <f>(TOCA_current!AE53-LDD_current!D54)*Rates_current!$E$74*100*12</f>
        <v>5603744.2464539995</v>
      </c>
      <c r="Q53" s="219">
        <f>(TOCA_current!AH53-LDD_current!D54)*Rates_current!$E$75*100*12</f>
        <v>-861735.98822399997</v>
      </c>
      <c r="R53" s="219">
        <f>IF(VLOOKUP($B53,TOCA_current!$B:$AG,32,FALSE)=0,(SUMPRODUCT(LS_Demand_Rates_Restatement!$C$5:$Z$5,LS_current!$D54:$AA54)-SUMPRODUCT(LS_Demand_Rates_Restatement!$C$5:$Z$5,LDD_current!$F54:$AC54)),(SUMPRODUCT(LS_Demand_Rates_Restatement!$C$5:$AX$5,LS_current!$D54:$AY54)-SUMPRODUCT(LS_Demand_Rates_Restatement!$C$5:$AX$5,LDD_current!$F54:$BA54))/2)</f>
        <v>130289.8200571404</v>
      </c>
      <c r="S53" s="219">
        <f>+SUMPRODUCT(LS_Demand_Rates_Restatement!$C$7:$Z$7,Demand_current!D54:AA54)-SUMPRODUCT(LS_Demand_Rates_Restatement!$C$7:$Z$7,LDD_current!BB54:BY54)</f>
        <v>329604.18144796311</v>
      </c>
      <c r="T53" s="219">
        <f>-IRD!G54*Rates_current!$H$32</f>
        <v>0</v>
      </c>
      <c r="U53" s="219">
        <f>+IF(AND(X53&gt;0,V53&gt;0),-1*MIN(X53,V53)*Rates_current!$H$33,IF(AND(X53&lt;0,W53&lt;ABS(X53)),(-1*X53-W53)*Rates_current!$H$33,0))*IF(VLOOKUP($B53,TOCA_current!$B:$AG,32,FALSE)=0,1,0)</f>
        <v>2605.6611334080608</v>
      </c>
      <c r="V53" s="239">
        <f>MAX((TOCA_current!S53/SUMPRODUCT(TOCA_current!$D$4:$D$137,TOCA_current!$S$4:$S$137)-TOCA_current!AE53)*RT1SC!$C$4*VLOOKUP(Init!$R$4,Init!$K:$M,3,FALSE),0)</f>
        <v>7593.1817991922671</v>
      </c>
      <c r="W53" s="239">
        <f>TOCA_current!U53*VLOOKUP(Init!$R$4,Init!$K:$M,3,FALSE)</f>
        <v>0</v>
      </c>
      <c r="X53" s="239">
        <f>IF(TOCA_current!AG53=0,SUM(LS_current!D54:AA54),0)</f>
        <v>944.08012080002209</v>
      </c>
      <c r="Y53" s="219">
        <f>TOCA_current!D53*SUM('Charges_Including Slice and LS'!P53:U53)</f>
        <v>0</v>
      </c>
      <c r="Z53" s="219">
        <f>+TOCA_current!AE53*RT1SC!$C$4*VLOOKUP(Init!$R$4,Init!$K:$M,3,FALSE)+IF(VLOOKUP($B53,TOCA_current!B:AH,32,FALSE)=0,SUM(LS_current!D54:AA54),SUM(LS_current!D54:AY54)/2)</f>
        <v>160552.92433338001</v>
      </c>
      <c r="AA53" s="220">
        <f t="shared" si="1"/>
        <v>0</v>
      </c>
      <c r="AB53" s="225" t="str">
        <f>IF(TOCA_current!E53=1,"",AA53/O53-1)</f>
        <v/>
      </c>
      <c r="AC53" s="237" t="str">
        <f t="shared" si="2"/>
        <v/>
      </c>
    </row>
    <row r="54" spans="2:29" x14ac:dyDescent="0.25">
      <c r="B54" s="28">
        <v>10142</v>
      </c>
      <c r="C54" s="29" t="s">
        <v>88</v>
      </c>
      <c r="D54" s="218">
        <f>IF(Init!$R$9="Yes",(TOCA_previous!AA54-LDD_previous!D55),(TOCA_current!AE54-LDD_current!D55))*Rates_previous!$E$74*100*12</f>
        <v>870113.40778373764</v>
      </c>
      <c r="E54" s="219">
        <f>IF(Init!$R$9="Yes",(TOCA_previous!AD54-LDD_previous!D55),(TOCA_current!AH54-LDD_current!D55))*Rates_previous!$E$75*100*12</f>
        <v>-173271.29313553922</v>
      </c>
      <c r="F54" s="219">
        <f>IF(VLOOKUP($B54,TOCA_current!$B:$AG,32,FALSE)=0,(SUMPRODUCT(LS_Demand_Rates_Restatement!$C$4:$Z$4,IF(Init!$R$9="Yes",LS_previous!$D55:$AA55,LS_current!$D55:$AA55))-SUMPRODUCT(LS_Demand_Rates_Restatement!$C$4:$Z$4,IF(Init!$R$9="Yes",LDD_previous!$F55:$AC55,LDD_current!$F55:$AC55))),(SUMPRODUCT(LS_Demand_Rates_Restatement!$C$4:$AX$4,IF(Init!$R$9="Yes",LS_previous!$D55:$AY55,LS_current!$D55:$AY55))-SUMPRODUCT(LS_Demand_Rates_Restatement!$C$4:$AX$4,IF(Init!$R$9="Yes",LDD_previous!$F55:$BA55,LDD_current!$F55:$BA55)))/2)</f>
        <v>80362.426511119294</v>
      </c>
      <c r="G54" s="219">
        <f>+SUMPRODUCT(LS_Demand_Rates_Restatement!$C$6:$Z$6,IF(Init!$R$9="Yes",Demand_previous!D55:AA55,Demand_current!D55:AA55))-SUMPRODUCT(LS_Demand_Rates_Restatement!$C$6:$Z$6,IF(Init!$R$9="Yes",LDD_previous!BB55:BY55,LDD_current!BB55:BY55))</f>
        <v>90972.326448054315</v>
      </c>
      <c r="H54" s="219">
        <f>-IRD!C55*Rates_previous!$H$32</f>
        <v>-59194.905839999999</v>
      </c>
      <c r="I54" s="219">
        <f>+IF(AND(L54&gt;0,J54&gt;0),-1*MIN(L54,J54)*Rates_previous!$H$33,IF(AND(L54&lt;0,K54&lt;ABS(L54)),(-1*L54-K54)*Rates_previous!$H$33,IF(AND(K54&gt;0,J54&gt;0,L54&lt;=0,ABS(L54)&lt;K54),-1*MIN(K54,K54+L54,J54)*Rates_previous!$H$33,0)))*IF(VLOOKUP($B54,TOCA_current!$B:$AG,32,FALSE)=0,1,0)</f>
        <v>0</v>
      </c>
      <c r="J54" s="239">
        <f>MAX(IF(Init!$R$9="Yes",(TOCA_previous!S54/SUMPRODUCT(TOCA_previous!$D$4:$D$137,TOCA_previous!$S$4:$S$137)-TOCA_previous!AA54)*RT1SC!$C$3*VLOOKUP(Init!$R$3,Init!$K:$M,3,FALSE),V54),0)</f>
        <v>0</v>
      </c>
      <c r="K54" s="239">
        <f>IF(Init!$R$9="Yes",TOCA_previous!U54*VLOOKUP(Init!$R$3,Init!$K:$M,3,FALSE),W54)</f>
        <v>578.16000000000008</v>
      </c>
      <c r="L54" s="239">
        <f>IF(Init!$R$9="No",X54,IF(TOCA_previous!AC54=0,SUM(LS_previous!D55:AA55),0))</f>
        <v>2391.0372563200017</v>
      </c>
      <c r="M54" s="219">
        <f>+TOCA_previous!$D54*SUM('Charges_Including Slice and LS'!D54:I54)</f>
        <v>808981.96176737209</v>
      </c>
      <c r="N54" s="219">
        <f>IF(Init!$R$9="Yes",TOCA_previous!AA54*RT1SC!$C$3*VLOOKUP(Init!$R$3,Init!$K:$M,3,FALSE)+IF(VLOOKUP($B54,TOCA_current!B:AN,32,FALSE)=0,SUM(LS_previous!D55:AA55),SUM(LS_previous!D55:AY55)/2),Z54)</f>
        <v>26028.480617152003</v>
      </c>
      <c r="O54" s="220">
        <f t="shared" si="0"/>
        <v>31.080644839264139</v>
      </c>
      <c r="P54" s="218">
        <f>(TOCA_current!AE54-LDD_current!D55)*Rates_current!$E$74*100*12</f>
        <v>874073.15077461139</v>
      </c>
      <c r="Q54" s="219">
        <f>(TOCA_current!AH54-LDD_current!D55)*Rates_current!$E$75*100*12</f>
        <v>-134413.75216926722</v>
      </c>
      <c r="R54" s="219">
        <f>IF(VLOOKUP($B54,TOCA_current!$B:$AG,32,FALSE)=0,(SUMPRODUCT(LS_Demand_Rates_Restatement!$C$5:$Z$5,LS_current!$D55:$AA55)-SUMPRODUCT(LS_Demand_Rates_Restatement!$C$5:$Z$5,LDD_current!$F55:$AC55)),(SUMPRODUCT(LS_Demand_Rates_Restatement!$C$5:$AX$5,LS_current!$D55:$AY55)-SUMPRODUCT(LS_Demand_Rates_Restatement!$C$5:$AX$5,LDD_current!$F55:$BA55))/2)</f>
        <v>57382.419221911958</v>
      </c>
      <c r="S54" s="219">
        <f>+SUMPRODUCT(LS_Demand_Rates_Restatement!$C$7:$Z$7,Demand_current!D55:AA55)-SUMPRODUCT(LS_Demand_Rates_Restatement!$C$7:$Z$7,LDD_current!BB55:BY55)</f>
        <v>87187.670929393149</v>
      </c>
      <c r="T54" s="219">
        <f>-IRD!G55*Rates_current!$H$32</f>
        <v>-57694.840000000004</v>
      </c>
      <c r="U54" s="219">
        <f>+IF(AND(X54&gt;0,V54&gt;0),-1*MIN(X54,V54)*Rates_current!$H$33,IF(AND(X54&lt;0,W54&lt;ABS(X54)),(-1*X54-W54)*Rates_current!$H$33,0))*IF(VLOOKUP($B54,TOCA_current!$B:$AG,32,FALSE)=0,1,0)</f>
        <v>0</v>
      </c>
      <c r="V54" s="239">
        <f>MAX((TOCA_current!S54/SUMPRODUCT(TOCA_current!$D$4:$D$137,TOCA_current!$S$4:$S$137)-TOCA_current!AE54)*RT1SC!$C$4*VLOOKUP(Init!$R$4,Init!$K:$M,3,FALSE),0)</f>
        <v>0</v>
      </c>
      <c r="W54" s="239">
        <f>TOCA_current!U54*VLOOKUP(Init!$R$4,Init!$K:$M,3,FALSE)</f>
        <v>578.16000000000008</v>
      </c>
      <c r="X54" s="239">
        <f>IF(TOCA_current!AG54=0,SUM(LS_current!D55:AA55),0)</f>
        <v>2391.0372563200017</v>
      </c>
      <c r="Y54" s="219">
        <f>TOCA_current!D54*SUM('Charges_Including Slice and LS'!P54:U54)</f>
        <v>826534.64875664923</v>
      </c>
      <c r="Z54" s="219">
        <f>+TOCA_current!AE54*RT1SC!$C$4*VLOOKUP(Init!$R$4,Init!$K:$M,3,FALSE)+IF(VLOOKUP($B54,TOCA_current!B:AH,32,FALSE)=0,SUM(LS_current!D55:AA55),SUM(LS_current!D55:AY55)/2)</f>
        <v>26028.480617152003</v>
      </c>
      <c r="AA54" s="220">
        <f t="shared" si="1"/>
        <v>31.755009480345432</v>
      </c>
      <c r="AB54" s="225">
        <f>IF(TOCA_current!E54=1,"",AA54/O54-1)</f>
        <v>2.1697253855858634E-2</v>
      </c>
      <c r="AC54" s="237">
        <f t="shared" si="2"/>
        <v>118</v>
      </c>
    </row>
    <row r="55" spans="2:29" x14ac:dyDescent="0.25">
      <c r="B55" s="28">
        <v>10144</v>
      </c>
      <c r="C55" s="29" t="s">
        <v>89</v>
      </c>
      <c r="D55" s="218">
        <f>IF(Init!$R$9="Yes",(TOCA_previous!AA55-LDD_previous!D56),(TOCA_current!AE55-LDD_current!D56))*Rates_previous!$E$74*100*12</f>
        <v>1113439.1108400002</v>
      </c>
      <c r="E55" s="219">
        <f>IF(Init!$R$9="Yes",(TOCA_previous!AD55-LDD_previous!D56),(TOCA_current!AH55-LDD_current!D56))*Rates_previous!$E$75*100*12</f>
        <v>-221726.30927999999</v>
      </c>
      <c r="F55" s="219">
        <f>IF(VLOOKUP($B55,TOCA_current!$B:$AG,32,FALSE)=0,(SUMPRODUCT(LS_Demand_Rates_Restatement!$C$4:$Z$4,IF(Init!$R$9="Yes",LS_previous!$D56:$AA56,LS_current!$D56:$AA56))-SUMPRODUCT(LS_Demand_Rates_Restatement!$C$4:$Z$4,IF(Init!$R$9="Yes",LDD_previous!$F56:$AC56,LDD_current!$F56:$AC56))),(SUMPRODUCT(LS_Demand_Rates_Restatement!$C$4:$AX$4,IF(Init!$R$9="Yes",LS_previous!$D56:$AY56,LS_current!$D56:$AY56))-SUMPRODUCT(LS_Demand_Rates_Restatement!$C$4:$AX$4,IF(Init!$R$9="Yes",LDD_previous!$F56:$BA56,LDD_current!$F56:$BA56)))/2)</f>
        <v>24064.690069919347</v>
      </c>
      <c r="G55" s="219">
        <f>+SUMPRODUCT(LS_Demand_Rates_Restatement!$C$6:$Z$6,IF(Init!$R$9="Yes",Demand_previous!D56:AA56,Demand_current!D56:AA56))-SUMPRODUCT(LS_Demand_Rates_Restatement!$C$6:$Z$6,IF(Init!$R$9="Yes",LDD_previous!BB56:BY56,LDD_current!BB56:BY56))</f>
        <v>88577.310575961514</v>
      </c>
      <c r="H55" s="219">
        <f>-IRD!C56*Rates_previous!$H$32</f>
        <v>0</v>
      </c>
      <c r="I55" s="219">
        <f>+IF(AND(L55&gt;0,J55&gt;0),-1*MIN(L55,J55)*Rates_previous!$H$33,IF(AND(L55&lt;0,K55&lt;ABS(L55)),(-1*L55-K55)*Rates_previous!$H$33,IF(AND(K55&gt;0,J55&gt;0,L55&lt;=0,ABS(L55)&lt;K55),-1*MIN(K55,K55+L55,J55)*Rates_previous!$H$33,0)))*IF(VLOOKUP($B55,TOCA_current!$B:$AG,32,FALSE)=0,1,0)</f>
        <v>0</v>
      </c>
      <c r="J55" s="239">
        <f>MAX(IF(Init!$R$9="Yes",(TOCA_previous!S55/SUMPRODUCT(TOCA_previous!$D$4:$D$137,TOCA_previous!$S$4:$S$137)-TOCA_previous!AA55)*RT1SC!$C$3*VLOOKUP(Init!$R$3,Init!$K:$M,3,FALSE),V55),0)</f>
        <v>0</v>
      </c>
      <c r="K55" s="239">
        <f>IF(Init!$R$9="Yes",TOCA_previous!U55*VLOOKUP(Init!$R$3,Init!$K:$M,3,FALSE),W55)</f>
        <v>1541.76</v>
      </c>
      <c r="L55" s="239">
        <f>IF(Init!$R$9="No",X55,IF(TOCA_previous!AC55=0,SUM(LS_previous!D56:AA56),0))</f>
        <v>627.47060688000215</v>
      </c>
      <c r="M55" s="219">
        <f>+TOCA_previous!$D55*SUM('Charges_Including Slice and LS'!D55:I55)</f>
        <v>1004354.8022058811</v>
      </c>
      <c r="N55" s="219">
        <f>IF(Init!$R$9="Yes",TOCA_previous!AA55*RT1SC!$C$3*VLOOKUP(Init!$R$3,Init!$K:$M,3,FALSE)+IF(VLOOKUP($B55,TOCA_current!B:AN,32,FALSE)=0,SUM(LS_previous!D56:AA56),SUM(LS_previous!D56:AY56)/2),Z55)</f>
        <v>30255.310346868002</v>
      </c>
      <c r="O55" s="220">
        <f t="shared" si="0"/>
        <v>33.195984132744186</v>
      </c>
      <c r="P55" s="218">
        <f>(TOCA_current!AE55-LDD_current!D56)*Rates_current!$E$74*100*12</f>
        <v>1118506.1890799999</v>
      </c>
      <c r="Q55" s="219">
        <f>(TOCA_current!AH55-LDD_current!D56)*Rates_current!$E$75*100*12</f>
        <v>-172002.32448000001</v>
      </c>
      <c r="R55" s="219">
        <f>IF(VLOOKUP($B55,TOCA_current!$B:$AG,32,FALSE)=0,(SUMPRODUCT(LS_Demand_Rates_Restatement!$C$5:$Z$5,LS_current!$D56:$AA56)-SUMPRODUCT(LS_Demand_Rates_Restatement!$C$5:$Z$5,LDD_current!$F56:$AC56)),(SUMPRODUCT(LS_Demand_Rates_Restatement!$C$5:$AX$5,LS_current!$D56:$AY56)-SUMPRODUCT(LS_Demand_Rates_Restatement!$C$5:$AX$5,LDD_current!$F56:$BA56))/2)</f>
        <v>43129.946436841987</v>
      </c>
      <c r="S55" s="219">
        <f>+SUMPRODUCT(LS_Demand_Rates_Restatement!$C$7:$Z$7,Demand_current!D56:AA56)-SUMPRODUCT(LS_Demand_Rates_Restatement!$C$7:$Z$7,LDD_current!BB56:BY56)</f>
        <v>89055.480942254246</v>
      </c>
      <c r="T55" s="219">
        <f>-IRD!G56*Rates_current!$H$32</f>
        <v>0</v>
      </c>
      <c r="U55" s="219">
        <f>+IF(AND(X55&gt;0,V55&gt;0),-1*MIN(X55,V55)*Rates_current!$H$33,IF(AND(X55&lt;0,W55&lt;ABS(X55)),(-1*X55-W55)*Rates_current!$H$33,0))*IF(VLOOKUP($B55,TOCA_current!$B:$AG,32,FALSE)=0,1,0)</f>
        <v>0</v>
      </c>
      <c r="V55" s="239">
        <f>MAX((TOCA_current!S55/SUMPRODUCT(TOCA_current!$D$4:$D$137,TOCA_current!$S$4:$S$137)-TOCA_current!AE55)*RT1SC!$C$4*VLOOKUP(Init!$R$4,Init!$K:$M,3,FALSE),0)</f>
        <v>0</v>
      </c>
      <c r="W55" s="239">
        <f>TOCA_current!U55*VLOOKUP(Init!$R$4,Init!$K:$M,3,FALSE)</f>
        <v>1541.76</v>
      </c>
      <c r="X55" s="239">
        <f>IF(TOCA_current!AG55=0,SUM(LS_current!D56:AA56),0)</f>
        <v>627.47060688000215</v>
      </c>
      <c r="Y55" s="219">
        <f>TOCA_current!D55*SUM('Charges_Including Slice and LS'!P55:U55)</f>
        <v>1078689.2919790961</v>
      </c>
      <c r="Z55" s="219">
        <f>+TOCA_current!AE55*RT1SC!$C$4*VLOOKUP(Init!$R$4,Init!$K:$M,3,FALSE)+IF(VLOOKUP($B55,TOCA_current!B:AH,32,FALSE)=0,SUM(LS_current!D56:AA56),SUM(LS_current!D56:AY56)/2)</f>
        <v>30255.310346868002</v>
      </c>
      <c r="AA55" s="220">
        <f t="shared" si="1"/>
        <v>35.652891330885353</v>
      </c>
      <c r="AB55" s="225">
        <f>IF(TOCA_current!E55=1,"",AA55/O55-1)</f>
        <v>7.4012181362555163E-2</v>
      </c>
      <c r="AC55" s="237">
        <f t="shared" si="2"/>
        <v>38</v>
      </c>
    </row>
    <row r="56" spans="2:29" x14ac:dyDescent="0.25">
      <c r="B56" s="28">
        <v>10156</v>
      </c>
      <c r="C56" s="29" t="s">
        <v>90</v>
      </c>
      <c r="D56" s="218">
        <f>IF(Init!$R$9="Yes",(TOCA_previous!AA56-LDD_previous!D57),(TOCA_current!AE56-LDD_current!D57))*Rates_previous!$E$74*100*12</f>
        <v>10657202.91804</v>
      </c>
      <c r="E56" s="219">
        <f>IF(Init!$R$9="Yes",(TOCA_previous!AD56-LDD_previous!D57),(TOCA_current!AH56-LDD_current!D57))*Rates_previous!$E$75*100*12</f>
        <v>-2122237.53168</v>
      </c>
      <c r="F56" s="219">
        <f>IF(VLOOKUP($B56,TOCA_current!$B:$AG,32,FALSE)=0,(SUMPRODUCT(LS_Demand_Rates_Restatement!$C$4:$Z$4,IF(Init!$R$9="Yes",LS_previous!$D57:$AA57,LS_current!$D57:$AA57))-SUMPRODUCT(LS_Demand_Rates_Restatement!$C$4:$Z$4,IF(Init!$R$9="Yes",LDD_previous!$F57:$AC57,LDD_current!$F57:$AC57))),(SUMPRODUCT(LS_Demand_Rates_Restatement!$C$4:$AX$4,IF(Init!$R$9="Yes",LS_previous!$D57:$AY57,LS_current!$D57:$AY57))-SUMPRODUCT(LS_Demand_Rates_Restatement!$C$4:$AX$4,IF(Init!$R$9="Yes",LDD_previous!$F57:$BA57,LDD_current!$F57:$BA57)))/2)</f>
        <v>120189.77468637109</v>
      </c>
      <c r="G56" s="219">
        <f>+SUMPRODUCT(LS_Demand_Rates_Restatement!$C$6:$Z$6,IF(Init!$R$9="Yes",Demand_previous!D57:AA57,Demand_current!D57:AA57))-SUMPRODUCT(LS_Demand_Rates_Restatement!$C$6:$Z$6,IF(Init!$R$9="Yes",LDD_previous!BB57:BY57,LDD_current!BB57:BY57))</f>
        <v>462018.64173012826</v>
      </c>
      <c r="H56" s="219">
        <f>-IRD!C57*Rates_previous!$H$32</f>
        <v>0</v>
      </c>
      <c r="I56" s="219">
        <f>+IF(AND(L56&gt;0,J56&gt;0),-1*MIN(L56,J56)*Rates_previous!$H$33,IF(AND(L56&lt;0,K56&lt;ABS(L56)),(-1*L56-K56)*Rates_previous!$H$33,IF(AND(K56&gt;0,J56&gt;0,L56&lt;=0,ABS(L56)&lt;K56),-1*MIN(K56,K56+L56,J56)*Rates_previous!$H$33,0)))*IF(VLOOKUP($B56,TOCA_current!$B:$AG,32,FALSE)=0,1,0)</f>
        <v>0</v>
      </c>
      <c r="J56" s="239">
        <f>MAX(IF(Init!$R$9="Yes",(TOCA_previous!S56/SUMPRODUCT(TOCA_previous!$D$4:$D$137,TOCA_previous!$S$4:$S$137)-TOCA_previous!AA56)*RT1SC!$C$3*VLOOKUP(Init!$R$3,Init!$K:$M,3,FALSE),V56),0)</f>
        <v>0</v>
      </c>
      <c r="K56" s="239">
        <f>IF(Init!$R$9="Yes",TOCA_previous!U56*VLOOKUP(Init!$R$3,Init!$K:$M,3,FALSE),W56)</f>
        <v>3836.88</v>
      </c>
      <c r="L56" s="239">
        <f>IF(Init!$R$9="No",X56,IF(TOCA_previous!AC56=0,SUM(LS_previous!D57:AA57),0))</f>
        <v>3827.7882372800204</v>
      </c>
      <c r="M56" s="219">
        <f>+TOCA_previous!$D56*SUM('Charges_Including Slice and LS'!D56:I56)</f>
        <v>9117173.8027765006</v>
      </c>
      <c r="N56" s="219">
        <f>IF(Init!$R$9="Yes",TOCA_previous!AA56*RT1SC!$C$3*VLOOKUP(Init!$R$3,Init!$K:$M,3,FALSE)+IF(VLOOKUP($B56,TOCA_current!B:AN,32,FALSE)=0,SUM(LS_previous!D57:AA57),SUM(LS_previous!D57:AY57)/2),Z56)</f>
        <v>287408.5400343081</v>
      </c>
      <c r="O56" s="220">
        <f t="shared" si="0"/>
        <v>31.722000333351886</v>
      </c>
      <c r="P56" s="218">
        <f>(TOCA_current!AE56-LDD_current!D57)*Rates_current!$E$74*100*12</f>
        <v>10705702.095480001</v>
      </c>
      <c r="Q56" s="219">
        <f>(TOCA_current!AH56-LDD_current!D57)*Rates_current!$E$75*100*12</f>
        <v>-1646307.96288</v>
      </c>
      <c r="R56" s="219">
        <f>IF(VLOOKUP($B56,TOCA_current!$B:$AG,32,FALSE)=0,(SUMPRODUCT(LS_Demand_Rates_Restatement!$C$5:$Z$5,LS_current!$D57:$AA57)-SUMPRODUCT(LS_Demand_Rates_Restatement!$C$5:$Z$5,LDD_current!$F57:$AC57)),(SUMPRODUCT(LS_Demand_Rates_Restatement!$C$5:$AX$5,LS_current!$D57:$AY57)-SUMPRODUCT(LS_Demand_Rates_Restatement!$C$5:$AX$5,LDD_current!$F57:$BA57))/2)</f>
        <v>333467.10641263082</v>
      </c>
      <c r="S56" s="219">
        <f>+SUMPRODUCT(LS_Demand_Rates_Restatement!$C$7:$Z$7,Demand_current!D57:AA57)-SUMPRODUCT(LS_Demand_Rates_Restatement!$C$7:$Z$7,LDD_current!BB57:BY57)</f>
        <v>451905.40881949791</v>
      </c>
      <c r="T56" s="219">
        <f>-IRD!G57*Rates_current!$H$32</f>
        <v>0</v>
      </c>
      <c r="U56" s="219">
        <f>+IF(AND(X56&gt;0,V56&gt;0),-1*MIN(X56,V56)*Rates_current!$H$33,IF(AND(X56&lt;0,W56&lt;ABS(X56)),(-1*X56-W56)*Rates_current!$H$33,0))*IF(VLOOKUP($B56,TOCA_current!$B:$AG,32,FALSE)=0,1,0)</f>
        <v>0</v>
      </c>
      <c r="V56" s="239">
        <f>MAX((TOCA_current!S56/SUMPRODUCT(TOCA_current!$D$4:$D$137,TOCA_current!$S$4:$S$137)-TOCA_current!AE56)*RT1SC!$C$4*VLOOKUP(Init!$R$4,Init!$K:$M,3,FALSE),0)</f>
        <v>0</v>
      </c>
      <c r="W56" s="239">
        <f>TOCA_current!U56*VLOOKUP(Init!$R$4,Init!$K:$M,3,FALSE)</f>
        <v>3836.88</v>
      </c>
      <c r="X56" s="239">
        <f>IF(TOCA_current!AG56=0,SUM(LS_current!D57:AA57),0)</f>
        <v>3827.7882372800204</v>
      </c>
      <c r="Y56" s="219">
        <f>TOCA_current!D56*SUM('Charges_Including Slice and LS'!P56:U56)</f>
        <v>9844766.6478321292</v>
      </c>
      <c r="Z56" s="219">
        <f>+TOCA_current!AE56*RT1SC!$C$4*VLOOKUP(Init!$R$4,Init!$K:$M,3,FALSE)+IF(VLOOKUP($B56,TOCA_current!B:AH,32,FALSE)=0,SUM(LS_current!D57:AA57),SUM(LS_current!D57:AY57)/2)</f>
        <v>287408.5400343081</v>
      </c>
      <c r="AA56" s="220">
        <f t="shared" si="1"/>
        <v>34.253563400227961</v>
      </c>
      <c r="AB56" s="225">
        <f>IF(TOCA_current!E56=1,"",AA56/O56-1)</f>
        <v>7.9804647887051328E-2</v>
      </c>
      <c r="AC56" s="237">
        <f t="shared" si="2"/>
        <v>14</v>
      </c>
    </row>
    <row r="57" spans="2:29" x14ac:dyDescent="0.25">
      <c r="B57" s="28">
        <v>10157</v>
      </c>
      <c r="C57" s="29" t="s">
        <v>91</v>
      </c>
      <c r="D57" s="218">
        <f>IF(Init!$R$9="Yes",(TOCA_previous!AA57-LDD_previous!D58),(TOCA_current!AE57-LDD_current!D58))*Rates_previous!$E$74*100*12</f>
        <v>15016219.818962399</v>
      </c>
      <c r="E57" s="219">
        <f>IF(Init!$R$9="Yes",(TOCA_previous!AD57-LDD_previous!D58),(TOCA_current!AH57-LDD_current!D58))*Rates_previous!$E$75*100*12</f>
        <v>-1262136.3136608</v>
      </c>
      <c r="F57" s="219">
        <f>IF(VLOOKUP($B57,TOCA_current!$B:$AG,32,FALSE)=0,(SUMPRODUCT(LS_Demand_Rates_Restatement!$C$4:$Z$4,IF(Init!$R$9="Yes",LS_previous!$D58:$AA58,LS_current!$D58:$AA58))-SUMPRODUCT(LS_Demand_Rates_Restatement!$C$4:$Z$4,IF(Init!$R$9="Yes",LDD_previous!$F58:$AC58,LDD_current!$F58:$AC58))),(SUMPRODUCT(LS_Demand_Rates_Restatement!$C$4:$AX$4,IF(Init!$R$9="Yes",LS_previous!$D58:$AY58,LS_current!$D58:$AY58))-SUMPRODUCT(LS_Demand_Rates_Restatement!$C$4:$AX$4,IF(Init!$R$9="Yes",LDD_previous!$F58:$BA58,LDD_current!$F58:$BA58)))/2)</f>
        <v>-97006.926307639107</v>
      </c>
      <c r="G57" s="219">
        <f>+SUMPRODUCT(LS_Demand_Rates_Restatement!$C$6:$Z$6,IF(Init!$R$9="Yes",Demand_previous!D58:AA58,Demand_current!D58:AA58))-SUMPRODUCT(LS_Demand_Rates_Restatement!$C$6:$Z$6,IF(Init!$R$9="Yes",LDD_previous!BB58:BY58,LDD_current!BB58:BY58))</f>
        <v>-48779.892138015224</v>
      </c>
      <c r="H57" s="219">
        <f>-IRD!C58*Rates_previous!$H$32</f>
        <v>0</v>
      </c>
      <c r="I57" s="219">
        <f>+IF(AND(L57&gt;0,J57&gt;0),-1*MIN(L57,J57)*Rates_previous!$H$33,IF(AND(L57&lt;0,K57&lt;ABS(L57)),(-1*L57-K57)*Rates_previous!$H$33,IF(AND(K57&gt;0,J57&gt;0,L57&lt;=0,ABS(L57)&lt;K57),-1*MIN(K57,K57+L57,J57)*Rates_previous!$H$33,0)))*IF(VLOOKUP($B57,TOCA_current!$B:$AG,32,FALSE)=0,1,0)</f>
        <v>0</v>
      </c>
      <c r="J57" s="239">
        <f>MAX(IF(Init!$R$9="Yes",(TOCA_previous!S57/SUMPRODUCT(TOCA_previous!$D$4:$D$137,TOCA_previous!$S$4:$S$137)-TOCA_previous!AA57)*RT1SC!$C$3*VLOOKUP(Init!$R$3,Init!$K:$M,3,FALSE),V57),0)</f>
        <v>42164.471705849581</v>
      </c>
      <c r="K57" s="239">
        <f>IF(Init!$R$9="Yes",TOCA_previous!U57*VLOOKUP(Init!$R$3,Init!$K:$M,3,FALSE),W57)</f>
        <v>0</v>
      </c>
      <c r="L57" s="239">
        <f>IF(Init!$R$9="No",X57,IF(TOCA_previous!AC57=0,SUM(LS_previous!D58:AA58),0))</f>
        <v>0</v>
      </c>
      <c r="M57" s="219">
        <f>+TOCA_previous!$D57*SUM('Charges_Including Slice and LS'!D57:I57)</f>
        <v>13608296.686855944</v>
      </c>
      <c r="N57" s="219">
        <f>IF(Init!$R$9="Yes",TOCA_previous!AA57*RT1SC!$C$3*VLOOKUP(Init!$R$3,Init!$K:$M,3,FALSE)+IF(VLOOKUP($B57,TOCA_current!B:AN,32,FALSE)=0,SUM(LS_previous!D58:AA58),SUM(LS_previous!D58:AY58)/2),Z57)</f>
        <v>418658.42306863843</v>
      </c>
      <c r="O57" s="220">
        <f t="shared" si="0"/>
        <v>32.50453337857455</v>
      </c>
      <c r="P57" s="218">
        <f>(TOCA_current!AE57-LDD_current!D58)*Rates_current!$E$74*100*12</f>
        <v>15084556.165288799</v>
      </c>
      <c r="Q57" s="219">
        <f>(TOCA_current!AH57-LDD_current!D58)*Rates_current!$E$75*100*12</f>
        <v>-979091.65793279978</v>
      </c>
      <c r="R57" s="219">
        <f>IF(VLOOKUP($B57,TOCA_current!$B:$AG,32,FALSE)=0,(SUMPRODUCT(LS_Demand_Rates_Restatement!$C$5:$Z$5,LS_current!$D58:$AA58)-SUMPRODUCT(LS_Demand_Rates_Restatement!$C$5:$Z$5,LDD_current!$F58:$AC58)),(SUMPRODUCT(LS_Demand_Rates_Restatement!$C$5:$AX$5,LS_current!$D58:$AY58)-SUMPRODUCT(LS_Demand_Rates_Restatement!$C$5:$AX$5,LDD_current!$F58:$BA58))/2)</f>
        <v>47754.483181936026</v>
      </c>
      <c r="S57" s="219">
        <f>+SUMPRODUCT(LS_Demand_Rates_Restatement!$C$7:$Z$7,Demand_current!D58:AA58)-SUMPRODUCT(LS_Demand_Rates_Restatement!$C$7:$Z$7,LDD_current!BB58:BY58)</f>
        <v>-48049.212808940712</v>
      </c>
      <c r="T57" s="219">
        <f>-IRD!G58*Rates_current!$H$32</f>
        <v>0</v>
      </c>
      <c r="U57" s="219">
        <f>+IF(AND(X57&gt;0,V57&gt;0),-1*MIN(X57,V57)*Rates_current!$H$33,IF(AND(X57&lt;0,W57&lt;ABS(X57)),(-1*X57-W57)*Rates_current!$H$33,0))*IF(VLOOKUP($B57,TOCA_current!$B:$AG,32,FALSE)=0,1,0)</f>
        <v>0</v>
      </c>
      <c r="V57" s="239">
        <f>MAX((TOCA_current!S57/SUMPRODUCT(TOCA_current!$D$4:$D$137,TOCA_current!$S$4:$S$137)-TOCA_current!AE57)*RT1SC!$C$4*VLOOKUP(Init!$R$4,Init!$K:$M,3,FALSE),0)</f>
        <v>42164.471705849581</v>
      </c>
      <c r="W57" s="239">
        <f>TOCA_current!U57*VLOOKUP(Init!$R$4,Init!$K:$M,3,FALSE)</f>
        <v>0</v>
      </c>
      <c r="X57" s="239">
        <f>IF(TOCA_current!AG57=0,SUM(LS_current!D58:AA58),0)</f>
        <v>0</v>
      </c>
      <c r="Y57" s="219">
        <f>TOCA_current!D57*SUM('Charges_Including Slice and LS'!P57:U57)</f>
        <v>14105169.777728995</v>
      </c>
      <c r="Z57" s="219">
        <f>+TOCA_current!AE57*RT1SC!$C$4*VLOOKUP(Init!$R$4,Init!$K:$M,3,FALSE)+IF(VLOOKUP($B57,TOCA_current!B:AH,32,FALSE)=0,SUM(LS_current!D58:AA58),SUM(LS_current!D58:AY58)/2)</f>
        <v>418658.42306863843</v>
      </c>
      <c r="AA57" s="220">
        <f t="shared" si="1"/>
        <v>33.691355531180783</v>
      </c>
      <c r="AB57" s="225">
        <f>IF(TOCA_current!E57=1,"",AA57/O57-1)</f>
        <v>3.651251161748803E-2</v>
      </c>
      <c r="AC57" s="237">
        <f t="shared" si="2"/>
        <v>111</v>
      </c>
    </row>
    <row r="58" spans="2:29" x14ac:dyDescent="0.25">
      <c r="B58" s="28">
        <v>10158</v>
      </c>
      <c r="C58" s="29" t="s">
        <v>92</v>
      </c>
      <c r="D58" s="218">
        <f>IF(Init!$R$9="Yes",(TOCA_previous!AA58-LDD_previous!D59),(TOCA_current!AE58-LDD_current!D59))*Rates_previous!$E$74*100*12</f>
        <v>914317.87283999997</v>
      </c>
      <c r="E58" s="219">
        <f>IF(Init!$R$9="Yes",(TOCA_previous!AD58-LDD_previous!D59),(TOCA_current!AH58-LDD_current!D59))*Rates_previous!$E$75*100*12</f>
        <v>-182074.01328000001</v>
      </c>
      <c r="F58" s="219">
        <f>IF(VLOOKUP($B58,TOCA_current!$B:$AG,32,FALSE)=0,(SUMPRODUCT(LS_Demand_Rates_Restatement!$C$4:$Z$4,IF(Init!$R$9="Yes",LS_previous!$D59:$AA59,LS_current!$D59:$AA59))-SUMPRODUCT(LS_Demand_Rates_Restatement!$C$4:$Z$4,IF(Init!$R$9="Yes",LDD_previous!$F59:$AC59,LDD_current!$F59:$AC59))),(SUMPRODUCT(LS_Demand_Rates_Restatement!$C$4:$AX$4,IF(Init!$R$9="Yes",LS_previous!$D59:$AY59,LS_current!$D59:$AY59))-SUMPRODUCT(LS_Demand_Rates_Restatement!$C$4:$AX$4,IF(Init!$R$9="Yes",LDD_previous!$F59:$BA59,LDD_current!$F59:$BA59)))/2)</f>
        <v>-6299.9034255785164</v>
      </c>
      <c r="G58" s="219">
        <f>+SUMPRODUCT(LS_Demand_Rates_Restatement!$C$6:$Z$6,IF(Init!$R$9="Yes",Demand_previous!D59:AA59,Demand_current!D59:AA59))-SUMPRODUCT(LS_Demand_Rates_Restatement!$C$6:$Z$6,IF(Init!$R$9="Yes",LDD_previous!BB59:BY59,LDD_current!BB59:BY59))</f>
        <v>60872.226510576926</v>
      </c>
      <c r="H58" s="219">
        <f>-IRD!C59*Rates_previous!$H$32</f>
        <v>0</v>
      </c>
      <c r="I58" s="219">
        <f>+IF(AND(L58&gt;0,J58&gt;0),-1*MIN(L58,J58)*Rates_previous!$H$33,IF(AND(L58&lt;0,K58&lt;ABS(L58)),(-1*L58-K58)*Rates_previous!$H$33,IF(AND(K58&gt;0,J58&gt;0,L58&lt;=0,ABS(L58)&lt;K58),-1*MIN(K58,K58+L58,J58)*Rates_previous!$H$33,0)))*IF(VLOOKUP($B58,TOCA_current!$B:$AG,32,FALSE)=0,1,0)</f>
        <v>8.5592088239850579</v>
      </c>
      <c r="J58" s="239">
        <f>MAX(IF(Init!$R$9="Yes",(TOCA_previous!S58/SUMPRODUCT(TOCA_previous!$D$4:$D$137,TOCA_previous!$S$4:$S$137)-TOCA_previous!AA58)*RT1SC!$C$3*VLOOKUP(Init!$R$3,Init!$K:$M,3,FALSE),V58),0)</f>
        <v>890.66362983682961</v>
      </c>
      <c r="K58" s="239">
        <f>IF(Init!$R$9="Yes",TOCA_previous!U58*VLOOKUP(Init!$R$3,Init!$K:$M,3,FALSE),W58)</f>
        <v>0</v>
      </c>
      <c r="L58" s="239">
        <f>IF(Init!$R$9="No",X58,IF(TOCA_previous!AC58=0,SUM(LS_previous!D59:AA59),0))</f>
        <v>-1.3270091199976832</v>
      </c>
      <c r="M58" s="219">
        <f>+TOCA_previous!$D58*SUM('Charges_Including Slice and LS'!D58:I58)</f>
        <v>786824.74185382237</v>
      </c>
      <c r="N58" s="219">
        <f>IF(Init!$R$9="Yes",TOCA_previous!AA58*RT1SC!$C$3*VLOOKUP(Init!$R$3,Init!$K:$M,3,FALSE)+IF(VLOOKUP($B58,TOCA_current!B:AN,32,FALSE)=0,SUM(LS_previous!D59:AA59),SUM(LS_previous!D59:AY59)/2),Z58)</f>
        <v>24328.035184268003</v>
      </c>
      <c r="O58" s="220">
        <f t="shared" si="0"/>
        <v>32.342305323638769</v>
      </c>
      <c r="P58" s="218">
        <f>(TOCA_current!AE58-LDD_current!D59)*Rates_current!$E$74*100*12</f>
        <v>918478.78307999996</v>
      </c>
      <c r="Q58" s="219">
        <f>(TOCA_current!AH58-LDD_current!D59)*Rates_current!$E$75*100*12</f>
        <v>-141242.38847999999</v>
      </c>
      <c r="R58" s="219">
        <f>IF(VLOOKUP($B58,TOCA_current!$B:$AG,32,FALSE)=0,(SUMPRODUCT(LS_Demand_Rates_Restatement!$C$5:$Z$5,LS_current!$D59:$AA59)-SUMPRODUCT(LS_Demand_Rates_Restatement!$C$5:$Z$5,LDD_current!$F59:$AC59)),(SUMPRODUCT(LS_Demand_Rates_Restatement!$C$5:$AX$5,LS_current!$D59:$AY59)-SUMPRODUCT(LS_Demand_Rates_Restatement!$C$5:$AX$5,LDD_current!$F59:$BA59))/2)</f>
        <v>10744.220546497892</v>
      </c>
      <c r="S58" s="219">
        <f>+SUMPRODUCT(LS_Demand_Rates_Restatement!$C$7:$Z$7,Demand_current!D59:AA59)-SUMPRODUCT(LS_Demand_Rates_Restatement!$C$7:$Z$7,LDD_current!BB59:BY59)</f>
        <v>60548.845177724368</v>
      </c>
      <c r="T58" s="219">
        <f>-IRD!G59*Rates_current!$H$32</f>
        <v>0</v>
      </c>
      <c r="U58" s="219">
        <f>+IF(AND(X58&gt;0,V58&gt;0),-1*MIN(X58,V58)*Rates_current!$H$33,IF(AND(X58&lt;0,W58&lt;ABS(X58)),(-1*X58-W58)*Rates_current!$H$33,0))*IF(VLOOKUP($B58,TOCA_current!$B:$AG,32,FALSE)=0,1,0)</f>
        <v>-3.6625451711936052</v>
      </c>
      <c r="V58" s="239">
        <f>MAX((TOCA_current!S58/SUMPRODUCT(TOCA_current!$D$4:$D$137,TOCA_current!$S$4:$S$137)-TOCA_current!AE58)*RT1SC!$C$4*VLOOKUP(Init!$R$4,Init!$K:$M,3,FALSE),0)</f>
        <v>890.66362983682961</v>
      </c>
      <c r="W58" s="239">
        <f>TOCA_current!U58*VLOOKUP(Init!$R$4,Init!$K:$M,3,FALSE)</f>
        <v>0</v>
      </c>
      <c r="X58" s="239">
        <f>IF(TOCA_current!AG58=0,SUM(LS_current!D59:AA59),0)</f>
        <v>-1.3270091199976832</v>
      </c>
      <c r="Y58" s="219">
        <f>TOCA_current!D58*SUM('Charges_Including Slice and LS'!P58:U58)</f>
        <v>848525.797779051</v>
      </c>
      <c r="Z58" s="219">
        <f>+TOCA_current!AE58*RT1SC!$C$4*VLOOKUP(Init!$R$4,Init!$K:$M,3,FALSE)+IF(VLOOKUP($B58,TOCA_current!B:AH,32,FALSE)=0,SUM(LS_current!D59:AA59),SUM(LS_current!D59:AY59)/2)</f>
        <v>24328.035184268003</v>
      </c>
      <c r="AA58" s="220">
        <f t="shared" si="1"/>
        <v>34.878517371092912</v>
      </c>
      <c r="AB58" s="225">
        <f>IF(TOCA_current!E58=1,"",AA58/O58-1)</f>
        <v>7.8417788159350632E-2</v>
      </c>
      <c r="AC58" s="237">
        <f t="shared" si="2"/>
        <v>21</v>
      </c>
    </row>
    <row r="59" spans="2:29" x14ac:dyDescent="0.25">
      <c r="B59" s="28">
        <v>10170</v>
      </c>
      <c r="C59" s="29" t="s">
        <v>93</v>
      </c>
      <c r="D59" s="218">
        <f>IF(Init!$R$9="Yes",(TOCA_previous!AA59-LDD_previous!D60),(TOCA_current!AE59-LDD_current!D60))*Rates_previous!$E$74*100*12</f>
        <v>79665596.20043999</v>
      </c>
      <c r="E59" s="219">
        <f>IF(Init!$R$9="Yes",(TOCA_previous!AD59-LDD_previous!D60),(TOCA_current!AH59-LDD_current!D60))*Rates_previous!$E$75*100*12</f>
        <v>-7483787.7479999978</v>
      </c>
      <c r="F59" s="219">
        <f>IF(VLOOKUP($B59,TOCA_current!$B:$AG,32,FALSE)=0,(SUMPRODUCT(LS_Demand_Rates_Restatement!$C$4:$Z$4,IF(Init!$R$9="Yes",LS_previous!$D60:$AA60,LS_current!$D60:$AA60))-SUMPRODUCT(LS_Demand_Rates_Restatement!$C$4:$Z$4,IF(Init!$R$9="Yes",LDD_previous!$F60:$AC60,LDD_current!$F60:$AC60))),(SUMPRODUCT(LS_Demand_Rates_Restatement!$C$4:$AX$4,IF(Init!$R$9="Yes",LS_previous!$D60:$AY60,LS_current!$D60:$AY60))-SUMPRODUCT(LS_Demand_Rates_Restatement!$C$4:$AX$4,IF(Init!$R$9="Yes",LDD_previous!$F60:$BA60,LDD_current!$F60:$BA60)))/2)</f>
        <v>-384315.94266673014</v>
      </c>
      <c r="G59" s="219">
        <f>+SUMPRODUCT(LS_Demand_Rates_Restatement!$C$6:$Z$6,IF(Init!$R$9="Yes",Demand_previous!D60:AA60,Demand_current!D60:AA60))-SUMPRODUCT(LS_Demand_Rates_Restatement!$C$6:$Z$6,IF(Init!$R$9="Yes",LDD_previous!BB60:BY60,LDD_current!BB60:BY60))</f>
        <v>0</v>
      </c>
      <c r="H59" s="219">
        <f>-IRD!C60*Rates_previous!$H$32</f>
        <v>0</v>
      </c>
      <c r="I59" s="219">
        <f>+IF(AND(L59&gt;0,J59&gt;0),-1*MIN(L59,J59)*Rates_previous!$H$33,IF(AND(L59&lt;0,K59&lt;ABS(L59)),(-1*L59-K59)*Rates_previous!$H$33,IF(AND(K59&gt;0,J59&gt;0,L59&lt;=0,ABS(L59)&lt;K59),-1*MIN(K59,K59+L59,J59)*Rates_previous!$H$33,0)))*IF(VLOOKUP($B59,TOCA_current!$B:$AG,32,FALSE)=0,1,0)</f>
        <v>0</v>
      </c>
      <c r="J59" s="239">
        <f>MAX(IF(Init!$R$9="Yes",(TOCA_previous!S59/SUMPRODUCT(TOCA_previous!$D$4:$D$137,TOCA_previous!$S$4:$S$137)-TOCA_previous!AA59)*RT1SC!$C$3*VLOOKUP(Init!$R$3,Init!$K:$M,3,FALSE),V59),0)</f>
        <v>88934.134033512266</v>
      </c>
      <c r="K59" s="239">
        <f>IF(Init!$R$9="Yes",TOCA_previous!U59*VLOOKUP(Init!$R$3,Init!$K:$M,3,FALSE),W59)</f>
        <v>0</v>
      </c>
      <c r="L59" s="239">
        <f>IF(Init!$R$9="No",X59,IF(TOCA_previous!AC59=0,SUM(LS_previous!D60:AA60),0))</f>
        <v>0</v>
      </c>
      <c r="M59" s="219">
        <f>+TOCA_previous!$D59*SUM('Charges_Including Slice and LS'!D59:I59)</f>
        <v>71797492.509773269</v>
      </c>
      <c r="N59" s="219">
        <f>IF(Init!$R$9="Yes",TOCA_previous!AA59*RT1SC!$C$3*VLOOKUP(Init!$R$3,Init!$K:$M,3,FALSE)+IF(VLOOKUP($B59,TOCA_current!B:AN,32,FALSE)=0,SUM(LS_previous!D60:AA60),SUM(LS_previous!D60:AY60)/2),Z59)</f>
        <v>2117357.1687755007</v>
      </c>
      <c r="O59" s="220">
        <f t="shared" si="0"/>
        <v>33.909013353328021</v>
      </c>
      <c r="P59" s="218">
        <f>(TOCA_current!AE59-LDD_current!D60)*Rates_current!$E$74*100*12</f>
        <v>80028141.22428</v>
      </c>
      <c r="Q59" s="219">
        <f>(TOCA_current!AH59-LDD_current!D60)*Rates_current!$E$75*100*12</f>
        <v>-5805485.568</v>
      </c>
      <c r="R59" s="219">
        <f>IF(VLOOKUP($B59,TOCA_current!$B:$AG,32,FALSE)=0,(SUMPRODUCT(LS_Demand_Rates_Restatement!$C$5:$Z$5,LS_current!$D60:$AA60)-SUMPRODUCT(LS_Demand_Rates_Restatement!$C$5:$Z$5,LDD_current!$F60:$AC60)),(SUMPRODUCT(LS_Demand_Rates_Restatement!$C$5:$AX$5,LS_current!$D60:$AY60)-SUMPRODUCT(LS_Demand_Rates_Restatement!$C$5:$AX$5,LDD_current!$F60:$BA60))/2)</f>
        <v>220637.11591468292</v>
      </c>
      <c r="S59" s="219">
        <f>+SUMPRODUCT(LS_Demand_Rates_Restatement!$C$7:$Z$7,Demand_current!D60:AA60)-SUMPRODUCT(LS_Demand_Rates_Restatement!$C$7:$Z$7,LDD_current!BB60:BY60)</f>
        <v>0</v>
      </c>
      <c r="T59" s="219">
        <f>-IRD!G60*Rates_current!$H$32</f>
        <v>0</v>
      </c>
      <c r="U59" s="219">
        <f>+IF(AND(X59&gt;0,V59&gt;0),-1*MIN(X59,V59)*Rates_current!$H$33,IF(AND(X59&lt;0,W59&lt;ABS(X59)),(-1*X59-W59)*Rates_current!$H$33,0))*IF(VLOOKUP($B59,TOCA_current!$B:$AG,32,FALSE)=0,1,0)</f>
        <v>0</v>
      </c>
      <c r="V59" s="239">
        <f>MAX((TOCA_current!S59/SUMPRODUCT(TOCA_current!$D$4:$D$137,TOCA_current!$S$4:$S$137)-TOCA_current!AE59)*RT1SC!$C$4*VLOOKUP(Init!$R$4,Init!$K:$M,3,FALSE),0)</f>
        <v>88934.134033512266</v>
      </c>
      <c r="W59" s="239">
        <f>TOCA_current!U59*VLOOKUP(Init!$R$4,Init!$K:$M,3,FALSE)</f>
        <v>0</v>
      </c>
      <c r="X59" s="239">
        <f>IF(TOCA_current!AG59=0,SUM(LS_current!D60:AA60),0)</f>
        <v>0</v>
      </c>
      <c r="Y59" s="219">
        <f>TOCA_current!D59*SUM('Charges_Including Slice and LS'!P59:U59)</f>
        <v>74443292.772194684</v>
      </c>
      <c r="Z59" s="219">
        <f>+TOCA_current!AE59*RT1SC!$C$4*VLOOKUP(Init!$R$4,Init!$K:$M,3,FALSE)+IF(VLOOKUP($B59,TOCA_current!B:AH,32,FALSE)=0,SUM(LS_current!D60:AA60),SUM(LS_current!D60:AY60)/2)</f>
        <v>2117357.1687755007</v>
      </c>
      <c r="AA59" s="220">
        <f t="shared" si="1"/>
        <v>35.15859009051664</v>
      </c>
      <c r="AB59" s="225">
        <f>IF(TOCA_current!E59=1,"",AA59/O59-1)</f>
        <v>3.6850872780289201E-2</v>
      </c>
      <c r="AC59" s="237">
        <f t="shared" si="2"/>
        <v>110</v>
      </c>
    </row>
    <row r="60" spans="2:29" x14ac:dyDescent="0.25">
      <c r="B60" s="28">
        <v>10172</v>
      </c>
      <c r="C60" s="29" t="s">
        <v>94</v>
      </c>
      <c r="D60" s="218">
        <f>IF(Init!$R$9="Yes",(TOCA_previous!AA60-LDD_previous!D61),(TOCA_current!AE60-LDD_current!D61))*Rates_previous!$E$74*100*12</f>
        <v>2036893.1346</v>
      </c>
      <c r="E60" s="219">
        <f>IF(Init!$R$9="Yes",(TOCA_previous!AD60-LDD_previous!D61),(TOCA_current!AH60-LDD_current!D61))*Rates_previous!$E$75*100*12</f>
        <v>-405619.66319999995</v>
      </c>
      <c r="F60" s="219">
        <f>IF(VLOOKUP($B60,TOCA_current!$B:$AG,32,FALSE)=0,(SUMPRODUCT(LS_Demand_Rates_Restatement!$C$4:$Z$4,IF(Init!$R$9="Yes",LS_previous!$D61:$AA61,LS_current!$D61:$AA61))-SUMPRODUCT(LS_Demand_Rates_Restatement!$C$4:$Z$4,IF(Init!$R$9="Yes",LDD_previous!$F61:$AC61,LDD_current!$F61:$AC61))),(SUMPRODUCT(LS_Demand_Rates_Restatement!$C$4:$AX$4,IF(Init!$R$9="Yes",LS_previous!$D61:$AY61,LS_current!$D61:$AY61))-SUMPRODUCT(LS_Demand_Rates_Restatement!$C$4:$AX$4,IF(Init!$R$9="Yes",LDD_previous!$F61:$BA61,LDD_current!$F61:$BA61)))/2)</f>
        <v>-104755.14870081878</v>
      </c>
      <c r="G60" s="219">
        <f>+SUMPRODUCT(LS_Demand_Rates_Restatement!$C$6:$Z$6,IF(Init!$R$9="Yes",Demand_previous!D61:AA61,Demand_current!D61:AA61))-SUMPRODUCT(LS_Demand_Rates_Restatement!$C$6:$Z$6,IF(Init!$R$9="Yes",LDD_previous!BB61:BY61,LDD_current!BB61:BY61))</f>
        <v>113370.77940352562</v>
      </c>
      <c r="H60" s="219">
        <f>-IRD!C61*Rates_previous!$H$32</f>
        <v>0</v>
      </c>
      <c r="I60" s="219">
        <f>+IF(AND(L60&gt;0,J60&gt;0),-1*MIN(L60,J60)*Rates_previous!$H$33,IF(AND(L60&lt;0,K60&lt;ABS(L60)),(-1*L60-K60)*Rates_previous!$H$33,IF(AND(K60&gt;0,J60&gt;0,L60&lt;=0,ABS(L60)&lt;K60),-1*MIN(K60,K60+L60,J60)*Rates_previous!$H$33,0)))*IF(VLOOKUP($B60,TOCA_current!$B:$AG,32,FALSE)=0,1,0)</f>
        <v>18705.753313559992</v>
      </c>
      <c r="J60" s="239">
        <f>MAX(IF(Init!$R$9="Yes",(TOCA_previous!S60/SUMPRODUCT(TOCA_previous!$D$4:$D$137,TOCA_previous!$S$4:$S$137)-TOCA_previous!AA60)*RT1SC!$C$3*VLOOKUP(Init!$R$3,Init!$K:$M,3,FALSE),V60),0)</f>
        <v>9957.8953849306163</v>
      </c>
      <c r="K60" s="239">
        <f>IF(Init!$R$9="Yes",TOCA_previous!U60*VLOOKUP(Init!$R$3,Init!$K:$M,3,FALSE),W60)</f>
        <v>0</v>
      </c>
      <c r="L60" s="239">
        <f>IF(Init!$R$9="No",X60,IF(TOCA_previous!AC60=0,SUM(LS_previous!D61:AA61),0))</f>
        <v>-2900.1167927999986</v>
      </c>
      <c r="M60" s="219">
        <f>+TOCA_previous!$D60*SUM('Charges_Including Slice and LS'!D60:I60)</f>
        <v>1658594.8554162669</v>
      </c>
      <c r="N60" s="219">
        <f>IF(Init!$R$9="Yes",TOCA_previous!AA60*RT1SC!$C$3*VLOOKUP(Init!$R$3,Init!$K:$M,3,FALSE)+IF(VLOOKUP($B60,TOCA_current!B:AN,32,FALSE)=0,SUM(LS_previous!D61:AA61),SUM(LS_previous!D61:AY61)/2),Z60)</f>
        <v>51300.191757420005</v>
      </c>
      <c r="O60" s="220">
        <f t="shared" si="0"/>
        <v>32.331162878672274</v>
      </c>
      <c r="P60" s="218">
        <f>(TOCA_current!AE60-LDD_current!D61)*Rates_current!$E$74*100*12</f>
        <v>2046162.7002000001</v>
      </c>
      <c r="Q60" s="219">
        <f>(TOCA_current!AH60-LDD_current!D61)*Rates_current!$E$75*100*12</f>
        <v>-314656.05120000005</v>
      </c>
      <c r="R60" s="219">
        <f>IF(VLOOKUP($B60,TOCA_current!$B:$AG,32,FALSE)=0,(SUMPRODUCT(LS_Demand_Rates_Restatement!$C$5:$Z$5,LS_current!$D61:$AA61)-SUMPRODUCT(LS_Demand_Rates_Restatement!$C$5:$Z$5,LDD_current!$F61:$AC61)),(SUMPRODUCT(LS_Demand_Rates_Restatement!$C$5:$AX$5,LS_current!$D61:$AY61)-SUMPRODUCT(LS_Demand_Rates_Restatement!$C$5:$AX$5,LDD_current!$F61:$BA61))/2)</f>
        <v>-75429.057909185562</v>
      </c>
      <c r="S60" s="219">
        <f>+SUMPRODUCT(LS_Demand_Rates_Restatement!$C$7:$Z$7,Demand_current!D61:AA61)-SUMPRODUCT(LS_Demand_Rates_Restatement!$C$7:$Z$7,LDD_current!BB61:BY61)</f>
        <v>108882.79602665597</v>
      </c>
      <c r="T60" s="219">
        <f>-IRD!G61*Rates_current!$H$32</f>
        <v>0</v>
      </c>
      <c r="U60" s="219">
        <f>+IF(AND(X60&gt;0,V60&gt;0),-1*MIN(X60,V60)*Rates_current!$H$33,IF(AND(X60&lt;0,W60&lt;ABS(X60)),(-1*X60-W60)*Rates_current!$H$33,0))*IF(VLOOKUP($B60,TOCA_current!$B:$AG,32,FALSE)=0,1,0)</f>
        <v>-8004.3223481279956</v>
      </c>
      <c r="V60" s="239">
        <f>MAX((TOCA_current!S60/SUMPRODUCT(TOCA_current!$D$4:$D$137,TOCA_current!$S$4:$S$137)-TOCA_current!AE60)*RT1SC!$C$4*VLOOKUP(Init!$R$4,Init!$K:$M,3,FALSE),0)</f>
        <v>9957.8953849306163</v>
      </c>
      <c r="W60" s="239">
        <f>TOCA_current!U60*VLOOKUP(Init!$R$4,Init!$K:$M,3,FALSE)</f>
        <v>0</v>
      </c>
      <c r="X60" s="239">
        <f>IF(TOCA_current!AG60=0,SUM(LS_current!D61:AA61),0)</f>
        <v>-2900.1167927999986</v>
      </c>
      <c r="Y60" s="219">
        <f>TOCA_current!D60*SUM('Charges_Including Slice and LS'!P60:U60)</f>
        <v>1756956.0647693423</v>
      </c>
      <c r="Z60" s="219">
        <f>+TOCA_current!AE60*RT1SC!$C$4*VLOOKUP(Init!$R$4,Init!$K:$M,3,FALSE)+IF(VLOOKUP($B60,TOCA_current!B:AH,32,FALSE)=0,SUM(LS_current!D61:AA61),SUM(LS_current!D61:AY61)/2)</f>
        <v>51300.191757420005</v>
      </c>
      <c r="AA60" s="220">
        <f t="shared" si="1"/>
        <v>34.248528213643922</v>
      </c>
      <c r="AB60" s="225">
        <f>IF(TOCA_current!E60=1,"",AA60/O60-1)</f>
        <v>5.9303939736620626E-2</v>
      </c>
      <c r="AC60" s="237">
        <f t="shared" si="2"/>
        <v>89</v>
      </c>
    </row>
    <row r="61" spans="2:29" x14ac:dyDescent="0.25">
      <c r="B61" s="28">
        <v>10173</v>
      </c>
      <c r="C61" s="29" t="s">
        <v>95</v>
      </c>
      <c r="D61" s="218">
        <f>IF(Init!$R$9="Yes",(TOCA_previous!AA61-LDD_previous!D62),(TOCA_current!AE61-LDD_current!D62))*Rates_previous!$E$74*100*12</f>
        <v>10166101.76602011</v>
      </c>
      <c r="E61" s="219">
        <f>IF(Init!$R$9="Yes",(TOCA_previous!AD61-LDD_previous!D62),(TOCA_current!AH61-LDD_current!D62))*Rates_previous!$E$75*100*12</f>
        <v>-2024441.3927978498</v>
      </c>
      <c r="F61" s="219">
        <f>IF(VLOOKUP($B61,TOCA_current!$B:$AG,32,FALSE)=0,(SUMPRODUCT(LS_Demand_Rates_Restatement!$C$4:$Z$4,IF(Init!$R$9="Yes",LS_previous!$D62:$AA62,LS_current!$D62:$AA62))-SUMPRODUCT(LS_Demand_Rates_Restatement!$C$4:$Z$4,IF(Init!$R$9="Yes",LDD_previous!$F62:$AC62,LDD_current!$F62:$AC62))),(SUMPRODUCT(LS_Demand_Rates_Restatement!$C$4:$AX$4,IF(Init!$R$9="Yes",LS_previous!$D62:$AY62,LS_current!$D62:$AY62))-SUMPRODUCT(LS_Demand_Rates_Restatement!$C$4:$AX$4,IF(Init!$R$9="Yes",LDD_previous!$F62:$BA62,LDD_current!$F62:$BA62)))/2)</f>
        <v>317278.05189948383</v>
      </c>
      <c r="G61" s="219">
        <f>+SUMPRODUCT(LS_Demand_Rates_Restatement!$C$6:$Z$6,IF(Init!$R$9="Yes",Demand_previous!D62:AA62,Demand_current!D62:AA62))-SUMPRODUCT(LS_Demand_Rates_Restatement!$C$6:$Z$6,IF(Init!$R$9="Yes",LDD_previous!BB62:BY62,LDD_current!BB62:BY62))</f>
        <v>513004.44335962849</v>
      </c>
      <c r="H61" s="219">
        <f>-IRD!C62*Rates_previous!$H$32</f>
        <v>-454620.55895999999</v>
      </c>
      <c r="I61" s="219">
        <f>+IF(AND(L61&gt;0,J61&gt;0),-1*MIN(L61,J61)*Rates_previous!$H$33,IF(AND(L61&lt;0,K61&lt;ABS(L61)),(-1*L61-K61)*Rates_previous!$H$33,IF(AND(K61&gt;0,J61&gt;0,L61&lt;=0,ABS(L61)&lt;K61),-1*MIN(K61,K61+L61,J61)*Rates_previous!$H$33,0)))*IF(VLOOKUP($B61,TOCA_current!$B:$AG,32,FALSE)=0,1,0)</f>
        <v>0</v>
      </c>
      <c r="J61" s="239">
        <f>MAX(IF(Init!$R$9="Yes",(TOCA_previous!S61/SUMPRODUCT(TOCA_previous!$D$4:$D$137,TOCA_previous!$S$4:$S$137)-TOCA_previous!AA61)*RT1SC!$C$3*VLOOKUP(Init!$R$3,Init!$K:$M,3,FALSE),V61),0)</f>
        <v>0</v>
      </c>
      <c r="K61" s="239">
        <f>IF(Init!$R$9="Yes",TOCA_previous!U61*VLOOKUP(Init!$R$3,Init!$K:$M,3,FALSE),W61)</f>
        <v>7384.6799999999994</v>
      </c>
      <c r="L61" s="239">
        <f>IF(Init!$R$9="No",X61,IF(TOCA_previous!AC61=0,SUM(LS_previous!D62:AA62),0))</f>
        <v>9868.2025779200121</v>
      </c>
      <c r="M61" s="219">
        <f>+TOCA_previous!$D61*SUM('Charges_Including Slice and LS'!D61:I61)</f>
        <v>0</v>
      </c>
      <c r="N61" s="219">
        <f>IF(Init!$R$9="Yes",TOCA_previous!AA61*RT1SC!$C$3*VLOOKUP(Init!$R$3,Init!$K:$M,3,FALSE)+IF(VLOOKUP($B61,TOCA_current!B:AN,32,FALSE)=0,SUM(LS_previous!D62:AA62),SUM(LS_previous!D62:AY62)/2),Z61)</f>
        <v>301296.93464691198</v>
      </c>
      <c r="O61" s="220">
        <f t="shared" si="0"/>
        <v>0</v>
      </c>
      <c r="P61" s="218">
        <f>(TOCA_current!AE61-LDD_current!D62)*Rates_current!$E$74*100*12</f>
        <v>10212366.022900186</v>
      </c>
      <c r="Q61" s="219">
        <f>(TOCA_current!AH61-LDD_current!D62)*Rates_current!$E$75*100*12</f>
        <v>-1570443.4285019138</v>
      </c>
      <c r="R61" s="219">
        <f>IF(VLOOKUP($B61,TOCA_current!$B:$AG,32,FALSE)=0,(SUMPRODUCT(LS_Demand_Rates_Restatement!$C$5:$Z$5,LS_current!$D62:$AA62)-SUMPRODUCT(LS_Demand_Rates_Restatement!$C$5:$Z$5,LDD_current!$F62:$AC62)),(SUMPRODUCT(LS_Demand_Rates_Restatement!$C$5:$AX$5,LS_current!$D62:$AY62)-SUMPRODUCT(LS_Demand_Rates_Restatement!$C$5:$AX$5,LDD_current!$F62:$BA62))/2)</f>
        <v>332426.99049530731</v>
      </c>
      <c r="S61" s="219">
        <f>+SUMPRODUCT(LS_Demand_Rates_Restatement!$C$7:$Z$7,Demand_current!D62:AA62)-SUMPRODUCT(LS_Demand_Rates_Restatement!$C$7:$Z$7,LDD_current!BB62:BY62)</f>
        <v>498830.53373131528</v>
      </c>
      <c r="T61" s="219">
        <f>-IRD!G62*Rates_current!$H$32</f>
        <v>-443099.95999999996</v>
      </c>
      <c r="U61" s="219">
        <f>+IF(AND(X61&gt;0,V61&gt;0),-1*MIN(X61,V61)*Rates_current!$H$33,IF(AND(X61&lt;0,W61&lt;ABS(X61)),(-1*X61-W61)*Rates_current!$H$33,0))*IF(VLOOKUP($B61,TOCA_current!$B:$AG,32,FALSE)=0,1,0)</f>
        <v>0</v>
      </c>
      <c r="V61" s="239">
        <f>MAX((TOCA_current!S61/SUMPRODUCT(TOCA_current!$D$4:$D$137,TOCA_current!$S$4:$S$137)-TOCA_current!AE61)*RT1SC!$C$4*VLOOKUP(Init!$R$4,Init!$K:$M,3,FALSE),0)</f>
        <v>0</v>
      </c>
      <c r="W61" s="239">
        <f>TOCA_current!U61*VLOOKUP(Init!$R$4,Init!$K:$M,3,FALSE)</f>
        <v>7384.6799999999994</v>
      </c>
      <c r="X61" s="239">
        <f>IF(TOCA_current!AG61=0,SUM(LS_current!D62:AA62),0)</f>
        <v>9868.2025779200121</v>
      </c>
      <c r="Y61" s="219">
        <f>TOCA_current!D61*SUM('Charges_Including Slice and LS'!P61:U61)</f>
        <v>0</v>
      </c>
      <c r="Z61" s="219">
        <f>+TOCA_current!AE61*RT1SC!$C$4*VLOOKUP(Init!$R$4,Init!$K:$M,3,FALSE)+IF(VLOOKUP($B61,TOCA_current!B:AH,32,FALSE)=0,SUM(LS_current!D62:AA62),SUM(LS_current!D62:AY62)/2)</f>
        <v>301296.93464691198</v>
      </c>
      <c r="AA61" s="220">
        <f t="shared" si="1"/>
        <v>0</v>
      </c>
      <c r="AB61" s="225" t="str">
        <f>IF(TOCA_current!E61=1,"",AA61/O61-1)</f>
        <v/>
      </c>
      <c r="AC61" s="237" t="str">
        <f t="shared" si="2"/>
        <v/>
      </c>
    </row>
    <row r="62" spans="2:29" x14ac:dyDescent="0.25">
      <c r="B62" s="28">
        <v>10174</v>
      </c>
      <c r="C62" s="29" t="s">
        <v>96</v>
      </c>
      <c r="D62" s="218">
        <f>IF(Init!$R$9="Yes",(TOCA_previous!AA62-LDD_previous!D63),(TOCA_current!AE62-LDD_current!D63))*Rates_previous!$E$74*100*12</f>
        <v>167964.62075999999</v>
      </c>
      <c r="E62" s="219">
        <f>IF(Init!$R$9="Yes",(TOCA_previous!AD62-LDD_previous!D63),(TOCA_current!AH62-LDD_current!D63))*Rates_previous!$E$75*100*12</f>
        <v>-33447.877919999999</v>
      </c>
      <c r="F62" s="219">
        <f>IF(VLOOKUP($B62,TOCA_current!$B:$AG,32,FALSE)=0,(SUMPRODUCT(LS_Demand_Rates_Restatement!$C$4:$Z$4,IF(Init!$R$9="Yes",LS_previous!$D63:$AA63,LS_current!$D63:$AA63))-SUMPRODUCT(LS_Demand_Rates_Restatement!$C$4:$Z$4,IF(Init!$R$9="Yes",LDD_previous!$F63:$AC63,LDD_current!$F63:$AC63))),(SUMPRODUCT(LS_Demand_Rates_Restatement!$C$4:$AX$4,IF(Init!$R$9="Yes",LS_previous!$D63:$AY63,LS_current!$D63:$AY63))-SUMPRODUCT(LS_Demand_Rates_Restatement!$C$4:$AX$4,IF(Init!$R$9="Yes",LDD_previous!$F63:$BA63,LDD_current!$F63:$BA63)))/2)</f>
        <v>1475.4969089905844</v>
      </c>
      <c r="G62" s="219">
        <f>+SUMPRODUCT(LS_Demand_Rates_Restatement!$C$6:$Z$6,IF(Init!$R$9="Yes",Demand_previous!D63:AA63,Demand_current!D63:AA63))-SUMPRODUCT(LS_Demand_Rates_Restatement!$C$6:$Z$6,IF(Init!$R$9="Yes",LDD_previous!BB63:BY63,LDD_current!BB63:BY63))</f>
        <v>13951.797722435898</v>
      </c>
      <c r="H62" s="219">
        <f>-IRD!C63*Rates_previous!$H$32</f>
        <v>0</v>
      </c>
      <c r="I62" s="219">
        <f>+IF(AND(L62&gt;0,J62&gt;0),-1*MIN(L62,J62)*Rates_previous!$H$33,IF(AND(L62&lt;0,K62&lt;ABS(L62)),(-1*L62-K62)*Rates_previous!$H$33,IF(AND(K62&gt;0,J62&gt;0,L62&lt;=0,ABS(L62)&lt;K62),-1*MIN(K62,K62+L62,J62)*Rates_previous!$H$33,0)))*IF(VLOOKUP($B62,TOCA_current!$B:$AG,32,FALSE)=0,1,0)</f>
        <v>0</v>
      </c>
      <c r="J62" s="239">
        <f>MAX(IF(Init!$R$9="Yes",(TOCA_previous!S62/SUMPRODUCT(TOCA_previous!$D$4:$D$137,TOCA_previous!$S$4:$S$137)-TOCA_previous!AA62)*RT1SC!$C$3*VLOOKUP(Init!$R$3,Init!$K:$M,3,FALSE),V62),0)</f>
        <v>0</v>
      </c>
      <c r="K62" s="239">
        <f>IF(Init!$R$9="Yes",TOCA_previous!U62*VLOOKUP(Init!$R$3,Init!$K:$M,3,FALSE),W62)</f>
        <v>70.08</v>
      </c>
      <c r="L62" s="239">
        <f>IF(Init!$R$9="No",X62,IF(TOCA_previous!AC62=0,SUM(LS_previous!D63:AA63),0))</f>
        <v>67.848204320000676</v>
      </c>
      <c r="M62" s="219">
        <f>+TOCA_previous!$D62*SUM('Charges_Including Slice and LS'!D62:I62)</f>
        <v>149944.03747142648</v>
      </c>
      <c r="N62" s="219">
        <f>IF(Init!$R$9="Yes",TOCA_previous!AA62*RT1SC!$C$3*VLOOKUP(Init!$R$3,Init!$K:$M,3,FALSE)+IF(VLOOKUP($B62,TOCA_current!B:AN,32,FALSE)=0,SUM(LS_previous!D63:AA63),SUM(LS_previous!D63:AY63)/2),Z62)</f>
        <v>4537.2698524520001</v>
      </c>
      <c r="O62" s="220">
        <f t="shared" si="0"/>
        <v>33.047194094130141</v>
      </c>
      <c r="P62" s="218">
        <f>(TOCA_current!AE62-LDD_current!D63)*Rates_current!$E$74*100*12</f>
        <v>168729.00011999998</v>
      </c>
      <c r="Q62" s="219">
        <f>(TOCA_current!AH62-LDD_current!D63)*Rates_current!$E$75*100*12</f>
        <v>-25946.91072</v>
      </c>
      <c r="R62" s="219">
        <f>IF(VLOOKUP($B62,TOCA_current!$B:$AG,32,FALSE)=0,(SUMPRODUCT(LS_Demand_Rates_Restatement!$C$5:$Z$5,LS_current!$D63:$AA63)-SUMPRODUCT(LS_Demand_Rates_Restatement!$C$5:$Z$5,LDD_current!$F63:$AC63)),(SUMPRODUCT(LS_Demand_Rates_Restatement!$C$5:$AX$5,LS_current!$D63:$AY63)-SUMPRODUCT(LS_Demand_Rates_Restatement!$C$5:$AX$5,LDD_current!$F63:$BA63))/2)</f>
        <v>4459.1565297255993</v>
      </c>
      <c r="S62" s="219">
        <f>+SUMPRODUCT(LS_Demand_Rates_Restatement!$C$7:$Z$7,Demand_current!D63:AA63)-SUMPRODUCT(LS_Demand_Rates_Restatement!$C$7:$Z$7,LDD_current!BB63:BY63)</f>
        <v>13907.312280341879</v>
      </c>
      <c r="T62" s="219">
        <f>-IRD!G63*Rates_current!$H$32</f>
        <v>0</v>
      </c>
      <c r="U62" s="219">
        <f>+IF(AND(X62&gt;0,V62&gt;0),-1*MIN(X62,V62)*Rates_current!$H$33,IF(AND(X62&lt;0,W62&lt;ABS(X62)),(-1*X62-W62)*Rates_current!$H$33,0))*IF(VLOOKUP($B62,TOCA_current!$B:$AG,32,FALSE)=0,1,0)</f>
        <v>0</v>
      </c>
      <c r="V62" s="239">
        <f>MAX((TOCA_current!S62/SUMPRODUCT(TOCA_current!$D$4:$D$137,TOCA_current!$S$4:$S$137)-TOCA_current!AE62)*RT1SC!$C$4*VLOOKUP(Init!$R$4,Init!$K:$M,3,FALSE),0)</f>
        <v>0</v>
      </c>
      <c r="W62" s="239">
        <f>TOCA_current!U62*VLOOKUP(Init!$R$4,Init!$K:$M,3,FALSE)</f>
        <v>70.08</v>
      </c>
      <c r="X62" s="239">
        <f>IF(TOCA_current!AG62=0,SUM(LS_current!D63:AA63),0)</f>
        <v>67.848204320000676</v>
      </c>
      <c r="Y62" s="219">
        <f>TOCA_current!D62*SUM('Charges_Including Slice and LS'!P62:U62)</f>
        <v>161148.55821006745</v>
      </c>
      <c r="Z62" s="219">
        <f>+TOCA_current!AE62*RT1SC!$C$4*VLOOKUP(Init!$R$4,Init!$K:$M,3,FALSE)+IF(VLOOKUP($B62,TOCA_current!B:AH,32,FALSE)=0,SUM(LS_current!D63:AA63),SUM(LS_current!D63:AY63)/2)</f>
        <v>4537.2698524520001</v>
      </c>
      <c r="AA62" s="220">
        <f t="shared" si="1"/>
        <v>35.51663521246828</v>
      </c>
      <c r="AB62" s="225">
        <f>IF(TOCA_current!E62=1,"",AA62/O62-1)</f>
        <v>7.472468347249972E-2</v>
      </c>
      <c r="AC62" s="237">
        <f t="shared" si="2"/>
        <v>36</v>
      </c>
    </row>
    <row r="63" spans="2:29" x14ac:dyDescent="0.25">
      <c r="B63" s="28">
        <v>10177</v>
      </c>
      <c r="C63" s="29" t="s">
        <v>97</v>
      </c>
      <c r="D63" s="218">
        <f>IF(Init!$R$9="Yes",(TOCA_previous!AA63-LDD_previous!D64),(TOCA_current!AE63-LDD_current!D64))*Rates_previous!$E$74*100*12</f>
        <v>3579349.4756827783</v>
      </c>
      <c r="E63" s="219">
        <f>IF(Init!$R$9="Yes",(TOCA_previous!AD63-LDD_previous!D64),(TOCA_current!AH63-LDD_current!D64))*Rates_previous!$E$75*100*12</f>
        <v>-712778.93971921923</v>
      </c>
      <c r="F63" s="219">
        <f>IF(VLOOKUP($B63,TOCA_current!$B:$AG,32,FALSE)=0,(SUMPRODUCT(LS_Demand_Rates_Restatement!$C$4:$Z$4,IF(Init!$R$9="Yes",LS_previous!$D64:$AA64,LS_current!$D64:$AA64))-SUMPRODUCT(LS_Demand_Rates_Restatement!$C$4:$Z$4,IF(Init!$R$9="Yes",LDD_previous!$F64:$AC64,LDD_current!$F64:$AC64))),(SUMPRODUCT(LS_Demand_Rates_Restatement!$C$4:$AX$4,IF(Init!$R$9="Yes",LS_previous!$D64:$AY64,LS_current!$D64:$AY64))-SUMPRODUCT(LS_Demand_Rates_Restatement!$C$4:$AX$4,IF(Init!$R$9="Yes",LDD_previous!$F64:$BA64,LDD_current!$F64:$BA64)))/2)</f>
        <v>146427.332165083</v>
      </c>
      <c r="G63" s="219">
        <f>+SUMPRODUCT(LS_Demand_Rates_Restatement!$C$6:$Z$6,IF(Init!$R$9="Yes",Demand_previous!D64:AA64,Demand_current!D64:AA64))-SUMPRODUCT(LS_Demand_Rates_Restatement!$C$6:$Z$6,IF(Init!$R$9="Yes",LDD_previous!BB64:BY64,LDD_current!BB64:BY64))</f>
        <v>155746.76786408245</v>
      </c>
      <c r="H63" s="219">
        <f>-IRD!C64*Rates_previous!$H$32</f>
        <v>0</v>
      </c>
      <c r="I63" s="219">
        <f>+IF(AND(L63&gt;0,J63&gt;0),-1*MIN(L63,J63)*Rates_previous!$H$33,IF(AND(L63&lt;0,K63&lt;ABS(L63)),(-1*L63-K63)*Rates_previous!$H$33,IF(AND(K63&gt;0,J63&gt;0,L63&lt;=0,ABS(L63)&lt;K63),-1*MIN(K63,K63+L63,J63)*Rates_previous!$H$33,0)))*IF(VLOOKUP($B63,TOCA_current!$B:$AG,32,FALSE)=0,1,0)</f>
        <v>0</v>
      </c>
      <c r="J63" s="239">
        <f>MAX(IF(Init!$R$9="Yes",(TOCA_previous!S63/SUMPRODUCT(TOCA_previous!$D$4:$D$137,TOCA_previous!$S$4:$S$137)-TOCA_previous!AA63)*RT1SC!$C$3*VLOOKUP(Init!$R$3,Init!$K:$M,3,FALSE),V63),0)</f>
        <v>0</v>
      </c>
      <c r="K63" s="239">
        <f>IF(Init!$R$9="Yes",TOCA_previous!U63*VLOOKUP(Init!$R$3,Init!$K:$M,3,FALSE),W63)</f>
        <v>2698.08</v>
      </c>
      <c r="L63" s="239">
        <f>IF(Init!$R$9="No",X63,IF(TOCA_previous!AC63=0,SUM(LS_previous!D64:AA64),0))</f>
        <v>4545.3805795200078</v>
      </c>
      <c r="M63" s="219">
        <f>+TOCA_previous!$D63*SUM('Charges_Including Slice and LS'!D63:I63)</f>
        <v>3168744.6359927244</v>
      </c>
      <c r="N63" s="219">
        <f>IF(Init!$R$9="Yes",TOCA_previous!AA63*RT1SC!$C$3*VLOOKUP(Init!$R$3,Init!$K:$M,3,FALSE)+IF(VLOOKUP($B63,TOCA_current!B:AN,32,FALSE)=0,SUM(LS_previous!D64:AA64),SUM(LS_previous!D64:AY64)/2),Z63)</f>
        <v>107161.306899672</v>
      </c>
      <c r="O63" s="220">
        <f t="shared" si="0"/>
        <v>29.569858073487378</v>
      </c>
      <c r="P63" s="218">
        <f>(TOCA_current!AE63-LDD_current!D64)*Rates_current!$E$74*100*12</f>
        <v>3595638.5063670916</v>
      </c>
      <c r="Q63" s="219">
        <f>(TOCA_current!AH63-LDD_current!D64)*Rates_current!$E$75*100*12</f>
        <v>-552932.28336414718</v>
      </c>
      <c r="R63" s="219">
        <f>IF(VLOOKUP($B63,TOCA_current!$B:$AG,32,FALSE)=0,(SUMPRODUCT(LS_Demand_Rates_Restatement!$C$5:$Z$5,LS_current!$D64:$AA64)-SUMPRODUCT(LS_Demand_Rates_Restatement!$C$5:$Z$5,LDD_current!$F64:$AC64)),(SUMPRODUCT(LS_Demand_Rates_Restatement!$C$5:$AX$5,LS_current!$D64:$AY64)-SUMPRODUCT(LS_Demand_Rates_Restatement!$C$5:$AX$5,LDD_current!$F64:$BA64))/2)</f>
        <v>185904.18717685327</v>
      </c>
      <c r="S63" s="219">
        <f>+SUMPRODUCT(LS_Demand_Rates_Restatement!$C$7:$Z$7,Demand_current!D64:AA64)-SUMPRODUCT(LS_Demand_Rates_Restatement!$C$7:$Z$7,LDD_current!BB64:BY64)</f>
        <v>153457.00356881393</v>
      </c>
      <c r="T63" s="219">
        <f>-IRD!G64*Rates_current!$H$32</f>
        <v>0</v>
      </c>
      <c r="U63" s="219">
        <f>+IF(AND(X63&gt;0,V63&gt;0),-1*MIN(X63,V63)*Rates_current!$H$33,IF(AND(X63&lt;0,W63&lt;ABS(X63)),(-1*X63-W63)*Rates_current!$H$33,0))*IF(VLOOKUP($B63,TOCA_current!$B:$AG,32,FALSE)=0,1,0)</f>
        <v>0</v>
      </c>
      <c r="V63" s="239">
        <f>MAX((TOCA_current!S63/SUMPRODUCT(TOCA_current!$D$4:$D$137,TOCA_current!$S$4:$S$137)-TOCA_current!AE63)*RT1SC!$C$4*VLOOKUP(Init!$R$4,Init!$K:$M,3,FALSE),0)</f>
        <v>0</v>
      </c>
      <c r="W63" s="239">
        <f>TOCA_current!U63*VLOOKUP(Init!$R$4,Init!$K:$M,3,FALSE)</f>
        <v>2698.08</v>
      </c>
      <c r="X63" s="239">
        <f>IF(TOCA_current!AG63=0,SUM(LS_current!D64:AA64),0)</f>
        <v>4545.3805795200078</v>
      </c>
      <c r="Y63" s="219">
        <f>TOCA_current!D63*SUM('Charges_Including Slice and LS'!P63:U63)</f>
        <v>3382067.4137486117</v>
      </c>
      <c r="Z63" s="219">
        <f>+TOCA_current!AE63*RT1SC!$C$4*VLOOKUP(Init!$R$4,Init!$K:$M,3,FALSE)+IF(VLOOKUP($B63,TOCA_current!B:AH,32,FALSE)=0,SUM(LS_current!D64:AA64),SUM(LS_current!D64:AY64)/2)</f>
        <v>107161.306899672</v>
      </c>
      <c r="AA63" s="220">
        <f t="shared" si="1"/>
        <v>31.560527877053762</v>
      </c>
      <c r="AB63" s="225">
        <f>IF(TOCA_current!E63=1,"",AA63/O63-1)</f>
        <v>6.732091167360843E-2</v>
      </c>
      <c r="AC63" s="237">
        <f t="shared" si="2"/>
        <v>62</v>
      </c>
    </row>
    <row r="64" spans="2:29" x14ac:dyDescent="0.25">
      <c r="B64" s="28">
        <v>10179</v>
      </c>
      <c r="C64" s="29" t="s">
        <v>98</v>
      </c>
      <c r="D64" s="218">
        <f>IF(Init!$R$9="Yes",(TOCA_previous!AA64-LDD_previous!D65),(TOCA_current!AE64-LDD_current!D65))*Rates_previous!$E$74*100*12</f>
        <v>54965660.797800004</v>
      </c>
      <c r="E64" s="219">
        <f>IF(Init!$R$9="Yes",(TOCA_previous!AD64-LDD_previous!D65),(TOCA_current!AH64-LDD_current!D65))*Rates_previous!$E$75*100*12</f>
        <v>-10945666.437600002</v>
      </c>
      <c r="F64" s="219">
        <f>IF(VLOOKUP($B64,TOCA_current!$B:$AG,32,FALSE)=0,(SUMPRODUCT(LS_Demand_Rates_Restatement!$C$4:$Z$4,IF(Init!$R$9="Yes",LS_previous!$D65:$AA65,LS_current!$D65:$AA65))-SUMPRODUCT(LS_Demand_Rates_Restatement!$C$4:$Z$4,IF(Init!$R$9="Yes",LDD_previous!$F65:$AC65,LDD_current!$F65:$AC65))),(SUMPRODUCT(LS_Demand_Rates_Restatement!$C$4:$AX$4,IF(Init!$R$9="Yes",LS_previous!$D65:$AY65,LS_current!$D65:$AY65))-SUMPRODUCT(LS_Demand_Rates_Restatement!$C$4:$AX$4,IF(Init!$R$9="Yes",LDD_previous!$F65:$BA65,LDD_current!$F65:$BA65)))/2)</f>
        <v>93514.511921755853</v>
      </c>
      <c r="G64" s="219">
        <f>+SUMPRODUCT(LS_Demand_Rates_Restatement!$C$6:$Z$6,IF(Init!$R$9="Yes",Demand_previous!D65:AA65,Demand_current!D65:AA65))-SUMPRODUCT(LS_Demand_Rates_Restatement!$C$6:$Z$6,IF(Init!$R$9="Yes",LDD_previous!BB65:BY65,LDD_current!BB65:BY65))</f>
        <v>2775841.8190480764</v>
      </c>
      <c r="H64" s="219">
        <f>-IRD!C65*Rates_previous!$H$32</f>
        <v>0</v>
      </c>
      <c r="I64" s="219">
        <f>+IF(AND(L64&gt;0,J64&gt;0),-1*MIN(L64,J64)*Rates_previous!$H$33,IF(AND(L64&lt;0,K64&lt;ABS(L64)),(-1*L64-K64)*Rates_previous!$H$33,IF(AND(K64&gt;0,J64&gt;0,L64&lt;=0,ABS(L64)&lt;K64),-1*MIN(K64,K64+L64,J64)*Rates_previous!$H$33,0)))*IF(VLOOKUP($B64,TOCA_current!$B:$AG,32,FALSE)=0,1,0)</f>
        <v>640.81891908035539</v>
      </c>
      <c r="J64" s="239">
        <f>MAX(IF(Init!$R$9="Yes",(TOCA_previous!S64/SUMPRODUCT(TOCA_previous!$D$4:$D$137,TOCA_previous!$S$4:$S$137)-TOCA_previous!AA64)*RT1SC!$C$3*VLOOKUP(Init!$R$3,Init!$K:$M,3,FALSE),V64),0)</f>
        <v>4858.8796412081247</v>
      </c>
      <c r="K64" s="239">
        <f>IF(Init!$R$9="Yes",TOCA_previous!U64*VLOOKUP(Init!$R$3,Init!$K:$M,3,FALSE),W64)</f>
        <v>0</v>
      </c>
      <c r="L64" s="239">
        <f>IF(Init!$R$9="No",X64,IF(TOCA_previous!AC64=0,SUM(LS_previous!D65:AA65),0))</f>
        <v>-99.351770400055102</v>
      </c>
      <c r="M64" s="219">
        <f>+TOCA_previous!$D64*SUM('Charges_Including Slice and LS'!D64:I64)</f>
        <v>46889991.510088913</v>
      </c>
      <c r="N64" s="219">
        <f>IF(Init!$R$9="Yes",TOCA_previous!AA64*RT1SC!$C$3*VLOOKUP(Init!$R$3,Init!$K:$M,3,FALSE)+IF(VLOOKUP($B64,TOCA_current!B:AN,32,FALSE)=0,SUM(LS_previous!D65:AA65),SUM(LS_previous!D65:AY65)/2),Z64)</f>
        <v>1462498.6236960602</v>
      </c>
      <c r="O64" s="220">
        <f t="shared" si="0"/>
        <v>32.061562828406259</v>
      </c>
      <c r="P64" s="218">
        <f>(TOCA_current!AE64-LDD_current!D65)*Rates_current!$E$74*100*12</f>
        <v>55215800.478600003</v>
      </c>
      <c r="Q64" s="219">
        <f>(TOCA_current!AH64-LDD_current!D65)*Rates_current!$E$75*100*12</f>
        <v>-8491008.9216000009</v>
      </c>
      <c r="R64" s="219">
        <f>IF(VLOOKUP($B64,TOCA_current!$B:$AG,32,FALSE)=0,(SUMPRODUCT(LS_Demand_Rates_Restatement!$C$5:$Z$5,LS_current!$D65:$AA65)-SUMPRODUCT(LS_Demand_Rates_Restatement!$C$5:$Z$5,LDD_current!$F65:$AC65)),(SUMPRODUCT(LS_Demand_Rates_Restatement!$C$5:$AX$5,LS_current!$D65:$AY65)-SUMPRODUCT(LS_Demand_Rates_Restatement!$C$5:$AX$5,LDD_current!$F65:$BA65))/2)</f>
        <v>813620.8776004049</v>
      </c>
      <c r="S64" s="219">
        <f>+SUMPRODUCT(LS_Demand_Rates_Restatement!$C$7:$Z$7,Demand_current!D65:AA65)-SUMPRODUCT(LS_Demand_Rates_Restatement!$C$7:$Z$7,LDD_current!BB65:BY65)</f>
        <v>2621518.6890847217</v>
      </c>
      <c r="T64" s="219">
        <f>-IRD!G65*Rates_current!$H$32</f>
        <v>0</v>
      </c>
      <c r="U64" s="219">
        <f>+IF(AND(X64&gt;0,V64&gt;0),-1*MIN(X64,V64)*Rates_current!$H$33,IF(AND(X64&lt;0,W64&lt;ABS(X64)),(-1*X64-W64)*Rates_current!$H$33,0))*IF(VLOOKUP($B64,TOCA_current!$B:$AG,32,FALSE)=0,1,0)</f>
        <v>-274.21088630415204</v>
      </c>
      <c r="V64" s="239">
        <f>MAX((TOCA_current!S64/SUMPRODUCT(TOCA_current!$D$4:$D$137,TOCA_current!$S$4:$S$137)-TOCA_current!AE64)*RT1SC!$C$4*VLOOKUP(Init!$R$4,Init!$K:$M,3,FALSE),0)</f>
        <v>4858.8796412081247</v>
      </c>
      <c r="W64" s="239">
        <f>TOCA_current!U64*VLOOKUP(Init!$R$4,Init!$K:$M,3,FALSE)</f>
        <v>0</v>
      </c>
      <c r="X64" s="239">
        <f>IF(TOCA_current!AG64=0,SUM(LS_current!D65:AA65),0)</f>
        <v>-99.351770400055102</v>
      </c>
      <c r="Y64" s="219">
        <f>TOCA_current!D64*SUM('Charges_Including Slice and LS'!P64:U64)</f>
        <v>50159656.912798822</v>
      </c>
      <c r="Z64" s="219">
        <f>+TOCA_current!AE64*RT1SC!$C$4*VLOOKUP(Init!$R$4,Init!$K:$M,3,FALSE)+IF(VLOOKUP($B64,TOCA_current!B:AH,32,FALSE)=0,SUM(LS_current!D65:AA65),SUM(LS_current!D65:AY65)/2)</f>
        <v>1462498.6236960602</v>
      </c>
      <c r="AA64" s="220">
        <f t="shared" si="1"/>
        <v>34.2972335837378</v>
      </c>
      <c r="AB64" s="225">
        <f>IF(TOCA_current!E64=1,"",AA64/O64-1)</f>
        <v>6.973056077449713E-2</v>
      </c>
      <c r="AC64" s="237">
        <f t="shared" si="2"/>
        <v>56</v>
      </c>
    </row>
    <row r="65" spans="2:29" x14ac:dyDescent="0.25">
      <c r="B65" s="28">
        <v>10183</v>
      </c>
      <c r="C65" s="29" t="s">
        <v>99</v>
      </c>
      <c r="D65" s="218">
        <f>IF(Init!$R$9="Yes",(TOCA_previous!AA65-LDD_previous!D66),(TOCA_current!AE65-LDD_current!D66))*Rates_previous!$E$74*100*12</f>
        <v>38794205.148840003</v>
      </c>
      <c r="E65" s="219">
        <f>IF(Init!$R$9="Yes",(TOCA_previous!AD65-LDD_previous!D66),(TOCA_current!AH65-LDD_current!D66))*Rates_previous!$E$75*100*12</f>
        <v>-4085212.78272</v>
      </c>
      <c r="F65" s="219">
        <f>IF(VLOOKUP($B65,TOCA_current!$B:$AG,32,FALSE)=0,(SUMPRODUCT(LS_Demand_Rates_Restatement!$C$4:$Z$4,IF(Init!$R$9="Yes",LS_previous!$D66:$AA66,LS_current!$D66:$AA66))-SUMPRODUCT(LS_Demand_Rates_Restatement!$C$4:$Z$4,IF(Init!$R$9="Yes",LDD_previous!$F66:$AC66,LDD_current!$F66:$AC66))),(SUMPRODUCT(LS_Demand_Rates_Restatement!$C$4:$AX$4,IF(Init!$R$9="Yes",LS_previous!$D66:$AY66,LS_current!$D66:$AY66))-SUMPRODUCT(LS_Demand_Rates_Restatement!$C$4:$AX$4,IF(Init!$R$9="Yes",LDD_previous!$F66:$BA66,LDD_current!$F66:$BA66)))/2)</f>
        <v>-277954.9477396427</v>
      </c>
      <c r="G65" s="219">
        <f>+SUMPRODUCT(LS_Demand_Rates_Restatement!$C$6:$Z$6,IF(Init!$R$9="Yes",Demand_previous!D66:AA66,Demand_current!D66:AA66))-SUMPRODUCT(LS_Demand_Rates_Restatement!$C$6:$Z$6,IF(Init!$R$9="Yes",LDD_previous!BB66:BY66,LDD_current!BB66:BY66))</f>
        <v>0</v>
      </c>
      <c r="H65" s="219">
        <f>-IRD!C66*Rates_previous!$H$32</f>
        <v>-968618.35421999998</v>
      </c>
      <c r="I65" s="219">
        <f>+IF(AND(L65&gt;0,J65&gt;0),-1*MIN(L65,J65)*Rates_previous!$H$33,IF(AND(L65&lt;0,K65&lt;ABS(L65)),(-1*L65-K65)*Rates_previous!$H$33,IF(AND(K65&gt;0,J65&gt;0,L65&lt;=0,ABS(L65)&lt;K65),-1*MIN(K65,K65+L65,J65)*Rates_previous!$H$33,0)))*IF(VLOOKUP($B65,TOCA_current!$B:$AG,32,FALSE)=0,1,0)</f>
        <v>0</v>
      </c>
      <c r="J65" s="239">
        <f>MAX(IF(Init!$R$9="Yes",(TOCA_previous!S65/SUMPRODUCT(TOCA_previous!$D$4:$D$137,TOCA_previous!$S$4:$S$137)-TOCA_previous!AA65)*RT1SC!$C$3*VLOOKUP(Init!$R$3,Init!$K:$M,3,FALSE),V65),0)</f>
        <v>0</v>
      </c>
      <c r="K65" s="239">
        <f>IF(Init!$R$9="Yes",TOCA_previous!U65*VLOOKUP(Init!$R$3,Init!$K:$M,3,FALSE),W65)</f>
        <v>38675.4</v>
      </c>
      <c r="L65" s="239">
        <f>IF(Init!$R$9="No",X65,IF(TOCA_previous!AC65=0,SUM(LS_previous!D66:AA66),0))</f>
        <v>0</v>
      </c>
      <c r="M65" s="219">
        <f>+TOCA_previous!$D65*SUM('Charges_Including Slice and LS'!D65:I65)</f>
        <v>33462419.064160358</v>
      </c>
      <c r="N65" s="219">
        <f>IF(Init!$R$9="Yes",TOCA_previous!AA65*RT1SC!$C$3*VLOOKUP(Init!$R$3,Init!$K:$M,3,FALSE)+IF(VLOOKUP($B65,TOCA_current!B:AN,32,FALSE)=0,SUM(LS_previous!D66:AA66),SUM(LS_previous!D66:AY66)/2),Z65)</f>
        <v>1031202.4443979257</v>
      </c>
      <c r="O65" s="220">
        <f t="shared" si="0"/>
        <v>32.449902777041622</v>
      </c>
      <c r="P65" s="218">
        <f>(TOCA_current!AE65-LDD_current!D66)*Rates_current!$E$74*100*12</f>
        <v>38970751.195080005</v>
      </c>
      <c r="Q65" s="219">
        <f>(TOCA_current!AH65-LDD_current!D66)*Rates_current!$E$75*100*12</f>
        <v>-3169069.5475199996</v>
      </c>
      <c r="R65" s="219">
        <f>IF(VLOOKUP($B65,TOCA_current!$B:$AG,32,FALSE)=0,(SUMPRODUCT(LS_Demand_Rates_Restatement!$C$5:$Z$5,LS_current!$D66:$AA66)-SUMPRODUCT(LS_Demand_Rates_Restatement!$C$5:$Z$5,LDD_current!$F66:$AC66)),(SUMPRODUCT(LS_Demand_Rates_Restatement!$C$5:$AX$5,LS_current!$D66:$AY66)-SUMPRODUCT(LS_Demand_Rates_Restatement!$C$5:$AX$5,LDD_current!$F66:$BA66))/2)</f>
        <v>-217858.55108836162</v>
      </c>
      <c r="S65" s="219">
        <f>+SUMPRODUCT(LS_Demand_Rates_Restatement!$C$7:$Z$7,Demand_current!D66:AA66)-SUMPRODUCT(LS_Demand_Rates_Restatement!$C$7:$Z$7,LDD_current!BB66:BY66)</f>
        <v>0</v>
      </c>
      <c r="T65" s="219">
        <f>-IRD!G66*Rates_current!$H$32</f>
        <v>-944072.47</v>
      </c>
      <c r="U65" s="219">
        <f>+IF(AND(X65&gt;0,V65&gt;0),-1*MIN(X65,V65)*Rates_current!$H$33,IF(AND(X65&lt;0,W65&lt;ABS(X65)),(-1*X65-W65)*Rates_current!$H$33,0))*IF(VLOOKUP($B65,TOCA_current!$B:$AG,32,FALSE)=0,1,0)</f>
        <v>0</v>
      </c>
      <c r="V65" s="239">
        <f>MAX((TOCA_current!S65/SUMPRODUCT(TOCA_current!$D$4:$D$137,TOCA_current!$S$4:$S$137)-TOCA_current!AE65)*RT1SC!$C$4*VLOOKUP(Init!$R$4,Init!$K:$M,3,FALSE),0)</f>
        <v>0</v>
      </c>
      <c r="W65" s="239">
        <f>TOCA_current!U65*VLOOKUP(Init!$R$4,Init!$K:$M,3,FALSE)</f>
        <v>38675.4</v>
      </c>
      <c r="X65" s="239">
        <f>IF(TOCA_current!AG65=0,SUM(LS_current!D66:AA66),0)</f>
        <v>0</v>
      </c>
      <c r="Y65" s="219">
        <f>TOCA_current!D65*SUM('Charges_Including Slice and LS'!P65:U65)</f>
        <v>34639750.626471646</v>
      </c>
      <c r="Z65" s="219">
        <f>+TOCA_current!AE65*RT1SC!$C$4*VLOOKUP(Init!$R$4,Init!$K:$M,3,FALSE)+IF(VLOOKUP($B65,TOCA_current!B:AH,32,FALSE)=0,SUM(LS_current!D66:AA66),SUM(LS_current!D66:AY66)/2)</f>
        <v>1031202.4443979257</v>
      </c>
      <c r="AA65" s="220">
        <f t="shared" si="1"/>
        <v>33.591610274640388</v>
      </c>
      <c r="AB65" s="225">
        <f>IF(TOCA_current!E65=1,"",AA65/O65-1)</f>
        <v>3.5183695478019361E-2</v>
      </c>
      <c r="AC65" s="237">
        <f t="shared" si="2"/>
        <v>112</v>
      </c>
    </row>
    <row r="66" spans="2:29" x14ac:dyDescent="0.25">
      <c r="B66" s="28">
        <v>10186</v>
      </c>
      <c r="C66" s="29" t="s">
        <v>100</v>
      </c>
      <c r="D66" s="218">
        <f>IF(Init!$R$9="Yes",(TOCA_previous!AA66-LDD_previous!D67),(TOCA_current!AE66-LDD_current!D67))*Rates_previous!$E$74*100*12</f>
        <v>6545763.3709032554</v>
      </c>
      <c r="E66" s="219">
        <f>IF(Init!$R$9="Yes",(TOCA_previous!AD66-LDD_previous!D67),(TOCA_current!AH66-LDD_current!D67))*Rates_previous!$E$75*100*12</f>
        <v>-1303500.0652668383</v>
      </c>
      <c r="F66" s="219">
        <f>IF(VLOOKUP($B66,TOCA_current!$B:$AG,32,FALSE)=0,(SUMPRODUCT(LS_Demand_Rates_Restatement!$C$4:$Z$4,IF(Init!$R$9="Yes",LS_previous!$D67:$AA67,LS_current!$D67:$AA67))-SUMPRODUCT(LS_Demand_Rates_Restatement!$C$4:$Z$4,IF(Init!$R$9="Yes",LDD_previous!$F67:$AC67,LDD_current!$F67:$AC67))),(SUMPRODUCT(LS_Demand_Rates_Restatement!$C$4:$AX$4,IF(Init!$R$9="Yes",LS_previous!$D67:$AY67,LS_current!$D67:$AY67))-SUMPRODUCT(LS_Demand_Rates_Restatement!$C$4:$AX$4,IF(Init!$R$9="Yes",LDD_previous!$F67:$BA67,LDD_current!$F67:$BA67)))/2)</f>
        <v>49883.467919117662</v>
      </c>
      <c r="G66" s="219">
        <f>+SUMPRODUCT(LS_Demand_Rates_Restatement!$C$6:$Z$6,IF(Init!$R$9="Yes",Demand_previous!D67:AA67,Demand_current!D67:AA67))-SUMPRODUCT(LS_Demand_Rates_Restatement!$C$6:$Z$6,IF(Init!$R$9="Yes",LDD_previous!BB67:BY67,LDD_current!BB67:BY67))</f>
        <v>295653.07983881212</v>
      </c>
      <c r="H66" s="219">
        <f>-IRD!C67*Rates_previous!$H$32</f>
        <v>0</v>
      </c>
      <c r="I66" s="219">
        <f>+IF(AND(L66&gt;0,J66&gt;0),-1*MIN(L66,J66)*Rates_previous!$H$33,IF(AND(L66&lt;0,K66&lt;ABS(L66)),(-1*L66-K66)*Rates_previous!$H$33,IF(AND(K66&gt;0,J66&gt;0,L66&lt;=0,ABS(L66)&lt;K66),-1*MIN(K66,K66+L66,J66)*Rates_previous!$H$33,0)))*IF(VLOOKUP($B66,TOCA_current!$B:$AG,32,FALSE)=0,1,0)</f>
        <v>-1.4026613612954872</v>
      </c>
      <c r="J66" s="239">
        <f>MAX(IF(Init!$R$9="Yes",(TOCA_previous!S66/SUMPRODUCT(TOCA_previous!$D$4:$D$137,TOCA_previous!$S$4:$S$137)-TOCA_previous!AA66)*RT1SC!$C$3*VLOOKUP(Init!$R$3,Init!$K:$M,3,FALSE),V66),0)</f>
        <v>0.21746687772023057</v>
      </c>
      <c r="K66" s="239">
        <f>IF(Init!$R$9="Yes",TOCA_previous!U66*VLOOKUP(Init!$R$3,Init!$K:$M,3,FALSE),W66)</f>
        <v>3039.72</v>
      </c>
      <c r="L66" s="239">
        <f>IF(Init!$R$9="No",X66,IF(TOCA_previous!AC66=0,SUM(LS_previous!D67:AA67),0))</f>
        <v>2306.9644147200233</v>
      </c>
      <c r="M66" s="219">
        <f>+TOCA_previous!$D66*SUM('Charges_Including Slice and LS'!D66:I66)</f>
        <v>5587798.4507329855</v>
      </c>
      <c r="N66" s="219">
        <f>IF(Init!$R$9="Yes",TOCA_previous!AA66*RT1SC!$C$3*VLOOKUP(Init!$R$3,Init!$K:$M,3,FALSE)+IF(VLOOKUP($B66,TOCA_current!B:AN,32,FALSE)=0,SUM(LS_previous!D67:AA67),SUM(LS_previous!D67:AY67)/2),Z66)</f>
        <v>189823.20154039204</v>
      </c>
      <c r="O66" s="220">
        <f t="shared" si="0"/>
        <v>29.436857061669414</v>
      </c>
      <c r="P66" s="218">
        <f>(TOCA_current!AE66-LDD_current!D67)*Rates_current!$E$74*100*12</f>
        <v>6575552.0632690815</v>
      </c>
      <c r="Q66" s="219">
        <f>(TOCA_current!AH66-LDD_current!D67)*Rates_current!$E$75*100*12</f>
        <v>-1011179.2412626944</v>
      </c>
      <c r="R66" s="219">
        <f>IF(VLOOKUP($B66,TOCA_current!$B:$AG,32,FALSE)=0,(SUMPRODUCT(LS_Demand_Rates_Restatement!$C$5:$Z$5,LS_current!$D67:$AA67)-SUMPRODUCT(LS_Demand_Rates_Restatement!$C$5:$Z$5,LDD_current!$F67:$AC67)),(SUMPRODUCT(LS_Demand_Rates_Restatement!$C$5:$AX$5,LS_current!$D67:$AY67)-SUMPRODUCT(LS_Demand_Rates_Restatement!$C$5:$AX$5,LDD_current!$F67:$BA67))/2)</f>
        <v>102888.51741290723</v>
      </c>
      <c r="S66" s="219">
        <f>+SUMPRODUCT(LS_Demand_Rates_Restatement!$C$7:$Z$7,Demand_current!D67:AA67)-SUMPRODUCT(LS_Demand_Rates_Restatement!$C$7:$Z$7,LDD_current!BB67:BY67)</f>
        <v>288329.83971758233</v>
      </c>
      <c r="T66" s="219">
        <f>-IRD!G67*Rates_current!$H$32</f>
        <v>0</v>
      </c>
      <c r="U66" s="219">
        <f>+IF(AND(X66&gt;0,V66&gt;0),-1*MIN(X66,V66)*Rates_current!$H$33,IF(AND(X66&lt;0,W66&lt;ABS(X66)),(-1*X66-W66)*Rates_current!$H$33,0))*IF(VLOOKUP($B66,TOCA_current!$B:$AG,32,FALSE)=0,1,0)</f>
        <v>0.60020858250783637</v>
      </c>
      <c r="V66" s="239">
        <f>MAX((TOCA_current!S66/SUMPRODUCT(TOCA_current!$D$4:$D$137,TOCA_current!$S$4:$S$137)-TOCA_current!AE66)*RT1SC!$C$4*VLOOKUP(Init!$R$4,Init!$K:$M,3,FALSE),0)</f>
        <v>0.21746687772023057</v>
      </c>
      <c r="W66" s="239">
        <f>TOCA_current!U66*VLOOKUP(Init!$R$4,Init!$K:$M,3,FALSE)</f>
        <v>3039.72</v>
      </c>
      <c r="X66" s="239">
        <f>IF(TOCA_current!AG66=0,SUM(LS_current!D67:AA67),0)</f>
        <v>2306.9644147200233</v>
      </c>
      <c r="Y66" s="219">
        <f>TOCA_current!D66*SUM('Charges_Including Slice and LS'!P66:U66)</f>
        <v>5955591.7793454602</v>
      </c>
      <c r="Z66" s="219">
        <f>+TOCA_current!AE66*RT1SC!$C$4*VLOOKUP(Init!$R$4,Init!$K:$M,3,FALSE)+IF(VLOOKUP($B66,TOCA_current!B:AH,32,FALSE)=0,SUM(LS_current!D67:AA67),SUM(LS_current!D67:AY67)/2)</f>
        <v>189823.20154039204</v>
      </c>
      <c r="AA66" s="220">
        <f t="shared" si="1"/>
        <v>31.374414355129204</v>
      </c>
      <c r="AB66" s="225">
        <f>IF(TOCA_current!E66=1,"",AA66/O66-1)</f>
        <v>6.5820793619395523E-2</v>
      </c>
      <c r="AC66" s="237">
        <f t="shared" si="2"/>
        <v>72</v>
      </c>
    </row>
    <row r="67" spans="2:29" x14ac:dyDescent="0.25">
      <c r="B67" s="28">
        <v>10190</v>
      </c>
      <c r="C67" s="29" t="s">
        <v>101</v>
      </c>
      <c r="D67" s="218">
        <f>IF(Init!$R$9="Yes",(TOCA_previous!AA67-LDD_previous!D68),(TOCA_current!AE67-LDD_current!D68))*Rates_previous!$E$74*100*12</f>
        <v>1716190.81128</v>
      </c>
      <c r="E67" s="219">
        <f>IF(Init!$R$9="Yes",(TOCA_previous!AD67-LDD_previous!D68),(TOCA_current!AH67-LDD_current!D68))*Rates_previous!$E$75*100*12</f>
        <v>-341756.14176000003</v>
      </c>
      <c r="F67" s="219">
        <f>IF(VLOOKUP($B67,TOCA_current!$B:$AG,32,FALSE)=0,(SUMPRODUCT(LS_Demand_Rates_Restatement!$C$4:$Z$4,IF(Init!$R$9="Yes",LS_previous!$D68:$AA68,LS_current!$D68:$AA68))-SUMPRODUCT(LS_Demand_Rates_Restatement!$C$4:$Z$4,IF(Init!$R$9="Yes",LDD_previous!$F68:$AC68,LDD_current!$F68:$AC68))),(SUMPRODUCT(LS_Demand_Rates_Restatement!$C$4:$AX$4,IF(Init!$R$9="Yes",LS_previous!$D68:$AY68,LS_current!$D68:$AY68))-SUMPRODUCT(LS_Demand_Rates_Restatement!$C$4:$AX$4,IF(Init!$R$9="Yes",LDD_previous!$F68:$BA68,LDD_current!$F68:$BA68)))/2)</f>
        <v>85467.288599267573</v>
      </c>
      <c r="G67" s="219">
        <f>+SUMPRODUCT(LS_Demand_Rates_Restatement!$C$6:$Z$6,IF(Init!$R$9="Yes",Demand_previous!D68:AA68,Demand_current!D68:AA68))-SUMPRODUCT(LS_Demand_Rates_Restatement!$C$6:$Z$6,IF(Init!$R$9="Yes",LDD_previous!BB68:BY68,LDD_current!BB68:BY68))</f>
        <v>932.03662500000337</v>
      </c>
      <c r="H67" s="219">
        <f>-IRD!C68*Rates_previous!$H$32</f>
        <v>0</v>
      </c>
      <c r="I67" s="219">
        <f>+IF(AND(L67&gt;0,J67&gt;0),-1*MIN(L67,J67)*Rates_previous!$H$33,IF(AND(L67&lt;0,K67&lt;ABS(L67)),(-1*L67-K67)*Rates_previous!$H$33,IF(AND(K67&gt;0,J67&gt;0,L67&lt;=0,ABS(L67)&lt;K67),-1*MIN(K67,K67+L67,J67)*Rates_previous!$H$33,0)))*IF(VLOOKUP($B67,TOCA_current!$B:$AG,32,FALSE)=0,1,0)</f>
        <v>0</v>
      </c>
      <c r="J67" s="239">
        <f>MAX(IF(Init!$R$9="Yes",(TOCA_previous!S67/SUMPRODUCT(TOCA_previous!$D$4:$D$137,TOCA_previous!$S$4:$S$137)-TOCA_previous!AA67)*RT1SC!$C$3*VLOOKUP(Init!$R$3,Init!$K:$M,3,FALSE),V67),0)</f>
        <v>0</v>
      </c>
      <c r="K67" s="239">
        <f>IF(Init!$R$9="Yes",TOCA_previous!U67*VLOOKUP(Init!$R$3,Init!$K:$M,3,FALSE),W67)</f>
        <v>3749.2799999999997</v>
      </c>
      <c r="L67" s="239">
        <f>IF(Init!$R$9="No",X67,IF(TOCA_previous!AC67=0,SUM(LS_previous!D68:AA68),0))</f>
        <v>2151.5864809600007</v>
      </c>
      <c r="M67" s="219">
        <f>+TOCA_previous!$D67*SUM('Charges_Including Slice and LS'!D67:I67)</f>
        <v>1460833.9947442675</v>
      </c>
      <c r="N67" s="219">
        <f>IF(Init!$R$9="Yes",TOCA_previous!AA67*RT1SC!$C$3*VLOOKUP(Init!$R$3,Init!$K:$M,3,FALSE)+IF(VLOOKUP($B67,TOCA_current!B:AN,32,FALSE)=0,SUM(LS_previous!D68:AA68),SUM(LS_previous!D68:AY68)/2),Z67)</f>
        <v>47818.229429656007</v>
      </c>
      <c r="O67" s="220">
        <f t="shared" si="0"/>
        <v>30.549729928692937</v>
      </c>
      <c r="P67" s="218">
        <f>(TOCA_current!AE67-LDD_current!D68)*Rates_current!$E$74*100*12</f>
        <v>1724000.9133600001</v>
      </c>
      <c r="Q67" s="219">
        <f>(TOCA_current!AH67-LDD_current!D68)*Rates_current!$E$75*100*12</f>
        <v>-265114.46016000002</v>
      </c>
      <c r="R67" s="219">
        <f>IF(VLOOKUP($B67,TOCA_current!$B:$AG,32,FALSE)=0,(SUMPRODUCT(LS_Demand_Rates_Restatement!$C$5:$Z$5,LS_current!$D68:$AA68)-SUMPRODUCT(LS_Demand_Rates_Restatement!$C$5:$Z$5,LDD_current!$F68:$AC68)),(SUMPRODUCT(LS_Demand_Rates_Restatement!$C$5:$AX$5,LS_current!$D68:$AY68)-SUMPRODUCT(LS_Demand_Rates_Restatement!$C$5:$AX$5,LDD_current!$F68:$BA68))/2)</f>
        <v>125131.0823671543</v>
      </c>
      <c r="S67" s="219">
        <f>+SUMPRODUCT(LS_Demand_Rates_Restatement!$C$7:$Z$7,Demand_current!D68:AA68)-SUMPRODUCT(LS_Demand_Rates_Restatement!$C$7:$Z$7,LDD_current!BB68:BY68)</f>
        <v>879.8142500000032</v>
      </c>
      <c r="T67" s="219">
        <f>-IRD!G68*Rates_current!$H$32</f>
        <v>0</v>
      </c>
      <c r="U67" s="219">
        <f>+IF(AND(X67&gt;0,V67&gt;0),-1*MIN(X67,V67)*Rates_current!$H$33,IF(AND(X67&lt;0,W67&lt;ABS(X67)),(-1*X67-W67)*Rates_current!$H$33,0))*IF(VLOOKUP($B67,TOCA_current!$B:$AG,32,FALSE)=0,1,0)</f>
        <v>0</v>
      </c>
      <c r="V67" s="239">
        <f>MAX((TOCA_current!S67/SUMPRODUCT(TOCA_current!$D$4:$D$137,TOCA_current!$S$4:$S$137)-TOCA_current!AE67)*RT1SC!$C$4*VLOOKUP(Init!$R$4,Init!$K:$M,3,FALSE),0)</f>
        <v>0</v>
      </c>
      <c r="W67" s="239">
        <f>TOCA_current!U67*VLOOKUP(Init!$R$4,Init!$K:$M,3,FALSE)</f>
        <v>3749.2799999999997</v>
      </c>
      <c r="X67" s="239">
        <f>IF(TOCA_current!AG67=0,SUM(LS_current!D68:AA68),0)</f>
        <v>2151.5864809600007</v>
      </c>
      <c r="Y67" s="219">
        <f>TOCA_current!D67*SUM('Charges_Including Slice and LS'!P67:U67)</f>
        <v>1584897.3498171545</v>
      </c>
      <c r="Z67" s="219">
        <f>+TOCA_current!AE67*RT1SC!$C$4*VLOOKUP(Init!$R$4,Init!$K:$M,3,FALSE)+IF(VLOOKUP($B67,TOCA_current!B:AH,32,FALSE)=0,SUM(LS_current!D68:AA68),SUM(LS_current!D68:AY68)/2)</f>
        <v>47818.229429656007</v>
      </c>
      <c r="AA67" s="220">
        <f t="shared" si="1"/>
        <v>33.144208154939122</v>
      </c>
      <c r="AB67" s="225">
        <f>IF(TOCA_current!E67=1,"",AA67/O67-1)</f>
        <v>8.4926388295478716E-2</v>
      </c>
      <c r="AC67" s="237">
        <f t="shared" si="2"/>
        <v>7</v>
      </c>
    </row>
    <row r="68" spans="2:29" x14ac:dyDescent="0.25">
      <c r="B68" s="28">
        <v>10191</v>
      </c>
      <c r="C68" s="29" t="s">
        <v>102</v>
      </c>
      <c r="D68" s="218">
        <f>IF(Init!$R$9="Yes",(TOCA_previous!AA68-LDD_previous!D69),(TOCA_current!AE68-LDD_current!D69))*Rates_previous!$E$74*100*12</f>
        <v>43377741.787320003</v>
      </c>
      <c r="E68" s="219">
        <f>IF(Init!$R$9="Yes",(TOCA_previous!AD68-LDD_previous!D69),(TOCA_current!AH68-LDD_current!D69))*Rates_previous!$E$75*100*12</f>
        <v>-4113295.9382399996</v>
      </c>
      <c r="F68" s="219">
        <f>IF(VLOOKUP($B68,TOCA_current!$B:$AG,32,FALSE)=0,(SUMPRODUCT(LS_Demand_Rates_Restatement!$C$4:$Z$4,IF(Init!$R$9="Yes",LS_previous!$D69:$AA69,LS_current!$D69:$AA69))-SUMPRODUCT(LS_Demand_Rates_Restatement!$C$4:$Z$4,IF(Init!$R$9="Yes",LDD_previous!$F69:$AC69,LDD_current!$F69:$AC69))),(SUMPRODUCT(LS_Demand_Rates_Restatement!$C$4:$AX$4,IF(Init!$R$9="Yes",LS_previous!$D69:$AY69,LS_current!$D69:$AY69))-SUMPRODUCT(LS_Demand_Rates_Restatement!$C$4:$AX$4,IF(Init!$R$9="Yes",LDD_previous!$F69:$BA69,LDD_current!$F69:$BA69)))/2)</f>
        <v>-289794.32565908867</v>
      </c>
      <c r="G68" s="219">
        <f>+SUMPRODUCT(LS_Demand_Rates_Restatement!$C$6:$Z$6,IF(Init!$R$9="Yes",Demand_previous!D69:AA69,Demand_current!D69:AA69))-SUMPRODUCT(LS_Demand_Rates_Restatement!$C$6:$Z$6,IF(Init!$R$9="Yes",LDD_previous!BB69:BY69,LDD_current!BB69:BY69))</f>
        <v>0</v>
      </c>
      <c r="H68" s="219">
        <f>-IRD!C69*Rates_previous!$H$32</f>
        <v>0</v>
      </c>
      <c r="I68" s="219">
        <f>+IF(AND(L68&gt;0,J68&gt;0),-1*MIN(L68,J68)*Rates_previous!$H$33,IF(AND(L68&lt;0,K68&lt;ABS(L68)),(-1*L68-K68)*Rates_previous!$H$33,IF(AND(K68&gt;0,J68&gt;0,L68&lt;=0,ABS(L68)&lt;K68),-1*MIN(K68,K68+L68,J68)*Rates_previous!$H$33,0)))*IF(VLOOKUP($B68,TOCA_current!$B:$AG,32,FALSE)=0,1,0)</f>
        <v>0</v>
      </c>
      <c r="J68" s="239">
        <f>MAX(IF(Init!$R$9="Yes",(TOCA_previous!S68/SUMPRODUCT(TOCA_previous!$D$4:$D$137,TOCA_previous!$S$4:$S$137)-TOCA_previous!AA68)*RT1SC!$C$3*VLOOKUP(Init!$R$3,Init!$K:$M,3,FALSE),V68),0)</f>
        <v>0.47490123294865894</v>
      </c>
      <c r="K68" s="239">
        <f>IF(Init!$R$9="Yes",TOCA_previous!U68*VLOOKUP(Init!$R$3,Init!$K:$M,3,FALSE),W68)</f>
        <v>147553.44</v>
      </c>
      <c r="L68" s="239">
        <f>IF(Init!$R$9="No",X68,IF(TOCA_previous!AC68=0,SUM(LS_previous!D69:AA69),0))</f>
        <v>0</v>
      </c>
      <c r="M68" s="219">
        <f>+TOCA_previous!$D68*SUM('Charges_Including Slice and LS'!D68:I68)</f>
        <v>38974651.523420915</v>
      </c>
      <c r="N68" s="219">
        <f>IF(Init!$R$9="Yes",TOCA_previous!AA68*RT1SC!$C$3*VLOOKUP(Init!$R$3,Init!$K:$M,3,FALSE)+IF(VLOOKUP($B68,TOCA_current!B:AN,32,FALSE)=0,SUM(LS_previous!D69:AA69),SUM(LS_previous!D69:AY69)/2),Z68)</f>
        <v>1152907.3658757652</v>
      </c>
      <c r="O68" s="220">
        <f t="shared" si="0"/>
        <v>33.805536053467058</v>
      </c>
      <c r="P68" s="218">
        <f>(TOCA_current!AE68-LDD_current!D69)*Rates_current!$E$74*100*12</f>
        <v>43575146.754840001</v>
      </c>
      <c r="Q68" s="219">
        <f>(TOCA_current!AH68-LDD_current!D69)*Rates_current!$E$75*100*12</f>
        <v>-3190854.81984</v>
      </c>
      <c r="R68" s="219">
        <f>IF(VLOOKUP($B68,TOCA_current!$B:$AG,32,FALSE)=0,(SUMPRODUCT(LS_Demand_Rates_Restatement!$C$5:$Z$5,LS_current!$D69:$AA69)-SUMPRODUCT(LS_Demand_Rates_Restatement!$C$5:$Z$5,LDD_current!$F69:$AC69)),(SUMPRODUCT(LS_Demand_Rates_Restatement!$C$5:$AX$5,LS_current!$D69:$AY69)-SUMPRODUCT(LS_Demand_Rates_Restatement!$C$5:$AX$5,LDD_current!$F69:$BA69))/2)</f>
        <v>99652.098000112295</v>
      </c>
      <c r="S68" s="219">
        <f>+SUMPRODUCT(LS_Demand_Rates_Restatement!$C$7:$Z$7,Demand_current!D69:AA69)-SUMPRODUCT(LS_Demand_Rates_Restatement!$C$7:$Z$7,LDD_current!BB69:BY69)</f>
        <v>0</v>
      </c>
      <c r="T68" s="219">
        <f>-IRD!G69*Rates_current!$H$32</f>
        <v>0</v>
      </c>
      <c r="U68" s="219">
        <f>+IF(AND(X68&gt;0,V68&gt;0),-1*MIN(X68,V68)*Rates_current!$H$33,IF(AND(X68&lt;0,W68&lt;ABS(X68)),(-1*X68-W68)*Rates_current!$H$33,0))*IF(VLOOKUP($B68,TOCA_current!$B:$AG,32,FALSE)=0,1,0)</f>
        <v>0</v>
      </c>
      <c r="V68" s="239">
        <f>MAX((TOCA_current!S68/SUMPRODUCT(TOCA_current!$D$4:$D$137,TOCA_current!$S$4:$S$137)-TOCA_current!AE68)*RT1SC!$C$4*VLOOKUP(Init!$R$4,Init!$K:$M,3,FALSE),0)</f>
        <v>0.47490123294865894</v>
      </c>
      <c r="W68" s="239">
        <f>TOCA_current!U68*VLOOKUP(Init!$R$4,Init!$K:$M,3,FALSE)</f>
        <v>147553.44</v>
      </c>
      <c r="X68" s="239">
        <f>IF(TOCA_current!AG68=0,SUM(LS_current!D69:AA69),0)</f>
        <v>0</v>
      </c>
      <c r="Y68" s="219">
        <f>TOCA_current!D68*SUM('Charges_Including Slice and LS'!P68:U68)</f>
        <v>40483944.033000112</v>
      </c>
      <c r="Z68" s="219">
        <f>+TOCA_current!AE68*RT1SC!$C$4*VLOOKUP(Init!$R$4,Init!$K:$M,3,FALSE)+IF(VLOOKUP($B68,TOCA_current!B:AH,32,FALSE)=0,SUM(LS_current!D69:AA69),SUM(LS_current!D69:AY69)/2)</f>
        <v>1152907.3658757652</v>
      </c>
      <c r="AA68" s="220">
        <f t="shared" si="1"/>
        <v>35.114654681946554</v>
      </c>
      <c r="AB68" s="225">
        <f>IF(TOCA_current!E68=1,"",AA68/O68-1)</f>
        <v>3.8724977660729465E-2</v>
      </c>
      <c r="AC68" s="237">
        <f t="shared" si="2"/>
        <v>107</v>
      </c>
    </row>
    <row r="69" spans="2:29" x14ac:dyDescent="0.25">
      <c r="B69" s="28">
        <v>10197</v>
      </c>
      <c r="C69" s="29" t="s">
        <v>103</v>
      </c>
      <c r="D69" s="218">
        <f>IF(Init!$R$9="Yes",(TOCA_previous!AA69-LDD_previous!D70),(TOCA_current!AE69-LDD_current!D70))*Rates_previous!$E$74*100*12</f>
        <v>6424752.161195999</v>
      </c>
      <c r="E69" s="219">
        <f>IF(Init!$R$9="Yes",(TOCA_previous!AD69-LDD_previous!D70),(TOCA_current!AH69-LDD_current!D70))*Rates_previous!$E$75*100*12</f>
        <v>-1279402.3228319997</v>
      </c>
      <c r="F69" s="219">
        <f>IF(VLOOKUP($B69,TOCA_current!$B:$AG,32,FALSE)=0,(SUMPRODUCT(LS_Demand_Rates_Restatement!$C$4:$Z$4,IF(Init!$R$9="Yes",LS_previous!$D70:$AA70,LS_current!$D70:$AA70))-SUMPRODUCT(LS_Demand_Rates_Restatement!$C$4:$Z$4,IF(Init!$R$9="Yes",LDD_previous!$F70:$AC70,LDD_current!$F70:$AC70))),(SUMPRODUCT(LS_Demand_Rates_Restatement!$C$4:$AX$4,IF(Init!$R$9="Yes",LS_previous!$D70:$AY70,LS_current!$D70:$AY70))-SUMPRODUCT(LS_Demand_Rates_Restatement!$C$4:$AX$4,IF(Init!$R$9="Yes",LDD_previous!$F70:$BA70,LDD_current!$F70:$BA70)))/2)</f>
        <v>585609.89752994571</v>
      </c>
      <c r="G69" s="219">
        <f>+SUMPRODUCT(LS_Demand_Rates_Restatement!$C$6:$Z$6,IF(Init!$R$9="Yes",Demand_previous!D70:AA70,Demand_current!D70:AA70))-SUMPRODUCT(LS_Demand_Rates_Restatement!$C$6:$Z$6,IF(Init!$R$9="Yes",LDD_previous!BB70:BY70,LDD_current!BB70:BY70))</f>
        <v>252237.53610985581</v>
      </c>
      <c r="H69" s="219">
        <f>-IRD!C70*Rates_previous!$H$32</f>
        <v>-1024965.8432999998</v>
      </c>
      <c r="I69" s="219">
        <f>+IF(AND(L69&gt;0,J69&gt;0),-1*MIN(L69,J69)*Rates_previous!$H$33,IF(AND(L69&lt;0,K69&lt;ABS(L69)),(-1*L69-K69)*Rates_previous!$H$33,IF(AND(K69&gt;0,J69&gt;0,L69&lt;=0,ABS(L69)&lt;K69),-1*MIN(K69,K69+L69,J69)*Rates_previous!$H$33,0)))*IF(VLOOKUP($B69,TOCA_current!$B:$AG,32,FALSE)=0,1,0)</f>
        <v>-105222.74673354632</v>
      </c>
      <c r="J69" s="239">
        <f>MAX(IF(Init!$R$9="Yes",(TOCA_previous!S69/SUMPRODUCT(TOCA_previous!$D$4:$D$137,TOCA_previous!$S$4:$S$137)-TOCA_previous!AA69)*RT1SC!$C$3*VLOOKUP(Init!$R$3,Init!$K:$M,3,FALSE),V69),0)</f>
        <v>16313.604144735862</v>
      </c>
      <c r="K69" s="239">
        <f>IF(Init!$R$9="Yes",TOCA_previous!U69*VLOOKUP(Init!$R$3,Init!$K:$M,3,FALSE),W69)</f>
        <v>0</v>
      </c>
      <c r="L69" s="239">
        <f>IF(Init!$R$9="No",X69,IF(TOCA_previous!AC69=0,SUM(LS_previous!D70:AA70),0))</f>
        <v>19943.034830400036</v>
      </c>
      <c r="M69" s="219">
        <f>+TOCA_previous!$D69*SUM('Charges_Including Slice and LS'!D69:I69)</f>
        <v>4853008.6819702545</v>
      </c>
      <c r="N69" s="219">
        <f>IF(Init!$R$9="Yes",TOCA_previous!AA69*RT1SC!$C$3*VLOOKUP(Init!$R$3,Init!$K:$M,3,FALSE)+IF(VLOOKUP($B69,TOCA_current!B:AN,32,FALSE)=0,SUM(LS_previous!D70:AA70),SUM(LS_previous!D70:AY70)/2),Z69)</f>
        <v>203769.03818244004</v>
      </c>
      <c r="O69" s="220">
        <f t="shared" ref="O69:O132" si="3">+M69/N69</f>
        <v>23.816222156504573</v>
      </c>
      <c r="P69" s="218">
        <f>(TOCA_current!AE69-LDD_current!D70)*Rates_current!$E$74*100*12</f>
        <v>6453990.1514519993</v>
      </c>
      <c r="Q69" s="219">
        <f>(TOCA_current!AH69-LDD_current!D70)*Rates_current!$E$75*100*12</f>
        <v>-992485.61971200001</v>
      </c>
      <c r="R69" s="219">
        <f>IF(VLOOKUP($B69,TOCA_current!$B:$AG,32,FALSE)=0,(SUMPRODUCT(LS_Demand_Rates_Restatement!$C$5:$Z$5,LS_current!$D70:$AA70)-SUMPRODUCT(LS_Demand_Rates_Restatement!$C$5:$Z$5,LDD_current!$F70:$AC70)),(SUMPRODUCT(LS_Demand_Rates_Restatement!$C$5:$AX$5,LS_current!$D70:$AY70)-SUMPRODUCT(LS_Demand_Rates_Restatement!$C$5:$AX$5,LDD_current!$F70:$BA70))/2)</f>
        <v>190114.20864075967</v>
      </c>
      <c r="S69" s="219">
        <f>+SUMPRODUCT(LS_Demand_Rates_Restatement!$C$7:$Z$7,Demand_current!D70:AA70)-SUMPRODUCT(LS_Demand_Rates_Restatement!$C$7:$Z$7,LDD_current!BB70:BY70)</f>
        <v>233508.69613624207</v>
      </c>
      <c r="T69" s="219">
        <f>-IRD!G70*Rates_current!$H$32</f>
        <v>-998992.04999999981</v>
      </c>
      <c r="U69" s="219">
        <f>+IF(AND(X69&gt;0,V69&gt;0),-1*MIN(X69,V69)*Rates_current!$H$33,IF(AND(X69&lt;0,W69&lt;ABS(X69)),(-1*X69-W69)*Rates_current!$H$33,0))*IF(VLOOKUP($B69,TOCA_current!$B:$AG,32,FALSE)=0,1,0)</f>
        <v>45025.547439470974</v>
      </c>
      <c r="V69" s="239">
        <f>MAX((TOCA_current!S69/SUMPRODUCT(TOCA_current!$D$4:$D$137,TOCA_current!$S$4:$S$137)-TOCA_current!AE69)*RT1SC!$C$4*VLOOKUP(Init!$R$4,Init!$K:$M,3,FALSE),0)</f>
        <v>16313.604144735862</v>
      </c>
      <c r="W69" s="239">
        <f>TOCA_current!U69*VLOOKUP(Init!$R$4,Init!$K:$M,3,FALSE)</f>
        <v>0</v>
      </c>
      <c r="X69" s="239">
        <f>IF(TOCA_current!AG69=0,SUM(LS_current!D70:AA70),0)</f>
        <v>19943.034830400036</v>
      </c>
      <c r="Y69" s="219">
        <f>TOCA_current!D69*SUM('Charges_Including Slice and LS'!P69:U69)</f>
        <v>4931160.9339564722</v>
      </c>
      <c r="Z69" s="219">
        <f>+TOCA_current!AE69*RT1SC!$C$4*VLOOKUP(Init!$R$4,Init!$K:$M,3,FALSE)+IF(VLOOKUP($B69,TOCA_current!B:AH,32,FALSE)=0,SUM(LS_current!D70:AA70),SUM(LS_current!D70:AY70)/2)</f>
        <v>203769.03818244004</v>
      </c>
      <c r="AA69" s="220">
        <f t="shared" ref="AA69:AA132" si="4">+Y69/Z69</f>
        <v>24.199755654445735</v>
      </c>
      <c r="AB69" s="225">
        <f>IF(TOCA_current!E69=1,"",AA69/O69-1)</f>
        <v>1.6103876400750394E-2</v>
      </c>
      <c r="AC69" s="237">
        <f t="shared" ref="AC69:AC132" si="5">IF(AB69="","",RANK(AB69,$AB$4:$AB$137))</f>
        <v>120</v>
      </c>
    </row>
    <row r="70" spans="2:29" x14ac:dyDescent="0.25">
      <c r="B70" s="28">
        <v>10202</v>
      </c>
      <c r="C70" s="29" t="s">
        <v>104</v>
      </c>
      <c r="D70" s="218">
        <f>IF(Init!$R$9="Yes",(TOCA_previous!AA70-LDD_previous!D71),(TOCA_current!AE70-LDD_current!D71))*Rates_previous!$E$74*100*12</f>
        <v>4330067.0155200008</v>
      </c>
      <c r="E70" s="219">
        <f>IF(Init!$R$9="Yes",(TOCA_previous!AD70-LDD_previous!D71),(TOCA_current!AH70-LDD_current!D71))*Rates_previous!$E$75*100*12</f>
        <v>-862274.16384000005</v>
      </c>
      <c r="F70" s="219">
        <f>IF(VLOOKUP($B70,TOCA_current!$B:$AG,32,FALSE)=0,(SUMPRODUCT(LS_Demand_Rates_Restatement!$C$4:$Z$4,IF(Init!$R$9="Yes",LS_previous!$D71:$AA71,LS_current!$D71:$AA71))-SUMPRODUCT(LS_Demand_Rates_Restatement!$C$4:$Z$4,IF(Init!$R$9="Yes",LDD_previous!$F71:$AC71,LDD_current!$F71:$AC71))),(SUMPRODUCT(LS_Demand_Rates_Restatement!$C$4:$AX$4,IF(Init!$R$9="Yes",LS_previous!$D71:$AY71,LS_current!$D71:$AY71))-SUMPRODUCT(LS_Demand_Rates_Restatement!$C$4:$AX$4,IF(Init!$R$9="Yes",LDD_previous!$F71:$BA71,LDD_current!$F71:$BA71)))/2)</f>
        <v>117260.88508414448</v>
      </c>
      <c r="G70" s="219">
        <f>+SUMPRODUCT(LS_Demand_Rates_Restatement!$C$6:$Z$6,IF(Init!$R$9="Yes",Demand_previous!D71:AA71,Demand_current!D71:AA71))-SUMPRODUCT(LS_Demand_Rates_Restatement!$C$6:$Z$6,IF(Init!$R$9="Yes",LDD_previous!BB71:BY71,LDD_current!BB71:BY71))</f>
        <v>265392.76850993588</v>
      </c>
      <c r="H70" s="219">
        <f>-IRD!C71*Rates_previous!$H$32</f>
        <v>0</v>
      </c>
      <c r="I70" s="219">
        <f>+IF(AND(L70&gt;0,J70&gt;0),-1*MIN(L70,J70)*Rates_previous!$H$33,IF(AND(L70&lt;0,K70&lt;ABS(L70)),(-1*L70-K70)*Rates_previous!$H$33,IF(AND(K70&gt;0,J70&gt;0,L70&lt;=0,ABS(L70)&lt;K70),-1*MIN(K70,K70+L70,J70)*Rates_previous!$H$33,0)))*IF(VLOOKUP($B70,TOCA_current!$B:$AG,32,FALSE)=0,1,0)</f>
        <v>-0.94075777113213954</v>
      </c>
      <c r="J70" s="239">
        <f>MAX(IF(Init!$R$9="Yes",(TOCA_previous!S70/SUMPRODUCT(TOCA_previous!$D$4:$D$137,TOCA_previous!$S$4:$S$137)-TOCA_previous!AA70)*RT1SC!$C$3*VLOOKUP(Init!$R$3,Init!$K:$M,3,FALSE),V70),0)</f>
        <v>0.14585391800498287</v>
      </c>
      <c r="K70" s="239">
        <f>IF(Init!$R$9="Yes",TOCA_previous!U70*VLOOKUP(Init!$R$3,Init!$K:$M,3,FALSE),W70)</f>
        <v>2338.92</v>
      </c>
      <c r="L70" s="239">
        <f>IF(Init!$R$9="No",X70,IF(TOCA_previous!AC70=0,SUM(LS_previous!D71:AA71),0))</f>
        <v>2111.8871766400043</v>
      </c>
      <c r="M70" s="219">
        <f>+TOCA_previous!$D70*SUM('Charges_Including Slice and LS'!D70:I70)</f>
        <v>3850445.5645163101</v>
      </c>
      <c r="N70" s="219">
        <f>IF(Init!$R$9="Yes",TOCA_previous!AA70*RT1SC!$C$3*VLOOKUP(Init!$R$3,Init!$K:$M,3,FALSE)+IF(VLOOKUP($B70,TOCA_current!B:AN,32,FALSE)=0,SUM(LS_previous!D71:AA71),SUM(LS_previous!D71:AY71)/2),Z70)</f>
        <v>117331.956554704</v>
      </c>
      <c r="O70" s="220">
        <f t="shared" si="3"/>
        <v>32.816682492813513</v>
      </c>
      <c r="P70" s="218">
        <f>(TOCA_current!AE70-LDD_current!D71)*Rates_current!$E$74*100*12</f>
        <v>4349772.43824</v>
      </c>
      <c r="Q70" s="219">
        <f>(TOCA_current!AH70-LDD_current!D71)*Rates_current!$E$75*100*12</f>
        <v>-668901.94944</v>
      </c>
      <c r="R70" s="219">
        <f>IF(VLOOKUP($B70,TOCA_current!$B:$AG,32,FALSE)=0,(SUMPRODUCT(LS_Demand_Rates_Restatement!$C$5:$Z$5,LS_current!$D71:$AA71)-SUMPRODUCT(LS_Demand_Rates_Restatement!$C$5:$Z$5,LDD_current!$F71:$AC71)),(SUMPRODUCT(LS_Demand_Rates_Restatement!$C$5:$AX$5,LS_current!$D71:$AY71)-SUMPRODUCT(LS_Demand_Rates_Restatement!$C$5:$AX$5,LDD_current!$F71:$BA71))/2)</f>
        <v>182487.69006694248</v>
      </c>
      <c r="S70" s="219">
        <f>+SUMPRODUCT(LS_Demand_Rates_Restatement!$C$7:$Z$7,Demand_current!D71:AA71)-SUMPRODUCT(LS_Demand_Rates_Restatement!$C$7:$Z$7,LDD_current!BB71:BY71)</f>
        <v>269174.64125016023</v>
      </c>
      <c r="T70" s="219">
        <f>-IRD!G71*Rates_current!$H$32</f>
        <v>0</v>
      </c>
      <c r="U70" s="219">
        <f>+IF(AND(X70&gt;0,V70&gt;0),-1*MIN(X70,V70)*Rates_current!$H$33,IF(AND(X70&lt;0,W70&lt;ABS(X70)),(-1*X70-W70)*Rates_current!$H$33,0))*IF(VLOOKUP($B70,TOCA_current!$B:$AG,32,FALSE)=0,1,0)</f>
        <v>0.40255681369375268</v>
      </c>
      <c r="V70" s="239">
        <f>MAX((TOCA_current!S70/SUMPRODUCT(TOCA_current!$D$4:$D$137,TOCA_current!$S$4:$S$137)-TOCA_current!AE70)*RT1SC!$C$4*VLOOKUP(Init!$R$4,Init!$K:$M,3,FALSE),0)</f>
        <v>0.14585391800498287</v>
      </c>
      <c r="W70" s="239">
        <f>TOCA_current!U70*VLOOKUP(Init!$R$4,Init!$K:$M,3,FALSE)</f>
        <v>2338.92</v>
      </c>
      <c r="X70" s="239">
        <f>IF(TOCA_current!AG70=0,SUM(LS_current!D71:AA71),0)</f>
        <v>2111.8871766400043</v>
      </c>
      <c r="Y70" s="219">
        <f>TOCA_current!D70*SUM('Charges_Including Slice and LS'!P70:U70)</f>
        <v>4132533.2226739163</v>
      </c>
      <c r="Z70" s="219">
        <f>+TOCA_current!AE70*RT1SC!$C$4*VLOOKUP(Init!$R$4,Init!$K:$M,3,FALSE)+IF(VLOOKUP($B70,TOCA_current!B:AH,32,FALSE)=0,SUM(LS_current!D71:AA71),SUM(LS_current!D71:AY71)/2)</f>
        <v>117331.956554704</v>
      </c>
      <c r="AA70" s="220">
        <f t="shared" si="4"/>
        <v>35.220866880773393</v>
      </c>
      <c r="AB70" s="225">
        <f>IF(TOCA_current!E70=1,"",AA70/O70-1)</f>
        <v>7.3261043022443628E-2</v>
      </c>
      <c r="AC70" s="237">
        <f t="shared" si="5"/>
        <v>43</v>
      </c>
    </row>
    <row r="71" spans="2:29" x14ac:dyDescent="0.25">
      <c r="B71" s="28">
        <v>10203</v>
      </c>
      <c r="C71" s="29" t="s">
        <v>105</v>
      </c>
      <c r="D71" s="218">
        <f>IF(Init!$R$9="Yes",(TOCA_previous!AA71-LDD_previous!D72),(TOCA_current!AE71-LDD_current!D72))*Rates_previous!$E$74*100*12</f>
        <v>1897972.7405423615</v>
      </c>
      <c r="E71" s="219">
        <f>IF(Init!$R$9="Yes",(TOCA_previous!AD71-LDD_previous!D72),(TOCA_current!AH71-LDD_current!D72))*Rates_previous!$E$75*100*12</f>
        <v>-377955.54941214714</v>
      </c>
      <c r="F71" s="219">
        <f>IF(VLOOKUP($B71,TOCA_current!$B:$AG,32,FALSE)=0,(SUMPRODUCT(LS_Demand_Rates_Restatement!$C$4:$Z$4,IF(Init!$R$9="Yes",LS_previous!$D72:$AA72,LS_current!$D72:$AA72))-SUMPRODUCT(LS_Demand_Rates_Restatement!$C$4:$Z$4,IF(Init!$R$9="Yes",LDD_previous!$F72:$AC72,LDD_current!$F72:$AC72))),(SUMPRODUCT(LS_Demand_Rates_Restatement!$C$4:$AX$4,IF(Init!$R$9="Yes",LS_previous!$D72:$AY72,LS_current!$D72:$AY72))-SUMPRODUCT(LS_Demand_Rates_Restatement!$C$4:$AX$4,IF(Init!$R$9="Yes",LDD_previous!$F72:$BA72,LDD_current!$F72:$BA72)))/2)</f>
        <v>-94798.333907916298</v>
      </c>
      <c r="G71" s="219">
        <f>+SUMPRODUCT(LS_Demand_Rates_Restatement!$C$6:$Z$6,IF(Init!$R$9="Yes",Demand_previous!D72:AA72,Demand_current!D72:AA72))-SUMPRODUCT(LS_Demand_Rates_Restatement!$C$6:$Z$6,IF(Init!$R$9="Yes",LDD_previous!BB72:BY72,LDD_current!BB72:BY72))</f>
        <v>125237.17499486235</v>
      </c>
      <c r="H71" s="219">
        <f>-IRD!C72*Rates_previous!$H$32</f>
        <v>0</v>
      </c>
      <c r="I71" s="219">
        <f>+IF(AND(L71&gt;0,J71&gt;0),-1*MIN(L71,J71)*Rates_previous!$H$33,IF(AND(L71&lt;0,K71&lt;ABS(L71)),(-1*L71-K71)*Rates_previous!$H$33,IF(AND(K71&gt;0,J71&gt;0,L71&lt;=0,ABS(L71)&lt;K71),-1*MIN(K71,K71+L71,J71)*Rates_previous!$H$33,0)))*IF(VLOOKUP($B71,TOCA_current!$B:$AG,32,FALSE)=0,1,0)</f>
        <v>0</v>
      </c>
      <c r="J71" s="239">
        <f>MAX(IF(Init!$R$9="Yes",(TOCA_previous!S71/SUMPRODUCT(TOCA_previous!$D$4:$D$137,TOCA_previous!$S$4:$S$137)-TOCA_previous!AA71)*RT1SC!$C$3*VLOOKUP(Init!$R$3,Init!$K:$M,3,FALSE),V71),0)</f>
        <v>0</v>
      </c>
      <c r="K71" s="239">
        <f>IF(Init!$R$9="Yes",TOCA_previous!U71*VLOOKUP(Init!$R$3,Init!$K:$M,3,FALSE),W71)</f>
        <v>4651.5600000000004</v>
      </c>
      <c r="L71" s="239">
        <f>IF(Init!$R$9="No",X71,IF(TOCA_previous!AC71=0,SUM(LS_previous!D72:AA72),0))</f>
        <v>-3134.7353187199956</v>
      </c>
      <c r="M71" s="219">
        <f>+TOCA_previous!$D71*SUM('Charges_Including Slice and LS'!D71:I71)</f>
        <v>1550456.0322171606</v>
      </c>
      <c r="N71" s="219">
        <f>IF(Init!$R$9="Yes",TOCA_previous!AA71*RT1SC!$C$3*VLOOKUP(Init!$R$3,Init!$K:$M,3,FALSE)+IF(VLOOKUP($B71,TOCA_current!B:AN,32,FALSE)=0,SUM(LS_previous!D72:AA72),SUM(LS_previous!D72:AY72)/2),Z71)</f>
        <v>51520.618950208001</v>
      </c>
      <c r="O71" s="220">
        <f t="shared" si="3"/>
        <v>30.093893742146143</v>
      </c>
      <c r="P71" s="218">
        <f>(TOCA_current!AE71-LDD_current!D72)*Rates_current!$E$74*100*12</f>
        <v>1906610.1022804989</v>
      </c>
      <c r="Q71" s="219">
        <f>(TOCA_current!AH71-LDD_current!D72)*Rates_current!$E$75*100*12</f>
        <v>-293195.84698859521</v>
      </c>
      <c r="R71" s="219">
        <f>IF(VLOOKUP($B71,TOCA_current!$B:$AG,32,FALSE)=0,(SUMPRODUCT(LS_Demand_Rates_Restatement!$C$5:$Z$5,LS_current!$D72:$AA72)-SUMPRODUCT(LS_Demand_Rates_Restatement!$C$5:$Z$5,LDD_current!$F72:$AC72)),(SUMPRODUCT(LS_Demand_Rates_Restatement!$C$5:$AX$5,LS_current!$D72:$AY72)-SUMPRODUCT(LS_Demand_Rates_Restatement!$C$5:$AX$5,LDD_current!$F72:$BA72))/2)</f>
        <v>-39229.500866707254</v>
      </c>
      <c r="S71" s="219">
        <f>+SUMPRODUCT(LS_Demand_Rates_Restatement!$C$7:$Z$7,Demand_current!D72:AA72)-SUMPRODUCT(LS_Demand_Rates_Restatement!$C$7:$Z$7,LDD_current!BB72:BY72)</f>
        <v>122518.80061861331</v>
      </c>
      <c r="T71" s="219">
        <f>-IRD!G72*Rates_current!$H$32</f>
        <v>0</v>
      </c>
      <c r="U71" s="219">
        <f>+IF(AND(X71&gt;0,V71&gt;0),-1*MIN(X71,V71)*Rates_current!$H$33,IF(AND(X71&lt;0,W71&lt;ABS(X71)),(-1*X71-W71)*Rates_current!$H$33,0))*IF(VLOOKUP($B71,TOCA_current!$B:$AG,32,FALSE)=0,1,0)</f>
        <v>0</v>
      </c>
      <c r="V71" s="239">
        <f>MAX((TOCA_current!S71/SUMPRODUCT(TOCA_current!$D$4:$D$137,TOCA_current!$S$4:$S$137)-TOCA_current!AE71)*RT1SC!$C$4*VLOOKUP(Init!$R$4,Init!$K:$M,3,FALSE),0)</f>
        <v>0</v>
      </c>
      <c r="W71" s="239">
        <f>TOCA_current!U71*VLOOKUP(Init!$R$4,Init!$K:$M,3,FALSE)</f>
        <v>4651.5600000000004</v>
      </c>
      <c r="X71" s="239">
        <f>IF(TOCA_current!AG71=0,SUM(LS_current!D72:AA72),0)</f>
        <v>-3134.7353187199956</v>
      </c>
      <c r="Y71" s="219">
        <f>TOCA_current!D71*SUM('Charges_Including Slice and LS'!P71:U71)</f>
        <v>1696703.55504381</v>
      </c>
      <c r="Z71" s="219">
        <f>+TOCA_current!AE71*RT1SC!$C$4*VLOOKUP(Init!$R$4,Init!$K:$M,3,FALSE)+IF(VLOOKUP($B71,TOCA_current!B:AH,32,FALSE)=0,SUM(LS_current!D72:AA72),SUM(LS_current!D72:AY72)/2)</f>
        <v>51520.618950208001</v>
      </c>
      <c r="AA71" s="220">
        <f t="shared" si="4"/>
        <v>32.932514973928903</v>
      </c>
      <c r="AB71" s="225">
        <f>IF(TOCA_current!E71=1,"",AA71/O71-1)</f>
        <v>9.4325488622540865E-2</v>
      </c>
      <c r="AC71" s="237">
        <f t="shared" si="5"/>
        <v>4</v>
      </c>
    </row>
    <row r="72" spans="2:29" x14ac:dyDescent="0.25">
      <c r="B72" s="28">
        <v>10204</v>
      </c>
      <c r="C72" s="29" t="s">
        <v>106</v>
      </c>
      <c r="D72" s="218">
        <f>IF(Init!$R$9="Yes",(TOCA_previous!AA72-LDD_previous!D73),(TOCA_current!AE72-LDD_current!D73))*Rates_previous!$E$74*100*12</f>
        <v>26299698.854759999</v>
      </c>
      <c r="E72" s="219">
        <f>IF(Init!$R$9="Yes",(TOCA_previous!AD72-LDD_previous!D73),(TOCA_current!AH72-LDD_current!D73))*Rates_previous!$E$75*100*12</f>
        <v>-2672051.6030399995</v>
      </c>
      <c r="F72" s="219">
        <f>IF(VLOOKUP($B72,TOCA_current!$B:$AG,32,FALSE)=0,(SUMPRODUCT(LS_Demand_Rates_Restatement!$C$4:$Z$4,IF(Init!$R$9="Yes",LS_previous!$D73:$AA73,LS_current!$D73:$AA73))-SUMPRODUCT(LS_Demand_Rates_Restatement!$C$4:$Z$4,IF(Init!$R$9="Yes",LDD_previous!$F73:$AC73,LDD_current!$F73:$AC73))),(SUMPRODUCT(LS_Demand_Rates_Restatement!$C$4:$AX$4,IF(Init!$R$9="Yes",LS_previous!$D73:$AY73,LS_current!$D73:$AY73))-SUMPRODUCT(LS_Demand_Rates_Restatement!$C$4:$AX$4,IF(Init!$R$9="Yes",LDD_previous!$F73:$BA73,LDD_current!$F73:$BA73)))/2)</f>
        <v>-181450.69334858216</v>
      </c>
      <c r="G72" s="219">
        <f>+SUMPRODUCT(LS_Demand_Rates_Restatement!$C$6:$Z$6,IF(Init!$R$9="Yes",Demand_previous!D73:AA73,Demand_current!D73:AA73))-SUMPRODUCT(LS_Demand_Rates_Restatement!$C$6:$Z$6,IF(Init!$R$9="Yes",LDD_previous!BB73:BY73,LDD_current!BB73:BY73))</f>
        <v>0</v>
      </c>
      <c r="H72" s="219">
        <f>-IRD!C73*Rates_previous!$H$32</f>
        <v>0</v>
      </c>
      <c r="I72" s="219">
        <f>+IF(AND(L72&gt;0,J72&gt;0),-1*MIN(L72,J72)*Rates_previous!$H$33,IF(AND(L72&lt;0,K72&lt;ABS(L72)),(-1*L72-K72)*Rates_previous!$H$33,IF(AND(K72&gt;0,J72&gt;0,L72&lt;=0,ABS(L72)&lt;K72),-1*MIN(K72,K72+L72,J72)*Rates_previous!$H$33,0)))*IF(VLOOKUP($B72,TOCA_current!$B:$AG,32,FALSE)=0,1,0)</f>
        <v>0</v>
      </c>
      <c r="J72" s="239">
        <f>MAX(IF(Init!$R$9="Yes",(TOCA_previous!S72/SUMPRODUCT(TOCA_previous!$D$4:$D$137,TOCA_previous!$S$4:$S$137)-TOCA_previous!AA72)*RT1SC!$C$3*VLOOKUP(Init!$R$3,Init!$K:$M,3,FALSE),V72),0)</f>
        <v>1.8057634849827722</v>
      </c>
      <c r="K72" s="239">
        <f>IF(Init!$R$9="Yes",TOCA_previous!U72*VLOOKUP(Init!$R$3,Init!$K:$M,3,FALSE),W72)</f>
        <v>3915.7200000000003</v>
      </c>
      <c r="L72" s="239">
        <f>IF(Init!$R$9="No",X72,IF(TOCA_previous!AC72=0,SUM(LS_previous!D73:AA73),0))</f>
        <v>0</v>
      </c>
      <c r="M72" s="219">
        <f>+TOCA_previous!$D72*SUM('Charges_Including Slice and LS'!D72:I72)</f>
        <v>23446196.558371417</v>
      </c>
      <c r="N72" s="219">
        <f>IF(Init!$R$9="Yes",TOCA_previous!AA72*RT1SC!$C$3*VLOOKUP(Init!$R$3,Init!$K:$M,3,FALSE)+IF(VLOOKUP($B72,TOCA_current!B:AN,32,FALSE)=0,SUM(LS_previous!D73:AA73),SUM(LS_previous!D73:AY73)/2),Z72)</f>
        <v>699055.1433142157</v>
      </c>
      <c r="O72" s="220">
        <f t="shared" si="3"/>
        <v>33.539838427070514</v>
      </c>
      <c r="P72" s="218">
        <f>(TOCA_current!AE72-LDD_current!D73)*Rates_current!$E$74*100*12</f>
        <v>26419384.45812</v>
      </c>
      <c r="Q72" s="219">
        <f>(TOCA_current!AH72-LDD_current!D73)*Rates_current!$E$75*100*12</f>
        <v>-2072821.6166399997</v>
      </c>
      <c r="R72" s="219">
        <f>IF(VLOOKUP($B72,TOCA_current!$B:$AG,32,FALSE)=0,(SUMPRODUCT(LS_Demand_Rates_Restatement!$C$5:$Z$5,LS_current!$D73:$AA73)-SUMPRODUCT(LS_Demand_Rates_Restatement!$C$5:$Z$5,LDD_current!$F73:$AC73)),(SUMPRODUCT(LS_Demand_Rates_Restatement!$C$5:$AX$5,LS_current!$D73:$AY73)-SUMPRODUCT(LS_Demand_Rates_Restatement!$C$5:$AX$5,LDD_current!$F73:$BA73))/2)</f>
        <v>38343.625947478751</v>
      </c>
      <c r="S72" s="219">
        <f>+SUMPRODUCT(LS_Demand_Rates_Restatement!$C$7:$Z$7,Demand_current!D73:AA73)-SUMPRODUCT(LS_Demand_Rates_Restatement!$C$7:$Z$7,LDD_current!BB73:BY73)</f>
        <v>0</v>
      </c>
      <c r="T72" s="219">
        <f>-IRD!G73*Rates_current!$H$32</f>
        <v>0</v>
      </c>
      <c r="U72" s="219">
        <f>+IF(AND(X72&gt;0,V72&gt;0),-1*MIN(X72,V72)*Rates_current!$H$33,IF(AND(X72&lt;0,W72&lt;ABS(X72)),(-1*X72-W72)*Rates_current!$H$33,0))*IF(VLOOKUP($B72,TOCA_current!$B:$AG,32,FALSE)=0,1,0)</f>
        <v>0</v>
      </c>
      <c r="V72" s="239">
        <f>MAX((TOCA_current!S72/SUMPRODUCT(TOCA_current!$D$4:$D$137,TOCA_current!$S$4:$S$137)-TOCA_current!AE72)*RT1SC!$C$4*VLOOKUP(Init!$R$4,Init!$K:$M,3,FALSE),0)</f>
        <v>1.8057634849827722</v>
      </c>
      <c r="W72" s="239">
        <f>TOCA_current!U72*VLOOKUP(Init!$R$4,Init!$K:$M,3,FALSE)</f>
        <v>3915.7200000000003</v>
      </c>
      <c r="X72" s="239">
        <f>IF(TOCA_current!AG72=0,SUM(LS_current!D73:AA73),0)</f>
        <v>0</v>
      </c>
      <c r="Y72" s="219">
        <f>TOCA_current!D72*SUM('Charges_Including Slice and LS'!P72:U72)</f>
        <v>24384906.467427481</v>
      </c>
      <c r="Z72" s="219">
        <f>+TOCA_current!AE72*RT1SC!$C$4*VLOOKUP(Init!$R$4,Init!$K:$M,3,FALSE)+IF(VLOOKUP($B72,TOCA_current!B:AH,32,FALSE)=0,SUM(LS_current!D73:AA73),SUM(LS_current!D73:AY73)/2)</f>
        <v>699055.1433142157</v>
      </c>
      <c r="AA72" s="220">
        <f t="shared" si="4"/>
        <v>34.88266512398264</v>
      </c>
      <c r="AB72" s="225">
        <f>IF(TOCA_current!E72=1,"",AA72/O72-1)</f>
        <v>4.0036767017586739E-2</v>
      </c>
      <c r="AC72" s="237">
        <f t="shared" si="5"/>
        <v>103</v>
      </c>
    </row>
    <row r="73" spans="2:29" x14ac:dyDescent="0.25">
      <c r="B73" s="28">
        <v>10209</v>
      </c>
      <c r="C73" s="29" t="s">
        <v>107</v>
      </c>
      <c r="D73" s="218">
        <f>IF(Init!$R$9="Yes",(TOCA_previous!AA73-LDD_previous!D74),(TOCA_current!AE73-LDD_current!D74))*Rates_previous!$E$74*100*12</f>
        <v>33078593.113427348</v>
      </c>
      <c r="E73" s="219">
        <f>IF(Init!$R$9="Yes",(TOCA_previous!AD73-LDD_previous!D74),(TOCA_current!AH73-LDD_current!D74))*Rates_previous!$E$75*100*12</f>
        <v>-6587153.5280289035</v>
      </c>
      <c r="F73" s="219">
        <f>IF(VLOOKUP($B73,TOCA_current!$B:$AG,32,FALSE)=0,(SUMPRODUCT(LS_Demand_Rates_Restatement!$C$4:$Z$4,IF(Init!$R$9="Yes",LS_previous!$D74:$AA74,LS_current!$D74:$AA74))-SUMPRODUCT(LS_Demand_Rates_Restatement!$C$4:$Z$4,IF(Init!$R$9="Yes",LDD_previous!$F74:$AC74,LDD_current!$F74:$AC74))),(SUMPRODUCT(LS_Demand_Rates_Restatement!$C$4:$AX$4,IF(Init!$R$9="Yes",LS_previous!$D74:$AY74,LS_current!$D74:$AY74))-SUMPRODUCT(LS_Demand_Rates_Restatement!$C$4:$AX$4,IF(Init!$R$9="Yes",LDD_previous!$F74:$BA74,LDD_current!$F74:$BA74)))/2)</f>
        <v>-66099.587287134476</v>
      </c>
      <c r="G73" s="219">
        <f>+SUMPRODUCT(LS_Demand_Rates_Restatement!$C$6:$Z$6,IF(Init!$R$9="Yes",Demand_previous!D74:AA74,Demand_current!D74:AA74))-SUMPRODUCT(LS_Demand_Rates_Restatement!$C$6:$Z$6,IF(Init!$R$9="Yes",LDD_previous!BB74:BY74,LDD_current!BB74:BY74))</f>
        <v>1464892.1363278234</v>
      </c>
      <c r="H73" s="219">
        <f>-IRD!C74*Rates_previous!$H$32</f>
        <v>-616756.31226000004</v>
      </c>
      <c r="I73" s="219">
        <f>+IF(AND(L73&gt;0,J73&gt;0),-1*MIN(L73,J73)*Rates_previous!$H$33,IF(AND(L73&lt;0,K73&lt;ABS(L73)),(-1*L73-K73)*Rates_previous!$H$33,IF(AND(K73&gt;0,J73&gt;0,L73&lt;=0,ABS(L73)&lt;K73),-1*MIN(K73,K73+L73,J73)*Rates_previous!$H$33,0)))*IF(VLOOKUP($B73,TOCA_current!$B:$AG,32,FALSE)=0,1,0)</f>
        <v>0</v>
      </c>
      <c r="J73" s="239">
        <f>MAX(IF(Init!$R$9="Yes",(TOCA_previous!S73/SUMPRODUCT(TOCA_previous!$D$4:$D$137,TOCA_previous!$S$4:$S$137)-TOCA_previous!AA73)*RT1SC!$C$3*VLOOKUP(Init!$R$3,Init!$K:$M,3,FALSE),V73),0)</f>
        <v>0</v>
      </c>
      <c r="K73" s="239">
        <f>IF(Init!$R$9="Yes",TOCA_previous!U73*VLOOKUP(Init!$R$3,Init!$K:$M,3,FALSE),W73)</f>
        <v>17388.600000000002</v>
      </c>
      <c r="L73" s="239">
        <f>IF(Init!$R$9="No",X73,IF(TOCA_previous!AC73=0,SUM(LS_previous!D74:AA74),0))</f>
        <v>-21.372423679906206</v>
      </c>
      <c r="M73" s="219">
        <f>+TOCA_previous!$D73*SUM('Charges_Including Slice and LS'!D73:I73)</f>
        <v>27273475.822179131</v>
      </c>
      <c r="N73" s="219">
        <f>IF(Init!$R$9="Yes",TOCA_previous!AA73*RT1SC!$C$3*VLOOKUP(Init!$R$3,Init!$K:$M,3,FALSE)+IF(VLOOKUP($B73,TOCA_current!B:AN,32,FALSE)=0,SUM(LS_previous!D74:AA74),SUM(LS_previous!D74:AY74)/2),Z73)</f>
        <v>947732.89009415207</v>
      </c>
      <c r="O73" s="220">
        <f t="shared" si="3"/>
        <v>28.777597683108436</v>
      </c>
      <c r="P73" s="218">
        <f>(TOCA_current!AE73-LDD_current!D74)*Rates_current!$E$74*100*12</f>
        <v>33229128.349474885</v>
      </c>
      <c r="Q73" s="219">
        <f>(TOCA_current!AH73-LDD_current!D74)*Rates_current!$E$75*100*12</f>
        <v>-5109929.0932445182</v>
      </c>
      <c r="R73" s="219">
        <f>IF(VLOOKUP($B73,TOCA_current!$B:$AG,32,FALSE)=0,(SUMPRODUCT(LS_Demand_Rates_Restatement!$C$5:$Z$5,LS_current!$D74:$AA74)-SUMPRODUCT(LS_Demand_Rates_Restatement!$C$5:$Z$5,LDD_current!$F74:$AC74)),(SUMPRODUCT(LS_Demand_Rates_Restatement!$C$5:$AX$5,LS_current!$D74:$AY74)-SUMPRODUCT(LS_Demand_Rates_Restatement!$C$5:$AX$5,LDD_current!$F74:$BA74))/2)</f>
        <v>398817.53531482315</v>
      </c>
      <c r="S73" s="219">
        <f>+SUMPRODUCT(LS_Demand_Rates_Restatement!$C$7:$Z$7,Demand_current!D74:AA74)-SUMPRODUCT(LS_Demand_Rates_Restatement!$C$7:$Z$7,LDD_current!BB74:BY74)</f>
        <v>1449910.0149315037</v>
      </c>
      <c r="T73" s="219">
        <f>-IRD!G74*Rates_current!$H$32</f>
        <v>-601127.01</v>
      </c>
      <c r="U73" s="219">
        <f>+IF(AND(X73&gt;0,V73&gt;0),-1*MIN(X73,V73)*Rates_current!$H$33,IF(AND(X73&lt;0,W73&lt;ABS(X73)),(-1*X73-W73)*Rates_current!$H$33,0))*IF(VLOOKUP($B73,TOCA_current!$B:$AG,32,FALSE)=0,1,0)</f>
        <v>0</v>
      </c>
      <c r="V73" s="239">
        <f>MAX((TOCA_current!S73/SUMPRODUCT(TOCA_current!$D$4:$D$137,TOCA_current!$S$4:$S$137)-TOCA_current!AE73)*RT1SC!$C$4*VLOOKUP(Init!$R$4,Init!$K:$M,3,FALSE),0)</f>
        <v>0</v>
      </c>
      <c r="W73" s="239">
        <f>TOCA_current!U73*VLOOKUP(Init!$R$4,Init!$K:$M,3,FALSE)</f>
        <v>17388.600000000002</v>
      </c>
      <c r="X73" s="239">
        <f>IF(TOCA_current!AG73=0,SUM(LS_current!D74:AA74),0)</f>
        <v>-21.372423679906206</v>
      </c>
      <c r="Y73" s="219">
        <f>TOCA_current!D73*SUM('Charges_Including Slice and LS'!P73:U73)</f>
        <v>29366799.796476692</v>
      </c>
      <c r="Z73" s="219">
        <f>+TOCA_current!AE73*RT1SC!$C$4*VLOOKUP(Init!$R$4,Init!$K:$M,3,FALSE)+IF(VLOOKUP($B73,TOCA_current!B:AH,32,FALSE)=0,SUM(LS_current!D74:AA74),SUM(LS_current!D74:AY74)/2)</f>
        <v>947732.89009415207</v>
      </c>
      <c r="AA73" s="220">
        <f t="shared" si="4"/>
        <v>30.986367681677969</v>
      </c>
      <c r="AB73" s="225">
        <f>IF(TOCA_current!E73=1,"",AA73/O73-1)</f>
        <v>7.6753105762751517E-2</v>
      </c>
      <c r="AC73" s="237">
        <f t="shared" si="5"/>
        <v>28</v>
      </c>
    </row>
    <row r="74" spans="2:29" x14ac:dyDescent="0.25">
      <c r="B74" s="28">
        <v>10230</v>
      </c>
      <c r="C74" s="29" t="s">
        <v>108</v>
      </c>
      <c r="D74" s="218">
        <f>IF(Init!$R$9="Yes",(TOCA_previous!AA74-LDD_previous!D75),(TOCA_current!AE74-LDD_current!D75))*Rates_previous!$E$74*100*12</f>
        <v>2971805.2596937148</v>
      </c>
      <c r="E74" s="219">
        <f>IF(Init!$R$9="Yes",(TOCA_previous!AD74-LDD_previous!D75),(TOCA_current!AH74-LDD_current!D75))*Rates_previous!$E$75*100*12</f>
        <v>-591794.7427171584</v>
      </c>
      <c r="F74" s="219">
        <f>IF(VLOOKUP($B74,TOCA_current!$B:$AG,32,FALSE)=0,(SUMPRODUCT(LS_Demand_Rates_Restatement!$C$4:$Z$4,IF(Init!$R$9="Yes",LS_previous!$D75:$AA75,LS_current!$D75:$AA75))-SUMPRODUCT(LS_Demand_Rates_Restatement!$C$4:$Z$4,IF(Init!$R$9="Yes",LDD_previous!$F75:$AC75,LDD_current!$F75:$AC75))),(SUMPRODUCT(LS_Demand_Rates_Restatement!$C$4:$AX$4,IF(Init!$R$9="Yes",LS_previous!$D75:$AY75,LS_current!$D75:$AY75))-SUMPRODUCT(LS_Demand_Rates_Restatement!$C$4:$AX$4,IF(Init!$R$9="Yes",LDD_previous!$F75:$BA75,LDD_current!$F75:$BA75)))/2)</f>
        <v>110366.89912807527</v>
      </c>
      <c r="G74" s="219">
        <f>+SUMPRODUCT(LS_Demand_Rates_Restatement!$C$6:$Z$6,IF(Init!$R$9="Yes",Demand_previous!D75:AA75,Demand_current!D75:AA75))-SUMPRODUCT(LS_Demand_Rates_Restatement!$C$6:$Z$6,IF(Init!$R$9="Yes",LDD_previous!BB75:BY75,LDD_current!BB75:BY75))</f>
        <v>125385.43567179248</v>
      </c>
      <c r="H74" s="219">
        <f>-IRD!C75*Rates_previous!$H$32</f>
        <v>0</v>
      </c>
      <c r="I74" s="219">
        <f>+IF(AND(L74&gt;0,J74&gt;0),-1*MIN(L74,J74)*Rates_previous!$H$33,IF(AND(L74&lt;0,K74&lt;ABS(L74)),(-1*L74-K74)*Rates_previous!$H$33,IF(AND(K74&gt;0,J74&gt;0,L74&lt;=0,ABS(L74)&lt;K74),-1*MIN(K74,K74+L74,J74)*Rates_previous!$H$33,0)))*IF(VLOOKUP($B74,TOCA_current!$B:$AG,32,FALSE)=0,1,0)</f>
        <v>0</v>
      </c>
      <c r="J74" s="239">
        <f>MAX(IF(Init!$R$9="Yes",(TOCA_previous!S74/SUMPRODUCT(TOCA_previous!$D$4:$D$137,TOCA_previous!$S$4:$S$137)-TOCA_previous!AA74)*RT1SC!$C$3*VLOOKUP(Init!$R$3,Init!$K:$M,3,FALSE),V74),0)</f>
        <v>0</v>
      </c>
      <c r="K74" s="239">
        <f>IF(Init!$R$9="Yes",TOCA_previous!U74*VLOOKUP(Init!$R$3,Init!$K:$M,3,FALSE),W74)</f>
        <v>4248.5999999999995</v>
      </c>
      <c r="L74" s="239">
        <f>IF(Init!$R$9="No",X74,IF(TOCA_previous!AC74=0,SUM(LS_previous!D75:AA75),0))</f>
        <v>2941.3889603200014</v>
      </c>
      <c r="M74" s="219">
        <f>+TOCA_previous!$D74*SUM('Charges_Including Slice and LS'!D74:I74)</f>
        <v>2615762.8517764239</v>
      </c>
      <c r="N74" s="219">
        <f>IF(Init!$R$9="Yes",TOCA_previous!AA74*RT1SC!$C$3*VLOOKUP(Init!$R$3,Init!$K:$M,3,FALSE)+IF(VLOOKUP($B74,TOCA_current!B:AN,32,FALSE)=0,SUM(LS_previous!D75:AA75),SUM(LS_previous!D75:AY75)/2),Z74)</f>
        <v>88290.511981552016</v>
      </c>
      <c r="O74" s="220">
        <f t="shared" si="3"/>
        <v>29.626771813521458</v>
      </c>
      <c r="P74" s="218">
        <f>(TOCA_current!AE74-LDD_current!D75)*Rates_current!$E$74*100*12</f>
        <v>2985329.456588102</v>
      </c>
      <c r="Q74" s="219">
        <f>(TOCA_current!AH74-LDD_current!D75)*Rates_current!$E$75*100*12</f>
        <v>-459079.80741181434</v>
      </c>
      <c r="R74" s="219">
        <f>IF(VLOOKUP($B74,TOCA_current!$B:$AG,32,FALSE)=0,(SUMPRODUCT(LS_Demand_Rates_Restatement!$C$5:$Z$5,LS_current!$D75:$AA75)-SUMPRODUCT(LS_Demand_Rates_Restatement!$C$5:$Z$5,LDD_current!$F75:$AC75)),(SUMPRODUCT(LS_Demand_Rates_Restatement!$C$5:$AX$5,LS_current!$D75:$AY75)-SUMPRODUCT(LS_Demand_Rates_Restatement!$C$5:$AX$5,LDD_current!$F75:$BA75))/2)</f>
        <v>152140.80900309165</v>
      </c>
      <c r="S74" s="219">
        <f>+SUMPRODUCT(LS_Demand_Rates_Restatement!$C$7:$Z$7,Demand_current!D75:AA75)-SUMPRODUCT(LS_Demand_Rates_Restatement!$C$7:$Z$7,LDD_current!BB75:BY75)</f>
        <v>121928.30668934445</v>
      </c>
      <c r="T74" s="219">
        <f>-IRD!G75*Rates_current!$H$32</f>
        <v>0</v>
      </c>
      <c r="U74" s="219">
        <f>+IF(AND(X74&gt;0,V74&gt;0),-1*MIN(X74,V74)*Rates_current!$H$33,IF(AND(X74&lt;0,W74&lt;ABS(X74)),(-1*X74-W74)*Rates_current!$H$33,0))*IF(VLOOKUP($B74,TOCA_current!$B:$AG,32,FALSE)=0,1,0)</f>
        <v>0</v>
      </c>
      <c r="V74" s="239">
        <f>MAX((TOCA_current!S74/SUMPRODUCT(TOCA_current!$D$4:$D$137,TOCA_current!$S$4:$S$137)-TOCA_current!AE74)*RT1SC!$C$4*VLOOKUP(Init!$R$4,Init!$K:$M,3,FALSE),0)</f>
        <v>0</v>
      </c>
      <c r="W74" s="239">
        <f>TOCA_current!U74*VLOOKUP(Init!$R$4,Init!$K:$M,3,FALSE)</f>
        <v>4248.5999999999995</v>
      </c>
      <c r="X74" s="239">
        <f>IF(TOCA_current!AG74=0,SUM(LS_current!D75:AA75),0)</f>
        <v>2941.3889603200014</v>
      </c>
      <c r="Y74" s="219">
        <f>TOCA_current!D74*SUM('Charges_Including Slice and LS'!P74:U74)</f>
        <v>2800318.7648687232</v>
      </c>
      <c r="Z74" s="219">
        <f>+TOCA_current!AE74*RT1SC!$C$4*VLOOKUP(Init!$R$4,Init!$K:$M,3,FALSE)+IF(VLOOKUP($B74,TOCA_current!B:AH,32,FALSE)=0,SUM(LS_current!D75:AA75),SUM(LS_current!D75:AY75)/2)</f>
        <v>88290.511981552016</v>
      </c>
      <c r="AA74" s="220">
        <f t="shared" si="4"/>
        <v>31.717097364367302</v>
      </c>
      <c r="AB74" s="225">
        <f>IF(TOCA_current!E74=1,"",AA74/O74-1)</f>
        <v>7.0555292490281918E-2</v>
      </c>
      <c r="AC74" s="237">
        <f t="shared" si="5"/>
        <v>53</v>
      </c>
    </row>
    <row r="75" spans="2:29" x14ac:dyDescent="0.25">
      <c r="B75" s="28">
        <v>10231</v>
      </c>
      <c r="C75" s="29" t="s">
        <v>109</v>
      </c>
      <c r="D75" s="218">
        <f>IF(Init!$R$9="Yes",(TOCA_previous!AA75-LDD_previous!D76),(TOCA_current!AE75-LDD_current!D76))*Rates_previous!$E$74*100*12</f>
        <v>11231744.77067253</v>
      </c>
      <c r="E75" s="219">
        <f>IF(Init!$R$9="Yes",(TOCA_previous!AD75-LDD_previous!D76),(TOCA_current!AH75-LDD_current!D76))*Rates_previous!$E$75*100*12</f>
        <v>-1133196.3322370306</v>
      </c>
      <c r="F75" s="219">
        <f>IF(VLOOKUP($B75,TOCA_current!$B:$AG,32,FALSE)=0,(SUMPRODUCT(LS_Demand_Rates_Restatement!$C$4:$Z$4,IF(Init!$R$9="Yes",LS_previous!$D76:$AA76,LS_current!$D76:$AA76))-SUMPRODUCT(LS_Demand_Rates_Restatement!$C$4:$Z$4,IF(Init!$R$9="Yes",LDD_previous!$F76:$AC76,LDD_current!$F76:$AC76))),(SUMPRODUCT(LS_Demand_Rates_Restatement!$C$4:$AX$4,IF(Init!$R$9="Yes",LS_previous!$D76:$AY76,LS_current!$D76:$AY76))-SUMPRODUCT(LS_Demand_Rates_Restatement!$C$4:$AX$4,IF(Init!$R$9="Yes",LDD_previous!$F76:$BA76,LDD_current!$F76:$BA76)))/2)</f>
        <v>-58571.826834280953</v>
      </c>
      <c r="G75" s="219">
        <f>+SUMPRODUCT(LS_Demand_Rates_Restatement!$C$6:$Z$6,IF(Init!$R$9="Yes",Demand_previous!D76:AA76,Demand_current!D76:AA76))-SUMPRODUCT(LS_Demand_Rates_Restatement!$C$6:$Z$6,IF(Init!$R$9="Yes",LDD_previous!BB76:BY76,LDD_current!BB76:BY76))</f>
        <v>-83995.611293242197</v>
      </c>
      <c r="H75" s="219">
        <f>-IRD!C76*Rates_previous!$H$32</f>
        <v>-221951.79953999998</v>
      </c>
      <c r="I75" s="219">
        <f>+IF(AND(L75&gt;0,J75&gt;0),-1*MIN(L75,J75)*Rates_previous!$H$33,IF(AND(L75&lt;0,K75&lt;ABS(L75)),(-1*L75-K75)*Rates_previous!$H$33,IF(AND(K75&gt;0,J75&gt;0,L75&lt;=0,ABS(L75)&lt;K75),-1*MIN(K75,K75+L75,J75)*Rates_previous!$H$33,0)))*IF(VLOOKUP($B75,TOCA_current!$B:$AG,32,FALSE)=0,1,0)</f>
        <v>0</v>
      </c>
      <c r="J75" s="239">
        <f>MAX(IF(Init!$R$9="Yes",(TOCA_previous!S75/SUMPRODUCT(TOCA_previous!$D$4:$D$137,TOCA_previous!$S$4:$S$137)-TOCA_previous!AA75)*RT1SC!$C$3*VLOOKUP(Init!$R$3,Init!$K:$M,3,FALSE),V75),0)</f>
        <v>1.3617412344530599</v>
      </c>
      <c r="K75" s="239">
        <f>IF(Init!$R$9="Yes",TOCA_previous!U75*VLOOKUP(Init!$R$3,Init!$K:$M,3,FALSE),W75)</f>
        <v>0</v>
      </c>
      <c r="L75" s="239">
        <f>IF(Init!$R$9="No",X75,IF(TOCA_previous!AC75=0,SUM(LS_previous!D76:AA76),0))</f>
        <v>0</v>
      </c>
      <c r="M75" s="219">
        <f>+TOCA_previous!$D75*SUM('Charges_Including Slice and LS'!D75:I75)</f>
        <v>9734029.2007679772</v>
      </c>
      <c r="N75" s="219">
        <f>IF(Init!$R$9="Yes",TOCA_previous!AA75*RT1SC!$C$3*VLOOKUP(Init!$R$3,Init!$K:$M,3,FALSE)+IF(VLOOKUP($B75,TOCA_current!B:AN,32,FALSE)=0,SUM(LS_previous!D76:AA76),SUM(LS_previous!D76:AY76)/2),Z75)</f>
        <v>322144.07695291023</v>
      </c>
      <c r="O75" s="220">
        <f t="shared" si="3"/>
        <v>30.21638421180986</v>
      </c>
      <c r="P75" s="218">
        <f>(TOCA_current!AE75-LDD_current!D76)*Rates_current!$E$74*100*12</f>
        <v>11282858.593575496</v>
      </c>
      <c r="Q75" s="219">
        <f>(TOCA_current!AH75-LDD_current!D76)*Rates_current!$E$75*100*12</f>
        <v>-879067.54895216646</v>
      </c>
      <c r="R75" s="219">
        <f>IF(VLOOKUP($B75,TOCA_current!$B:$AG,32,FALSE)=0,(SUMPRODUCT(LS_Demand_Rates_Restatement!$C$5:$Z$5,LS_current!$D76:$AA76)-SUMPRODUCT(LS_Demand_Rates_Restatement!$C$5:$Z$5,LDD_current!$F76:$AC76)),(SUMPRODUCT(LS_Demand_Rates_Restatement!$C$5:$AX$5,LS_current!$D76:$AY76)-SUMPRODUCT(LS_Demand_Rates_Restatement!$C$5:$AX$5,LDD_current!$F76:$BA76))/2)</f>
        <v>54866.141738673396</v>
      </c>
      <c r="S75" s="219">
        <f>+SUMPRODUCT(LS_Demand_Rates_Restatement!$C$7:$Z$7,Demand_current!D76:AA76)-SUMPRODUCT(LS_Demand_Rates_Restatement!$C$7:$Z$7,LDD_current!BB76:BY76)</f>
        <v>-81989.243048139673</v>
      </c>
      <c r="T75" s="219">
        <f>-IRD!G76*Rates_current!$H$32</f>
        <v>-216327.28999999998</v>
      </c>
      <c r="U75" s="219">
        <f>+IF(AND(X75&gt;0,V75&gt;0),-1*MIN(X75,V75)*Rates_current!$H$33,IF(AND(X75&lt;0,W75&lt;ABS(X75)),(-1*X75-W75)*Rates_current!$H$33,0))*IF(VLOOKUP($B75,TOCA_current!$B:$AG,32,FALSE)=0,1,0)</f>
        <v>0</v>
      </c>
      <c r="V75" s="239">
        <f>MAX((TOCA_current!S75/SUMPRODUCT(TOCA_current!$D$4:$D$137,TOCA_current!$S$4:$S$137)-TOCA_current!AE75)*RT1SC!$C$4*VLOOKUP(Init!$R$4,Init!$K:$M,3,FALSE),0)</f>
        <v>1.3617412344530599</v>
      </c>
      <c r="W75" s="239">
        <f>TOCA_current!U75*VLOOKUP(Init!$R$4,Init!$K:$M,3,FALSE)</f>
        <v>0</v>
      </c>
      <c r="X75" s="239">
        <f>IF(TOCA_current!AG75=0,SUM(LS_current!D76:AA76),0)</f>
        <v>0</v>
      </c>
      <c r="Y75" s="219">
        <f>TOCA_current!D75*SUM('Charges_Including Slice and LS'!P75:U75)</f>
        <v>10160340.653313866</v>
      </c>
      <c r="Z75" s="219">
        <f>+TOCA_current!AE75*RT1SC!$C$4*VLOOKUP(Init!$R$4,Init!$K:$M,3,FALSE)+IF(VLOOKUP($B75,TOCA_current!B:AH,32,FALSE)=0,SUM(LS_current!D76:AA76),SUM(LS_current!D76:AY76)/2)</f>
        <v>322144.07695291023</v>
      </c>
      <c r="AA75" s="220">
        <f t="shared" si="4"/>
        <v>31.539740694344864</v>
      </c>
      <c r="AB75" s="225">
        <f>IF(TOCA_current!E75=1,"",AA75/O75-1)</f>
        <v>4.3795990720086886E-2</v>
      </c>
      <c r="AC75" s="237">
        <f t="shared" si="5"/>
        <v>95</v>
      </c>
    </row>
    <row r="76" spans="2:29" x14ac:dyDescent="0.25">
      <c r="B76" s="28">
        <v>10234</v>
      </c>
      <c r="C76" s="29" t="s">
        <v>110</v>
      </c>
      <c r="D76" s="218">
        <f>IF(Init!$R$9="Yes",(TOCA_previous!AA76-LDD_previous!D77),(TOCA_current!AE76-LDD_current!D77))*Rates_previous!$E$74*100*12</f>
        <v>16007231.473803774</v>
      </c>
      <c r="E76" s="219">
        <f>IF(Init!$R$9="Yes",(TOCA_previous!AD76-LDD_previous!D77),(TOCA_current!AH76-LDD_current!D77))*Rates_previous!$E$75*100*12</f>
        <v>-3187623.2134504076</v>
      </c>
      <c r="F76" s="219">
        <f>IF(VLOOKUP($B76,TOCA_current!$B:$AG,32,FALSE)=0,(SUMPRODUCT(LS_Demand_Rates_Restatement!$C$4:$Z$4,IF(Init!$R$9="Yes",LS_previous!$D77:$AA77,LS_current!$D77:$AA77))-SUMPRODUCT(LS_Demand_Rates_Restatement!$C$4:$Z$4,IF(Init!$R$9="Yes",LDD_previous!$F77:$AC77,LDD_current!$F77:$AC77))),(SUMPRODUCT(LS_Demand_Rates_Restatement!$C$4:$AX$4,IF(Init!$R$9="Yes",LS_previous!$D77:$AY77,LS_current!$D77:$AY77))-SUMPRODUCT(LS_Demand_Rates_Restatement!$C$4:$AX$4,IF(Init!$R$9="Yes",LDD_previous!$F77:$BA77,LDD_current!$F77:$BA77)))/2)</f>
        <v>680534.40069422591</v>
      </c>
      <c r="G76" s="219">
        <f>+SUMPRODUCT(LS_Demand_Rates_Restatement!$C$6:$Z$6,IF(Init!$R$9="Yes",Demand_previous!D77:AA77,Demand_current!D77:AA77))-SUMPRODUCT(LS_Demand_Rates_Restatement!$C$6:$Z$6,IF(Init!$R$9="Yes",LDD_previous!BB77:BY77,LDD_current!BB77:BY77))</f>
        <v>467432.45188200206</v>
      </c>
      <c r="H76" s="219">
        <f>-IRD!C77*Rates_previous!$H$32</f>
        <v>0</v>
      </c>
      <c r="I76" s="219">
        <f>+IF(AND(L76&gt;0,J76&gt;0),-1*MIN(L76,J76)*Rates_previous!$H$33,IF(AND(L76&lt;0,K76&lt;ABS(L76)),(-1*L76-K76)*Rates_previous!$H$33,IF(AND(K76&gt;0,J76&gt;0,L76&lt;=0,ABS(L76)&lt;K76),-1*MIN(K76,K76+L76,J76)*Rates_previous!$H$33,0)))*IF(VLOOKUP($B76,TOCA_current!$B:$AG,32,FALSE)=0,1,0)</f>
        <v>0</v>
      </c>
      <c r="J76" s="239">
        <f>MAX(IF(Init!$R$9="Yes",(TOCA_previous!S76/SUMPRODUCT(TOCA_previous!$D$4:$D$137,TOCA_previous!$S$4:$S$137)-TOCA_previous!AA76)*RT1SC!$C$3*VLOOKUP(Init!$R$3,Init!$K:$M,3,FALSE),V76),0)</f>
        <v>0</v>
      </c>
      <c r="K76" s="239">
        <f>IF(Init!$R$9="Yes",TOCA_previous!U76*VLOOKUP(Init!$R$3,Init!$K:$M,3,FALSE),W76)</f>
        <v>4905.6000000000004</v>
      </c>
      <c r="L76" s="239">
        <f>IF(Init!$R$9="No",X76,IF(TOCA_previous!AC76=0,SUM(LS_previous!D77:AA77),0))</f>
        <v>18571.811302240028</v>
      </c>
      <c r="M76" s="219">
        <f>+TOCA_previous!$D76*SUM('Charges_Including Slice and LS'!D76:I76)</f>
        <v>13967575.112929596</v>
      </c>
      <c r="N76" s="219">
        <f>IF(Init!$R$9="Yes",TOCA_previous!AA76*RT1SC!$C$3*VLOOKUP(Init!$R$3,Init!$K:$M,3,FALSE)+IF(VLOOKUP($B76,TOCA_current!B:AN,32,FALSE)=0,SUM(LS_previous!D77:AA77),SUM(LS_previous!D77:AY77)/2),Z76)</f>
        <v>467190.78842136398</v>
      </c>
      <c r="O76" s="220">
        <f t="shared" si="3"/>
        <v>29.896940305963614</v>
      </c>
      <c r="P76" s="218">
        <f>(TOCA_current!AE76-LDD_current!D77)*Rates_current!$E$74*100*12</f>
        <v>16080077.751156438</v>
      </c>
      <c r="Q76" s="219">
        <f>(TOCA_current!AH76-LDD_current!D77)*Rates_current!$E$75*100*12</f>
        <v>-2472771.968560128</v>
      </c>
      <c r="R76" s="219">
        <f>IF(VLOOKUP($B76,TOCA_current!$B:$AG,32,FALSE)=0,(SUMPRODUCT(LS_Demand_Rates_Restatement!$C$5:$Z$5,LS_current!$D77:$AA77)-SUMPRODUCT(LS_Demand_Rates_Restatement!$C$5:$Z$5,LDD_current!$F77:$AC77)),(SUMPRODUCT(LS_Demand_Rates_Restatement!$C$5:$AX$5,LS_current!$D77:$AY77)-SUMPRODUCT(LS_Demand_Rates_Restatement!$C$5:$AX$5,LDD_current!$F77:$BA77))/2)</f>
        <v>792742.4367077474</v>
      </c>
      <c r="S76" s="219">
        <f>+SUMPRODUCT(LS_Demand_Rates_Restatement!$C$7:$Z$7,Demand_current!D77:AA77)-SUMPRODUCT(LS_Demand_Rates_Restatement!$C$7:$Z$7,LDD_current!BB77:BY77)</f>
        <v>449575.85070730391</v>
      </c>
      <c r="T76" s="219">
        <f>-IRD!G77*Rates_current!$H$32</f>
        <v>0</v>
      </c>
      <c r="U76" s="219">
        <f>+IF(AND(X76&gt;0,V76&gt;0),-1*MIN(X76,V76)*Rates_current!$H$33,IF(AND(X76&lt;0,W76&lt;ABS(X76)),(-1*X76-W76)*Rates_current!$H$33,0))*IF(VLOOKUP($B76,TOCA_current!$B:$AG,32,FALSE)=0,1,0)</f>
        <v>0</v>
      </c>
      <c r="V76" s="239">
        <f>MAX((TOCA_current!S76/SUMPRODUCT(TOCA_current!$D$4:$D$137,TOCA_current!$S$4:$S$137)-TOCA_current!AE76)*RT1SC!$C$4*VLOOKUP(Init!$R$4,Init!$K:$M,3,FALSE),0)</f>
        <v>0</v>
      </c>
      <c r="W76" s="239">
        <f>TOCA_current!U76*VLOOKUP(Init!$R$4,Init!$K:$M,3,FALSE)</f>
        <v>4905.6000000000004</v>
      </c>
      <c r="X76" s="239">
        <f>IF(TOCA_current!AG76=0,SUM(LS_current!D77:AA77),0)</f>
        <v>18571.811302240028</v>
      </c>
      <c r="Y76" s="219">
        <f>TOCA_current!D76*SUM('Charges_Including Slice and LS'!P76:U76)</f>
        <v>14849624.070011362</v>
      </c>
      <c r="Z76" s="219">
        <f>+TOCA_current!AE76*RT1SC!$C$4*VLOOKUP(Init!$R$4,Init!$K:$M,3,FALSE)+IF(VLOOKUP($B76,TOCA_current!B:AH,32,FALSE)=0,SUM(LS_current!D77:AA77),SUM(LS_current!D77:AY77)/2)</f>
        <v>467190.78842136398</v>
      </c>
      <c r="AA76" s="220">
        <f t="shared" si="4"/>
        <v>31.784924784557909</v>
      </c>
      <c r="AB76" s="225">
        <f>IF(TOCA_current!E76=1,"",AA76/O76-1)</f>
        <v>6.3149755770081084E-2</v>
      </c>
      <c r="AC76" s="237">
        <f t="shared" si="5"/>
        <v>77</v>
      </c>
    </row>
    <row r="77" spans="2:29" x14ac:dyDescent="0.25">
      <c r="B77" s="28">
        <v>10235</v>
      </c>
      <c r="C77" s="29" t="s">
        <v>111</v>
      </c>
      <c r="D77" s="218">
        <f>IF(Init!$R$9="Yes",(TOCA_previous!AA77-LDD_previous!D78),(TOCA_current!AE77-LDD_current!D78))*Rates_previous!$E$74*100*12</f>
        <v>10833835.169159997</v>
      </c>
      <c r="E77" s="219">
        <f>IF(Init!$R$9="Yes",(TOCA_previous!AD77-LDD_previous!D78),(TOCA_current!AH77-LDD_current!D78))*Rates_previous!$E$75*100*12</f>
        <v>-2157411.4507200001</v>
      </c>
      <c r="F77" s="219">
        <f>IF(VLOOKUP($B77,TOCA_current!$B:$AG,32,FALSE)=0,(SUMPRODUCT(LS_Demand_Rates_Restatement!$C$4:$Z$4,IF(Init!$R$9="Yes",LS_previous!$D78:$AA78,LS_current!$D78:$AA78))-SUMPRODUCT(LS_Demand_Rates_Restatement!$C$4:$Z$4,IF(Init!$R$9="Yes",LDD_previous!$F78:$AC78,LDD_current!$F78:$AC78))),(SUMPRODUCT(LS_Demand_Rates_Restatement!$C$4:$AX$4,IF(Init!$R$9="Yes",LS_previous!$D78:$AY78,LS_current!$D78:$AY78))-SUMPRODUCT(LS_Demand_Rates_Restatement!$C$4:$AX$4,IF(Init!$R$9="Yes",LDD_previous!$F78:$BA78,LDD_current!$F78:$BA78)))/2)</f>
        <v>22828.037179954485</v>
      </c>
      <c r="G77" s="219">
        <f>+SUMPRODUCT(LS_Demand_Rates_Restatement!$C$6:$Z$6,IF(Init!$R$9="Yes",Demand_previous!D78:AA78,Demand_current!D78:AA78))-SUMPRODUCT(LS_Demand_Rates_Restatement!$C$6:$Z$6,IF(Init!$R$9="Yes",LDD_previous!BB78:BY78,LDD_current!BB78:BY78))</f>
        <v>474736.40512596141</v>
      </c>
      <c r="H77" s="219">
        <f>-IRD!C78*Rates_previous!$H$32</f>
        <v>0</v>
      </c>
      <c r="I77" s="219">
        <f>+IF(AND(L77&gt;0,J77&gt;0),-1*MIN(L77,J77)*Rates_previous!$H$33,IF(AND(L77&lt;0,K77&lt;ABS(L77)),(-1*L77-K77)*Rates_previous!$H$33,IF(AND(K77&gt;0,J77&gt;0,L77&lt;=0,ABS(L77)&lt;K77),-1*MIN(K77,K77+L77,J77)*Rates_previous!$H$33,0)))*IF(VLOOKUP($B77,TOCA_current!$B:$AG,32,FALSE)=0,1,0)</f>
        <v>34.627772375751604</v>
      </c>
      <c r="J77" s="239">
        <f>MAX(IF(Init!$R$9="Yes",(TOCA_previous!S77/SUMPRODUCT(TOCA_previous!$D$4:$D$137,TOCA_previous!$S$4:$S$137)-TOCA_previous!AA77)*RT1SC!$C$3*VLOOKUP(Init!$R$3,Init!$K:$M,3,FALSE),V77),0)</f>
        <v>5012.5820768086305</v>
      </c>
      <c r="K77" s="239">
        <f>IF(Init!$R$9="Yes",TOCA_previous!U77*VLOOKUP(Init!$R$3,Init!$K:$M,3,FALSE),W77)</f>
        <v>0</v>
      </c>
      <c r="L77" s="239">
        <f>IF(Init!$R$9="No",X77,IF(TOCA_previous!AC77=0,SUM(LS_previous!D78:AA78),0))</f>
        <v>-5.3686468799614886</v>
      </c>
      <c r="M77" s="219">
        <f>+TOCA_previous!$D77*SUM('Charges_Including Slice and LS'!D77:I77)</f>
        <v>9174022.7885182872</v>
      </c>
      <c r="N77" s="219">
        <f>IF(Init!$R$9="Yes",TOCA_previous!AA77*RT1SC!$C$3*VLOOKUP(Init!$R$3,Init!$K:$M,3,FALSE)+IF(VLOOKUP($B77,TOCA_current!B:AN,32,FALSE)=0,SUM(LS_previous!D78:AA78),SUM(LS_previous!D78:AY78)/2),Z77)</f>
        <v>288275.444409132</v>
      </c>
      <c r="O77" s="220">
        <f t="shared" si="3"/>
        <v>31.82380936857788</v>
      </c>
      <c r="P77" s="218">
        <f>(TOCA_current!AE77-LDD_current!D78)*Rates_current!$E$74*100*12</f>
        <v>10883138.170919999</v>
      </c>
      <c r="Q77" s="219">
        <f>(TOCA_current!AH77-LDD_current!D78)*Rates_current!$E$75*100*12</f>
        <v>-1673593.8355200002</v>
      </c>
      <c r="R77" s="219">
        <f>IF(VLOOKUP($B77,TOCA_current!$B:$AG,32,FALSE)=0,(SUMPRODUCT(LS_Demand_Rates_Restatement!$C$5:$Z$5,LS_current!$D78:$AA78)-SUMPRODUCT(LS_Demand_Rates_Restatement!$C$5:$Z$5,LDD_current!$F78:$AC78)),(SUMPRODUCT(LS_Demand_Rates_Restatement!$C$5:$AX$5,LS_current!$D78:$AY78)-SUMPRODUCT(LS_Demand_Rates_Restatement!$C$5:$AX$5,LDD_current!$F78:$BA78))/2)</f>
        <v>174436.27389380737</v>
      </c>
      <c r="S77" s="219">
        <f>+SUMPRODUCT(LS_Demand_Rates_Restatement!$C$7:$Z$7,Demand_current!D78:AA78)-SUMPRODUCT(LS_Demand_Rates_Restatement!$C$7:$Z$7,LDD_current!BB78:BY78)</f>
        <v>475645.56758680544</v>
      </c>
      <c r="T77" s="219">
        <f>-IRD!G78*Rates_current!$H$32</f>
        <v>0</v>
      </c>
      <c r="U77" s="219">
        <f>+IF(AND(X77&gt;0,V77&gt;0),-1*MIN(X77,V77)*Rates_current!$H$33,IF(AND(X77&lt;0,W77&lt;ABS(X77)),(-1*X77-W77)*Rates_current!$H$33,0))*IF(VLOOKUP($B77,TOCA_current!$B:$AG,32,FALSE)=0,1,0)</f>
        <v>-14.817465388693707</v>
      </c>
      <c r="V77" s="239">
        <f>MAX((TOCA_current!S77/SUMPRODUCT(TOCA_current!$D$4:$D$137,TOCA_current!$S$4:$S$137)-TOCA_current!AE77)*RT1SC!$C$4*VLOOKUP(Init!$R$4,Init!$K:$M,3,FALSE),0)</f>
        <v>5012.5820768086305</v>
      </c>
      <c r="W77" s="239">
        <f>TOCA_current!U77*VLOOKUP(Init!$R$4,Init!$K:$M,3,FALSE)</f>
        <v>0</v>
      </c>
      <c r="X77" s="239">
        <f>IF(TOCA_current!AG77=0,SUM(LS_current!D78:AA78),0)</f>
        <v>-5.3686468799614886</v>
      </c>
      <c r="Y77" s="219">
        <f>TOCA_current!D77*SUM('Charges_Including Slice and LS'!P77:U77)</f>
        <v>9859611.3594152238</v>
      </c>
      <c r="Z77" s="219">
        <f>+TOCA_current!AE77*RT1SC!$C$4*VLOOKUP(Init!$R$4,Init!$K:$M,3,FALSE)+IF(VLOOKUP($B77,TOCA_current!B:AH,32,FALSE)=0,SUM(LS_current!D78:AA78),SUM(LS_current!D78:AY78)/2)</f>
        <v>288275.444409132</v>
      </c>
      <c r="AA77" s="220">
        <f t="shared" si="4"/>
        <v>34.202050679773023</v>
      </c>
      <c r="AB77" s="225">
        <f>IF(TOCA_current!E77=1,"",AA77/O77-1)</f>
        <v>7.473150946986773E-2</v>
      </c>
      <c r="AC77" s="237">
        <f t="shared" si="5"/>
        <v>35</v>
      </c>
    </row>
    <row r="78" spans="2:29" x14ac:dyDescent="0.25">
      <c r="B78" s="28">
        <v>10236</v>
      </c>
      <c r="C78" s="29" t="s">
        <v>112</v>
      </c>
      <c r="D78" s="218">
        <f>IF(Init!$R$9="Yes",(TOCA_previous!AA78-LDD_previous!D79),(TOCA_current!AE78-LDD_current!D79))*Rates_previous!$E$74*100*12</f>
        <v>8991729.0099428669</v>
      </c>
      <c r="E78" s="219">
        <f>IF(Init!$R$9="Yes",(TOCA_previous!AD78-LDD_previous!D79),(TOCA_current!AH78-LDD_current!D79))*Rates_previous!$E$75*100*12</f>
        <v>-1790580.9738589586</v>
      </c>
      <c r="F78" s="219">
        <f>IF(VLOOKUP($B78,TOCA_current!$B:$AG,32,FALSE)=0,(SUMPRODUCT(LS_Demand_Rates_Restatement!$C$4:$Z$4,IF(Init!$R$9="Yes",LS_previous!$D79:$AA79,LS_current!$D79:$AA79))-SUMPRODUCT(LS_Demand_Rates_Restatement!$C$4:$Z$4,IF(Init!$R$9="Yes",LDD_previous!$F79:$AC79,LDD_current!$F79:$AC79))),(SUMPRODUCT(LS_Demand_Rates_Restatement!$C$4:$AX$4,IF(Init!$R$9="Yes",LS_previous!$D79:$AY79,LS_current!$D79:$AY79))-SUMPRODUCT(LS_Demand_Rates_Restatement!$C$4:$AX$4,IF(Init!$R$9="Yes",LDD_previous!$F79:$BA79,LDD_current!$F79:$BA79)))/2)</f>
        <v>-417482.62171450746</v>
      </c>
      <c r="G78" s="219">
        <f>+SUMPRODUCT(LS_Demand_Rates_Restatement!$C$6:$Z$6,IF(Init!$R$9="Yes",Demand_previous!D79:AA79,Demand_current!D79:AA79))-SUMPRODUCT(LS_Demand_Rates_Restatement!$C$6:$Z$6,IF(Init!$R$9="Yes",LDD_previous!BB79:BY79,LDD_current!BB79:BY79))</f>
        <v>553059.03517656808</v>
      </c>
      <c r="H78" s="219">
        <f>-IRD!C79*Rates_previous!$H$32</f>
        <v>0</v>
      </c>
      <c r="I78" s="219">
        <f>+IF(AND(L78&gt;0,J78&gt;0),-1*MIN(L78,J78)*Rates_previous!$H$33,IF(AND(L78&lt;0,K78&lt;ABS(L78)),(-1*L78-K78)*Rates_previous!$H$33,IF(AND(K78&gt;0,J78&gt;0,L78&lt;=0,ABS(L78)&lt;K78),-1*MIN(K78,K78+L78,J78)*Rates_previous!$H$33,0)))*IF(VLOOKUP($B78,TOCA_current!$B:$AG,32,FALSE)=0,1,0)</f>
        <v>72509.239523351949</v>
      </c>
      <c r="J78" s="239">
        <f>MAX(IF(Init!$R$9="Yes",(TOCA_previous!S78/SUMPRODUCT(TOCA_previous!$D$4:$D$137,TOCA_previous!$S$4:$S$137)-TOCA_previous!AA78)*RT1SC!$C$3*VLOOKUP(Init!$R$3,Init!$K:$M,3,FALSE),V78),0)</f>
        <v>0</v>
      </c>
      <c r="K78" s="239">
        <f>IF(Init!$R$9="Yes",TOCA_previous!U78*VLOOKUP(Init!$R$3,Init!$K:$M,3,FALSE),W78)</f>
        <v>1524.2399999999998</v>
      </c>
      <c r="L78" s="239">
        <f>IF(Init!$R$9="No",X78,IF(TOCA_previous!AC78=0,SUM(LS_previous!D79:AA79),0))</f>
        <v>-12765.982561759993</v>
      </c>
      <c r="M78" s="219">
        <f>+TOCA_previous!$D78*SUM('Charges_Including Slice and LS'!D78:I78)</f>
        <v>0</v>
      </c>
      <c r="N78" s="219">
        <f>IF(Init!$R$9="Yes",TOCA_previous!AA78*RT1SC!$C$3*VLOOKUP(Init!$R$3,Init!$K:$M,3,FALSE)+IF(VLOOKUP($B78,TOCA_current!B:AN,32,FALSE)=0,SUM(LS_previous!D79:AA79),SUM(LS_previous!D79:AY79)/2),Z78)</f>
        <v>243237.75198096401</v>
      </c>
      <c r="O78" s="220">
        <f t="shared" si="3"/>
        <v>0</v>
      </c>
      <c r="P78" s="218">
        <f>(TOCA_current!AE78-LDD_current!D79)*Rates_current!$E$74*100*12</f>
        <v>9032648.8895866517</v>
      </c>
      <c r="Q78" s="219">
        <f>(TOCA_current!AH78-LDD_current!D79)*Rates_current!$E$75*100*12</f>
        <v>-1389028.1702406146</v>
      </c>
      <c r="R78" s="219">
        <f>IF(VLOOKUP($B78,TOCA_current!$B:$AG,32,FALSE)=0,(SUMPRODUCT(LS_Demand_Rates_Restatement!$C$5:$Z$5,LS_current!$D79:$AA79)-SUMPRODUCT(LS_Demand_Rates_Restatement!$C$5:$Z$5,LDD_current!$F79:$AC79)),(SUMPRODUCT(LS_Demand_Rates_Restatement!$C$5:$AX$5,LS_current!$D79:$AY79)-SUMPRODUCT(LS_Demand_Rates_Restatement!$C$5:$AX$5,LDD_current!$F79:$BA79))/2)</f>
        <v>-133300.23214254281</v>
      </c>
      <c r="S78" s="219">
        <f>+SUMPRODUCT(LS_Demand_Rates_Restatement!$C$7:$Z$7,Demand_current!D79:AA79)-SUMPRODUCT(LS_Demand_Rates_Restatement!$C$7:$Z$7,LDD_current!BB79:BY79)</f>
        <v>561187.18274528626</v>
      </c>
      <c r="T78" s="219">
        <f>-IRD!G79*Rates_current!$H$32</f>
        <v>0</v>
      </c>
      <c r="U78" s="219">
        <f>+IF(AND(X78&gt;0,V78&gt;0),-1*MIN(X78,V78)*Rates_current!$H$33,IF(AND(X78&lt;0,W78&lt;ABS(X78)),(-1*X78-W78)*Rates_current!$H$33,0))*IF(VLOOKUP($B78,TOCA_current!$B:$AG,32,FALSE)=0,1,0)</f>
        <v>-31027.209470457579</v>
      </c>
      <c r="V78" s="239">
        <f>MAX((TOCA_current!S78/SUMPRODUCT(TOCA_current!$D$4:$D$137,TOCA_current!$S$4:$S$137)-TOCA_current!AE78)*RT1SC!$C$4*VLOOKUP(Init!$R$4,Init!$K:$M,3,FALSE),0)</f>
        <v>0</v>
      </c>
      <c r="W78" s="239">
        <f>TOCA_current!U78*VLOOKUP(Init!$R$4,Init!$K:$M,3,FALSE)</f>
        <v>1524.2399999999998</v>
      </c>
      <c r="X78" s="239">
        <f>IF(TOCA_current!AG78=0,SUM(LS_current!D79:AA79),0)</f>
        <v>-12765.982561759993</v>
      </c>
      <c r="Y78" s="219">
        <f>TOCA_current!D78*SUM('Charges_Including Slice and LS'!P78:U78)</f>
        <v>0</v>
      </c>
      <c r="Z78" s="219">
        <f>+TOCA_current!AE78*RT1SC!$C$4*VLOOKUP(Init!$R$4,Init!$K:$M,3,FALSE)+IF(VLOOKUP($B78,TOCA_current!B:AH,32,FALSE)=0,SUM(LS_current!D79:AA79),SUM(LS_current!D79:AY79)/2)</f>
        <v>243237.75198096401</v>
      </c>
      <c r="AA78" s="220">
        <f t="shared" si="4"/>
        <v>0</v>
      </c>
      <c r="AB78" s="225" t="str">
        <f>IF(TOCA_current!E78=1,"",AA78/O78-1)</f>
        <v/>
      </c>
      <c r="AC78" s="237" t="str">
        <f t="shared" si="5"/>
        <v/>
      </c>
    </row>
    <row r="79" spans="2:29" x14ac:dyDescent="0.25">
      <c r="B79" s="28">
        <v>10237</v>
      </c>
      <c r="C79" s="29" t="s">
        <v>113</v>
      </c>
      <c r="D79" s="218">
        <f>IF(Init!$R$9="Yes",(TOCA_previous!AA79-LDD_previous!D80),(TOCA_current!AE79-LDD_current!D80))*Rates_previous!$E$74*100*12</f>
        <v>35531019.433127299</v>
      </c>
      <c r="E79" s="219">
        <f>IF(Init!$R$9="Yes",(TOCA_previous!AD79-LDD_previous!D80),(TOCA_current!AH79-LDD_current!D80))*Rates_previous!$E$75*100*12</f>
        <v>-2587067.6854575463</v>
      </c>
      <c r="F79" s="219">
        <f>IF(VLOOKUP($B79,TOCA_current!$B:$AG,32,FALSE)=0,(SUMPRODUCT(LS_Demand_Rates_Restatement!$C$4:$Z$4,IF(Init!$R$9="Yes",LS_previous!$D80:$AA80,LS_current!$D80:$AA80))-SUMPRODUCT(LS_Demand_Rates_Restatement!$C$4:$Z$4,IF(Init!$R$9="Yes",LDD_previous!$F80:$AC80,LDD_current!$F80:$AC80))),(SUMPRODUCT(LS_Demand_Rates_Restatement!$C$4:$AX$4,IF(Init!$R$9="Yes",LS_previous!$D80:$AY80,LS_current!$D80:$AY80))-SUMPRODUCT(LS_Demand_Rates_Restatement!$C$4:$AX$4,IF(Init!$R$9="Yes",LDD_previous!$F80:$BA80,LDD_current!$F80:$BA80)))/2)</f>
        <v>-193300.53680791645</v>
      </c>
      <c r="G79" s="219">
        <f>+SUMPRODUCT(LS_Demand_Rates_Restatement!$C$6:$Z$6,IF(Init!$R$9="Yes",Demand_previous!D80:AA80,Demand_current!D80:AA80))-SUMPRODUCT(LS_Demand_Rates_Restatement!$C$6:$Z$6,IF(Init!$R$9="Yes",LDD_previous!BB80:BY80,LDD_current!BB80:BY80))</f>
        <v>-147199.2468811319</v>
      </c>
      <c r="H79" s="219">
        <f>-IRD!C80*Rates_previous!$H$32</f>
        <v>0</v>
      </c>
      <c r="I79" s="219">
        <f>+IF(AND(L79&gt;0,J79&gt;0),-1*MIN(L79,J79)*Rates_previous!$H$33,IF(AND(L79&lt;0,K79&lt;ABS(L79)),(-1*L79-K79)*Rates_previous!$H$33,IF(AND(K79&gt;0,J79&gt;0,L79&lt;=0,ABS(L79)&lt;K79),-1*MIN(K79,K79+L79,J79)*Rates_previous!$H$33,0)))*IF(VLOOKUP($B79,TOCA_current!$B:$AG,32,FALSE)=0,1,0)</f>
        <v>0</v>
      </c>
      <c r="J79" s="239">
        <f>MAX(IF(Init!$R$9="Yes",(TOCA_previous!S79/SUMPRODUCT(TOCA_previous!$D$4:$D$137,TOCA_previous!$S$4:$S$137)-TOCA_previous!AA79)*RT1SC!$C$3*VLOOKUP(Init!$R$3,Init!$K:$M,3,FALSE),V79),0)</f>
        <v>0.46077574085071143</v>
      </c>
      <c r="K79" s="239">
        <f>IF(Init!$R$9="Yes",TOCA_previous!U79*VLOOKUP(Init!$R$3,Init!$K:$M,3,FALSE),W79)</f>
        <v>13779.48</v>
      </c>
      <c r="L79" s="239">
        <f>IF(Init!$R$9="No",X79,IF(TOCA_previous!AC79=0,SUM(LS_previous!D80:AA80),0))</f>
        <v>0</v>
      </c>
      <c r="M79" s="219">
        <f>+TOCA_previous!$D79*SUM('Charges_Including Slice and LS'!D79:I79)</f>
        <v>32603451.963980705</v>
      </c>
      <c r="N79" s="219">
        <f>IF(Init!$R$9="Yes",TOCA_previous!AA79*RT1SC!$C$3*VLOOKUP(Init!$R$3,Init!$K:$M,3,FALSE)+IF(VLOOKUP($B79,TOCA_current!B:AN,32,FALSE)=0,SUM(LS_previous!D80:AA80),SUM(LS_previous!D80:AY80)/2),Z79)</f>
        <v>999122.28275725874</v>
      </c>
      <c r="O79" s="220">
        <f t="shared" si="3"/>
        <v>32.632093715301373</v>
      </c>
      <c r="P79" s="218">
        <f>(TOCA_current!AE79-LDD_current!D80)*Rates_current!$E$74*100*12</f>
        <v>35692715.257947743</v>
      </c>
      <c r="Q79" s="219">
        <f>(TOCA_current!AH79-LDD_current!D80)*Rates_current!$E$75*100*12</f>
        <v>-2006896.05546025</v>
      </c>
      <c r="R79" s="219">
        <f>IF(VLOOKUP($B79,TOCA_current!$B:$AG,32,FALSE)=0,(SUMPRODUCT(LS_Demand_Rates_Restatement!$C$5:$Z$5,LS_current!$D80:$AA80)-SUMPRODUCT(LS_Demand_Rates_Restatement!$C$5:$Z$5,LDD_current!$F80:$AC80)),(SUMPRODUCT(LS_Demand_Rates_Restatement!$C$5:$AX$5,LS_current!$D80:$AY80)-SUMPRODUCT(LS_Demand_Rates_Restatement!$C$5:$AX$5,LDD_current!$F80:$BA80))/2)</f>
        <v>61768.698109066012</v>
      </c>
      <c r="S79" s="219">
        <f>+SUMPRODUCT(LS_Demand_Rates_Restatement!$C$7:$Z$7,Demand_current!D80:AA80)-SUMPRODUCT(LS_Demand_Rates_Restatement!$C$7:$Z$7,LDD_current!BB80:BY80)</f>
        <v>-146508.68736982232</v>
      </c>
      <c r="T79" s="219">
        <f>-IRD!G80*Rates_current!$H$32</f>
        <v>0</v>
      </c>
      <c r="U79" s="219">
        <f>+IF(AND(X79&gt;0,V79&gt;0),-1*MIN(X79,V79)*Rates_current!$H$33,IF(AND(X79&lt;0,W79&lt;ABS(X79)),(-1*X79-W79)*Rates_current!$H$33,0))*IF(VLOOKUP($B79,TOCA_current!$B:$AG,32,FALSE)=0,1,0)</f>
        <v>0</v>
      </c>
      <c r="V79" s="239">
        <f>MAX((TOCA_current!S79/SUMPRODUCT(TOCA_current!$D$4:$D$137,TOCA_current!$S$4:$S$137)-TOCA_current!AE79)*RT1SC!$C$4*VLOOKUP(Init!$R$4,Init!$K:$M,3,FALSE),0)</f>
        <v>0.46077574085071143</v>
      </c>
      <c r="W79" s="239">
        <f>TOCA_current!U79*VLOOKUP(Init!$R$4,Init!$K:$M,3,FALSE)</f>
        <v>13779.48</v>
      </c>
      <c r="X79" s="239">
        <f>IF(TOCA_current!AG79=0,SUM(LS_current!D80:AA80),0)</f>
        <v>0</v>
      </c>
      <c r="Y79" s="219">
        <f>TOCA_current!D79*SUM('Charges_Including Slice and LS'!P79:U79)</f>
        <v>33601079.213226736</v>
      </c>
      <c r="Z79" s="219">
        <f>+TOCA_current!AE79*RT1SC!$C$4*VLOOKUP(Init!$R$4,Init!$K:$M,3,FALSE)+IF(VLOOKUP($B79,TOCA_current!B:AH,32,FALSE)=0,SUM(LS_current!D80:AA80),SUM(LS_current!D80:AY80)/2)</f>
        <v>999122.28275725874</v>
      </c>
      <c r="AA79" s="220">
        <f t="shared" si="4"/>
        <v>33.630597368420688</v>
      </c>
      <c r="AB79" s="225">
        <f>IF(TOCA_current!E79=1,"",AA79/O79-1)</f>
        <v>3.0598822797910374E-2</v>
      </c>
      <c r="AC79" s="237">
        <f t="shared" si="5"/>
        <v>117</v>
      </c>
    </row>
    <row r="80" spans="2:29" x14ac:dyDescent="0.25">
      <c r="B80" s="28">
        <v>10239</v>
      </c>
      <c r="C80" s="29" t="s">
        <v>114</v>
      </c>
      <c r="D80" s="218">
        <f>IF(Init!$R$9="Yes",(TOCA_previous!AA80-LDD_previous!D81),(TOCA_current!AE80-LDD_current!D81))*Rates_previous!$E$74*100*12</f>
        <v>4256588.9360952005</v>
      </c>
      <c r="E80" s="219">
        <f>IF(Init!$R$9="Yes",(TOCA_previous!AD80-LDD_previous!D81),(TOCA_current!AH80-LDD_current!D81))*Rates_previous!$E$75*100*12</f>
        <v>-847642.00011839997</v>
      </c>
      <c r="F80" s="219">
        <f>IF(VLOOKUP($B80,TOCA_current!$B:$AG,32,FALSE)=0,(SUMPRODUCT(LS_Demand_Rates_Restatement!$C$4:$Z$4,IF(Init!$R$9="Yes",LS_previous!$D81:$AA81,LS_current!$D81:$AA81))-SUMPRODUCT(LS_Demand_Rates_Restatement!$C$4:$Z$4,IF(Init!$R$9="Yes",LDD_previous!$F81:$AC81,LDD_current!$F81:$AC81))),(SUMPRODUCT(LS_Demand_Rates_Restatement!$C$4:$AX$4,IF(Init!$R$9="Yes",LS_previous!$D81:$AY81,LS_current!$D81:$AY81))-SUMPRODUCT(LS_Demand_Rates_Restatement!$C$4:$AX$4,IF(Init!$R$9="Yes",LDD_previous!$F81:$BA81,LDD_current!$F81:$BA81)))/2)</f>
        <v>92209.128795114666</v>
      </c>
      <c r="G80" s="219">
        <f>+SUMPRODUCT(LS_Demand_Rates_Restatement!$C$6:$Z$6,IF(Init!$R$9="Yes",Demand_previous!D81:AA81,Demand_current!D81:AA81))-SUMPRODUCT(LS_Demand_Rates_Restatement!$C$6:$Z$6,IF(Init!$R$9="Yes",LDD_previous!BB81:BY81,LDD_current!BB81:BY81))</f>
        <v>287485.09263228858</v>
      </c>
      <c r="H80" s="219">
        <f>-IRD!C81*Rates_previous!$H$32</f>
        <v>0</v>
      </c>
      <c r="I80" s="219">
        <f>+IF(AND(L80&gt;0,J80&gt;0),-1*MIN(L80,J80)*Rates_previous!$H$33,IF(AND(L80&lt;0,K80&lt;ABS(L80)),(-1*L80-K80)*Rates_previous!$H$33,IF(AND(K80&gt;0,J80&gt;0,L80&lt;=0,ABS(L80)&lt;K80),-1*MIN(K80,K80+L80,J80)*Rates_previous!$H$33,0)))*IF(VLOOKUP($B80,TOCA_current!$B:$AG,32,FALSE)=0,1,0)</f>
        <v>-17100.239874096082</v>
      </c>
      <c r="J80" s="239">
        <f>MAX(IF(Init!$R$9="Yes",(TOCA_previous!S80/SUMPRODUCT(TOCA_previous!$D$4:$D$137,TOCA_previous!$S$4:$S$137)-TOCA_previous!AA80)*RT1SC!$C$3*VLOOKUP(Init!$R$3,Init!$K:$M,3,FALSE),V80),0)</f>
        <v>6386.0664132404781</v>
      </c>
      <c r="K80" s="239">
        <f>IF(Init!$R$9="Yes",TOCA_previous!U80*VLOOKUP(Init!$R$3,Init!$K:$M,3,FALSE),W80)</f>
        <v>0</v>
      </c>
      <c r="L80" s="239">
        <f>IF(Init!$R$9="No",X80,IF(TOCA_previous!AC80=0,SUM(LS_previous!D81:AA81),0))</f>
        <v>2651.1999804800125</v>
      </c>
      <c r="M80" s="219">
        <f>+TOCA_previous!$D80*SUM('Charges_Including Slice and LS'!D80:I80)</f>
        <v>0</v>
      </c>
      <c r="N80" s="219">
        <f>IF(Init!$R$9="Yes",TOCA_previous!AA80*RT1SC!$C$3*VLOOKUP(Init!$R$3,Init!$K:$M,3,FALSE)+IF(VLOOKUP($B80,TOCA_current!B:AN,32,FALSE)=0,SUM(LS_previous!D81:AA81),SUM(LS_previous!D81:AY81)/2),Z80)</f>
        <v>124441.38151632801</v>
      </c>
      <c r="O80" s="220">
        <f t="shared" si="3"/>
        <v>0</v>
      </c>
      <c r="P80" s="218">
        <f>(TOCA_current!AE80-LDD_current!D81)*Rates_current!$E$74*100*12</f>
        <v>4275959.9721623994</v>
      </c>
      <c r="Q80" s="219">
        <f>(TOCA_current!AH80-LDD_current!D81)*Rates_current!$E$75*100*12</f>
        <v>-657551.17117440002</v>
      </c>
      <c r="R80" s="219">
        <f>IF(VLOOKUP($B80,TOCA_current!$B:$AG,32,FALSE)=0,(SUMPRODUCT(LS_Demand_Rates_Restatement!$C$5:$Z$5,LS_current!$D81:$AA81)-SUMPRODUCT(LS_Demand_Rates_Restatement!$C$5:$Z$5,LDD_current!$F81:$AC81)),(SUMPRODUCT(LS_Demand_Rates_Restatement!$C$5:$AX$5,LS_current!$D81:$AY81)-SUMPRODUCT(LS_Demand_Rates_Restatement!$C$5:$AX$5,LDD_current!$F81:$BA81))/2)</f>
        <v>180637.78358864551</v>
      </c>
      <c r="S80" s="219">
        <f>+SUMPRODUCT(LS_Demand_Rates_Restatement!$C$7:$Z$7,Demand_current!D81:AA81)-SUMPRODUCT(LS_Demand_Rates_Restatement!$C$7:$Z$7,LDD_current!BB81:BY81)</f>
        <v>283056.59134111064</v>
      </c>
      <c r="T80" s="219">
        <f>-IRD!G81*Rates_current!$H$32</f>
        <v>0</v>
      </c>
      <c r="U80" s="219">
        <f>+IF(AND(X80&gt;0,V80&gt;0),-1*MIN(X80,V80)*Rates_current!$H$33,IF(AND(X80&lt;0,W80&lt;ABS(X80)),(-1*X80-W80)*Rates_current!$H$33,0))*IF(VLOOKUP($B80,TOCA_current!$B:$AG,32,FALSE)=0,1,0)</f>
        <v>7317.3119461248343</v>
      </c>
      <c r="V80" s="239">
        <f>MAX((TOCA_current!S80/SUMPRODUCT(TOCA_current!$D$4:$D$137,TOCA_current!$S$4:$S$137)-TOCA_current!AE80)*RT1SC!$C$4*VLOOKUP(Init!$R$4,Init!$K:$M,3,FALSE),0)</f>
        <v>6386.0664132404781</v>
      </c>
      <c r="W80" s="239">
        <f>TOCA_current!U80*VLOOKUP(Init!$R$4,Init!$K:$M,3,FALSE)</f>
        <v>0</v>
      </c>
      <c r="X80" s="239">
        <f>IF(TOCA_current!AG80=0,SUM(LS_current!D81:AA81),0)</f>
        <v>2651.1999804800125</v>
      </c>
      <c r="Y80" s="219">
        <f>TOCA_current!D80*SUM('Charges_Including Slice and LS'!P80:U80)</f>
        <v>0</v>
      </c>
      <c r="Z80" s="219">
        <f>+TOCA_current!AE80*RT1SC!$C$4*VLOOKUP(Init!$R$4,Init!$K:$M,3,FALSE)+IF(VLOOKUP($B80,TOCA_current!B:AH,32,FALSE)=0,SUM(LS_current!D81:AA81),SUM(LS_current!D81:AY81)/2)</f>
        <v>124441.38151632801</v>
      </c>
      <c r="AA80" s="220">
        <f t="shared" si="4"/>
        <v>0</v>
      </c>
      <c r="AB80" s="225" t="str">
        <f>IF(TOCA_current!E80=1,"",AA80/O80-1)</f>
        <v/>
      </c>
      <c r="AC80" s="237" t="str">
        <f t="shared" si="5"/>
        <v/>
      </c>
    </row>
    <row r="81" spans="2:29" x14ac:dyDescent="0.25">
      <c r="B81" s="28">
        <v>10242</v>
      </c>
      <c r="C81" s="29" t="s">
        <v>115</v>
      </c>
      <c r="D81" s="218">
        <f>IF(Init!$R$9="Yes",(TOCA_previous!AA81-LDD_previous!D82),(TOCA_current!AE81-LDD_current!D82))*Rates_previous!$E$74*100*12</f>
        <v>2823710.1648443998</v>
      </c>
      <c r="E81" s="219">
        <f>IF(Init!$R$9="Yes",(TOCA_previous!AD81-LDD_previous!D82),(TOCA_current!AH81-LDD_current!D82))*Rates_previous!$E$75*100*12</f>
        <v>-562303.61160479998</v>
      </c>
      <c r="F81" s="219">
        <f>IF(VLOOKUP($B81,TOCA_current!$B:$AG,32,FALSE)=0,(SUMPRODUCT(LS_Demand_Rates_Restatement!$C$4:$Z$4,IF(Init!$R$9="Yes",LS_previous!$D82:$AA82,LS_current!$D82:$AA82))-SUMPRODUCT(LS_Demand_Rates_Restatement!$C$4:$Z$4,IF(Init!$R$9="Yes",LDD_previous!$F82:$AC82,LDD_current!$F82:$AC82))),(SUMPRODUCT(LS_Demand_Rates_Restatement!$C$4:$AX$4,IF(Init!$R$9="Yes",LS_previous!$D82:$AY82,LS_current!$D82:$AY82))-SUMPRODUCT(LS_Demand_Rates_Restatement!$C$4:$AX$4,IF(Init!$R$9="Yes",LDD_previous!$F82:$BA82,LDD_current!$F82:$BA82)))/2)</f>
        <v>-37459.439999449227</v>
      </c>
      <c r="G81" s="219">
        <f>+SUMPRODUCT(LS_Demand_Rates_Restatement!$C$6:$Z$6,IF(Init!$R$9="Yes",Demand_previous!D82:AA82,Demand_current!D82:AA82))-SUMPRODUCT(LS_Demand_Rates_Restatement!$C$6:$Z$6,IF(Init!$R$9="Yes",LDD_previous!BB82:BY82,LDD_current!BB82:BY82))</f>
        <v>134147.03590333657</v>
      </c>
      <c r="H81" s="219">
        <f>-IRD!C82*Rates_previous!$H$32</f>
        <v>-385354.25244000001</v>
      </c>
      <c r="I81" s="219">
        <f>+IF(AND(L81&gt;0,J81&gt;0),-1*MIN(L81,J81)*Rates_previous!$H$33,IF(AND(L81&lt;0,K81&lt;ABS(L81)),(-1*L81-K81)*Rates_previous!$H$33,IF(AND(K81&gt;0,J81&gt;0,L81&lt;=0,ABS(L81)&lt;K81),-1*MIN(K81,K81+L81,J81)*Rates_previous!$H$33,0)))*IF(VLOOKUP($B81,TOCA_current!$B:$AG,32,FALSE)=0,1,0)</f>
        <v>-5.0624151120905712</v>
      </c>
      <c r="J81" s="239">
        <f>MAX(IF(Init!$R$9="Yes",(TOCA_previous!S81/SUMPRODUCT(TOCA_previous!$D$4:$D$137,TOCA_previous!$S$4:$S$137)-TOCA_previous!AA81)*RT1SC!$C$3*VLOOKUP(Init!$R$3,Init!$K:$M,3,FALSE),V81),0)</f>
        <v>3005.6805639356116</v>
      </c>
      <c r="K81" s="239">
        <f>IF(Init!$R$9="Yes",TOCA_previous!U81*VLOOKUP(Init!$R$3,Init!$K:$M,3,FALSE),W81)</f>
        <v>0</v>
      </c>
      <c r="L81" s="239">
        <f>IF(Init!$R$9="No",X81,IF(TOCA_previous!AC81=0,SUM(LS_previous!D82:AA82),0))</f>
        <v>0.78487056001404198</v>
      </c>
      <c r="M81" s="219">
        <f>+TOCA_previous!$D81*SUM('Charges_Including Slice and LS'!D81:I81)</f>
        <v>1972734.8342883752</v>
      </c>
      <c r="N81" s="219">
        <f>IF(Init!$R$9="Yes",TOCA_previous!AA81*RT1SC!$C$3*VLOOKUP(Init!$R$3,Init!$K:$M,3,FALSE)+IF(VLOOKUP($B81,TOCA_current!B:AN,32,FALSE)=0,SUM(LS_previous!D82:AA82),SUM(LS_previous!D82:AY82)/2),Z81)</f>
        <v>80793.217201716019</v>
      </c>
      <c r="O81" s="220">
        <f t="shared" si="3"/>
        <v>24.417084782786382</v>
      </c>
      <c r="P81" s="218">
        <f>(TOCA_current!AE81-LDD_current!D82)*Rates_current!$E$74*100*12</f>
        <v>2836560.4053227995</v>
      </c>
      <c r="Q81" s="219">
        <f>(TOCA_current!AH81-LDD_current!D82)*Rates_current!$E$75*100*12</f>
        <v>-436202.30983679998</v>
      </c>
      <c r="R81" s="219">
        <f>IF(VLOOKUP($B81,TOCA_current!$B:$AG,32,FALSE)=0,(SUMPRODUCT(LS_Demand_Rates_Restatement!$C$5:$Z$5,LS_current!$D82:$AA82)-SUMPRODUCT(LS_Demand_Rates_Restatement!$C$5:$Z$5,LDD_current!$F82:$AC82)),(SUMPRODUCT(LS_Demand_Rates_Restatement!$C$5:$AX$5,LS_current!$D82:$AY82)-SUMPRODUCT(LS_Demand_Rates_Restatement!$C$5:$AX$5,LDD_current!$F82:$BA82))/2)</f>
        <v>-104879.99925682093</v>
      </c>
      <c r="S81" s="219">
        <f>+SUMPRODUCT(LS_Demand_Rates_Restatement!$C$7:$Z$7,Demand_current!D82:AA82)-SUMPRODUCT(LS_Demand_Rates_Restatement!$C$7:$Z$7,LDD_current!BB82:BY82)</f>
        <v>126984.58497680287</v>
      </c>
      <c r="T81" s="219">
        <f>-IRD!G82*Rates_current!$H$32</f>
        <v>-375588.94</v>
      </c>
      <c r="U81" s="219">
        <f>+IF(AND(X81&gt;0,V81&gt;0),-1*MIN(X81,V81)*Rates_current!$H$33,IF(AND(X81&lt;0,W81&lt;ABS(X81)),(-1*X81-W81)*Rates_current!$H$33,0))*IF(VLOOKUP($B81,TOCA_current!$B:$AG,32,FALSE)=0,1,0)</f>
        <v>2.1662427456387556</v>
      </c>
      <c r="V81" s="239">
        <f>MAX((TOCA_current!S81/SUMPRODUCT(TOCA_current!$D$4:$D$137,TOCA_current!$S$4:$S$137)-TOCA_current!AE81)*RT1SC!$C$4*VLOOKUP(Init!$R$4,Init!$K:$M,3,FALSE),0)</f>
        <v>3005.6805639356116</v>
      </c>
      <c r="W81" s="239">
        <f>TOCA_current!U81*VLOOKUP(Init!$R$4,Init!$K:$M,3,FALSE)</f>
        <v>0</v>
      </c>
      <c r="X81" s="239">
        <f>IF(TOCA_current!AG81=0,SUM(LS_current!D82:AA82),0)</f>
        <v>0.78487056001404198</v>
      </c>
      <c r="Y81" s="219">
        <f>TOCA_current!D81*SUM('Charges_Including Slice and LS'!P81:U81)</f>
        <v>2046875.9074487272</v>
      </c>
      <c r="Z81" s="219">
        <f>+TOCA_current!AE81*RT1SC!$C$4*VLOOKUP(Init!$R$4,Init!$K:$M,3,FALSE)+IF(VLOOKUP($B81,TOCA_current!B:AH,32,FALSE)=0,SUM(LS_current!D82:AA82),SUM(LS_current!D82:AY82)/2)</f>
        <v>80793.217201716019</v>
      </c>
      <c r="AA81" s="220">
        <f t="shared" si="4"/>
        <v>25.334749355732455</v>
      </c>
      <c r="AB81" s="225">
        <f>IF(TOCA_current!E81=1,"",AA81/O81-1)</f>
        <v>3.7582888420529592E-2</v>
      </c>
      <c r="AC81" s="237">
        <f t="shared" si="5"/>
        <v>108</v>
      </c>
    </row>
    <row r="82" spans="2:29" x14ac:dyDescent="0.25">
      <c r="B82" s="28">
        <v>10244</v>
      </c>
      <c r="C82" s="29" t="s">
        <v>116</v>
      </c>
      <c r="D82" s="218">
        <f>IF(Init!$R$9="Yes",(TOCA_previous!AA82-LDD_previous!D83),(TOCA_current!AE82-LDD_current!D83))*Rates_previous!$E$74*100*12</f>
        <v>26833265.667880043</v>
      </c>
      <c r="E82" s="219">
        <f>IF(Init!$R$9="Yes",(TOCA_previous!AD82-LDD_previous!D83),(TOCA_current!AH82-LDD_current!D83))*Rates_previous!$E$75*100*12</f>
        <v>-5343481.2057035184</v>
      </c>
      <c r="F82" s="219">
        <f>IF(VLOOKUP($B82,TOCA_current!$B:$AG,32,FALSE)=0,(SUMPRODUCT(LS_Demand_Rates_Restatement!$C$4:$Z$4,IF(Init!$R$9="Yes",LS_previous!$D83:$AA83,LS_current!$D83:$AA83))-SUMPRODUCT(LS_Demand_Rates_Restatement!$C$4:$Z$4,IF(Init!$R$9="Yes",LDD_previous!$F83:$AC83,LDD_current!$F83:$AC83))),(SUMPRODUCT(LS_Demand_Rates_Restatement!$C$4:$AX$4,IF(Init!$R$9="Yes",LS_previous!$D83:$AY83,LS_current!$D83:$AY83))-SUMPRODUCT(LS_Demand_Rates_Restatement!$C$4:$AX$4,IF(Init!$R$9="Yes",LDD_previous!$F83:$BA83,LDD_current!$F83:$BA83)))/2)</f>
        <v>-470989.56153099413</v>
      </c>
      <c r="G82" s="219">
        <f>+SUMPRODUCT(LS_Demand_Rates_Restatement!$C$6:$Z$6,IF(Init!$R$9="Yes",Demand_previous!D83:AA83,Demand_current!D83:AA83))-SUMPRODUCT(LS_Demand_Rates_Restatement!$C$6:$Z$6,IF(Init!$R$9="Yes",LDD_previous!BB83:BY83,LDD_current!BB83:BY83))</f>
        <v>1026863.0021347166</v>
      </c>
      <c r="H82" s="219">
        <f>-IRD!C83*Rates_previous!$H$32</f>
        <v>0</v>
      </c>
      <c r="I82" s="219">
        <f>+IF(AND(L82&gt;0,J82&gt;0),-1*MIN(L82,J82)*Rates_previous!$H$33,IF(AND(L82&lt;0,K82&lt;ABS(L82)),(-1*L82-K82)*Rates_previous!$H$33,IF(AND(K82&gt;0,J82&gt;0,L82&lt;=0,ABS(L82)&lt;K82),-1*MIN(K82,K82+L82,J82)*Rates_previous!$H$33,0)))*IF(VLOOKUP($B82,TOCA_current!$B:$AG,32,FALSE)=0,1,0)</f>
        <v>-1.5177841207178013</v>
      </c>
      <c r="J82" s="239">
        <f>MAX(IF(Init!$R$9="Yes",(TOCA_previous!S82/SUMPRODUCT(TOCA_previous!$D$4:$D$137,TOCA_previous!$S$4:$S$137)-TOCA_previous!AA82)*RT1SC!$C$3*VLOOKUP(Init!$R$3,Init!$K:$M,3,FALSE),V82),0)</f>
        <v>0.2353153675531475</v>
      </c>
      <c r="K82" s="239">
        <f>IF(Init!$R$9="Yes",TOCA_previous!U82*VLOOKUP(Init!$R$3,Init!$K:$M,3,FALSE),W82)</f>
        <v>21558.359999999997</v>
      </c>
      <c r="L82" s="239">
        <f>IF(Init!$R$9="No",X82,IF(TOCA_previous!AC82=0,SUM(LS_previous!D83:AA83),0))</f>
        <v>-14141.540719519977</v>
      </c>
      <c r="M82" s="219">
        <f>+TOCA_previous!$D82*SUM('Charges_Including Slice and LS'!D82:I82)</f>
        <v>22045656.384996127</v>
      </c>
      <c r="N82" s="219">
        <f>IF(Init!$R$9="Yes",TOCA_previous!AA82*RT1SC!$C$3*VLOOKUP(Init!$R$3,Init!$K:$M,3,FALSE)+IF(VLOOKUP($B82,TOCA_current!B:AN,32,FALSE)=0,SUM(LS_previous!D83:AA83),SUM(LS_previous!D83:AY83)/2),Z82)</f>
        <v>742686.75853382808</v>
      </c>
      <c r="O82" s="220">
        <f t="shared" si="3"/>
        <v>29.683653480664535</v>
      </c>
      <c r="P82" s="218">
        <f>(TOCA_current!AE82-LDD_current!D83)*Rates_current!$E$74*100*12</f>
        <v>26955379.446038313</v>
      </c>
      <c r="Q82" s="219">
        <f>(TOCA_current!AH82-LDD_current!D83)*Rates_current!$E$75*100*12</f>
        <v>-4145160.7217055741</v>
      </c>
      <c r="R82" s="219">
        <f>IF(VLOOKUP($B82,TOCA_current!$B:$AG,32,FALSE)=0,(SUMPRODUCT(LS_Demand_Rates_Restatement!$C$5:$Z$5,LS_current!$D83:$AA83)-SUMPRODUCT(LS_Demand_Rates_Restatement!$C$5:$Z$5,LDD_current!$F83:$AC83)),(SUMPRODUCT(LS_Demand_Rates_Restatement!$C$5:$AX$5,LS_current!$D83:$AY83)-SUMPRODUCT(LS_Demand_Rates_Restatement!$C$5:$AX$5,LDD_current!$F83:$BA83))/2)</f>
        <v>279572.91083921457</v>
      </c>
      <c r="S82" s="219">
        <f>+SUMPRODUCT(LS_Demand_Rates_Restatement!$C$7:$Z$7,Demand_current!D83:AA83)-SUMPRODUCT(LS_Demand_Rates_Restatement!$C$7:$Z$7,LDD_current!BB83:BY83)</f>
        <v>1035964.1014002158</v>
      </c>
      <c r="T82" s="219">
        <f>-IRD!G83*Rates_current!$H$32</f>
        <v>0</v>
      </c>
      <c r="U82" s="219">
        <f>+IF(AND(X82&gt;0,V82&gt;0),-1*MIN(X82,V82)*Rates_current!$H$33,IF(AND(X82&lt;0,W82&lt;ABS(X82)),(-1*X82-W82)*Rates_current!$H$33,0))*IF(VLOOKUP($B82,TOCA_current!$B:$AG,32,FALSE)=0,1,0)</f>
        <v>0</v>
      </c>
      <c r="V82" s="239">
        <f>MAX((TOCA_current!S82/SUMPRODUCT(TOCA_current!$D$4:$D$137,TOCA_current!$S$4:$S$137)-TOCA_current!AE82)*RT1SC!$C$4*VLOOKUP(Init!$R$4,Init!$K:$M,3,FALSE),0)</f>
        <v>0.2353153675531475</v>
      </c>
      <c r="W82" s="239">
        <f>TOCA_current!U82*VLOOKUP(Init!$R$4,Init!$K:$M,3,FALSE)</f>
        <v>21558.359999999997</v>
      </c>
      <c r="X82" s="239">
        <f>IF(TOCA_current!AG82=0,SUM(LS_current!D83:AA83),0)</f>
        <v>-14141.540719519977</v>
      </c>
      <c r="Y82" s="219">
        <f>TOCA_current!D82*SUM('Charges_Including Slice and LS'!P82:U82)</f>
        <v>24125755.736572169</v>
      </c>
      <c r="Z82" s="219">
        <f>+TOCA_current!AE82*RT1SC!$C$4*VLOOKUP(Init!$R$4,Init!$K:$M,3,FALSE)+IF(VLOOKUP($B82,TOCA_current!B:AH,32,FALSE)=0,SUM(LS_current!D83:AA83),SUM(LS_current!D83:AY83)/2)</f>
        <v>742686.75853382808</v>
      </c>
      <c r="AA82" s="220">
        <f t="shared" si="4"/>
        <v>32.484429619022599</v>
      </c>
      <c r="AB82" s="225">
        <f>IF(TOCA_current!E82=1,"",AA82/O82-1)</f>
        <v>9.4354158263653343E-2</v>
      </c>
      <c r="AC82" s="237">
        <f t="shared" si="5"/>
        <v>3</v>
      </c>
    </row>
    <row r="83" spans="2:29" x14ac:dyDescent="0.25">
      <c r="B83" s="28">
        <v>10246</v>
      </c>
      <c r="C83" s="29" t="s">
        <v>117</v>
      </c>
      <c r="D83" s="218">
        <f>IF(Init!$R$9="Yes",(TOCA_previous!AA83-LDD_previous!D84),(TOCA_current!AE83-LDD_current!D84))*Rates_previous!$E$74*100*12</f>
        <v>2785208.3165249997</v>
      </c>
      <c r="E83" s="219">
        <f>IF(Init!$R$9="Yes",(TOCA_previous!AD83-LDD_previous!D84),(TOCA_current!AH83-LDD_current!D84))*Rates_previous!$E$75*100*12</f>
        <v>-554636.49029999995</v>
      </c>
      <c r="F83" s="219">
        <f>IF(VLOOKUP($B83,TOCA_current!$B:$AG,32,FALSE)=0,(SUMPRODUCT(LS_Demand_Rates_Restatement!$C$4:$Z$4,IF(Init!$R$9="Yes",LS_previous!$D84:$AA84,LS_current!$D84:$AA84))-SUMPRODUCT(LS_Demand_Rates_Restatement!$C$4:$Z$4,IF(Init!$R$9="Yes",LDD_previous!$F84:$AC84,LDD_current!$F84:$AC84))),(SUMPRODUCT(LS_Demand_Rates_Restatement!$C$4:$AX$4,IF(Init!$R$9="Yes",LS_previous!$D84:$AY84,LS_current!$D84:$AY84))-SUMPRODUCT(LS_Demand_Rates_Restatement!$C$4:$AX$4,IF(Init!$R$9="Yes",LDD_previous!$F84:$BA84,LDD_current!$F84:$BA84)))/2)</f>
        <v>38263.368088151779</v>
      </c>
      <c r="G83" s="219">
        <f>+SUMPRODUCT(LS_Demand_Rates_Restatement!$C$6:$Z$6,IF(Init!$R$9="Yes",Demand_previous!D84:AA84,Demand_current!D84:AA84))-SUMPRODUCT(LS_Demand_Rates_Restatement!$C$6:$Z$6,IF(Init!$R$9="Yes",LDD_previous!BB84:BY84,LDD_current!BB84:BY84))</f>
        <v>218760.72060937498</v>
      </c>
      <c r="H83" s="219">
        <f>-IRD!C84*Rates_previous!$H$32</f>
        <v>0</v>
      </c>
      <c r="I83" s="219">
        <f>+IF(AND(L83&gt;0,J83&gt;0),-1*MIN(L83,J83)*Rates_previous!$H$33,IF(AND(L83&lt;0,K83&lt;ABS(L83)),(-1*L83-K83)*Rates_previous!$H$33,IF(AND(K83&gt;0,J83&gt;0,L83&lt;=0,ABS(L83)&lt;K83),-1*MIN(K83,K83+L83,J83)*Rates_previous!$H$33,0)))*IF(VLOOKUP($B83,TOCA_current!$B:$AG,32,FALSE)=0,1,0)</f>
        <v>0</v>
      </c>
      <c r="J83" s="239">
        <f>MAX(IF(Init!$R$9="Yes",(TOCA_previous!S83/SUMPRODUCT(TOCA_previous!$D$4:$D$137,TOCA_previous!$S$4:$S$137)-TOCA_previous!AA83)*RT1SC!$C$3*VLOOKUP(Init!$R$3,Init!$K:$M,3,FALSE),V83),0)</f>
        <v>0</v>
      </c>
      <c r="K83" s="239">
        <f>IF(Init!$R$9="Yes",TOCA_previous!U83*VLOOKUP(Init!$R$3,Init!$K:$M,3,FALSE),W83)</f>
        <v>3293.76</v>
      </c>
      <c r="L83" s="239">
        <f>IF(Init!$R$9="No",X83,IF(TOCA_previous!AC83=0,SUM(LS_previous!D84:AA84),0))</f>
        <v>1230.3025107200115</v>
      </c>
      <c r="M83" s="219">
        <f>+TOCA_previous!$D83*SUM('Charges_Including Slice and LS'!D83:I83)</f>
        <v>2487595.9149225261</v>
      </c>
      <c r="N83" s="219">
        <f>IF(Init!$R$9="Yes",TOCA_previous!AA83*RT1SC!$C$3*VLOOKUP(Init!$R$3,Init!$K:$M,3,FALSE)+IF(VLOOKUP($B83,TOCA_current!B:AN,32,FALSE)=0,SUM(LS_previous!D84:AA84),SUM(LS_previous!D84:AY84)/2),Z83)</f>
        <v>80283.587505991993</v>
      </c>
      <c r="O83" s="220">
        <f t="shared" si="3"/>
        <v>30.985111555171393</v>
      </c>
      <c r="P83" s="218">
        <f>(TOCA_current!AE83-LDD_current!D84)*Rates_current!$E$74*100*12</f>
        <v>2797883.3414249998</v>
      </c>
      <c r="Q83" s="219">
        <f>(TOCA_current!AH83-LDD_current!D84)*Rates_current!$E$75*100*12</f>
        <v>-430254.60479999997</v>
      </c>
      <c r="R83" s="219">
        <f>IF(VLOOKUP($B83,TOCA_current!$B:$AG,32,FALSE)=0,(SUMPRODUCT(LS_Demand_Rates_Restatement!$C$5:$Z$5,LS_current!$D84:$AA84)-SUMPRODUCT(LS_Demand_Rates_Restatement!$C$5:$Z$5,LDD_current!$F84:$AC84)),(SUMPRODUCT(LS_Demand_Rates_Restatement!$C$5:$AX$5,LS_current!$D84:$AY84)-SUMPRODUCT(LS_Demand_Rates_Restatement!$C$5:$AX$5,LDD_current!$F84:$BA84))/2)</f>
        <v>97667.075419063956</v>
      </c>
      <c r="S83" s="219">
        <f>+SUMPRODUCT(LS_Demand_Rates_Restatement!$C$7:$Z$7,Demand_current!D84:AA84)-SUMPRODUCT(LS_Demand_Rates_Restatement!$C$7:$Z$7,LDD_current!BB84:BY84)</f>
        <v>217350.42156775843</v>
      </c>
      <c r="T83" s="219">
        <f>-IRD!G84*Rates_current!$H$32</f>
        <v>0</v>
      </c>
      <c r="U83" s="219">
        <f>+IF(AND(X83&gt;0,V83&gt;0),-1*MIN(X83,V83)*Rates_current!$H$33,IF(AND(X83&lt;0,W83&lt;ABS(X83)),(-1*X83-W83)*Rates_current!$H$33,0))*IF(VLOOKUP($B83,TOCA_current!$B:$AG,32,FALSE)=0,1,0)</f>
        <v>0</v>
      </c>
      <c r="V83" s="239">
        <f>MAX((TOCA_current!S83/SUMPRODUCT(TOCA_current!$D$4:$D$137,TOCA_current!$S$4:$S$137)-TOCA_current!AE83)*RT1SC!$C$4*VLOOKUP(Init!$R$4,Init!$K:$M,3,FALSE),0)</f>
        <v>0</v>
      </c>
      <c r="W83" s="239">
        <f>TOCA_current!U83*VLOOKUP(Init!$R$4,Init!$K:$M,3,FALSE)</f>
        <v>3293.76</v>
      </c>
      <c r="X83" s="239">
        <f>IF(TOCA_current!AG83=0,SUM(LS_current!D84:AA84),0)</f>
        <v>1230.3025107200115</v>
      </c>
      <c r="Y83" s="219">
        <f>TOCA_current!D83*SUM('Charges_Including Slice and LS'!P83:U83)</f>
        <v>2682646.2336118226</v>
      </c>
      <c r="Z83" s="219">
        <f>+TOCA_current!AE83*RT1SC!$C$4*VLOOKUP(Init!$R$4,Init!$K:$M,3,FALSE)+IF(VLOOKUP($B83,TOCA_current!B:AH,32,FALSE)=0,SUM(LS_current!D84:AA84),SUM(LS_current!D84:AY84)/2)</f>
        <v>80283.587505991993</v>
      </c>
      <c r="AA83" s="220">
        <f t="shared" si="4"/>
        <v>33.414628281423056</v>
      </c>
      <c r="AB83" s="225">
        <f>IF(TOCA_current!E83=1,"",AA83/O83-1)</f>
        <v>7.8409165057409025E-2</v>
      </c>
      <c r="AC83" s="237">
        <f t="shared" si="5"/>
        <v>22</v>
      </c>
    </row>
    <row r="84" spans="2:29" x14ac:dyDescent="0.25">
      <c r="B84" s="28">
        <v>10247</v>
      </c>
      <c r="C84" s="29" t="s">
        <v>118</v>
      </c>
      <c r="D84" s="218">
        <f>IF(Init!$R$9="Yes",(TOCA_previous!AA84-LDD_previous!D85),(TOCA_current!AE84-LDD_current!D85))*Rates_previous!$E$74*100*12</f>
        <v>25089619.230847463</v>
      </c>
      <c r="E84" s="219">
        <f>IF(Init!$R$9="Yes",(TOCA_previous!AD84-LDD_previous!D85),(TOCA_current!AH84-LDD_current!D85))*Rates_previous!$E$75*100*12</f>
        <v>-4996257.648161348</v>
      </c>
      <c r="F84" s="219">
        <f>IF(VLOOKUP($B84,TOCA_current!$B:$AG,32,FALSE)=0,(SUMPRODUCT(LS_Demand_Rates_Restatement!$C$4:$Z$4,IF(Init!$R$9="Yes",LS_previous!$D85:$AA85,LS_current!$D85:$AA85))-SUMPRODUCT(LS_Demand_Rates_Restatement!$C$4:$Z$4,IF(Init!$R$9="Yes",LDD_previous!$F85:$AC85,LDD_current!$F85:$AC85))),(SUMPRODUCT(LS_Demand_Rates_Restatement!$C$4:$AX$4,IF(Init!$R$9="Yes",LS_previous!$D85:$AY85,LS_current!$D85:$AY85))-SUMPRODUCT(LS_Demand_Rates_Restatement!$C$4:$AX$4,IF(Init!$R$9="Yes",LDD_previous!$F85:$BA85,LDD_current!$F85:$BA85)))/2)</f>
        <v>44500.824255609019</v>
      </c>
      <c r="G84" s="219">
        <f>+SUMPRODUCT(LS_Demand_Rates_Restatement!$C$6:$Z$6,IF(Init!$R$9="Yes",Demand_previous!D85:AA85,Demand_current!D85:AA85))-SUMPRODUCT(LS_Demand_Rates_Restatement!$C$6:$Z$6,IF(Init!$R$9="Yes",LDD_previous!BB85:BY85,LDD_current!BB85:BY85))</f>
        <v>1609700.0962522773</v>
      </c>
      <c r="H84" s="219">
        <f>-IRD!C85*Rates_previous!$H$32</f>
        <v>0</v>
      </c>
      <c r="I84" s="219">
        <f>+IF(AND(L84&gt;0,J84&gt;0),-1*MIN(L84,J84)*Rates_previous!$H$33,IF(AND(L84&lt;0,K84&lt;ABS(L84)),(-1*L84-K84)*Rates_previous!$H$33,IF(AND(K84&gt;0,J84&gt;0,L84&lt;=0,ABS(L84)&lt;K84),-1*MIN(K84,K84+L84,J84)*Rates_previous!$H$33,0)))*IF(VLOOKUP($B84,TOCA_current!$B:$AG,32,FALSE)=0,1,0)</f>
        <v>0</v>
      </c>
      <c r="J84" s="239">
        <f>MAX(IF(Init!$R$9="Yes",(TOCA_previous!S84/SUMPRODUCT(TOCA_previous!$D$4:$D$137,TOCA_previous!$S$4:$S$137)-TOCA_previous!AA84)*RT1SC!$C$3*VLOOKUP(Init!$R$3,Init!$K:$M,3,FALSE),V84),0)</f>
        <v>0</v>
      </c>
      <c r="K84" s="239">
        <f>IF(Init!$R$9="Yes",TOCA_previous!U84*VLOOKUP(Init!$R$3,Init!$K:$M,3,FALSE),W84)</f>
        <v>6456.12</v>
      </c>
      <c r="L84" s="239">
        <f>IF(Init!$R$9="No",X84,IF(TOCA_previous!AC84=0,SUM(LS_previous!D85:AA85),0))</f>
        <v>-18.690754719973484</v>
      </c>
      <c r="M84" s="219">
        <f>+TOCA_previous!$D84*SUM('Charges_Including Slice and LS'!D84:I84)</f>
        <v>21747562.503194001</v>
      </c>
      <c r="N84" s="219">
        <f>IF(Init!$R$9="Yes",TOCA_previous!AA84*RT1SC!$C$3*VLOOKUP(Init!$R$3,Init!$K:$M,3,FALSE)+IF(VLOOKUP($B84,TOCA_current!B:AN,32,FALSE)=0,SUM(LS_previous!D85:AA85),SUM(LS_previous!D85:AY85)/2),Z84)</f>
        <v>703076.81267310807</v>
      </c>
      <c r="O84" s="220">
        <f t="shared" si="3"/>
        <v>30.931986535737764</v>
      </c>
      <c r="P84" s="218">
        <f>(TOCA_current!AE84-LDD_current!D85)*Rates_current!$E$74*100*12</f>
        <v>25203797.960889202</v>
      </c>
      <c r="Q84" s="219">
        <f>(TOCA_current!AH84-LDD_current!D85)*Rates_current!$E$75*100*12</f>
        <v>-3875804.9596157949</v>
      </c>
      <c r="R84" s="219">
        <f>IF(VLOOKUP($B84,TOCA_current!$B:$AG,32,FALSE)=0,(SUMPRODUCT(LS_Demand_Rates_Restatement!$C$5:$Z$5,LS_current!$D85:$AA85)-SUMPRODUCT(LS_Demand_Rates_Restatement!$C$5:$Z$5,LDD_current!$F85:$AC85)),(SUMPRODUCT(LS_Demand_Rates_Restatement!$C$5:$AX$5,LS_current!$D85:$AY85)-SUMPRODUCT(LS_Demand_Rates_Restatement!$C$5:$AX$5,LDD_current!$F85:$BA85))/2)</f>
        <v>479265.94149173674</v>
      </c>
      <c r="S84" s="219">
        <f>+SUMPRODUCT(LS_Demand_Rates_Restatement!$C$7:$Z$7,Demand_current!D85:AA85)-SUMPRODUCT(LS_Demand_Rates_Restatement!$C$7:$Z$7,LDD_current!BB85:BY85)</f>
        <v>1612167.5516786936</v>
      </c>
      <c r="T84" s="219">
        <f>-IRD!G85*Rates_current!$H$32</f>
        <v>0</v>
      </c>
      <c r="U84" s="219">
        <f>+IF(AND(X84&gt;0,V84&gt;0),-1*MIN(X84,V84)*Rates_current!$H$33,IF(AND(X84&lt;0,W84&lt;ABS(X84)),(-1*X84-W84)*Rates_current!$H$33,0))*IF(VLOOKUP($B84,TOCA_current!$B:$AG,32,FALSE)=0,1,0)</f>
        <v>0</v>
      </c>
      <c r="V84" s="239">
        <f>MAX((TOCA_current!S84/SUMPRODUCT(TOCA_current!$D$4:$D$137,TOCA_current!$S$4:$S$137)-TOCA_current!AE84)*RT1SC!$C$4*VLOOKUP(Init!$R$4,Init!$K:$M,3,FALSE),0)</f>
        <v>0</v>
      </c>
      <c r="W84" s="239">
        <f>TOCA_current!U84*VLOOKUP(Init!$R$4,Init!$K:$M,3,FALSE)</f>
        <v>6456.12</v>
      </c>
      <c r="X84" s="239">
        <f>IF(TOCA_current!AG84=0,SUM(LS_current!D85:AA85),0)</f>
        <v>-18.690754719973484</v>
      </c>
      <c r="Y84" s="219">
        <f>TOCA_current!D84*SUM('Charges_Including Slice and LS'!P84:U84)</f>
        <v>23419426.494443841</v>
      </c>
      <c r="Z84" s="219">
        <f>+TOCA_current!AE84*RT1SC!$C$4*VLOOKUP(Init!$R$4,Init!$K:$M,3,FALSE)+IF(VLOOKUP($B84,TOCA_current!B:AH,32,FALSE)=0,SUM(LS_current!D85:AA85),SUM(LS_current!D85:AY85)/2)</f>
        <v>703076.81267310807</v>
      </c>
      <c r="AA84" s="220">
        <f t="shared" si="4"/>
        <v>33.309911623173647</v>
      </c>
      <c r="AB84" s="225">
        <f>IF(TOCA_current!E84=1,"",AA84/O84-1)</f>
        <v>7.6875925336657991E-2</v>
      </c>
      <c r="AC84" s="237">
        <f t="shared" si="5"/>
        <v>27</v>
      </c>
    </row>
    <row r="85" spans="2:29" x14ac:dyDescent="0.25">
      <c r="B85" s="28">
        <v>10256</v>
      </c>
      <c r="C85" s="29" t="s">
        <v>119</v>
      </c>
      <c r="D85" s="218">
        <f>IF(Init!$R$9="Yes",(TOCA_previous!AA85-LDD_previous!D86),(TOCA_current!AE85-LDD_current!D86))*Rates_previous!$E$74*100*12</f>
        <v>14447737.502029341</v>
      </c>
      <c r="E85" s="219">
        <f>IF(Init!$R$9="Yes",(TOCA_previous!AD85-LDD_previous!D86),(TOCA_current!AH85-LDD_current!D86))*Rates_previous!$E$75*100*12</f>
        <v>-2877071.1236777664</v>
      </c>
      <c r="F85" s="219">
        <f>IF(VLOOKUP($B85,TOCA_current!$B:$AG,32,FALSE)=0,(SUMPRODUCT(LS_Demand_Rates_Restatement!$C$4:$Z$4,IF(Init!$R$9="Yes",LS_previous!$D86:$AA86,LS_current!$D86:$AA86))-SUMPRODUCT(LS_Demand_Rates_Restatement!$C$4:$Z$4,IF(Init!$R$9="Yes",LDD_previous!$F86:$AC86,LDD_current!$F86:$AC86))),(SUMPRODUCT(LS_Demand_Rates_Restatement!$C$4:$AX$4,IF(Init!$R$9="Yes",LS_previous!$D86:$AY86,LS_current!$D86:$AY86))-SUMPRODUCT(LS_Demand_Rates_Restatement!$C$4:$AX$4,IF(Init!$R$9="Yes",LDD_previous!$F86:$BA86,LDD_current!$F86:$BA86)))/2)</f>
        <v>-635139.08753698657</v>
      </c>
      <c r="G85" s="219">
        <f>+SUMPRODUCT(LS_Demand_Rates_Restatement!$C$6:$Z$6,IF(Init!$R$9="Yes",Demand_previous!D86:AA86,Demand_current!D86:AA86))-SUMPRODUCT(LS_Demand_Rates_Restatement!$C$6:$Z$6,IF(Init!$R$9="Yes",LDD_previous!BB86:BY86,LDD_current!BB86:BY86))</f>
        <v>674864.26214611682</v>
      </c>
      <c r="H85" s="219">
        <f>-IRD!C86*Rates_previous!$H$32</f>
        <v>-425680.36164000008</v>
      </c>
      <c r="I85" s="219">
        <f>+IF(AND(L85&gt;0,J85&gt;0),-1*MIN(L85,J85)*Rates_previous!$H$33,IF(AND(L85&lt;0,K85&lt;ABS(L85)),(-1*L85-K85)*Rates_previous!$H$33,IF(AND(K85&gt;0,J85&gt;0,L85&lt;=0,ABS(L85)&lt;K85),-1*MIN(K85,K85+L85,J85)*Rates_previous!$H$33,0)))*IF(VLOOKUP($B85,TOCA_current!$B:$AG,32,FALSE)=0,1,0)</f>
        <v>109689.67495413555</v>
      </c>
      <c r="J85" s="239">
        <f>MAX(IF(Init!$R$9="Yes",(TOCA_previous!S85/SUMPRODUCT(TOCA_previous!$D$4:$D$137,TOCA_previous!$S$4:$S$137)-TOCA_previous!AA85)*RT1SC!$C$3*VLOOKUP(Init!$R$3,Init!$K:$M,3,FALSE),V85),0)</f>
        <v>0</v>
      </c>
      <c r="K85" s="239">
        <f>IF(Init!$R$9="Yes",TOCA_previous!U85*VLOOKUP(Init!$R$3,Init!$K:$M,3,FALSE),W85)</f>
        <v>499.32</v>
      </c>
      <c r="L85" s="239">
        <f>IF(Init!$R$9="No",X85,IF(TOCA_previous!AC85=0,SUM(LS_previous!D86:AA86),0))</f>
        <v>-17505.47115567993</v>
      </c>
      <c r="M85" s="219">
        <f>+TOCA_previous!$D85*SUM('Charges_Including Slice and LS'!D85:I85)</f>
        <v>11294400.866274839</v>
      </c>
      <c r="N85" s="219">
        <f>IF(Init!$R$9="Yes",TOCA_previous!AA85*RT1SC!$C$3*VLOOKUP(Init!$R$3,Init!$K:$M,3,FALSE)+IF(VLOOKUP($B85,TOCA_current!B:AN,32,FALSE)=0,SUM(LS_previous!D86:AA86),SUM(LS_previous!D86:AY86)/2),Z85)</f>
        <v>393700.02098145208</v>
      </c>
      <c r="O85" s="220">
        <f t="shared" si="3"/>
        <v>28.687834047148652</v>
      </c>
      <c r="P85" s="218">
        <f>(TOCA_current!AE85-LDD_current!D86)*Rates_current!$E$74*100*12</f>
        <v>14513486.778842989</v>
      </c>
      <c r="Q85" s="219">
        <f>(TOCA_current!AH85-LDD_current!D86)*Rates_current!$E$75*100*12</f>
        <v>-2231863.7899751426</v>
      </c>
      <c r="R85" s="219">
        <f>IF(VLOOKUP($B85,TOCA_current!$B:$AG,32,FALSE)=0,(SUMPRODUCT(LS_Demand_Rates_Restatement!$C$5:$Z$5,LS_current!$D86:$AA86)-SUMPRODUCT(LS_Demand_Rates_Restatement!$C$5:$Z$5,LDD_current!$F86:$AC86)),(SUMPRODUCT(LS_Demand_Rates_Restatement!$C$5:$AX$5,LS_current!$D86:$AY86)-SUMPRODUCT(LS_Demand_Rates_Restatement!$C$5:$AX$5,LDD_current!$F86:$BA86))/2)</f>
        <v>-390588.97431436623</v>
      </c>
      <c r="S85" s="219">
        <f>+SUMPRODUCT(LS_Demand_Rates_Restatement!$C$7:$Z$7,Demand_current!D86:AA86)-SUMPRODUCT(LS_Demand_Rates_Restatement!$C$7:$Z$7,LDD_current!BB86:BY86)</f>
        <v>668625.00493864773</v>
      </c>
      <c r="T85" s="219">
        <f>-IRD!G86*Rates_current!$H$32</f>
        <v>-414893.14000000007</v>
      </c>
      <c r="U85" s="219">
        <f>+IF(AND(X85&gt;0,V85&gt;0),-1*MIN(X85,V85)*Rates_current!$H$33,IF(AND(X85&lt;0,W85&lt;ABS(X85)),(-1*X85-W85)*Rates_current!$H$33,0))*IF(VLOOKUP($B85,TOCA_current!$B:$AG,32,FALSE)=0,1,0)</f>
        <v>-46936.977189676603</v>
      </c>
      <c r="V85" s="239">
        <f>MAX((TOCA_current!S85/SUMPRODUCT(TOCA_current!$D$4:$D$137,TOCA_current!$S$4:$S$137)-TOCA_current!AE85)*RT1SC!$C$4*VLOOKUP(Init!$R$4,Init!$K:$M,3,FALSE),0)</f>
        <v>0</v>
      </c>
      <c r="W85" s="239">
        <f>TOCA_current!U85*VLOOKUP(Init!$R$4,Init!$K:$M,3,FALSE)</f>
        <v>499.32</v>
      </c>
      <c r="X85" s="239">
        <f>IF(TOCA_current!AG85=0,SUM(LS_current!D86:AA86),0)</f>
        <v>-17505.47115567993</v>
      </c>
      <c r="Y85" s="219">
        <f>TOCA_current!D85*SUM('Charges_Including Slice and LS'!P85:U85)</f>
        <v>12097828.902302451</v>
      </c>
      <c r="Z85" s="219">
        <f>+TOCA_current!AE85*RT1SC!$C$4*VLOOKUP(Init!$R$4,Init!$K:$M,3,FALSE)+IF(VLOOKUP($B85,TOCA_current!B:AH,32,FALSE)=0,SUM(LS_current!D86:AA86),SUM(LS_current!D86:AY86)/2)</f>
        <v>393700.02098145208</v>
      </c>
      <c r="AA85" s="220">
        <f t="shared" si="4"/>
        <v>30.728545231325761</v>
      </c>
      <c r="AB85" s="225">
        <f>IF(TOCA_current!E85=1,"",AA85/O85-1)</f>
        <v>7.1135073523612258E-2</v>
      </c>
      <c r="AC85" s="237">
        <f t="shared" si="5"/>
        <v>49</v>
      </c>
    </row>
    <row r="86" spans="2:29" x14ac:dyDescent="0.25">
      <c r="B86" s="28">
        <v>10258</v>
      </c>
      <c r="C86" s="29" t="s">
        <v>120</v>
      </c>
      <c r="D86" s="218">
        <f>IF(Init!$R$9="Yes",(TOCA_previous!AA86-LDD_previous!D87),(TOCA_current!AE86-LDD_current!D87))*Rates_previous!$E$74*100*12</f>
        <v>11509546.062504601</v>
      </c>
      <c r="E86" s="219">
        <f>IF(Init!$R$9="Yes",(TOCA_previous!AD86-LDD_previous!D87),(TOCA_current!AH86-LDD_current!D87))*Rates_previous!$E$75*100*12</f>
        <v>-2291970.1177032003</v>
      </c>
      <c r="F86" s="219">
        <f>IF(VLOOKUP($B86,TOCA_current!$B:$AG,32,FALSE)=0,(SUMPRODUCT(LS_Demand_Rates_Restatement!$C$4:$Z$4,IF(Init!$R$9="Yes",LS_previous!$D87:$AA87,LS_current!$D87:$AA87))-SUMPRODUCT(LS_Demand_Rates_Restatement!$C$4:$Z$4,IF(Init!$R$9="Yes",LDD_previous!$F87:$AC87,LDD_current!$F87:$AC87))),(SUMPRODUCT(LS_Demand_Rates_Restatement!$C$4:$AX$4,IF(Init!$R$9="Yes",LS_previous!$D87:$AY87,LS_current!$D87:$AY87))-SUMPRODUCT(LS_Demand_Rates_Restatement!$C$4:$AX$4,IF(Init!$R$9="Yes",LDD_previous!$F87:$BA87,LDD_current!$F87:$BA87)))/2)</f>
        <v>-256005.50901464335</v>
      </c>
      <c r="G86" s="219">
        <f>+SUMPRODUCT(LS_Demand_Rates_Restatement!$C$6:$Z$6,IF(Init!$R$9="Yes",Demand_previous!D87:AA87,Demand_current!D87:AA87))-SUMPRODUCT(LS_Demand_Rates_Restatement!$C$6:$Z$6,IF(Init!$R$9="Yes",LDD_previous!BB87:BY87,LDD_current!BB87:BY87))</f>
        <v>485299.63436320052</v>
      </c>
      <c r="H86" s="219">
        <f>-IRD!C87*Rates_previous!$H$32</f>
        <v>-188650.84572000001</v>
      </c>
      <c r="I86" s="219">
        <f>+IF(AND(L86&gt;0,J86&gt;0),-1*MIN(L86,J86)*Rates_previous!$H$33,IF(AND(L86&lt;0,K86&lt;ABS(L86)),(-1*L86-K86)*Rates_previous!$H$33,IF(AND(K86&gt;0,J86&gt;0,L86&lt;=0,ABS(L86)&lt;K86),-1*MIN(K86,K86+L86,J86)*Rates_previous!$H$33,0)))*IF(VLOOKUP($B86,TOCA_current!$B:$AG,32,FALSE)=0,1,0)</f>
        <v>64040.677432775919</v>
      </c>
      <c r="J86" s="239">
        <f>MAX(IF(Init!$R$9="Yes",(TOCA_previous!S86/SUMPRODUCT(TOCA_previous!$D$4:$D$137,TOCA_previous!$S$4:$S$137)-TOCA_previous!AA86)*RT1SC!$C$3*VLOOKUP(Init!$R$3,Init!$K:$M,3,FALSE),V86),0)</f>
        <v>6291.5304078813306</v>
      </c>
      <c r="K86" s="239">
        <f>IF(Init!$R$9="Yes",TOCA_previous!U86*VLOOKUP(Init!$R$3,Init!$K:$M,3,FALSE),W86)</f>
        <v>0</v>
      </c>
      <c r="L86" s="239">
        <f>IF(Init!$R$9="No",X86,IF(TOCA_previous!AC86=0,SUM(LS_previous!D87:AA87),0))</f>
        <v>-9928.787198879987</v>
      </c>
      <c r="M86" s="219">
        <f>+TOCA_previous!$D86*SUM('Charges_Including Slice and LS'!D86:I86)</f>
        <v>9322259.9018627331</v>
      </c>
      <c r="N86" s="219">
        <f>IF(Init!$R$9="Yes",TOCA_previous!AA86*RT1SC!$C$3*VLOOKUP(Init!$R$3,Init!$K:$M,3,FALSE)+IF(VLOOKUP($B86,TOCA_current!B:AN,32,FALSE)=0,SUM(LS_previous!D87:AA87),SUM(LS_previous!D87:AY87)/2),Z86)</f>
        <v>317623.09473193204</v>
      </c>
      <c r="O86" s="220">
        <f t="shared" si="3"/>
        <v>29.350069489533016</v>
      </c>
      <c r="P86" s="218">
        <f>(TOCA_current!AE86-LDD_current!D87)*Rates_current!$E$74*100*12</f>
        <v>11561924.1133902</v>
      </c>
      <c r="Q86" s="219">
        <f>(TOCA_current!AH86-LDD_current!D87)*Rates_current!$E$75*100*12</f>
        <v>-1777976.5926912003</v>
      </c>
      <c r="R86" s="219">
        <f>IF(VLOOKUP($B86,TOCA_current!$B:$AG,32,FALSE)=0,(SUMPRODUCT(LS_Demand_Rates_Restatement!$C$5:$Z$5,LS_current!$D87:$AA87)-SUMPRODUCT(LS_Demand_Rates_Restatement!$C$5:$Z$5,LDD_current!$F87:$AC87)),(SUMPRODUCT(LS_Demand_Rates_Restatement!$C$5:$AX$5,LS_current!$D87:$AY87)-SUMPRODUCT(LS_Demand_Rates_Restatement!$C$5:$AX$5,LDD_current!$F87:$BA87))/2)</f>
        <v>90698.528082693898</v>
      </c>
      <c r="S86" s="219">
        <f>+SUMPRODUCT(LS_Demand_Rates_Restatement!$C$7:$Z$7,Demand_current!D87:AA87)-SUMPRODUCT(LS_Demand_Rates_Restatement!$C$7:$Z$7,LDD_current!BB87:BY87)</f>
        <v>461299.04004443338</v>
      </c>
      <c r="T86" s="219">
        <f>-IRD!G87*Rates_current!$H$32</f>
        <v>-183870.22</v>
      </c>
      <c r="U86" s="219">
        <f>+IF(AND(X86&gt;0,V86&gt;0),-1*MIN(X86,V86)*Rates_current!$H$33,IF(AND(X86&lt;0,W86&lt;ABS(X86)),(-1*X86-W86)*Rates_current!$H$33,0))*IF(VLOOKUP($B86,TOCA_current!$B:$AG,32,FALSE)=0,1,0)</f>
        <v>-27403.452668908762</v>
      </c>
      <c r="V86" s="239">
        <f>MAX((TOCA_current!S86/SUMPRODUCT(TOCA_current!$D$4:$D$137,TOCA_current!$S$4:$S$137)-TOCA_current!AE86)*RT1SC!$C$4*VLOOKUP(Init!$R$4,Init!$K:$M,3,FALSE),0)</f>
        <v>6291.5304078813306</v>
      </c>
      <c r="W86" s="239">
        <f>TOCA_current!U86*VLOOKUP(Init!$R$4,Init!$K:$M,3,FALSE)</f>
        <v>0</v>
      </c>
      <c r="X86" s="239">
        <f>IF(TOCA_current!AG86=0,SUM(LS_current!D87:AA87),0)</f>
        <v>-9928.787198879987</v>
      </c>
      <c r="Y86" s="219">
        <f>TOCA_current!D86*SUM('Charges_Including Slice and LS'!P86:U86)</f>
        <v>10124671.416157216</v>
      </c>
      <c r="Z86" s="219">
        <f>+TOCA_current!AE86*RT1SC!$C$4*VLOOKUP(Init!$R$4,Init!$K:$M,3,FALSE)+IF(VLOOKUP($B86,TOCA_current!B:AH,32,FALSE)=0,SUM(LS_current!D87:AA87),SUM(LS_current!D87:AY87)/2)</f>
        <v>317623.09473193204</v>
      </c>
      <c r="AA86" s="220">
        <f t="shared" si="4"/>
        <v>31.876370402795331</v>
      </c>
      <c r="AB86" s="225">
        <f>IF(TOCA_current!E86=1,"",AA86/O86-1)</f>
        <v>8.6074784734777587E-2</v>
      </c>
      <c r="AC86" s="237">
        <f t="shared" si="5"/>
        <v>6</v>
      </c>
    </row>
    <row r="87" spans="2:29" x14ac:dyDescent="0.25">
      <c r="B87" s="28">
        <v>10259</v>
      </c>
      <c r="C87" s="29" t="s">
        <v>121</v>
      </c>
      <c r="D87" s="218">
        <f>IF(Init!$R$9="Yes",(TOCA_previous!AA87-LDD_previous!D88),(TOCA_current!AE87-LDD_current!D88))*Rates_previous!$E$74*100*12</f>
        <v>8289268.4295142554</v>
      </c>
      <c r="E87" s="219">
        <f>IF(Init!$R$9="Yes",(TOCA_previous!AD87-LDD_previous!D88),(TOCA_current!AH87-LDD_current!D88))*Rates_previous!$E$75*100*12</f>
        <v>-1650695.4692123523</v>
      </c>
      <c r="F87" s="219">
        <f>IF(VLOOKUP($B87,TOCA_current!$B:$AG,32,FALSE)=0,(SUMPRODUCT(LS_Demand_Rates_Restatement!$C$4:$Z$4,IF(Init!$R$9="Yes",LS_previous!$D88:$AA88,LS_current!$D88:$AA88))-SUMPRODUCT(LS_Demand_Rates_Restatement!$C$4:$Z$4,IF(Init!$R$9="Yes",LDD_previous!$F88:$AC88,LDD_current!$F88:$AC88))),(SUMPRODUCT(LS_Demand_Rates_Restatement!$C$4:$AX$4,IF(Init!$R$9="Yes",LS_previous!$D88:$AY88,LS_current!$D88:$AY88))-SUMPRODUCT(LS_Demand_Rates_Restatement!$C$4:$AX$4,IF(Init!$R$9="Yes",LDD_previous!$F88:$BA88,LDD_current!$F88:$BA88)))/2)</f>
        <v>-89197.890480181843</v>
      </c>
      <c r="G87" s="219">
        <f>+SUMPRODUCT(LS_Demand_Rates_Restatement!$C$6:$Z$6,IF(Init!$R$9="Yes",Demand_previous!D88:AA88,Demand_current!D88:AA88))-SUMPRODUCT(LS_Demand_Rates_Restatement!$C$6:$Z$6,IF(Init!$R$9="Yes",LDD_previous!BB88:BY88,LDD_current!BB88:BY88))</f>
        <v>465596.10921860067</v>
      </c>
      <c r="H87" s="219">
        <f>-IRD!C88*Rates_previous!$H$32</f>
        <v>0</v>
      </c>
      <c r="I87" s="219">
        <f>+IF(AND(L87&gt;0,J87&gt;0),-1*MIN(L87,J87)*Rates_previous!$H$33,IF(AND(L87&lt;0,K87&lt;ABS(L87)),(-1*L87-K87)*Rates_previous!$H$33,IF(AND(K87&gt;0,J87&gt;0,L87&lt;=0,ABS(L87)&lt;K87),-1*MIN(K87,K87+L87,J87)*Rates_previous!$H$33,0)))*IF(VLOOKUP($B87,TOCA_current!$B:$AG,32,FALSE)=0,1,0)</f>
        <v>3100.0006398478922</v>
      </c>
      <c r="J87" s="239">
        <f>MAX(IF(Init!$R$9="Yes",(TOCA_previous!S87/SUMPRODUCT(TOCA_previous!$D$4:$D$137,TOCA_previous!$S$4:$S$137)-TOCA_previous!AA87)*RT1SC!$C$3*VLOOKUP(Init!$R$3,Init!$K:$M,3,FALSE),V87),0)</f>
        <v>0.31897332065594819</v>
      </c>
      <c r="K87" s="239">
        <f>IF(Init!$R$9="Yes",TOCA_previous!U87*VLOOKUP(Init!$R$3,Init!$K:$M,3,FALSE),W87)</f>
        <v>2706.84</v>
      </c>
      <c r="L87" s="239">
        <f>IF(Init!$R$9="No",X87,IF(TOCA_previous!AC87=0,SUM(LS_previous!D88:AA88),0))</f>
        <v>-3187.4602542399834</v>
      </c>
      <c r="M87" s="219">
        <f>+TOCA_previous!$D87*SUM('Charges_Including Slice and LS'!D87:I87)</f>
        <v>7018071.1796801696</v>
      </c>
      <c r="N87" s="219">
        <f>IF(Init!$R$9="Yes",TOCA_previous!AA87*RT1SC!$C$3*VLOOKUP(Init!$R$3,Init!$K:$M,3,FALSE)+IF(VLOOKUP($B87,TOCA_current!B:AN,32,FALSE)=0,SUM(LS_previous!D88:AA88),SUM(LS_previous!D88:AY88)/2),Z87)</f>
        <v>234190.56733643601</v>
      </c>
      <c r="O87" s="220">
        <f t="shared" si="3"/>
        <v>29.967352056490274</v>
      </c>
      <c r="P87" s="218">
        <f>(TOCA_current!AE87-LDD_current!D88)*Rates_current!$E$74*100*12</f>
        <v>8326991.5266066715</v>
      </c>
      <c r="Q87" s="219">
        <f>(TOCA_current!AH87-LDD_current!D88)*Rates_current!$E$75*100*12</f>
        <v>-1280513.1634360321</v>
      </c>
      <c r="R87" s="219">
        <f>IF(VLOOKUP($B87,TOCA_current!$B:$AG,32,FALSE)=0,(SUMPRODUCT(LS_Demand_Rates_Restatement!$C$5:$Z$5,LS_current!$D88:$AA88)-SUMPRODUCT(LS_Demand_Rates_Restatement!$C$5:$Z$5,LDD_current!$F88:$AC88)),(SUMPRODUCT(LS_Demand_Rates_Restatement!$C$5:$AX$5,LS_current!$D88:$AY88)-SUMPRODUCT(LS_Demand_Rates_Restatement!$C$5:$AX$5,LDD_current!$F88:$BA88))/2)</f>
        <v>45377.992750046717</v>
      </c>
      <c r="S87" s="219">
        <f>+SUMPRODUCT(LS_Demand_Rates_Restatement!$C$7:$Z$7,Demand_current!D88:AA88)-SUMPRODUCT(LS_Demand_Rates_Restatement!$C$7:$Z$7,LDD_current!BB88:BY88)</f>
        <v>460221.03160836396</v>
      </c>
      <c r="T87" s="219">
        <f>-IRD!G88*Rates_current!$H$32</f>
        <v>0</v>
      </c>
      <c r="U87" s="219">
        <f>+IF(AND(X87&gt;0,V87&gt;0),-1*MIN(X87,V87)*Rates_current!$H$33,IF(AND(X87&lt;0,W87&lt;ABS(X87)),(-1*X87-W87)*Rates_current!$H$33,0))*IF(VLOOKUP($B87,TOCA_current!$B:$AG,32,FALSE)=0,1,0)</f>
        <v>-1326.5119017023537</v>
      </c>
      <c r="V87" s="239">
        <f>MAX((TOCA_current!S87/SUMPRODUCT(TOCA_current!$D$4:$D$137,TOCA_current!$S$4:$S$137)-TOCA_current!AE87)*RT1SC!$C$4*VLOOKUP(Init!$R$4,Init!$K:$M,3,FALSE),0)</f>
        <v>0.31897332065594819</v>
      </c>
      <c r="W87" s="239">
        <f>TOCA_current!U87*VLOOKUP(Init!$R$4,Init!$K:$M,3,FALSE)</f>
        <v>2706.84</v>
      </c>
      <c r="X87" s="239">
        <f>IF(TOCA_current!AG87=0,SUM(LS_current!D88:AA88),0)</f>
        <v>-3187.4602542399834</v>
      </c>
      <c r="Y87" s="219">
        <f>TOCA_current!D87*SUM('Charges_Including Slice and LS'!P87:U87)</f>
        <v>7550750.8756273473</v>
      </c>
      <c r="Z87" s="219">
        <f>+TOCA_current!AE87*RT1SC!$C$4*VLOOKUP(Init!$R$4,Init!$K:$M,3,FALSE)+IF(VLOOKUP($B87,TOCA_current!B:AH,32,FALSE)=0,SUM(LS_current!D88:AA88),SUM(LS_current!D88:AY88)/2)</f>
        <v>234190.56733643601</v>
      </c>
      <c r="AA87" s="220">
        <f t="shared" si="4"/>
        <v>32.241908636653193</v>
      </c>
      <c r="AB87" s="225">
        <f>IF(TOCA_current!E87=1,"",AA87/O87-1)</f>
        <v>7.5901153224190221E-2</v>
      </c>
      <c r="AC87" s="237">
        <f t="shared" si="5"/>
        <v>31</v>
      </c>
    </row>
    <row r="88" spans="2:29" x14ac:dyDescent="0.25">
      <c r="B88" s="28">
        <v>10260</v>
      </c>
      <c r="C88" s="29" t="s">
        <v>122</v>
      </c>
      <c r="D88" s="218">
        <f>IF(Init!$R$9="Yes",(TOCA_previous!AA88-LDD_previous!D89),(TOCA_current!AE88-LDD_current!D89))*Rates_previous!$E$74*100*12</f>
        <v>8689182.3057599999</v>
      </c>
      <c r="E88" s="219">
        <f>IF(Init!$R$9="Yes",(TOCA_previous!AD88-LDD_previous!D89),(TOCA_current!AH88-LDD_current!D89))*Rates_previous!$E$75*100*12</f>
        <v>-1730332.8979200004</v>
      </c>
      <c r="F88" s="219">
        <f>IF(VLOOKUP($B88,TOCA_current!$B:$AG,32,FALSE)=0,(SUMPRODUCT(LS_Demand_Rates_Restatement!$C$4:$Z$4,IF(Init!$R$9="Yes",LS_previous!$D89:$AA89,LS_current!$D89:$AA89))-SUMPRODUCT(LS_Demand_Rates_Restatement!$C$4:$Z$4,IF(Init!$R$9="Yes",LDD_previous!$F89:$AC89,LDD_current!$F89:$AC89))),(SUMPRODUCT(LS_Demand_Rates_Restatement!$C$4:$AX$4,IF(Init!$R$9="Yes",LS_previous!$D89:$AY89,LS_current!$D89:$AY89))-SUMPRODUCT(LS_Demand_Rates_Restatement!$C$4:$AX$4,IF(Init!$R$9="Yes",LDD_previous!$F89:$BA89,LDD_current!$F89:$BA89)))/2)</f>
        <v>-62218.439666320774</v>
      </c>
      <c r="G88" s="219">
        <f>+SUMPRODUCT(LS_Demand_Rates_Restatement!$C$6:$Z$6,IF(Init!$R$9="Yes",Demand_previous!D89:AA89,Demand_current!D89:AA89))-SUMPRODUCT(LS_Demand_Rates_Restatement!$C$6:$Z$6,IF(Init!$R$9="Yes",LDD_previous!BB89:BY89,LDD_current!BB89:BY89))</f>
        <v>277006.43038878212</v>
      </c>
      <c r="H88" s="219">
        <f>-IRD!C89*Rates_previous!$H$32</f>
        <v>0</v>
      </c>
      <c r="I88" s="219">
        <f>+IF(AND(L88&gt;0,J88&gt;0),-1*MIN(L88,J88)*Rates_previous!$H$33,IF(AND(L88&lt;0,K88&lt;ABS(L88)),(-1*L88-K88)*Rates_previous!$H$33,IF(AND(K88&gt;0,J88&gt;0,L88&lt;=0,ABS(L88)&lt;K88),-1*MIN(K88,K88+L88,J88)*Rates_previous!$H$33,0)))*IF(VLOOKUP($B88,TOCA_current!$B:$AG,32,FALSE)=0,1,0)</f>
        <v>2208.6630231359359</v>
      </c>
      <c r="J88" s="239">
        <f>MAX(IF(Init!$R$9="Yes",(TOCA_previous!S88/SUMPRODUCT(TOCA_previous!$D$4:$D$137,TOCA_previous!$S$4:$S$137)-TOCA_previous!AA88)*RT1SC!$C$3*VLOOKUP(Init!$R$3,Init!$K:$M,3,FALSE),V88),0)</f>
        <v>0</v>
      </c>
      <c r="K88" s="239">
        <f>IF(Init!$R$9="Yes",TOCA_previous!U88*VLOOKUP(Init!$R$3,Init!$K:$M,3,FALSE),W88)</f>
        <v>2487.8399999999997</v>
      </c>
      <c r="L88" s="239">
        <f>IF(Init!$R$9="No",X88,IF(TOCA_previous!AC88=0,SUM(LS_previous!D89:AA89),0))</f>
        <v>-2830.2683756799897</v>
      </c>
      <c r="M88" s="219">
        <f>+TOCA_previous!$D88*SUM('Charges_Including Slice and LS'!D88:I88)</f>
        <v>7175846.0615855968</v>
      </c>
      <c r="N88" s="219">
        <f>IF(Init!$R$9="Yes",TOCA_previous!AA88*RT1SC!$C$3*VLOOKUP(Init!$R$3,Init!$K:$M,3,FALSE)+IF(VLOOKUP($B88,TOCA_current!B:AN,32,FALSE)=0,SUM(LS_previous!D89:AA89),SUM(LS_previous!D89:AY89)/2),Z88)</f>
        <v>228382.82475195202</v>
      </c>
      <c r="O88" s="220">
        <f t="shared" si="3"/>
        <v>31.420252680468977</v>
      </c>
      <c r="P88" s="218">
        <f>(TOCA_current!AE88-LDD_current!D89)*Rates_current!$E$74*100*12</f>
        <v>8728725.3451200016</v>
      </c>
      <c r="Q88" s="219">
        <f>(TOCA_current!AH88-LDD_current!D89)*Rates_current!$E$75*100*12</f>
        <v>-1342291.2307200001</v>
      </c>
      <c r="R88" s="219">
        <f>IF(VLOOKUP($B88,TOCA_current!$B:$AG,32,FALSE)=0,(SUMPRODUCT(LS_Demand_Rates_Restatement!$C$5:$Z$5,LS_current!$D89:$AA89)-SUMPRODUCT(LS_Demand_Rates_Restatement!$C$5:$Z$5,LDD_current!$F89:$AC89)),(SUMPRODUCT(LS_Demand_Rates_Restatement!$C$5:$AX$5,LS_current!$D89:$AY89)-SUMPRODUCT(LS_Demand_Rates_Restatement!$C$5:$AX$5,LDD_current!$F89:$BA89))/2)</f>
        <v>53673.511237393905</v>
      </c>
      <c r="S88" s="219">
        <f>+SUMPRODUCT(LS_Demand_Rates_Restatement!$C$7:$Z$7,Demand_current!D89:AA89)-SUMPRODUCT(LS_Demand_Rates_Restatement!$C$7:$Z$7,LDD_current!BB89:BY89)</f>
        <v>274518.11237350432</v>
      </c>
      <c r="T88" s="219">
        <f>-IRD!G89*Rates_current!$H$32</f>
        <v>0</v>
      </c>
      <c r="U88" s="219">
        <f>+IF(AND(X88&gt;0,V88&gt;0),-1*MIN(X88,V88)*Rates_current!$H$33,IF(AND(X88&lt;0,W88&lt;ABS(X88)),(-1*X88-W88)*Rates_current!$H$33,0))*IF(VLOOKUP($B88,TOCA_current!$B:$AG,32,FALSE)=0,1,0)</f>
        <v>-945.10231687677242</v>
      </c>
      <c r="V88" s="239">
        <f>MAX((TOCA_current!S88/SUMPRODUCT(TOCA_current!$D$4:$D$137,TOCA_current!$S$4:$S$137)-TOCA_current!AE88)*RT1SC!$C$4*VLOOKUP(Init!$R$4,Init!$K:$M,3,FALSE),0)</f>
        <v>0</v>
      </c>
      <c r="W88" s="239">
        <f>TOCA_current!U88*VLOOKUP(Init!$R$4,Init!$K:$M,3,FALSE)</f>
        <v>2487.8399999999997</v>
      </c>
      <c r="X88" s="239">
        <f>IF(TOCA_current!AG88=0,SUM(LS_current!D89:AA89),0)</f>
        <v>-2830.2683756799897</v>
      </c>
      <c r="Y88" s="219">
        <f>TOCA_current!D88*SUM('Charges_Including Slice and LS'!P88:U88)</f>
        <v>7713680.6356940232</v>
      </c>
      <c r="Z88" s="219">
        <f>+TOCA_current!AE88*RT1SC!$C$4*VLOOKUP(Init!$R$4,Init!$K:$M,3,FALSE)+IF(VLOOKUP($B88,TOCA_current!B:AH,32,FALSE)=0,SUM(LS_current!D89:AA89),SUM(LS_current!D89:AY89)/2)</f>
        <v>228382.82475195202</v>
      </c>
      <c r="AA88" s="220">
        <f t="shared" si="4"/>
        <v>33.775222125708879</v>
      </c>
      <c r="AB88" s="225">
        <f>IF(TOCA_current!E88=1,"",AA88/O88-1)</f>
        <v>7.4950684489681674E-2</v>
      </c>
      <c r="AC88" s="237">
        <f t="shared" si="5"/>
        <v>33</v>
      </c>
    </row>
    <row r="89" spans="2:29" x14ac:dyDescent="0.25">
      <c r="B89" s="28">
        <v>10273</v>
      </c>
      <c r="C89" s="29" t="s">
        <v>123</v>
      </c>
      <c r="D89" s="218">
        <f>IF(Init!$R$9="Yes",(TOCA_previous!AA89-LDD_previous!D90),(TOCA_current!AE89-LDD_current!D90))*Rates_previous!$E$74*100*12</f>
        <v>1794605.6918455204</v>
      </c>
      <c r="E89" s="219">
        <f>IF(Init!$R$9="Yes",(TOCA_previous!AD89-LDD_previous!D90),(TOCA_current!AH89-LDD_current!D90))*Rates_previous!$E$75*100*12</f>
        <v>-357371.40252384002</v>
      </c>
      <c r="F89" s="219">
        <f>IF(VLOOKUP($B89,TOCA_current!$B:$AG,32,FALSE)=0,(SUMPRODUCT(LS_Demand_Rates_Restatement!$C$4:$Z$4,IF(Init!$R$9="Yes",LS_previous!$D90:$AA90,LS_current!$D90:$AA90))-SUMPRODUCT(LS_Demand_Rates_Restatement!$C$4:$Z$4,IF(Init!$R$9="Yes",LDD_previous!$F90:$AC90,LDD_current!$F90:$AC90))),(SUMPRODUCT(LS_Demand_Rates_Restatement!$C$4:$AX$4,IF(Init!$R$9="Yes",LS_previous!$D90:$AY90,LS_current!$D90:$AY90))-SUMPRODUCT(LS_Demand_Rates_Restatement!$C$4:$AX$4,IF(Init!$R$9="Yes",LDD_previous!$F90:$BA90,LDD_current!$F90:$BA90)))/2)</f>
        <v>102588.64490434724</v>
      </c>
      <c r="G89" s="219">
        <f>+SUMPRODUCT(LS_Demand_Rates_Restatement!$C$6:$Z$6,IF(Init!$R$9="Yes",Demand_previous!D90:AA90,Demand_current!D90:AA90))-SUMPRODUCT(LS_Demand_Rates_Restatement!$C$6:$Z$6,IF(Init!$R$9="Yes",LDD_previous!BB90:BY90,LDD_current!BB90:BY90))</f>
        <v>136671.91392136211</v>
      </c>
      <c r="H89" s="219">
        <f>-IRD!C90*Rates_previous!$H$32</f>
        <v>-97695.97649999999</v>
      </c>
      <c r="I89" s="219">
        <f>+IF(AND(L89&gt;0,J89&gt;0),-1*MIN(L89,J89)*Rates_previous!$H$33,IF(AND(L89&lt;0,K89&lt;ABS(L89)),(-1*L89-K89)*Rates_previous!$H$33,IF(AND(K89&gt;0,J89&gt;0,L89&lt;=0,ABS(L89)&lt;K89),-1*MIN(K89,K89+L89,J89)*Rates_previous!$H$33,0)))*IF(VLOOKUP($B89,TOCA_current!$B:$AG,32,FALSE)=0,1,0)</f>
        <v>0</v>
      </c>
      <c r="J89" s="239">
        <f>MAX(IF(Init!$R$9="Yes",(TOCA_previous!S89/SUMPRODUCT(TOCA_previous!$D$4:$D$137,TOCA_previous!$S$4:$S$137)-TOCA_previous!AA89)*RT1SC!$C$3*VLOOKUP(Init!$R$3,Init!$K:$M,3,FALSE),V89),0)</f>
        <v>0</v>
      </c>
      <c r="K89" s="239">
        <f>IF(Init!$R$9="Yes",TOCA_previous!U89*VLOOKUP(Init!$R$3,Init!$K:$M,3,FALSE),W89)</f>
        <v>5185.92</v>
      </c>
      <c r="L89" s="239">
        <f>IF(Init!$R$9="No",X89,IF(TOCA_previous!AC89=0,SUM(LS_previous!D90:AA90),0))</f>
        <v>3009.5673680000036</v>
      </c>
      <c r="M89" s="219">
        <f>+TOCA_previous!$D89*SUM('Charges_Including Slice and LS'!D89:I89)</f>
        <v>1578798.8716473896</v>
      </c>
      <c r="N89" s="219">
        <f>IF(Init!$R$9="Yes",TOCA_previous!AA89*RT1SC!$C$3*VLOOKUP(Init!$R$3,Init!$K:$M,3,FALSE)+IF(VLOOKUP($B89,TOCA_current!B:AN,32,FALSE)=0,SUM(LS_previous!D90:AA90),SUM(LS_previous!D90:AY90)/2),Z89)</f>
        <v>54747.642234800005</v>
      </c>
      <c r="O89" s="220">
        <f t="shared" si="3"/>
        <v>28.837750945991164</v>
      </c>
      <c r="P89" s="218">
        <f>(TOCA_current!AE89-LDD_current!D90)*Rates_current!$E$74*100*12</f>
        <v>1802772.6471482401</v>
      </c>
      <c r="Q89" s="219">
        <f>(TOCA_current!AH89-LDD_current!D90)*Rates_current!$E$75*100*12</f>
        <v>-277227.86770944</v>
      </c>
      <c r="R89" s="219">
        <f>IF(VLOOKUP($B89,TOCA_current!$B:$AG,32,FALSE)=0,(SUMPRODUCT(LS_Demand_Rates_Restatement!$C$5:$Z$5,LS_current!$D90:$AA90)-SUMPRODUCT(LS_Demand_Rates_Restatement!$C$5:$Z$5,LDD_current!$F90:$AC90)),(SUMPRODUCT(LS_Demand_Rates_Restatement!$C$5:$AX$5,LS_current!$D90:$AY90)-SUMPRODUCT(LS_Demand_Rates_Restatement!$C$5:$AX$5,LDD_current!$F90:$BA90))/2)</f>
        <v>81358.519299331703</v>
      </c>
      <c r="S89" s="219">
        <f>+SUMPRODUCT(LS_Demand_Rates_Restatement!$C$7:$Z$7,Demand_current!D90:AA90)-SUMPRODUCT(LS_Demand_Rates_Restatement!$C$7:$Z$7,LDD_current!BB90:BY90)</f>
        <v>130015.21915298665</v>
      </c>
      <c r="T89" s="219">
        <f>-IRD!G90*Rates_current!$H$32</f>
        <v>-95220.25</v>
      </c>
      <c r="U89" s="219">
        <f>+IF(AND(X89&gt;0,V89&gt;0),-1*MIN(X89,V89)*Rates_current!$H$33,IF(AND(X89&lt;0,W89&lt;ABS(X89)),(-1*X89-W89)*Rates_current!$H$33,0))*IF(VLOOKUP($B89,TOCA_current!$B:$AG,32,FALSE)=0,1,0)</f>
        <v>0</v>
      </c>
      <c r="V89" s="239">
        <f>MAX((TOCA_current!S89/SUMPRODUCT(TOCA_current!$D$4:$D$137,TOCA_current!$S$4:$S$137)-TOCA_current!AE89)*RT1SC!$C$4*VLOOKUP(Init!$R$4,Init!$K:$M,3,FALSE),0)</f>
        <v>0</v>
      </c>
      <c r="W89" s="239">
        <f>TOCA_current!U89*VLOOKUP(Init!$R$4,Init!$K:$M,3,FALSE)</f>
        <v>5185.92</v>
      </c>
      <c r="X89" s="239">
        <f>IF(TOCA_current!AG89=0,SUM(LS_current!D90:AA90),0)</f>
        <v>3009.5673680000036</v>
      </c>
      <c r="Y89" s="219">
        <f>TOCA_current!D89*SUM('Charges_Including Slice and LS'!P89:U89)</f>
        <v>1641698.2678911183</v>
      </c>
      <c r="Z89" s="219">
        <f>+TOCA_current!AE89*RT1SC!$C$4*VLOOKUP(Init!$R$4,Init!$K:$M,3,FALSE)+IF(VLOOKUP($B89,TOCA_current!B:AH,32,FALSE)=0,SUM(LS_current!D90:AA90),SUM(LS_current!D90:AY90)/2)</f>
        <v>54747.642234800005</v>
      </c>
      <c r="AA89" s="220">
        <f t="shared" si="4"/>
        <v>29.986647842298911</v>
      </c>
      <c r="AB89" s="225">
        <f>IF(TOCA_current!E89=1,"",AA89/O89-1)</f>
        <v>3.9840031161218592E-2</v>
      </c>
      <c r="AC89" s="237">
        <f t="shared" si="5"/>
        <v>104</v>
      </c>
    </row>
    <row r="90" spans="2:29" x14ac:dyDescent="0.25">
      <c r="B90" s="28">
        <v>10278</v>
      </c>
      <c r="C90" s="29" t="s">
        <v>124</v>
      </c>
      <c r="D90" s="218">
        <f>IF(Init!$R$9="Yes",(TOCA_previous!AA90-LDD_previous!D91),(TOCA_current!AE90-LDD_current!D91))*Rates_previous!$E$74*100*12</f>
        <v>10983825.181358619</v>
      </c>
      <c r="E90" s="219">
        <f>IF(Init!$R$9="Yes",(TOCA_previous!AD90-LDD_previous!D91),(TOCA_current!AH90-LDD_current!D91))*Rates_previous!$E$75*100*12</f>
        <v>-2187279.9289420126</v>
      </c>
      <c r="F90" s="219">
        <f>IF(VLOOKUP($B90,TOCA_current!$B:$AG,32,FALSE)=0,(SUMPRODUCT(LS_Demand_Rates_Restatement!$C$4:$Z$4,IF(Init!$R$9="Yes",LS_previous!$D91:$AA91,LS_current!$D91:$AA91))-SUMPRODUCT(LS_Demand_Rates_Restatement!$C$4:$Z$4,IF(Init!$R$9="Yes",LDD_previous!$F91:$AC91,LDD_current!$F91:$AC91))),(SUMPRODUCT(LS_Demand_Rates_Restatement!$C$4:$AX$4,IF(Init!$R$9="Yes",LS_previous!$D91:$AY91,LS_current!$D91:$AY91))-SUMPRODUCT(LS_Demand_Rates_Restatement!$C$4:$AX$4,IF(Init!$R$9="Yes",LDD_previous!$F91:$BA91,LDD_current!$F91:$BA91)))/2)</f>
        <v>513370.3328764296</v>
      </c>
      <c r="G90" s="219">
        <f>+SUMPRODUCT(LS_Demand_Rates_Restatement!$C$6:$Z$6,IF(Init!$R$9="Yes",Demand_previous!D91:AA91,Demand_current!D91:AA91))-SUMPRODUCT(LS_Demand_Rates_Restatement!$C$6:$Z$6,IF(Init!$R$9="Yes",LDD_previous!BB91:BY91,LDD_current!BB91:BY91))</f>
        <v>456333.78569291194</v>
      </c>
      <c r="H90" s="219">
        <f>-IRD!C91*Rates_previous!$H$32</f>
        <v>0</v>
      </c>
      <c r="I90" s="219">
        <f>+IF(AND(L90&gt;0,J90&gt;0),-1*MIN(L90,J90)*Rates_previous!$H$33,IF(AND(L90&lt;0,K90&lt;ABS(L90)),(-1*L90-K90)*Rates_previous!$H$33,IF(AND(K90&gt;0,J90&gt;0,L90&lt;=0,ABS(L90)&lt;K90),-1*MIN(K90,K90+L90,J90)*Rates_previous!$H$33,0)))*IF(VLOOKUP($B90,TOCA_current!$B:$AG,32,FALSE)=0,1,0)</f>
        <v>0</v>
      </c>
      <c r="J90" s="239">
        <f>MAX(IF(Init!$R$9="Yes",(TOCA_previous!S90/SUMPRODUCT(TOCA_previous!$D$4:$D$137,TOCA_previous!$S$4:$S$137)-TOCA_previous!AA90)*RT1SC!$C$3*VLOOKUP(Init!$R$3,Init!$K:$M,3,FALSE),V90),0)</f>
        <v>0</v>
      </c>
      <c r="K90" s="239">
        <f>IF(Init!$R$9="Yes",TOCA_previous!U90*VLOOKUP(Init!$R$3,Init!$K:$M,3,FALSE),W90)</f>
        <v>23573.16</v>
      </c>
      <c r="L90" s="239">
        <f>IF(Init!$R$9="No",X90,IF(TOCA_previous!AC90=0,SUM(LS_previous!D91:AA91),0))</f>
        <v>13393.394620960018</v>
      </c>
      <c r="M90" s="219">
        <f>+TOCA_previous!$D90*SUM('Charges_Including Slice and LS'!D90:I90)</f>
        <v>0</v>
      </c>
      <c r="N90" s="219">
        <f>IF(Init!$R$9="Yes",TOCA_previous!AA90*RT1SC!$C$3*VLOOKUP(Init!$R$3,Init!$K:$M,3,FALSE)+IF(VLOOKUP($B90,TOCA_current!B:AN,32,FALSE)=0,SUM(LS_previous!D91:AA91),SUM(LS_previous!D91:AY91)/2),Z90)</f>
        <v>329438.23002115596</v>
      </c>
      <c r="O90" s="220">
        <f t="shared" si="3"/>
        <v>0</v>
      </c>
      <c r="P90" s="218">
        <f>(TOCA_current!AE90-LDD_current!D91)*Rates_current!$E$74*100*12</f>
        <v>11033810.76299176</v>
      </c>
      <c r="Q90" s="219">
        <f>(TOCA_current!AH90-LDD_current!D91)*Rates_current!$E$75*100*12</f>
        <v>-1696764.0569499647</v>
      </c>
      <c r="R90" s="219">
        <f>IF(VLOOKUP($B90,TOCA_current!$B:$AG,32,FALSE)=0,(SUMPRODUCT(LS_Demand_Rates_Restatement!$C$5:$Z$5,LS_current!$D91:$AA91)-SUMPRODUCT(LS_Demand_Rates_Restatement!$C$5:$Z$5,LDD_current!$F91:$AC91)),(SUMPRODUCT(LS_Demand_Rates_Restatement!$C$5:$AX$5,LS_current!$D91:$AY91)-SUMPRODUCT(LS_Demand_Rates_Restatement!$C$5:$AX$5,LDD_current!$F91:$BA91))/2)</f>
        <v>635481.93334824149</v>
      </c>
      <c r="S90" s="219">
        <f>+SUMPRODUCT(LS_Demand_Rates_Restatement!$C$7:$Z$7,Demand_current!D91:AA91)-SUMPRODUCT(LS_Demand_Rates_Restatement!$C$7:$Z$7,LDD_current!BB91:BY91)</f>
        <v>461615.8154805646</v>
      </c>
      <c r="T90" s="219">
        <f>-IRD!G91*Rates_current!$H$32</f>
        <v>0</v>
      </c>
      <c r="U90" s="219">
        <f>+IF(AND(X90&gt;0,V90&gt;0),-1*MIN(X90,V90)*Rates_current!$H$33,IF(AND(X90&lt;0,W90&lt;ABS(X90)),(-1*X90-W90)*Rates_current!$H$33,0))*IF(VLOOKUP($B90,TOCA_current!$B:$AG,32,FALSE)=0,1,0)</f>
        <v>0</v>
      </c>
      <c r="V90" s="239">
        <f>MAX((TOCA_current!S90/SUMPRODUCT(TOCA_current!$D$4:$D$137,TOCA_current!$S$4:$S$137)-TOCA_current!AE90)*RT1SC!$C$4*VLOOKUP(Init!$R$4,Init!$K:$M,3,FALSE),0)</f>
        <v>0</v>
      </c>
      <c r="W90" s="239">
        <f>TOCA_current!U90*VLOOKUP(Init!$R$4,Init!$K:$M,3,FALSE)</f>
        <v>23573.16</v>
      </c>
      <c r="X90" s="239">
        <f>IF(TOCA_current!AG90=0,SUM(LS_current!D91:AA91),0)</f>
        <v>13393.394620960018</v>
      </c>
      <c r="Y90" s="219">
        <f>TOCA_current!D90*SUM('Charges_Including Slice and LS'!P90:U90)</f>
        <v>0</v>
      </c>
      <c r="Z90" s="219">
        <f>+TOCA_current!AE90*RT1SC!$C$4*VLOOKUP(Init!$R$4,Init!$K:$M,3,FALSE)+IF(VLOOKUP($B90,TOCA_current!B:AH,32,FALSE)=0,SUM(LS_current!D91:AA91),SUM(LS_current!D91:AY91)/2)</f>
        <v>329438.23002115596</v>
      </c>
      <c r="AA90" s="220">
        <f t="shared" si="4"/>
        <v>0</v>
      </c>
      <c r="AB90" s="225" t="str">
        <f>IF(TOCA_current!E90=1,"",AA90/O90-1)</f>
        <v/>
      </c>
      <c r="AC90" s="237" t="str">
        <f t="shared" si="5"/>
        <v/>
      </c>
    </row>
    <row r="91" spans="2:29" x14ac:dyDescent="0.25">
      <c r="B91" s="28">
        <v>10279</v>
      </c>
      <c r="C91" s="29" t="s">
        <v>125</v>
      </c>
      <c r="D91" s="218">
        <f>IF(Init!$R$9="Yes",(TOCA_previous!AA91-LDD_previous!D92),(TOCA_current!AE91-LDD_current!D92))*Rates_previous!$E$74*100*12</f>
        <v>20520497.747159999</v>
      </c>
      <c r="E91" s="219">
        <f>IF(Init!$R$9="Yes",(TOCA_previous!AD91-LDD_previous!D92),(TOCA_current!AH91-LDD_current!D92))*Rates_previous!$E$75*100*12</f>
        <v>-4086379.0267200004</v>
      </c>
      <c r="F91" s="219">
        <f>IF(VLOOKUP($B91,TOCA_current!$B:$AG,32,FALSE)=0,(SUMPRODUCT(LS_Demand_Rates_Restatement!$C$4:$Z$4,IF(Init!$R$9="Yes",LS_previous!$D92:$AA92,LS_current!$D92:$AA92))-SUMPRODUCT(LS_Demand_Rates_Restatement!$C$4:$Z$4,IF(Init!$R$9="Yes",LDD_previous!$F92:$AC92,LDD_current!$F92:$AC92))),(SUMPRODUCT(LS_Demand_Rates_Restatement!$C$4:$AX$4,IF(Init!$R$9="Yes",LS_previous!$D92:$AY92,LS_current!$D92:$AY92))-SUMPRODUCT(LS_Demand_Rates_Restatement!$C$4:$AX$4,IF(Init!$R$9="Yes",LDD_previous!$F92:$BA92,LDD_current!$F92:$BA92)))/2)</f>
        <v>55808.424122115073</v>
      </c>
      <c r="G91" s="219">
        <f>+SUMPRODUCT(LS_Demand_Rates_Restatement!$C$6:$Z$6,IF(Init!$R$9="Yes",Demand_previous!D92:AA92,Demand_current!D92:AA92))-SUMPRODUCT(LS_Demand_Rates_Restatement!$C$6:$Z$6,IF(Init!$R$9="Yes",LDD_previous!BB92:BY92,LDD_current!BB92:BY92))</f>
        <v>18272.958669871754</v>
      </c>
      <c r="H91" s="219">
        <f>-IRD!C92*Rates_previous!$H$32</f>
        <v>0</v>
      </c>
      <c r="I91" s="219">
        <f>+IF(AND(L91&gt;0,J91&gt;0),-1*MIN(L91,J91)*Rates_previous!$H$33,IF(AND(L91&lt;0,K91&lt;ABS(L91)),(-1*L91-K91)*Rates_previous!$H$33,IF(AND(K91&gt;0,J91&gt;0,L91&lt;=0,ABS(L91)&lt;K91),-1*MIN(K91,K91+L91,J91)*Rates_previous!$H$33,0)))*IF(VLOOKUP($B91,TOCA_current!$B:$AG,32,FALSE)=0,1,0)</f>
        <v>-17325.27952682411</v>
      </c>
      <c r="J91" s="239">
        <f>MAX(IF(Init!$R$9="Yes",(TOCA_previous!S91/SUMPRODUCT(TOCA_previous!$D$4:$D$137,TOCA_previous!$S$4:$S$137)-TOCA_previous!AA91)*RT1SC!$C$3*VLOOKUP(Init!$R$3,Init!$K:$M,3,FALSE),V91),0)</f>
        <v>23670.117813964778</v>
      </c>
      <c r="K91" s="239">
        <f>IF(Init!$R$9="Yes",TOCA_previous!U91*VLOOKUP(Init!$R$3,Init!$K:$M,3,FALSE),W91)</f>
        <v>0</v>
      </c>
      <c r="L91" s="239">
        <f>IF(Init!$R$9="No",X91,IF(TOCA_previous!AC91=0,SUM(LS_previous!D92:AA92),0))</f>
        <v>2686.0898491200169</v>
      </c>
      <c r="M91" s="219">
        <f>+TOCA_previous!$D91*SUM('Charges_Including Slice and LS'!D91:I91)</f>
        <v>16490874.823705161</v>
      </c>
      <c r="N91" s="219">
        <f>IF(Init!$R$9="Yes",TOCA_previous!AA91*RT1SC!$C$3*VLOOKUP(Init!$R$3,Init!$K:$M,3,FALSE)+IF(VLOOKUP($B91,TOCA_current!B:AN,32,FALSE)=0,SUM(LS_previous!D92:AA92),SUM(LS_previous!D92:AY92)/2),Z91)</f>
        <v>548722.25178973202</v>
      </c>
      <c r="O91" s="220">
        <f t="shared" si="3"/>
        <v>30.053227784945729</v>
      </c>
      <c r="P91" s="218">
        <f>(TOCA_current!AE91-LDD_current!D92)*Rates_current!$E$74*100*12</f>
        <v>20613883.156920001</v>
      </c>
      <c r="Q91" s="219">
        <f>(TOCA_current!AH91-LDD_current!D92)*Rates_current!$E$75*100*12</f>
        <v>-3169974.2515200004</v>
      </c>
      <c r="R91" s="219">
        <f>IF(VLOOKUP($B91,TOCA_current!$B:$AG,32,FALSE)=0,(SUMPRODUCT(LS_Demand_Rates_Restatement!$C$5:$Z$5,LS_current!$D92:$AA92)-SUMPRODUCT(LS_Demand_Rates_Restatement!$C$5:$Z$5,LDD_current!$F92:$AC92)),(SUMPRODUCT(LS_Demand_Rates_Restatement!$C$5:$AX$5,LS_current!$D92:$AY92)-SUMPRODUCT(LS_Demand_Rates_Restatement!$C$5:$AX$5,LDD_current!$F92:$BA92))/2)</f>
        <v>232556.67385701824</v>
      </c>
      <c r="S91" s="219">
        <f>+SUMPRODUCT(LS_Demand_Rates_Restatement!$C$7:$Z$7,Demand_current!D92:AA92)-SUMPRODUCT(LS_Demand_Rates_Restatement!$C$7:$Z$7,LDD_current!BB92:BY92)</f>
        <v>20350.494671474309</v>
      </c>
      <c r="T91" s="219">
        <f>-IRD!G92*Rates_current!$H$32</f>
        <v>0</v>
      </c>
      <c r="U91" s="219">
        <f>+IF(AND(X91&gt;0,V91&gt;0),-1*MIN(X91,V91)*Rates_current!$H$33,IF(AND(X91&lt;0,W91&lt;ABS(X91)),(-1*X91-W91)*Rates_current!$H$33,0))*IF(VLOOKUP($B91,TOCA_current!$B:$AG,32,FALSE)=0,1,0)</f>
        <v>7413.6079835712462</v>
      </c>
      <c r="V91" s="239">
        <f>MAX((TOCA_current!S91/SUMPRODUCT(TOCA_current!$D$4:$D$137,TOCA_current!$S$4:$S$137)-TOCA_current!AE91)*RT1SC!$C$4*VLOOKUP(Init!$R$4,Init!$K:$M,3,FALSE),0)</f>
        <v>23670.117813964778</v>
      </c>
      <c r="W91" s="239">
        <f>TOCA_current!U91*VLOOKUP(Init!$R$4,Init!$K:$M,3,FALSE)</f>
        <v>0</v>
      </c>
      <c r="X91" s="239">
        <f>IF(TOCA_current!AG91=0,SUM(LS_current!D92:AA92),0)</f>
        <v>2686.0898491200169</v>
      </c>
      <c r="Y91" s="219">
        <f>TOCA_current!D91*SUM('Charges_Including Slice and LS'!P91:U91)</f>
        <v>17704229.681912065</v>
      </c>
      <c r="Z91" s="219">
        <f>+TOCA_current!AE91*RT1SC!$C$4*VLOOKUP(Init!$R$4,Init!$K:$M,3,FALSE)+IF(VLOOKUP($B91,TOCA_current!B:AH,32,FALSE)=0,SUM(LS_current!D92:AA92),SUM(LS_current!D92:AY92)/2)</f>
        <v>548722.25178973202</v>
      </c>
      <c r="AA91" s="220">
        <f t="shared" si="4"/>
        <v>32.264464625167506</v>
      </c>
      <c r="AB91" s="225">
        <f>IF(TOCA_current!E91=1,"",AA91/O91-1)</f>
        <v>7.3577349363100009E-2</v>
      </c>
      <c r="AC91" s="237">
        <f t="shared" si="5"/>
        <v>40</v>
      </c>
    </row>
    <row r="92" spans="2:29" x14ac:dyDescent="0.25">
      <c r="B92" s="28">
        <v>10284</v>
      </c>
      <c r="C92" s="29" t="s">
        <v>126</v>
      </c>
      <c r="D92" s="218">
        <f>IF(Init!$R$9="Yes",(TOCA_previous!AA92-LDD_previous!D93),(TOCA_current!AE92-LDD_current!D93))*Rates_previous!$E$74*100*12</f>
        <v>3181101.3774360577</v>
      </c>
      <c r="E92" s="219">
        <f>IF(Init!$R$9="Yes",(TOCA_previous!AD92-LDD_previous!D93),(TOCA_current!AH92-LDD_current!D93))*Rates_previous!$E$75*100*12</f>
        <v>-633473.22812497918</v>
      </c>
      <c r="F92" s="219">
        <f>IF(VLOOKUP($B92,TOCA_current!$B:$AG,32,FALSE)=0,(SUMPRODUCT(LS_Demand_Rates_Restatement!$C$4:$Z$4,IF(Init!$R$9="Yes",LS_previous!$D93:$AA93,LS_current!$D93:$AA93))-SUMPRODUCT(LS_Demand_Rates_Restatement!$C$4:$Z$4,IF(Init!$R$9="Yes",LDD_previous!$F93:$AC93,LDD_current!$F93:$AC93))),(SUMPRODUCT(LS_Demand_Rates_Restatement!$C$4:$AX$4,IF(Init!$R$9="Yes",LS_previous!$D93:$AY93,LS_current!$D93:$AY93))-SUMPRODUCT(LS_Demand_Rates_Restatement!$C$4:$AX$4,IF(Init!$R$9="Yes",LDD_previous!$F93:$BA93,LDD_current!$F93:$BA93)))/2)</f>
        <v>-116847.8994623695</v>
      </c>
      <c r="G92" s="219">
        <f>+SUMPRODUCT(LS_Demand_Rates_Restatement!$C$6:$Z$6,IF(Init!$R$9="Yes",Demand_previous!D93:AA93,Demand_current!D93:AA93))-SUMPRODUCT(LS_Demand_Rates_Restatement!$C$6:$Z$6,IF(Init!$R$9="Yes",LDD_previous!BB93:BY93,LDD_current!BB93:BY93))</f>
        <v>200401.38982651415</v>
      </c>
      <c r="H92" s="219">
        <f>-IRD!C93*Rates_previous!$H$32</f>
        <v>0</v>
      </c>
      <c r="I92" s="219">
        <f>+IF(AND(L92&gt;0,J92&gt;0),-1*MIN(L92,J92)*Rates_previous!$H$33,IF(AND(L92&lt;0,K92&lt;ABS(L92)),(-1*L92-K92)*Rates_previous!$H$33,IF(AND(K92&gt;0,J92&gt;0,L92&lt;=0,ABS(L92)&lt;K92),-1*MIN(K92,K92+L92,J92)*Rates_previous!$H$33,0)))*IF(VLOOKUP($B92,TOCA_current!$B:$AG,32,FALSE)=0,1,0)</f>
        <v>0</v>
      </c>
      <c r="J92" s="239">
        <f>MAX(IF(Init!$R$9="Yes",(TOCA_previous!S92/SUMPRODUCT(TOCA_previous!$D$4:$D$137,TOCA_previous!$S$4:$S$137)-TOCA_previous!AA92)*RT1SC!$C$3*VLOOKUP(Init!$R$3,Init!$K:$M,3,FALSE),V92),0)</f>
        <v>0</v>
      </c>
      <c r="K92" s="239">
        <f>IF(Init!$R$9="Yes",TOCA_previous!U92*VLOOKUP(Init!$R$3,Init!$K:$M,3,FALSE),W92)</f>
        <v>4975.6799999999994</v>
      </c>
      <c r="L92" s="239">
        <f>IF(Init!$R$9="No",X92,IF(TOCA_previous!AC92=0,SUM(LS_previous!D93:AA93),0))</f>
        <v>-3204.172309439989</v>
      </c>
      <c r="M92" s="219">
        <f>+TOCA_previous!$D92*SUM('Charges_Including Slice and LS'!D92:I92)</f>
        <v>2631181.6396752237</v>
      </c>
      <c r="N92" s="219">
        <f>IF(Init!$R$9="Yes",TOCA_previous!AA92*RT1SC!$C$3*VLOOKUP(Init!$R$3,Init!$K:$M,3,FALSE)+IF(VLOOKUP($B92,TOCA_current!B:AN,32,FALSE)=0,SUM(LS_previous!D93:AA93),SUM(LS_previous!D93:AY93)/2),Z92)</f>
        <v>86159.326641216001</v>
      </c>
      <c r="O92" s="220">
        <f t="shared" si="3"/>
        <v>30.53855853159078</v>
      </c>
      <c r="P92" s="218">
        <f>(TOCA_current!AE92-LDD_current!D93)*Rates_current!$E$74*100*12</f>
        <v>3195578.0465344507</v>
      </c>
      <c r="Q92" s="219">
        <f>(TOCA_current!AH92-LDD_current!D93)*Rates_current!$E$75*100*12</f>
        <v>-491411.54284830717</v>
      </c>
      <c r="R92" s="219">
        <f>IF(VLOOKUP($B92,TOCA_current!$B:$AG,32,FALSE)=0,(SUMPRODUCT(LS_Demand_Rates_Restatement!$C$5:$Z$5,LS_current!$D93:$AA93)-SUMPRODUCT(LS_Demand_Rates_Restatement!$C$5:$Z$5,LDD_current!$F93:$AC93)),(SUMPRODUCT(LS_Demand_Rates_Restatement!$C$5:$AX$5,LS_current!$D93:$AY93)-SUMPRODUCT(LS_Demand_Rates_Restatement!$C$5:$AX$5,LDD_current!$F93:$BA93))/2)</f>
        <v>-19297.992553872136</v>
      </c>
      <c r="S92" s="219">
        <f>+SUMPRODUCT(LS_Demand_Rates_Restatement!$C$7:$Z$7,Demand_current!D93:AA93)-SUMPRODUCT(LS_Demand_Rates_Restatement!$C$7:$Z$7,LDD_current!BB93:BY93)</f>
        <v>203328.55225459149</v>
      </c>
      <c r="T92" s="219">
        <f>-IRD!G93*Rates_current!$H$32</f>
        <v>0</v>
      </c>
      <c r="U92" s="219">
        <f>+IF(AND(X92&gt;0,V92&gt;0),-1*MIN(X92,V92)*Rates_current!$H$33,IF(AND(X92&lt;0,W92&lt;ABS(X92)),(-1*X92-W92)*Rates_current!$H$33,0))*IF(VLOOKUP($B92,TOCA_current!$B:$AG,32,FALSE)=0,1,0)</f>
        <v>0</v>
      </c>
      <c r="V92" s="239">
        <f>MAX((TOCA_current!S92/SUMPRODUCT(TOCA_current!$D$4:$D$137,TOCA_current!$S$4:$S$137)-TOCA_current!AE92)*RT1SC!$C$4*VLOOKUP(Init!$R$4,Init!$K:$M,3,FALSE),0)</f>
        <v>0</v>
      </c>
      <c r="W92" s="239">
        <f>TOCA_current!U92*VLOOKUP(Init!$R$4,Init!$K:$M,3,FALSE)</f>
        <v>4975.6799999999994</v>
      </c>
      <c r="X92" s="239">
        <f>IF(TOCA_current!AG92=0,SUM(LS_current!D93:AA93),0)</f>
        <v>-3204.172309439989</v>
      </c>
      <c r="Y92" s="219">
        <f>TOCA_current!D92*SUM('Charges_Including Slice and LS'!P92:U92)</f>
        <v>2888197.0633868631</v>
      </c>
      <c r="Z92" s="219">
        <f>+TOCA_current!AE92*RT1SC!$C$4*VLOOKUP(Init!$R$4,Init!$K:$M,3,FALSE)+IF(VLOOKUP($B92,TOCA_current!B:AH,32,FALSE)=0,SUM(LS_current!D93:AA93),SUM(LS_current!D93:AY93)/2)</f>
        <v>86159.326641216001</v>
      </c>
      <c r="AA92" s="220">
        <f t="shared" si="4"/>
        <v>33.521583512529887</v>
      </c>
      <c r="AB92" s="225">
        <f>IF(TOCA_current!E92=1,"",AA92/O92-1)</f>
        <v>9.7680608528175839E-2</v>
      </c>
      <c r="AC92" s="237">
        <f t="shared" si="5"/>
        <v>2</v>
      </c>
    </row>
    <row r="93" spans="2:29" x14ac:dyDescent="0.25">
      <c r="B93" s="28">
        <v>10285</v>
      </c>
      <c r="C93" s="29" t="s">
        <v>127</v>
      </c>
      <c r="D93" s="218">
        <f>IF(Init!$R$9="Yes",(TOCA_previous!AA93-LDD_previous!D94),(TOCA_current!AE93-LDD_current!D94))*Rates_previous!$E$74*100*12</f>
        <v>2015925.6167013384</v>
      </c>
      <c r="E93" s="219">
        <f>IF(Init!$R$9="Yes",(TOCA_previous!AD93-LDD_previous!D94),(TOCA_current!AH93-LDD_current!D94))*Rates_previous!$E$75*100*12</f>
        <v>-401444.2661682528</v>
      </c>
      <c r="F93" s="219">
        <f>IF(VLOOKUP($B93,TOCA_current!$B:$AG,32,FALSE)=0,(SUMPRODUCT(LS_Demand_Rates_Restatement!$C$4:$Z$4,IF(Init!$R$9="Yes",LS_previous!$D94:$AA94,LS_current!$D94:$AA94))-SUMPRODUCT(LS_Demand_Rates_Restatement!$C$4:$Z$4,IF(Init!$R$9="Yes",LDD_previous!$F94:$AC94,LDD_current!$F94:$AC94))),(SUMPRODUCT(LS_Demand_Rates_Restatement!$C$4:$AX$4,IF(Init!$R$9="Yes",LS_previous!$D94:$AY94,LS_current!$D94:$AY94))-SUMPRODUCT(LS_Demand_Rates_Restatement!$C$4:$AX$4,IF(Init!$R$9="Yes",LDD_previous!$F94:$BA94,LDD_current!$F94:$BA94)))/2)</f>
        <v>4975.3159418570076</v>
      </c>
      <c r="G93" s="219">
        <f>+SUMPRODUCT(LS_Demand_Rates_Restatement!$C$6:$Z$6,IF(Init!$R$9="Yes",Demand_previous!D94:AA94,Demand_current!D94:AA94))-SUMPRODUCT(LS_Demand_Rates_Restatement!$C$6:$Z$6,IF(Init!$R$9="Yes",LDD_previous!BB94:BY94,LDD_current!BB94:BY94))</f>
        <v>181210.62473005184</v>
      </c>
      <c r="H93" s="219">
        <f>-IRD!C94*Rates_previous!$H$32</f>
        <v>0</v>
      </c>
      <c r="I93" s="219">
        <f>+IF(AND(L93&gt;0,J93&gt;0),-1*MIN(L93,J93)*Rates_previous!$H$33,IF(AND(L93&lt;0,K93&lt;ABS(L93)),(-1*L93-K93)*Rates_previous!$H$33,IF(AND(K93&gt;0,J93&gt;0,L93&lt;=0,ABS(L93)&lt;K93),-1*MIN(K93,K93+L93,J93)*Rates_previous!$H$33,0)))*IF(VLOOKUP($B93,TOCA_current!$B:$AG,32,FALSE)=0,1,0)</f>
        <v>-8.156765389860885</v>
      </c>
      <c r="J93" s="239">
        <f>MAX(IF(Init!$R$9="Yes",(TOCA_previous!S93/SUMPRODUCT(TOCA_previous!$D$4:$D$137,TOCA_previous!$S$4:$S$137)-TOCA_previous!AA93)*RT1SC!$C$3*VLOOKUP(Init!$R$3,Init!$K:$M,3,FALSE),V93),0)</f>
        <v>1.2646147891257187</v>
      </c>
      <c r="K93" s="239">
        <f>IF(Init!$R$9="Yes",TOCA_previous!U93*VLOOKUP(Init!$R$3,Init!$K:$M,3,FALSE),W93)</f>
        <v>832.2</v>
      </c>
      <c r="L93" s="239">
        <f>IF(Init!$R$9="No",X93,IF(TOCA_previous!AC93=0,SUM(LS_previous!D94:AA94),0))</f>
        <v>2.0259684800046216</v>
      </c>
      <c r="M93" s="219">
        <f>+TOCA_previous!$D93*SUM('Charges_Including Slice and LS'!D93:I93)</f>
        <v>0</v>
      </c>
      <c r="N93" s="219">
        <f>IF(Init!$R$9="Yes",TOCA_previous!AA93*RT1SC!$C$3*VLOOKUP(Init!$R$3,Init!$K:$M,3,FALSE)+IF(VLOOKUP($B93,TOCA_current!B:AN,32,FALSE)=0,SUM(LS_previous!D94:AA94),SUM(LS_previous!D94:AY94)/2),Z93)</f>
        <v>57431.289070628009</v>
      </c>
      <c r="O93" s="220">
        <f t="shared" si="3"/>
        <v>0</v>
      </c>
      <c r="P93" s="218">
        <f>(TOCA_current!AE93-LDD_current!D94)*Rates_current!$E$74*100*12</f>
        <v>2025099.762576401</v>
      </c>
      <c r="Q93" s="219">
        <f>(TOCA_current!AH93-LDD_current!D94)*Rates_current!$E$75*100*12</f>
        <v>-311417.02197780483</v>
      </c>
      <c r="R93" s="219">
        <f>IF(VLOOKUP($B93,TOCA_current!$B:$AG,32,FALSE)=0,(SUMPRODUCT(LS_Demand_Rates_Restatement!$C$5:$Z$5,LS_current!$D94:$AA94)-SUMPRODUCT(LS_Demand_Rates_Restatement!$C$5:$Z$5,LDD_current!$F94:$AC94)),(SUMPRODUCT(LS_Demand_Rates_Restatement!$C$5:$AX$5,LS_current!$D94:$AY94)-SUMPRODUCT(LS_Demand_Rates_Restatement!$C$5:$AX$5,LDD_current!$F94:$BA94))/2)</f>
        <v>59813.840896575988</v>
      </c>
      <c r="S93" s="219">
        <f>+SUMPRODUCT(LS_Demand_Rates_Restatement!$C$7:$Z$7,Demand_current!D94:AA94)-SUMPRODUCT(LS_Demand_Rates_Restatement!$C$7:$Z$7,LDD_current!BB94:BY94)</f>
        <v>182263.44074542663</v>
      </c>
      <c r="T93" s="219">
        <f>-IRD!G94*Rates_current!$H$32</f>
        <v>0</v>
      </c>
      <c r="U93" s="219">
        <f>+IF(AND(X93&gt;0,V93&gt;0),-1*MIN(X93,V93)*Rates_current!$H$33,IF(AND(X93&lt;0,W93&lt;ABS(X93)),(-1*X93-W93)*Rates_current!$H$33,0))*IF(VLOOKUP($B93,TOCA_current!$B:$AG,32,FALSE)=0,1,0)</f>
        <v>3.4903368179869831</v>
      </c>
      <c r="V93" s="239">
        <f>MAX((TOCA_current!S93/SUMPRODUCT(TOCA_current!$D$4:$D$137,TOCA_current!$S$4:$S$137)-TOCA_current!AE93)*RT1SC!$C$4*VLOOKUP(Init!$R$4,Init!$K:$M,3,FALSE),0)</f>
        <v>1.2646147891257187</v>
      </c>
      <c r="W93" s="239">
        <f>TOCA_current!U93*VLOOKUP(Init!$R$4,Init!$K:$M,3,FALSE)</f>
        <v>832.2</v>
      </c>
      <c r="X93" s="239">
        <f>IF(TOCA_current!AG93=0,SUM(LS_current!D94:AA94),0)</f>
        <v>2.0259684800046216</v>
      </c>
      <c r="Y93" s="219">
        <f>TOCA_current!D93*SUM('Charges_Including Slice and LS'!P93:U93)</f>
        <v>0</v>
      </c>
      <c r="Z93" s="219">
        <f>+TOCA_current!AE93*RT1SC!$C$4*VLOOKUP(Init!$R$4,Init!$K:$M,3,FALSE)+IF(VLOOKUP($B93,TOCA_current!B:AH,32,FALSE)=0,SUM(LS_current!D94:AA94),SUM(LS_current!D94:AY94)/2)</f>
        <v>57431.289070628009</v>
      </c>
      <c r="AA93" s="220">
        <f t="shared" si="4"/>
        <v>0</v>
      </c>
      <c r="AB93" s="225" t="str">
        <f>IF(TOCA_current!E93=1,"",AA93/O93-1)</f>
        <v/>
      </c>
      <c r="AC93" s="237" t="str">
        <f t="shared" si="5"/>
        <v/>
      </c>
    </row>
    <row r="94" spans="2:29" x14ac:dyDescent="0.25">
      <c r="B94" s="28">
        <v>10286</v>
      </c>
      <c r="C94" s="29" t="s">
        <v>128</v>
      </c>
      <c r="D94" s="218">
        <f>IF(Init!$R$9="Yes",(TOCA_previous!AA94-LDD_previous!D95),(TOCA_current!AE94-LDD_current!D95))*Rates_previous!$E$74*100*12</f>
        <v>16181294.58072</v>
      </c>
      <c r="E94" s="219">
        <f>IF(Init!$R$9="Yes",(TOCA_previous!AD94-LDD_previous!D95),(TOCA_current!AH94-LDD_current!D95))*Rates_previous!$E$75*100*12</f>
        <v>-1535383.55088</v>
      </c>
      <c r="F94" s="219">
        <f>IF(VLOOKUP($B94,TOCA_current!$B:$AG,32,FALSE)=0,(SUMPRODUCT(LS_Demand_Rates_Restatement!$C$4:$Z$4,IF(Init!$R$9="Yes",LS_previous!$D95:$AA95,LS_current!$D95:$AA95))-SUMPRODUCT(LS_Demand_Rates_Restatement!$C$4:$Z$4,IF(Init!$R$9="Yes",LDD_previous!$F95:$AC95,LDD_current!$F95:$AC95))),(SUMPRODUCT(LS_Demand_Rates_Restatement!$C$4:$AX$4,IF(Init!$R$9="Yes",LS_previous!$D95:$AY95,LS_current!$D95:$AY95))-SUMPRODUCT(LS_Demand_Rates_Restatement!$C$4:$AX$4,IF(Init!$R$9="Yes",LDD_previous!$F95:$BA95,LDD_current!$F95:$BA95)))/2)</f>
        <v>-35368.003491400821</v>
      </c>
      <c r="G94" s="219">
        <f>+SUMPRODUCT(LS_Demand_Rates_Restatement!$C$6:$Z$6,IF(Init!$R$9="Yes",Demand_previous!D95:AA95,Demand_current!D95:AA95))-SUMPRODUCT(LS_Demand_Rates_Restatement!$C$6:$Z$6,IF(Init!$R$9="Yes",LDD_previous!BB95:BY95,LDD_current!BB95:BY95))</f>
        <v>0</v>
      </c>
      <c r="H94" s="219">
        <f>-IRD!C95*Rates_previous!$H$32</f>
        <v>-568487.62926000007</v>
      </c>
      <c r="I94" s="219">
        <f>+IF(AND(L94&gt;0,J94&gt;0),-1*MIN(L94,J94)*Rates_previous!$H$33,IF(AND(L94&lt;0,K94&lt;ABS(L94)),(-1*L94-K94)*Rates_previous!$H$33,IF(AND(K94&gt;0,J94&gt;0,L94&lt;=0,ABS(L94)&lt;K94),-1*MIN(K94,K94+L94,J94)*Rates_previous!$H$33,0)))*IF(VLOOKUP($B94,TOCA_current!$B:$AG,32,FALSE)=0,1,0)</f>
        <v>0</v>
      </c>
      <c r="J94" s="239">
        <f>MAX(IF(Init!$R$9="Yes",(TOCA_previous!S94/SUMPRODUCT(TOCA_previous!$D$4:$D$137,TOCA_previous!$S$4:$S$137)-TOCA_previous!AA94)*RT1SC!$C$3*VLOOKUP(Init!$R$3,Init!$K:$M,3,FALSE),V94),0)</f>
        <v>0</v>
      </c>
      <c r="K94" s="239">
        <f>IF(Init!$R$9="Yes",TOCA_previous!U94*VLOOKUP(Init!$R$3,Init!$K:$M,3,FALSE),W94)</f>
        <v>9916.32</v>
      </c>
      <c r="L94" s="239">
        <f>IF(Init!$R$9="No",X94,IF(TOCA_previous!AC94=0,SUM(LS_previous!D95:AA95),0))</f>
        <v>0</v>
      </c>
      <c r="M94" s="219">
        <f>+TOCA_previous!$D94*SUM('Charges_Including Slice and LS'!D94:I94)</f>
        <v>14042055.397088598</v>
      </c>
      <c r="N94" s="219">
        <f>IF(Init!$R$9="Yes",TOCA_previous!AA94*RT1SC!$C$3*VLOOKUP(Init!$R$3,Init!$K:$M,3,FALSE)+IF(VLOOKUP($B94,TOCA_current!B:AN,32,FALSE)=0,SUM(LS_previous!D95:AA95),SUM(LS_previous!D95:AY95)/2),Z94)</f>
        <v>430069.97826723056</v>
      </c>
      <c r="O94" s="220">
        <f t="shared" si="3"/>
        <v>32.650629215423528</v>
      </c>
      <c r="P94" s="218">
        <f>(TOCA_current!AE94-LDD_current!D95)*Rates_current!$E$74*100*12</f>
        <v>16254932.990640001</v>
      </c>
      <c r="Q94" s="219">
        <f>(TOCA_current!AH94-LDD_current!D95)*Rates_current!$E$75*100*12</f>
        <v>-1191060.9100800001</v>
      </c>
      <c r="R94" s="219">
        <f>IF(VLOOKUP($B94,TOCA_current!$B:$AG,32,FALSE)=0,(SUMPRODUCT(LS_Demand_Rates_Restatement!$C$5:$Z$5,LS_current!$D95:$AA95)-SUMPRODUCT(LS_Demand_Rates_Restatement!$C$5:$Z$5,LDD_current!$F95:$AC95)),(SUMPRODUCT(LS_Demand_Rates_Restatement!$C$5:$AX$5,LS_current!$D95:$AY95)-SUMPRODUCT(LS_Demand_Rates_Restatement!$C$5:$AX$5,LDD_current!$F95:$BA95))/2)</f>
        <v>207403.26895163668</v>
      </c>
      <c r="S94" s="219">
        <f>+SUMPRODUCT(LS_Demand_Rates_Restatement!$C$7:$Z$7,Demand_current!D95:AA95)-SUMPRODUCT(LS_Demand_Rates_Restatement!$C$7:$Z$7,LDD_current!BB95:BY95)</f>
        <v>0</v>
      </c>
      <c r="T94" s="219">
        <f>-IRD!G95*Rates_current!$H$32</f>
        <v>-554081.51</v>
      </c>
      <c r="U94" s="219">
        <f>+IF(AND(X94&gt;0,V94&gt;0),-1*MIN(X94,V94)*Rates_current!$H$33,IF(AND(X94&lt;0,W94&lt;ABS(X94)),(-1*X94-W94)*Rates_current!$H$33,0))*IF(VLOOKUP($B94,TOCA_current!$B:$AG,32,FALSE)=0,1,0)</f>
        <v>0</v>
      </c>
      <c r="V94" s="239">
        <f>MAX((TOCA_current!S94/SUMPRODUCT(TOCA_current!$D$4:$D$137,TOCA_current!$S$4:$S$137)-TOCA_current!AE94)*RT1SC!$C$4*VLOOKUP(Init!$R$4,Init!$K:$M,3,FALSE),0)</f>
        <v>0</v>
      </c>
      <c r="W94" s="239">
        <f>TOCA_current!U94*VLOOKUP(Init!$R$4,Init!$K:$M,3,FALSE)</f>
        <v>9916.32</v>
      </c>
      <c r="X94" s="239">
        <f>IF(TOCA_current!AG94=0,SUM(LS_current!D95:AA95),0)</f>
        <v>0</v>
      </c>
      <c r="Y94" s="219">
        <f>TOCA_current!D94*SUM('Charges_Including Slice and LS'!P94:U94)</f>
        <v>14717193.839511637</v>
      </c>
      <c r="Z94" s="219">
        <f>+TOCA_current!AE94*RT1SC!$C$4*VLOOKUP(Init!$R$4,Init!$K:$M,3,FALSE)+IF(VLOOKUP($B94,TOCA_current!B:AH,32,FALSE)=0,SUM(LS_current!D95:AA95),SUM(LS_current!D95:AY95)/2)</f>
        <v>430069.97826723056</v>
      </c>
      <c r="AA94" s="220">
        <f t="shared" si="4"/>
        <v>34.220463141388777</v>
      </c>
      <c r="AB94" s="225">
        <f>IF(TOCA_current!E94=1,"",AA94/O94-1)</f>
        <v>4.8079744975441097E-2</v>
      </c>
      <c r="AC94" s="237">
        <f t="shared" si="5"/>
        <v>93</v>
      </c>
    </row>
    <row r="95" spans="2:29" x14ac:dyDescent="0.25">
      <c r="B95" s="28">
        <v>10288</v>
      </c>
      <c r="C95" s="29" t="s">
        <v>129</v>
      </c>
      <c r="D95" s="218">
        <f>IF(Init!$R$9="Yes",(TOCA_previous!AA95-LDD_previous!D96),(TOCA_current!AE95-LDD_current!D96))*Rates_previous!$E$74*100*12</f>
        <v>7703112.7018322218</v>
      </c>
      <c r="E95" s="219">
        <f>IF(Init!$R$9="Yes",(TOCA_previous!AD95-LDD_previous!D96),(TOCA_current!AH95-LDD_current!D96))*Rates_previous!$E$75*100*12</f>
        <v>-1533970.4997937535</v>
      </c>
      <c r="F95" s="219">
        <f>IF(VLOOKUP($B95,TOCA_current!$B:$AG,32,FALSE)=0,(SUMPRODUCT(LS_Demand_Rates_Restatement!$C$4:$Z$4,IF(Init!$R$9="Yes",LS_previous!$D96:$AA96,LS_current!$D96:$AA96))-SUMPRODUCT(LS_Demand_Rates_Restatement!$C$4:$Z$4,IF(Init!$R$9="Yes",LDD_previous!$F96:$AC96,LDD_current!$F96:$AC96))),(SUMPRODUCT(LS_Demand_Rates_Restatement!$C$4:$AX$4,IF(Init!$R$9="Yes",LS_previous!$D96:$AY96,LS_current!$D96:$AY96))-SUMPRODUCT(LS_Demand_Rates_Restatement!$C$4:$AX$4,IF(Init!$R$9="Yes",LDD_previous!$F96:$BA96,LDD_current!$F96:$BA96)))/2)</f>
        <v>23592.750507618552</v>
      </c>
      <c r="G95" s="219">
        <f>+SUMPRODUCT(LS_Demand_Rates_Restatement!$C$6:$Z$6,IF(Init!$R$9="Yes",Demand_previous!D96:AA96,Demand_current!D96:AA96))-SUMPRODUCT(LS_Demand_Rates_Restatement!$C$6:$Z$6,IF(Init!$R$9="Yes",LDD_previous!BB96:BY96,LDD_current!BB96:BY96))</f>
        <v>517750.97102591128</v>
      </c>
      <c r="H95" s="219">
        <f>-IRD!C96*Rates_previous!$H$32</f>
        <v>0</v>
      </c>
      <c r="I95" s="219">
        <f>+IF(AND(L95&gt;0,J95&gt;0),-1*MIN(L95,J95)*Rates_previous!$H$33,IF(AND(L95&lt;0,K95&lt;ABS(L95)),(-1*L95-K95)*Rates_previous!$H$33,IF(AND(K95&gt;0,J95&gt;0,L95&lt;=0,ABS(L95)&lt;K95),-1*MIN(K95,K95+L95,J95)*Rates_previous!$H$33,0)))*IF(VLOOKUP($B95,TOCA_current!$B:$AG,32,FALSE)=0,1,0)</f>
        <v>0</v>
      </c>
      <c r="J95" s="239">
        <f>MAX(IF(Init!$R$9="Yes",(TOCA_previous!S95/SUMPRODUCT(TOCA_previous!$D$4:$D$137,TOCA_previous!$S$4:$S$137)-TOCA_previous!AA95)*RT1SC!$C$3*VLOOKUP(Init!$R$3,Init!$K:$M,3,FALSE),V95),0)</f>
        <v>0</v>
      </c>
      <c r="K95" s="239">
        <f>IF(Init!$R$9="Yes",TOCA_previous!U95*VLOOKUP(Init!$R$3,Init!$K:$M,3,FALSE),W95)</f>
        <v>11501.88</v>
      </c>
      <c r="L95" s="239">
        <f>IF(Init!$R$9="No",X95,IF(TOCA_previous!AC95=0,SUM(LS_previous!D96:AA96),0))</f>
        <v>-11.270900159982375</v>
      </c>
      <c r="M95" s="219">
        <f>+TOCA_previous!$D95*SUM('Charges_Including Slice and LS'!D95:I95)</f>
        <v>6710485.9235719983</v>
      </c>
      <c r="N95" s="219">
        <f>IF(Init!$R$9="Yes",TOCA_previous!AA95*RT1SC!$C$3*VLOOKUP(Init!$R$3,Init!$K:$M,3,FALSE)+IF(VLOOKUP($B95,TOCA_current!B:AN,32,FALSE)=0,SUM(LS_previous!D96:AA96),SUM(LS_previous!D96:AY96)/2),Z95)</f>
        <v>217562.91767222399</v>
      </c>
      <c r="O95" s="220">
        <f t="shared" si="3"/>
        <v>30.84388642774999</v>
      </c>
      <c r="P95" s="218">
        <f>(TOCA_current!AE95-LDD_current!D96)*Rates_current!$E$74*100*12</f>
        <v>7738168.3006267296</v>
      </c>
      <c r="Q95" s="219">
        <f>(TOCA_current!AH95-LDD_current!D96)*Rates_current!$E$75*100*12</f>
        <v>-1189964.7475531776</v>
      </c>
      <c r="R95" s="219">
        <f>IF(VLOOKUP($B95,TOCA_current!$B:$AG,32,FALSE)=0,(SUMPRODUCT(LS_Demand_Rates_Restatement!$C$5:$Z$5,LS_current!$D96:$AA96)-SUMPRODUCT(LS_Demand_Rates_Restatement!$C$5:$Z$5,LDD_current!$F96:$AC96)),(SUMPRODUCT(LS_Demand_Rates_Restatement!$C$5:$AX$5,LS_current!$D96:$AY96)-SUMPRODUCT(LS_Demand_Rates_Restatement!$C$5:$AX$5,LDD_current!$F96:$BA96))/2)</f>
        <v>175701.64898796577</v>
      </c>
      <c r="S95" s="219">
        <f>+SUMPRODUCT(LS_Demand_Rates_Restatement!$C$7:$Z$7,Demand_current!D96:AA96)-SUMPRODUCT(LS_Demand_Rates_Restatement!$C$7:$Z$7,LDD_current!BB96:BY96)</f>
        <v>518066.75388727168</v>
      </c>
      <c r="T95" s="219">
        <f>-IRD!G96*Rates_current!$H$32</f>
        <v>0</v>
      </c>
      <c r="U95" s="219">
        <f>+IF(AND(X95&gt;0,V95&gt;0),-1*MIN(X95,V95)*Rates_current!$H$33,IF(AND(X95&lt;0,W95&lt;ABS(X95)),(-1*X95-W95)*Rates_current!$H$33,0))*IF(VLOOKUP($B95,TOCA_current!$B:$AG,32,FALSE)=0,1,0)</f>
        <v>0</v>
      </c>
      <c r="V95" s="239">
        <f>MAX((TOCA_current!S95/SUMPRODUCT(TOCA_current!$D$4:$D$137,TOCA_current!$S$4:$S$137)-TOCA_current!AE95)*RT1SC!$C$4*VLOOKUP(Init!$R$4,Init!$K:$M,3,FALSE),0)</f>
        <v>0</v>
      </c>
      <c r="W95" s="239">
        <f>TOCA_current!U95*VLOOKUP(Init!$R$4,Init!$K:$M,3,FALSE)</f>
        <v>11501.88</v>
      </c>
      <c r="X95" s="239">
        <f>IF(TOCA_current!AG95=0,SUM(LS_current!D96:AA96),0)</f>
        <v>-11.270900159982375</v>
      </c>
      <c r="Y95" s="219">
        <f>TOCA_current!D95*SUM('Charges_Including Slice and LS'!P95:U95)</f>
        <v>7241971.9559487887</v>
      </c>
      <c r="Z95" s="219">
        <f>+TOCA_current!AE95*RT1SC!$C$4*VLOOKUP(Init!$R$4,Init!$K:$M,3,FALSE)+IF(VLOOKUP($B95,TOCA_current!B:AH,32,FALSE)=0,SUM(LS_current!D96:AA96),SUM(LS_current!D96:AY96)/2)</f>
        <v>217562.91767222399</v>
      </c>
      <c r="AA95" s="220">
        <f t="shared" si="4"/>
        <v>33.286793693672564</v>
      </c>
      <c r="AB95" s="225">
        <f>IF(TOCA_current!E95=1,"",AA95/O95-1)</f>
        <v>7.9202316856046728E-2</v>
      </c>
      <c r="AC95" s="237">
        <f t="shared" si="5"/>
        <v>16</v>
      </c>
    </row>
    <row r="96" spans="2:29" x14ac:dyDescent="0.25">
      <c r="B96" s="28">
        <v>10291</v>
      </c>
      <c r="C96" s="29" t="s">
        <v>130</v>
      </c>
      <c r="D96" s="218">
        <f>IF(Init!$R$9="Yes",(TOCA_previous!AA96-LDD_previous!D97),(TOCA_current!AE96-LDD_current!D97))*Rates_previous!$E$74*100*12</f>
        <v>23860405.124189999</v>
      </c>
      <c r="E96" s="219">
        <f>IF(Init!$R$9="Yes",(TOCA_previous!AD96-LDD_previous!D97),(TOCA_current!AH96-LDD_current!D97))*Rates_previous!$E$75*100*12</f>
        <v>-4751476.3174799997</v>
      </c>
      <c r="F96" s="219">
        <f>IF(VLOOKUP($B96,TOCA_current!$B:$AG,32,FALSE)=0,(SUMPRODUCT(LS_Demand_Rates_Restatement!$C$4:$Z$4,IF(Init!$R$9="Yes",LS_previous!$D97:$AA97,LS_current!$D97:$AA97))-SUMPRODUCT(LS_Demand_Rates_Restatement!$C$4:$Z$4,IF(Init!$R$9="Yes",LDD_previous!$F97:$AC97,LDD_current!$F97:$AC97))),(SUMPRODUCT(LS_Demand_Rates_Restatement!$C$4:$AX$4,IF(Init!$R$9="Yes",LS_previous!$D97:$AY97,LS_current!$D97:$AY97))-SUMPRODUCT(LS_Demand_Rates_Restatement!$C$4:$AX$4,IF(Init!$R$9="Yes",LDD_previous!$F97:$BA97,LDD_current!$F97:$BA97)))/2)</f>
        <v>-208944.83881334364</v>
      </c>
      <c r="G96" s="219">
        <f>+SUMPRODUCT(LS_Demand_Rates_Restatement!$C$6:$Z$6,IF(Init!$R$9="Yes",Demand_previous!D97:AA97,Demand_current!D97:AA97))-SUMPRODUCT(LS_Demand_Rates_Restatement!$C$6:$Z$6,IF(Init!$R$9="Yes",LDD_previous!BB97:BY97,LDD_current!BB97:BY97))</f>
        <v>1191428.0398118913</v>
      </c>
      <c r="H96" s="219">
        <f>-IRD!C97*Rates_previous!$H$32</f>
        <v>-372033.76625999995</v>
      </c>
      <c r="I96" s="219">
        <f>+IF(AND(L96&gt;0,J96&gt;0),-1*MIN(L96,J96)*Rates_previous!$H$33,IF(AND(L96&lt;0,K96&lt;ABS(L96)),(-1*L96-K96)*Rates_previous!$H$33,IF(AND(K96&gt;0,J96&gt;0,L96&lt;=0,ABS(L96)&lt;K96),-1*MIN(K96,K96+L96,J96)*Rates_previous!$H$33,0)))*IF(VLOOKUP($B96,TOCA_current!$B:$AG,32,FALSE)=0,1,0)</f>
        <v>50407.738485719725</v>
      </c>
      <c r="J96" s="239">
        <f>MAX(IF(Init!$R$9="Yes",(TOCA_previous!S96/SUMPRODUCT(TOCA_previous!$D$4:$D$137,TOCA_previous!$S$4:$S$137)-TOCA_previous!AA96)*RT1SC!$C$3*VLOOKUP(Init!$R$3,Init!$K:$M,3,FALSE),V96),0)</f>
        <v>46613.214400105688</v>
      </c>
      <c r="K96" s="239">
        <f>IF(Init!$R$9="Yes",TOCA_previous!U96*VLOOKUP(Init!$R$3,Init!$K:$M,3,FALSE),W96)</f>
        <v>0</v>
      </c>
      <c r="L96" s="239">
        <f>IF(Init!$R$9="No",X96,IF(TOCA_previous!AC96=0,SUM(LS_previous!D97:AA97),0))</f>
        <v>-7815.1532535999577</v>
      </c>
      <c r="M96" s="219">
        <f>+TOCA_previous!$D96*SUM('Charges_Including Slice and LS'!D96:I96)</f>
        <v>19769785.979934264</v>
      </c>
      <c r="N96" s="219">
        <f>IF(Init!$R$9="Yes",TOCA_previous!AA96*RT1SC!$C$3*VLOOKUP(Init!$R$3,Init!$K:$M,3,FALSE)+IF(VLOOKUP($B96,TOCA_current!B:AN,32,FALSE)=0,SUM(LS_previous!D97:AA97),SUM(LS_previous!D97:AY97)/2),Z96)</f>
        <v>660509.87046253996</v>
      </c>
      <c r="O96" s="220">
        <f t="shared" si="3"/>
        <v>29.931098480163417</v>
      </c>
      <c r="P96" s="218">
        <f>(TOCA_current!AE96-LDD_current!D97)*Rates_current!$E$74*100*12</f>
        <v>23968989.903030001</v>
      </c>
      <c r="Q96" s="219">
        <f>(TOCA_current!AH96-LDD_current!D97)*Rates_current!$E$75*100*12</f>
        <v>-3685917.8956800001</v>
      </c>
      <c r="R96" s="219">
        <f>IF(VLOOKUP($B96,TOCA_current!$B:$AG,32,FALSE)=0,(SUMPRODUCT(LS_Demand_Rates_Restatement!$C$5:$Z$5,LS_current!$D97:$AA97)-SUMPRODUCT(LS_Demand_Rates_Restatement!$C$5:$Z$5,LDD_current!$F97:$AC97)),(SUMPRODUCT(LS_Demand_Rates_Restatement!$C$5:$AX$5,LS_current!$D97:$AY97)-SUMPRODUCT(LS_Demand_Rates_Restatement!$C$5:$AX$5,LDD_current!$F97:$BA97))/2)</f>
        <v>-29763.272959726582</v>
      </c>
      <c r="S96" s="219">
        <f>+SUMPRODUCT(LS_Demand_Rates_Restatement!$C$7:$Z$7,Demand_current!D97:AA97)-SUMPRODUCT(LS_Demand_Rates_Restatement!$C$7:$Z$7,LDD_current!BB97:BY97)</f>
        <v>1151174.1270979571</v>
      </c>
      <c r="T96" s="219">
        <f>-IRD!G97*Rates_current!$H$32</f>
        <v>-362606.00999999995</v>
      </c>
      <c r="U96" s="219">
        <f>+IF(AND(X96&gt;0,V96&gt;0),-1*MIN(X96,V96)*Rates_current!$H$33,IF(AND(X96&lt;0,W96&lt;ABS(X96)),(-1*X96-W96)*Rates_current!$H$33,0))*IF(VLOOKUP($B96,TOCA_current!$B:$AG,32,FALSE)=0,1,0)</f>
        <v>-21569.822979935881</v>
      </c>
      <c r="V96" s="239">
        <f>MAX((TOCA_current!S96/SUMPRODUCT(TOCA_current!$D$4:$D$137,TOCA_current!$S$4:$S$137)-TOCA_current!AE96)*RT1SC!$C$4*VLOOKUP(Init!$R$4,Init!$K:$M,3,FALSE),0)</f>
        <v>46613.214400105688</v>
      </c>
      <c r="W96" s="239">
        <f>TOCA_current!U96*VLOOKUP(Init!$R$4,Init!$K:$M,3,FALSE)</f>
        <v>0</v>
      </c>
      <c r="X96" s="239">
        <f>IF(TOCA_current!AG96=0,SUM(LS_current!D97:AA97),0)</f>
        <v>-7815.1532535999577</v>
      </c>
      <c r="Y96" s="219">
        <f>TOCA_current!D96*SUM('Charges_Including Slice and LS'!P96:U96)</f>
        <v>21020307.028508294</v>
      </c>
      <c r="Z96" s="219">
        <f>+TOCA_current!AE96*RT1SC!$C$4*VLOOKUP(Init!$R$4,Init!$K:$M,3,FALSE)+IF(VLOOKUP($B96,TOCA_current!B:AH,32,FALSE)=0,SUM(LS_current!D97:AA97),SUM(LS_current!D97:AY97)/2)</f>
        <v>660509.87046253996</v>
      </c>
      <c r="AA96" s="220">
        <f t="shared" si="4"/>
        <v>31.824364734759005</v>
      </c>
      <c r="AB96" s="225">
        <f>IF(TOCA_current!E96=1,"",AA96/O96-1)</f>
        <v>6.3254152060283841E-2</v>
      </c>
      <c r="AC96" s="237">
        <f t="shared" si="5"/>
        <v>76</v>
      </c>
    </row>
    <row r="97" spans="2:29" x14ac:dyDescent="0.25">
      <c r="B97" s="28">
        <v>10294</v>
      </c>
      <c r="C97" s="29" t="s">
        <v>131</v>
      </c>
      <c r="D97" s="218">
        <f>IF(Init!$R$9="Yes",(TOCA_previous!AA97-LDD_previous!D98),(TOCA_current!AE97-LDD_current!D98))*Rates_previous!$E$74*100*12</f>
        <v>12009118.993919998</v>
      </c>
      <c r="E97" s="219">
        <f>IF(Init!$R$9="Yes",(TOCA_previous!AD97-LDD_previous!D98),(TOCA_current!AH97-LDD_current!D98))*Rates_previous!$E$75*100*12</f>
        <v>-1075556.86656</v>
      </c>
      <c r="F97" s="219">
        <f>IF(VLOOKUP($B97,TOCA_current!$B:$AG,32,FALSE)=0,(SUMPRODUCT(LS_Demand_Rates_Restatement!$C$4:$Z$4,IF(Init!$R$9="Yes",LS_previous!$D98:$AA98,LS_current!$D98:$AA98))-SUMPRODUCT(LS_Demand_Rates_Restatement!$C$4:$Z$4,IF(Init!$R$9="Yes",LDD_previous!$F98:$AC98,LDD_current!$F98:$AC98))),(SUMPRODUCT(LS_Demand_Rates_Restatement!$C$4:$AX$4,IF(Init!$R$9="Yes",LS_previous!$D98:$AY98,LS_current!$D98:$AY98))-SUMPRODUCT(LS_Demand_Rates_Restatement!$C$4:$AX$4,IF(Init!$R$9="Yes",LDD_previous!$F98:$BA98,LDD_current!$F98:$BA98)))/2)</f>
        <v>-69793.980064508112</v>
      </c>
      <c r="G97" s="219">
        <f>+SUMPRODUCT(LS_Demand_Rates_Restatement!$C$6:$Z$6,IF(Init!$R$9="Yes",Demand_previous!D98:AA98,Demand_current!D98:AA98))-SUMPRODUCT(LS_Demand_Rates_Restatement!$C$6:$Z$6,IF(Init!$R$9="Yes",LDD_previous!BB98:BY98,LDD_current!BB98:BY98))</f>
        <v>0</v>
      </c>
      <c r="H97" s="219">
        <f>-IRD!C98*Rates_previous!$H$32</f>
        <v>0</v>
      </c>
      <c r="I97" s="219">
        <f>+IF(AND(L97&gt;0,J97&gt;0),-1*MIN(L97,J97)*Rates_previous!$H$33,IF(AND(L97&lt;0,K97&lt;ABS(L97)),(-1*L97-K97)*Rates_previous!$H$33,IF(AND(K97&gt;0,J97&gt;0,L97&lt;=0,ABS(L97)&lt;K97),-1*MIN(K97,K97+L97,J97)*Rates_previous!$H$33,0)))*IF(VLOOKUP($B97,TOCA_current!$B:$AG,32,FALSE)=0,1,0)</f>
        <v>0</v>
      </c>
      <c r="J97" s="239">
        <f>MAX(IF(Init!$R$9="Yes",(TOCA_previous!S97/SUMPRODUCT(TOCA_previous!$D$4:$D$137,TOCA_previous!$S$4:$S$137)-TOCA_previous!AA97)*RT1SC!$C$3*VLOOKUP(Init!$R$3,Init!$K:$M,3,FALSE),V97),0)</f>
        <v>1.5627831214950052</v>
      </c>
      <c r="K97" s="239">
        <f>IF(Init!$R$9="Yes",TOCA_previous!U97*VLOOKUP(Init!$R$3,Init!$K:$M,3,FALSE),W97)</f>
        <v>24598.079999999998</v>
      </c>
      <c r="L97" s="239">
        <f>IF(Init!$R$9="No",X97,IF(TOCA_previous!AC97=0,SUM(LS_previous!D98:AA98),0))</f>
        <v>0</v>
      </c>
      <c r="M97" s="219">
        <f>+TOCA_previous!$D97*SUM('Charges_Including Slice and LS'!D97:I97)</f>
        <v>10863768.14729549</v>
      </c>
      <c r="N97" s="219">
        <f>IF(Init!$R$9="Yes",TOCA_previous!AA97*RT1SC!$C$3*VLOOKUP(Init!$R$3,Init!$K:$M,3,FALSE)+IF(VLOOKUP($B97,TOCA_current!B:AN,32,FALSE)=0,SUM(LS_previous!D98:AA98),SUM(LS_previous!D98:AY98)/2),Z97)</f>
        <v>319165.19151371543</v>
      </c>
      <c r="O97" s="220">
        <f t="shared" si="3"/>
        <v>34.038073186400851</v>
      </c>
      <c r="P97" s="218">
        <f>(TOCA_current!AE97-LDD_current!D98)*Rates_current!$E$74*100*12</f>
        <v>12063770.51904</v>
      </c>
      <c r="Q97" s="219">
        <f>(TOCA_current!AH97-LDD_current!D98)*Rates_current!$E$75*100*12</f>
        <v>-834354.21695999987</v>
      </c>
      <c r="R97" s="219">
        <f>IF(VLOOKUP($B97,TOCA_current!$B:$AG,32,FALSE)=0,(SUMPRODUCT(LS_Demand_Rates_Restatement!$C$5:$Z$5,LS_current!$D98:$AA98)-SUMPRODUCT(LS_Demand_Rates_Restatement!$C$5:$Z$5,LDD_current!$F98:$AC98)),(SUMPRODUCT(LS_Demand_Rates_Restatement!$C$5:$AX$5,LS_current!$D98:$AY98)-SUMPRODUCT(LS_Demand_Rates_Restatement!$C$5:$AX$5,LDD_current!$F98:$BA98))/2)</f>
        <v>62757.949993605092</v>
      </c>
      <c r="S97" s="219">
        <f>+SUMPRODUCT(LS_Demand_Rates_Restatement!$C$7:$Z$7,Demand_current!D98:AA98)-SUMPRODUCT(LS_Demand_Rates_Restatement!$C$7:$Z$7,LDD_current!BB98:BY98)</f>
        <v>0</v>
      </c>
      <c r="T97" s="219">
        <f>-IRD!G98*Rates_current!$H$32</f>
        <v>0</v>
      </c>
      <c r="U97" s="219">
        <f>+IF(AND(X97&gt;0,V97&gt;0),-1*MIN(X97,V97)*Rates_current!$H$33,IF(AND(X97&lt;0,W97&lt;ABS(X97)),(-1*X97-W97)*Rates_current!$H$33,0))*IF(VLOOKUP($B97,TOCA_current!$B:$AG,32,FALSE)=0,1,0)</f>
        <v>0</v>
      </c>
      <c r="V97" s="239">
        <f>MAX((TOCA_current!S97/SUMPRODUCT(TOCA_current!$D$4:$D$137,TOCA_current!$S$4:$S$137)-TOCA_current!AE97)*RT1SC!$C$4*VLOOKUP(Init!$R$4,Init!$K:$M,3,FALSE),0)</f>
        <v>1.5627831214950052</v>
      </c>
      <c r="W97" s="239">
        <f>TOCA_current!U97*VLOOKUP(Init!$R$4,Init!$K:$M,3,FALSE)</f>
        <v>24598.079999999998</v>
      </c>
      <c r="X97" s="239">
        <f>IF(TOCA_current!AG97=0,SUM(LS_current!D98:AA98),0)</f>
        <v>0</v>
      </c>
      <c r="Y97" s="219">
        <f>TOCA_current!D97*SUM('Charges_Including Slice and LS'!P97:U97)</f>
        <v>11292174.252073605</v>
      </c>
      <c r="Z97" s="219">
        <f>+TOCA_current!AE97*RT1SC!$C$4*VLOOKUP(Init!$R$4,Init!$K:$M,3,FALSE)+IF(VLOOKUP($B97,TOCA_current!B:AH,32,FALSE)=0,SUM(LS_current!D98:AA98),SUM(LS_current!D98:AY98)/2)</f>
        <v>319165.19151371543</v>
      </c>
      <c r="AA97" s="220">
        <f t="shared" si="4"/>
        <v>35.380343948279048</v>
      </c>
      <c r="AB97" s="225">
        <f>IF(TOCA_current!E97=1,"",AA97/O97-1)</f>
        <v>3.943439320221187E-2</v>
      </c>
      <c r="AC97" s="237">
        <f t="shared" si="5"/>
        <v>105</v>
      </c>
    </row>
    <row r="98" spans="2:29" x14ac:dyDescent="0.25">
      <c r="B98" s="28">
        <v>10304</v>
      </c>
      <c r="C98" s="29" t="s">
        <v>132</v>
      </c>
      <c r="D98" s="218">
        <f>IF(Init!$R$9="Yes",(TOCA_previous!AA98-LDD_previous!D99),(TOCA_current!AE98-LDD_current!D99))*Rates_previous!$E$74*100*12</f>
        <v>4650769.3388400003</v>
      </c>
      <c r="E98" s="219">
        <f>IF(Init!$R$9="Yes",(TOCA_previous!AD98-LDD_previous!D99),(TOCA_current!AH98-LDD_current!D99))*Rates_previous!$E$75*100*12</f>
        <v>-926137.68528000009</v>
      </c>
      <c r="F98" s="219">
        <f>IF(VLOOKUP($B98,TOCA_current!$B:$AG,32,FALSE)=0,(SUMPRODUCT(LS_Demand_Rates_Restatement!$C$4:$Z$4,IF(Init!$R$9="Yes",LS_previous!$D99:$AA99,LS_current!$D99:$AA99))-SUMPRODUCT(LS_Demand_Rates_Restatement!$C$4:$Z$4,IF(Init!$R$9="Yes",LDD_previous!$F99:$AC99,LDD_current!$F99:$AC99))),(SUMPRODUCT(LS_Demand_Rates_Restatement!$C$4:$AX$4,IF(Init!$R$9="Yes",LS_previous!$D99:$AY99,LS_current!$D99:$AY99))-SUMPRODUCT(LS_Demand_Rates_Restatement!$C$4:$AX$4,IF(Init!$R$9="Yes",LDD_previous!$F99:$BA99,LDD_current!$F99:$BA99)))/2)</f>
        <v>127590.15889405789</v>
      </c>
      <c r="G98" s="219">
        <f>+SUMPRODUCT(LS_Demand_Rates_Restatement!$C$6:$Z$6,IF(Init!$R$9="Yes",Demand_previous!D99:AA99,Demand_current!D99:AA99))-SUMPRODUCT(LS_Demand_Rates_Restatement!$C$6:$Z$6,IF(Init!$R$9="Yes",LDD_previous!BB99:BY99,LDD_current!BB99:BY99))</f>
        <v>243844.32375288467</v>
      </c>
      <c r="H98" s="219">
        <f>-IRD!C99*Rates_previous!$H$32</f>
        <v>0</v>
      </c>
      <c r="I98" s="219">
        <f>+IF(AND(L98&gt;0,J98&gt;0),-1*MIN(L98,J98)*Rates_previous!$H$33,IF(AND(L98&lt;0,K98&lt;ABS(L98)),(-1*L98-K98)*Rates_previous!$H$33,IF(AND(K98&gt;0,J98&gt;0,L98&lt;=0,ABS(L98)&lt;K98),-1*MIN(K98,K98+L98,J98)*Rates_previous!$H$33,0)))*IF(VLOOKUP($B98,TOCA_current!$B:$AG,32,FALSE)=0,1,0)</f>
        <v>0</v>
      </c>
      <c r="J98" s="239">
        <f>MAX(IF(Init!$R$9="Yes",(TOCA_previous!S98/SUMPRODUCT(TOCA_previous!$D$4:$D$137,TOCA_previous!$S$4:$S$137)-TOCA_previous!AA98)*RT1SC!$C$3*VLOOKUP(Init!$R$3,Init!$K:$M,3,FALSE),V98),0)</f>
        <v>0</v>
      </c>
      <c r="K98" s="239">
        <f>IF(Init!$R$9="Yes",TOCA_previous!U98*VLOOKUP(Init!$R$3,Init!$K:$M,3,FALSE),W98)</f>
        <v>3600.3599999999997</v>
      </c>
      <c r="L98" s="239">
        <f>IF(Init!$R$9="No",X98,IF(TOCA_previous!AC98=0,SUM(LS_previous!D99:AA99),0))</f>
        <v>3597.1839028800009</v>
      </c>
      <c r="M98" s="219">
        <f>+TOCA_previous!$D98*SUM('Charges_Including Slice and LS'!D98:I98)</f>
        <v>4096066.1362069431</v>
      </c>
      <c r="N98" s="219">
        <f>IF(Init!$R$9="Yes",TOCA_previous!AA98*RT1SC!$C$3*VLOOKUP(Init!$R$3,Init!$K:$M,3,FALSE)+IF(VLOOKUP($B98,TOCA_current!B:AN,32,FALSE)=0,SUM(LS_previous!D99:AA99),SUM(LS_previous!D99:AY99)/2),Z98)</f>
        <v>127350.91888246802</v>
      </c>
      <c r="O98" s="220">
        <f t="shared" si="3"/>
        <v>32.163616659783955</v>
      </c>
      <c r="P98" s="218">
        <f>(TOCA_current!AE98-LDD_current!D99)*Rates_current!$E$74*100*12</f>
        <v>4671934.2250800002</v>
      </c>
      <c r="Q98" s="219">
        <f>(TOCA_current!AH98-LDD_current!D99)*Rates_current!$E$75*100*12</f>
        <v>-718443.54048000008</v>
      </c>
      <c r="R98" s="219">
        <f>IF(VLOOKUP($B98,TOCA_current!$B:$AG,32,FALSE)=0,(SUMPRODUCT(LS_Demand_Rates_Restatement!$C$5:$Z$5,LS_current!$D99:$AA99)-SUMPRODUCT(LS_Demand_Rates_Restatement!$C$5:$Z$5,LDD_current!$F99:$AC99)),(SUMPRODUCT(LS_Demand_Rates_Restatement!$C$5:$AX$5,LS_current!$D99:$AY99)-SUMPRODUCT(LS_Demand_Rates_Restatement!$C$5:$AX$5,LDD_current!$F99:$BA99))/2)</f>
        <v>190514.6080906025</v>
      </c>
      <c r="S98" s="219">
        <f>+SUMPRODUCT(LS_Demand_Rates_Restatement!$C$7:$Z$7,Demand_current!D99:AA99)-SUMPRODUCT(LS_Demand_Rates_Restatement!$C$7:$Z$7,LDD_current!BB99:BY99)</f>
        <v>241524.9542514958</v>
      </c>
      <c r="T98" s="219">
        <f>-IRD!G99*Rates_current!$H$32</f>
        <v>0</v>
      </c>
      <c r="U98" s="219">
        <f>+IF(AND(X98&gt;0,V98&gt;0),-1*MIN(X98,V98)*Rates_current!$H$33,IF(AND(X98&lt;0,W98&lt;ABS(X98)),(-1*X98-W98)*Rates_current!$H$33,0))*IF(VLOOKUP($B98,TOCA_current!$B:$AG,32,FALSE)=0,1,0)</f>
        <v>0</v>
      </c>
      <c r="V98" s="239">
        <f>MAX((TOCA_current!S98/SUMPRODUCT(TOCA_current!$D$4:$D$137,TOCA_current!$S$4:$S$137)-TOCA_current!AE98)*RT1SC!$C$4*VLOOKUP(Init!$R$4,Init!$K:$M,3,FALSE),0)</f>
        <v>0</v>
      </c>
      <c r="W98" s="239">
        <f>TOCA_current!U98*VLOOKUP(Init!$R$4,Init!$K:$M,3,FALSE)</f>
        <v>3600.3599999999997</v>
      </c>
      <c r="X98" s="239">
        <f>IF(TOCA_current!AG98=0,SUM(LS_current!D99:AA99),0)</f>
        <v>3597.1839028800009</v>
      </c>
      <c r="Y98" s="219">
        <f>TOCA_current!D98*SUM('Charges_Including Slice and LS'!P98:U98)</f>
        <v>4385530.2469420983</v>
      </c>
      <c r="Z98" s="219">
        <f>+TOCA_current!AE98*RT1SC!$C$4*VLOOKUP(Init!$R$4,Init!$K:$M,3,FALSE)+IF(VLOOKUP($B98,TOCA_current!B:AH,32,FALSE)=0,SUM(LS_current!D99:AA99),SUM(LS_current!D99:AY99)/2)</f>
        <v>127350.91888246802</v>
      </c>
      <c r="AA98" s="220">
        <f t="shared" si="4"/>
        <v>34.43658110539036</v>
      </c>
      <c r="AB98" s="225">
        <f>IF(TOCA_current!E98=1,"",AA98/O98-1)</f>
        <v>7.0668807853577764E-2</v>
      </c>
      <c r="AC98" s="237">
        <f t="shared" si="5"/>
        <v>50</v>
      </c>
    </row>
    <row r="99" spans="2:29" x14ac:dyDescent="0.25">
      <c r="B99" s="28">
        <v>10306</v>
      </c>
      <c r="C99" s="29" t="s">
        <v>133</v>
      </c>
      <c r="D99" s="218">
        <f>IF(Init!$R$9="Yes",(TOCA_previous!AA99-LDD_previous!D100),(TOCA_current!AE99-LDD_current!D100))*Rates_previous!$E$74*100*12</f>
        <v>9590381.6029200014</v>
      </c>
      <c r="E99" s="219">
        <f>IF(Init!$R$9="Yes",(TOCA_previous!AD99-LDD_previous!D100),(TOCA_current!AH99-LDD_current!D100))*Rates_previous!$E$75*100*12</f>
        <v>-1909794.52464</v>
      </c>
      <c r="F99" s="219">
        <f>IF(VLOOKUP($B99,TOCA_current!$B:$AG,32,FALSE)=0,(SUMPRODUCT(LS_Demand_Rates_Restatement!$C$4:$Z$4,IF(Init!$R$9="Yes",LS_previous!$D100:$AA100,LS_current!$D100:$AA100))-SUMPRODUCT(LS_Demand_Rates_Restatement!$C$4:$Z$4,IF(Init!$R$9="Yes",LDD_previous!$F100:$AC100,LDD_current!$F100:$AC100))),(SUMPRODUCT(LS_Demand_Rates_Restatement!$C$4:$AX$4,IF(Init!$R$9="Yes",LS_previous!$D100:$AY100,LS_current!$D100:$AY100))-SUMPRODUCT(LS_Demand_Rates_Restatement!$C$4:$AX$4,IF(Init!$R$9="Yes",LDD_previous!$F100:$BA100,LDD_current!$F100:$BA100)))/2)</f>
        <v>160201.63295885996</v>
      </c>
      <c r="G99" s="219">
        <f>+SUMPRODUCT(LS_Demand_Rates_Restatement!$C$6:$Z$6,IF(Init!$R$9="Yes",Demand_previous!D100:AA100,Demand_current!D100:AA100))-SUMPRODUCT(LS_Demand_Rates_Restatement!$C$6:$Z$6,IF(Init!$R$9="Yes",LDD_previous!BB100:BY100,LDD_current!BB100:BY100))</f>
        <v>0</v>
      </c>
      <c r="H99" s="219">
        <f>-IRD!C100*Rates_previous!$H$32</f>
        <v>0</v>
      </c>
      <c r="I99" s="219">
        <f>+IF(AND(L99&gt;0,J99&gt;0),-1*MIN(L99,J99)*Rates_previous!$H$33,IF(AND(L99&lt;0,K99&lt;ABS(L99)),(-1*L99-K99)*Rates_previous!$H$33,IF(AND(K99&gt;0,J99&gt;0,L99&lt;=0,ABS(L99)&lt;K99),-1*MIN(K99,K99+L99,J99)*Rates_previous!$H$33,0)))*IF(VLOOKUP($B99,TOCA_current!$B:$AG,32,FALSE)=0,1,0)</f>
        <v>20.123526311934437</v>
      </c>
      <c r="J99" s="239">
        <f>MAX(IF(Init!$R$9="Yes",(TOCA_previous!S99/SUMPRODUCT(TOCA_previous!$D$4:$D$137,TOCA_previous!$S$4:$S$137)-TOCA_previous!AA99)*RT1SC!$C$3*VLOOKUP(Init!$R$3,Init!$K:$M,3,FALSE),V99),0)</f>
        <v>2.7973949274990741</v>
      </c>
      <c r="K99" s="239">
        <f>IF(Init!$R$9="Yes",TOCA_previous!U99*VLOOKUP(Init!$R$3,Init!$K:$M,3,FALSE),W99)</f>
        <v>0</v>
      </c>
      <c r="L99" s="239">
        <f>IF(Init!$R$9="No",X99,IF(TOCA_previous!AC99=0,SUM(LS_previous!D100:AA100),0))</f>
        <v>-3.1199265599898354</v>
      </c>
      <c r="M99" s="219">
        <f>+TOCA_previous!$D99*SUM('Charges_Including Slice and LS'!D99:I99)</f>
        <v>7840808.8347651735</v>
      </c>
      <c r="N99" s="219">
        <f>IF(Init!$R$9="Yes",TOCA_previous!AA99*RT1SC!$C$3*VLOOKUP(Init!$R$3,Init!$K:$M,3,FALSE)+IF(VLOOKUP($B99,TOCA_current!B:AN,32,FALSE)=0,SUM(LS_previous!D100:AA100),SUM(LS_previous!D100:AY100)/2),Z99)</f>
        <v>255190.25922668402</v>
      </c>
      <c r="O99" s="220">
        <f t="shared" si="3"/>
        <v>30.725345311085047</v>
      </c>
      <c r="P99" s="218">
        <f>(TOCA_current!AE99-LDD_current!D100)*Rates_current!$E$74*100*12</f>
        <v>9634025.8520400003</v>
      </c>
      <c r="Q99" s="219">
        <f>(TOCA_current!AH99-LDD_current!D100)*Rates_current!$E$75*100*12</f>
        <v>-1481507.0822400001</v>
      </c>
      <c r="R99" s="219">
        <f>IF(VLOOKUP($B99,TOCA_current!$B:$AG,32,FALSE)=0,(SUMPRODUCT(LS_Demand_Rates_Restatement!$C$5:$Z$5,LS_current!$D100:$AA100)-SUMPRODUCT(LS_Demand_Rates_Restatement!$C$5:$Z$5,LDD_current!$F100:$AC100)),(SUMPRODUCT(LS_Demand_Rates_Restatement!$C$5:$AX$5,LS_current!$D100:$AY100)-SUMPRODUCT(LS_Demand_Rates_Restatement!$C$5:$AX$5,LDD_current!$F100:$BA100))/2)</f>
        <v>874718.23218735319</v>
      </c>
      <c r="S99" s="219">
        <f>+SUMPRODUCT(LS_Demand_Rates_Restatement!$C$7:$Z$7,Demand_current!D100:AA100)-SUMPRODUCT(LS_Demand_Rates_Restatement!$C$7:$Z$7,LDD_current!BB100:BY100)</f>
        <v>0</v>
      </c>
      <c r="T99" s="219">
        <f>-IRD!G100*Rates_current!$H$32</f>
        <v>0</v>
      </c>
      <c r="U99" s="219">
        <f>+IF(AND(X99&gt;0,V99&gt;0),-1*MIN(X99,V99)*Rates_current!$H$33,IF(AND(X99&lt;0,W99&lt;ABS(X99)),(-1*X99-W99)*Rates_current!$H$33,0))*IF(VLOOKUP($B99,TOCA_current!$B:$AG,32,FALSE)=0,1,0)</f>
        <v>-8.6109973055719458</v>
      </c>
      <c r="V99" s="239">
        <f>MAX((TOCA_current!S99/SUMPRODUCT(TOCA_current!$D$4:$D$137,TOCA_current!$S$4:$S$137)-TOCA_current!AE99)*RT1SC!$C$4*VLOOKUP(Init!$R$4,Init!$K:$M,3,FALSE),0)</f>
        <v>2.7973949274990741</v>
      </c>
      <c r="W99" s="239">
        <f>TOCA_current!U99*VLOOKUP(Init!$R$4,Init!$K:$M,3,FALSE)</f>
        <v>0</v>
      </c>
      <c r="X99" s="239">
        <f>IF(TOCA_current!AG99=0,SUM(LS_current!D100:AA100),0)</f>
        <v>-3.1199265599898354</v>
      </c>
      <c r="Y99" s="219">
        <f>TOCA_current!D99*SUM('Charges_Including Slice and LS'!P99:U99)</f>
        <v>9027228.3909900468</v>
      </c>
      <c r="Z99" s="219">
        <f>+TOCA_current!AE99*RT1SC!$C$4*VLOOKUP(Init!$R$4,Init!$K:$M,3,FALSE)+IF(VLOOKUP($B99,TOCA_current!B:AH,32,FALSE)=0,SUM(LS_current!D100:AA100),SUM(LS_current!D100:AY100)/2)</f>
        <v>255190.25922668402</v>
      </c>
      <c r="AA99" s="220">
        <f t="shared" si="4"/>
        <v>35.374502217857824</v>
      </c>
      <c r="AB99" s="225">
        <f>IF(TOCA_current!E99=1,"",AA99/O99-1)</f>
        <v>0.15131341437179757</v>
      </c>
      <c r="AC99" s="237">
        <f t="shared" si="5"/>
        <v>1</v>
      </c>
    </row>
    <row r="100" spans="2:29" x14ac:dyDescent="0.25">
      <c r="B100" s="28">
        <v>10307</v>
      </c>
      <c r="C100" s="29" t="s">
        <v>134</v>
      </c>
      <c r="D100" s="218">
        <f>IF(Init!$R$9="Yes",(TOCA_previous!AA100-LDD_previous!D101),(TOCA_current!AE100-LDD_current!D101))*Rates_previous!$E$74*100*12</f>
        <v>23796862.02324</v>
      </c>
      <c r="E100" s="219">
        <f>IF(Init!$R$9="Yes",(TOCA_previous!AD100-LDD_previous!D101),(TOCA_current!AH100-LDD_current!D101))*Rates_previous!$E$75*100*12</f>
        <v>-4738822.57008</v>
      </c>
      <c r="F100" s="219">
        <f>IF(VLOOKUP($B100,TOCA_current!$B:$AG,32,FALSE)=0,(SUMPRODUCT(LS_Demand_Rates_Restatement!$C$4:$Z$4,IF(Init!$R$9="Yes",LS_previous!$D101:$AA101,LS_current!$D101:$AA101))-SUMPRODUCT(LS_Demand_Rates_Restatement!$C$4:$Z$4,IF(Init!$R$9="Yes",LDD_previous!$F101:$AC101,LDD_current!$F101:$AC101))),(SUMPRODUCT(LS_Demand_Rates_Restatement!$C$4:$AX$4,IF(Init!$R$9="Yes",LS_previous!$D101:$AY101,LS_current!$D101:$AY101))-SUMPRODUCT(LS_Demand_Rates_Restatement!$C$4:$AX$4,IF(Init!$R$9="Yes",LDD_previous!$F101:$BA101,LDD_current!$F101:$BA101)))/2)</f>
        <v>203953.16923798944</v>
      </c>
      <c r="G100" s="219">
        <f>+SUMPRODUCT(LS_Demand_Rates_Restatement!$C$6:$Z$6,IF(Init!$R$9="Yes",Demand_previous!D101:AA101,Demand_current!D101:AA101))-SUMPRODUCT(LS_Demand_Rates_Restatement!$C$6:$Z$6,IF(Init!$R$9="Yes",LDD_previous!BB101:BY101,LDD_current!BB101:BY101))</f>
        <v>867863.11151570466</v>
      </c>
      <c r="H100" s="219">
        <f>-IRD!C101*Rates_previous!$H$32</f>
        <v>0</v>
      </c>
      <c r="I100" s="219">
        <f>+IF(AND(L100&gt;0,J100&gt;0),-1*MIN(L100,J100)*Rates_previous!$H$33,IF(AND(L100&lt;0,K100&lt;ABS(L100)),(-1*L100-K100)*Rates_previous!$H$33,IF(AND(K100&gt;0,J100&gt;0,L100&lt;=0,ABS(L100)&lt;K100),-1*MIN(K100,K100+L100,J100)*Rates_previous!$H$33,0)))*IF(VLOOKUP($B100,TOCA_current!$B:$AG,32,FALSE)=0,1,0)</f>
        <v>0</v>
      </c>
      <c r="J100" s="239">
        <f>MAX(IF(Init!$R$9="Yes",(TOCA_previous!S100/SUMPRODUCT(TOCA_previous!$D$4:$D$137,TOCA_previous!$S$4:$S$137)-TOCA_previous!AA100)*RT1SC!$C$3*VLOOKUP(Init!$R$3,Init!$K:$M,3,FALSE),V100),0)</f>
        <v>0</v>
      </c>
      <c r="K100" s="239">
        <f>IF(Init!$R$9="Yes",TOCA_previous!U100*VLOOKUP(Init!$R$3,Init!$K:$M,3,FALSE),W100)</f>
        <v>3977.04</v>
      </c>
      <c r="L100" s="239">
        <f>IF(Init!$R$9="No",X100,IF(TOCA_previous!AC100=0,SUM(LS_previous!D101:AA101),0))</f>
        <v>3961.1804036800513</v>
      </c>
      <c r="M100" s="219">
        <f>+TOCA_previous!$D100*SUM('Charges_Including Slice and LS'!D100:I100)</f>
        <v>20129855.733913694</v>
      </c>
      <c r="N100" s="219">
        <f>IF(Init!$R$9="Yes",TOCA_previous!AA100*RT1SC!$C$3*VLOOKUP(Init!$R$3,Init!$K:$M,3,FALSE)+IF(VLOOKUP($B100,TOCA_current!B:AN,32,FALSE)=0,SUM(LS_previous!D101:AA101),SUM(LS_previous!D101:AY101)/2),Z100)</f>
        <v>637179.11524634808</v>
      </c>
      <c r="O100" s="220">
        <f t="shared" si="3"/>
        <v>31.592146152076921</v>
      </c>
      <c r="P100" s="218">
        <f>(TOCA_current!AE100-LDD_current!D101)*Rates_current!$E$74*100*12</f>
        <v>23905157.62788</v>
      </c>
      <c r="Q100" s="219">
        <f>(TOCA_current!AH100-LDD_current!D101)*Rates_current!$E$75*100*12</f>
        <v>-3676101.8572800001</v>
      </c>
      <c r="R100" s="219">
        <f>IF(VLOOKUP($B100,TOCA_current!$B:$AG,32,FALSE)=0,(SUMPRODUCT(LS_Demand_Rates_Restatement!$C$5:$Z$5,LS_current!$D101:$AA101)-SUMPRODUCT(LS_Demand_Rates_Restatement!$C$5:$Z$5,LDD_current!$F101:$AC101)),(SUMPRODUCT(LS_Demand_Rates_Restatement!$C$5:$AX$5,LS_current!$D101:$AY101)-SUMPRODUCT(LS_Demand_Rates_Restatement!$C$5:$AX$5,LDD_current!$F101:$BA101))/2)</f>
        <v>590415.9574252225</v>
      </c>
      <c r="S100" s="219">
        <f>+SUMPRODUCT(LS_Demand_Rates_Restatement!$C$7:$Z$7,Demand_current!D101:AA101)-SUMPRODUCT(LS_Demand_Rates_Restatement!$C$7:$Z$7,LDD_current!BB101:BY101)</f>
        <v>868922.59749545879</v>
      </c>
      <c r="T100" s="219">
        <f>-IRD!G101*Rates_current!$H$32</f>
        <v>0</v>
      </c>
      <c r="U100" s="219">
        <f>+IF(AND(X100&gt;0,V100&gt;0),-1*MIN(X100,V100)*Rates_current!$H$33,IF(AND(X100&lt;0,W100&lt;ABS(X100)),(-1*X100-W100)*Rates_current!$H$33,0))*IF(VLOOKUP($B100,TOCA_current!$B:$AG,32,FALSE)=0,1,0)</f>
        <v>0</v>
      </c>
      <c r="V100" s="239">
        <f>MAX((TOCA_current!S100/SUMPRODUCT(TOCA_current!$D$4:$D$137,TOCA_current!$S$4:$S$137)-TOCA_current!AE100)*RT1SC!$C$4*VLOOKUP(Init!$R$4,Init!$K:$M,3,FALSE),0)</f>
        <v>0</v>
      </c>
      <c r="W100" s="239">
        <f>TOCA_current!U100*VLOOKUP(Init!$R$4,Init!$K:$M,3,FALSE)</f>
        <v>3977.04</v>
      </c>
      <c r="X100" s="239">
        <f>IF(TOCA_current!AG100=0,SUM(LS_current!D101:AA101),0)</f>
        <v>3961.1804036800513</v>
      </c>
      <c r="Y100" s="219">
        <f>TOCA_current!D100*SUM('Charges_Including Slice and LS'!P100:U100)</f>
        <v>21688394.325520679</v>
      </c>
      <c r="Z100" s="219">
        <f>+TOCA_current!AE100*RT1SC!$C$4*VLOOKUP(Init!$R$4,Init!$K:$M,3,FALSE)+IF(VLOOKUP($B100,TOCA_current!B:AH,32,FALSE)=0,SUM(LS_current!D101:AA101),SUM(LS_current!D101:AY101)/2)</f>
        <v>637179.11524634808</v>
      </c>
      <c r="AA100" s="220">
        <f t="shared" si="4"/>
        <v>34.038143759836586</v>
      </c>
      <c r="AB100" s="225">
        <f>IF(TOCA_current!E100=1,"",AA100/O100-1)</f>
        <v>7.7424230566205399E-2</v>
      </c>
      <c r="AC100" s="237">
        <f t="shared" si="5"/>
        <v>26</v>
      </c>
    </row>
    <row r="101" spans="2:29" x14ac:dyDescent="0.25">
      <c r="B101" s="28">
        <v>10326</v>
      </c>
      <c r="C101" s="29" t="s">
        <v>135</v>
      </c>
      <c r="D101" s="218">
        <f>IF(Init!$R$9="Yes",(TOCA_previous!AA101-LDD_previous!D102),(TOCA_current!AE101-LDD_current!D102))*Rates_previous!$E$74*100*12</f>
        <v>9934744.2145199981</v>
      </c>
      <c r="E101" s="219">
        <f>IF(Init!$R$9="Yes",(TOCA_previous!AD101-LDD_previous!D102),(TOCA_current!AH101-LDD_current!D102))*Rates_previous!$E$75*100*12</f>
        <v>-1978369.67184</v>
      </c>
      <c r="F101" s="219">
        <f>IF(VLOOKUP($B101,TOCA_current!$B:$AG,32,FALSE)=0,(SUMPRODUCT(LS_Demand_Rates_Restatement!$C$4:$Z$4,IF(Init!$R$9="Yes",LS_previous!$D102:$AA102,LS_current!$D102:$AA102))-SUMPRODUCT(LS_Demand_Rates_Restatement!$C$4:$Z$4,IF(Init!$R$9="Yes",LDD_previous!$F102:$AC102,LDD_current!$F102:$AC102))),(SUMPRODUCT(LS_Demand_Rates_Restatement!$C$4:$AX$4,IF(Init!$R$9="Yes",LS_previous!$D102:$AY102,LS_current!$D102:$AY102))-SUMPRODUCT(LS_Demand_Rates_Restatement!$C$4:$AX$4,IF(Init!$R$9="Yes",LDD_previous!$F102:$BA102,LDD_current!$F102:$BA102)))/2)</f>
        <v>-556173.35101639945</v>
      </c>
      <c r="G101" s="219">
        <f>+SUMPRODUCT(LS_Demand_Rates_Restatement!$C$6:$Z$6,IF(Init!$R$9="Yes",Demand_previous!D102:AA102,Demand_current!D102:AA102))-SUMPRODUCT(LS_Demand_Rates_Restatement!$C$6:$Z$6,IF(Init!$R$9="Yes",LDD_previous!BB102:BY102,LDD_current!BB102:BY102))</f>
        <v>474652.12231217948</v>
      </c>
      <c r="H101" s="219">
        <f>-IRD!C102*Rates_previous!$H$32</f>
        <v>0</v>
      </c>
      <c r="I101" s="219">
        <f>+IF(AND(L101&gt;0,J101&gt;0),-1*MIN(L101,J101)*Rates_previous!$H$33,IF(AND(L101&lt;0,K101&lt;ABS(L101)),(-1*L101-K101)*Rates_previous!$H$33,IF(AND(K101&gt;0,J101&gt;0,L101&lt;=0,ABS(L101)&lt;K101),-1*MIN(K101,K101+L101,J101)*Rates_previous!$H$33,0)))*IF(VLOOKUP($B101,TOCA_current!$B:$AG,32,FALSE)=0,1,0)</f>
        <v>86077.216962071761</v>
      </c>
      <c r="J101" s="239">
        <f>MAX(IF(Init!$R$9="Yes",(TOCA_previous!S101/SUMPRODUCT(TOCA_previous!$D$4:$D$137,TOCA_previous!$S$4:$S$137)-TOCA_previous!AA101)*RT1SC!$C$3*VLOOKUP(Init!$R$3,Init!$K:$M,3,FALSE),V101),0)</f>
        <v>3585.340826094774</v>
      </c>
      <c r="K101" s="239">
        <f>IF(Init!$R$9="Yes",TOCA_previous!U101*VLOOKUP(Init!$R$3,Init!$K:$M,3,FALSE),W101)</f>
        <v>0</v>
      </c>
      <c r="L101" s="239">
        <f>IF(Init!$R$9="No",X101,IF(TOCA_previous!AC101=0,SUM(LS_previous!D102:AA102),0))</f>
        <v>-13345.304955359963</v>
      </c>
      <c r="M101" s="219">
        <f>+TOCA_previous!$D101*SUM('Charges_Including Slice and LS'!D101:I101)</f>
        <v>7960930.5309378505</v>
      </c>
      <c r="N101" s="219">
        <f>IF(Init!$R$9="Yes",TOCA_previous!AA101*RT1SC!$C$3*VLOOKUP(Init!$R$3,Init!$K:$M,3,FALSE)+IF(VLOOKUP($B101,TOCA_current!B:AN,32,FALSE)=0,SUM(LS_previous!D102:AA102),SUM(LS_previous!D102:AY102)/2),Z101)</f>
        <v>251011.32360200403</v>
      </c>
      <c r="O101" s="220">
        <f t="shared" si="3"/>
        <v>31.715423896813761</v>
      </c>
      <c r="P101" s="218">
        <f>(TOCA_current!AE101-LDD_current!D102)*Rates_current!$E$74*100*12</f>
        <v>9979955.6012399998</v>
      </c>
      <c r="Q101" s="219">
        <f>(TOCA_current!AH101-LDD_current!D102)*Rates_current!$E$75*100*12</f>
        <v>-1534703.67744</v>
      </c>
      <c r="R101" s="219">
        <f>IF(VLOOKUP($B101,TOCA_current!$B:$AG,32,FALSE)=0,(SUMPRODUCT(LS_Demand_Rates_Restatement!$C$5:$Z$5,LS_current!$D102:$AA102)-SUMPRODUCT(LS_Demand_Rates_Restatement!$C$5:$Z$5,LDD_current!$F102:$AC102)),(SUMPRODUCT(LS_Demand_Rates_Restatement!$C$5:$AX$5,LS_current!$D102:$AY102)-SUMPRODUCT(LS_Demand_Rates_Restatement!$C$5:$AX$5,LDD_current!$F102:$BA102))/2)</f>
        <v>-409406.84128689964</v>
      </c>
      <c r="S101" s="219">
        <f>+SUMPRODUCT(LS_Demand_Rates_Restatement!$C$7:$Z$7,Demand_current!D102:AA102)-SUMPRODUCT(LS_Demand_Rates_Restatement!$C$7:$Z$7,LDD_current!BB102:BY102)</f>
        <v>458486.70147483971</v>
      </c>
      <c r="T101" s="219">
        <f>-IRD!G102*Rates_current!$H$32</f>
        <v>0</v>
      </c>
      <c r="U101" s="219">
        <f>+IF(AND(X101&gt;0,V101&gt;0),-1*MIN(X101,V101)*Rates_current!$H$33,IF(AND(X101&lt;0,W101&lt;ABS(X101)),(-1*X101-W101)*Rates_current!$H$33,0))*IF(VLOOKUP($B101,TOCA_current!$B:$AG,32,FALSE)=0,1,0)</f>
        <v>-36833.041676793495</v>
      </c>
      <c r="V101" s="239">
        <f>MAX((TOCA_current!S101/SUMPRODUCT(TOCA_current!$D$4:$D$137,TOCA_current!$S$4:$S$137)-TOCA_current!AE101)*RT1SC!$C$4*VLOOKUP(Init!$R$4,Init!$K:$M,3,FALSE),0)</f>
        <v>3585.340826094774</v>
      </c>
      <c r="W101" s="239">
        <f>TOCA_current!U101*VLOOKUP(Init!$R$4,Init!$K:$M,3,FALSE)</f>
        <v>0</v>
      </c>
      <c r="X101" s="239">
        <f>IF(TOCA_current!AG101=0,SUM(LS_current!D102:AA102),0)</f>
        <v>-13345.304955359963</v>
      </c>
      <c r="Y101" s="219">
        <f>TOCA_current!D101*SUM('Charges_Including Slice and LS'!P101:U101)</f>
        <v>8457498.7423111461</v>
      </c>
      <c r="Z101" s="219">
        <f>+TOCA_current!AE101*RT1SC!$C$4*VLOOKUP(Init!$R$4,Init!$K:$M,3,FALSE)+IF(VLOOKUP($B101,TOCA_current!B:AH,32,FALSE)=0,SUM(LS_current!D102:AA102),SUM(LS_current!D102:AY102)/2)</f>
        <v>251011.32360200403</v>
      </c>
      <c r="AA101" s="220">
        <f t="shared" si="4"/>
        <v>33.693694057090035</v>
      </c>
      <c r="AB101" s="225">
        <f>IF(TOCA_current!E101=1,"",AA101/O101-1)</f>
        <v>6.2375649359522445E-2</v>
      </c>
      <c r="AC101" s="237">
        <f t="shared" si="5"/>
        <v>79</v>
      </c>
    </row>
    <row r="102" spans="2:29" x14ac:dyDescent="0.25">
      <c r="B102" s="28">
        <v>10331</v>
      </c>
      <c r="C102" s="29" t="s">
        <v>136</v>
      </c>
      <c r="D102" s="218">
        <f>IF(Init!$R$9="Yes",(TOCA_previous!AA102-LDD_previous!D103),(TOCA_current!AE102-LDD_current!D103))*Rates_previous!$E$74*100*12</f>
        <v>10549098.8266284</v>
      </c>
      <c r="E102" s="219">
        <f>IF(Init!$R$9="Yes",(TOCA_previous!AD102-LDD_previous!D103),(TOCA_current!AH102-LDD_current!D103))*Rates_previous!$E$75*100*12</f>
        <v>-2100710.0669327998</v>
      </c>
      <c r="F102" s="219">
        <f>IF(VLOOKUP($B102,TOCA_current!$B:$AG,32,FALSE)=0,(SUMPRODUCT(LS_Demand_Rates_Restatement!$C$4:$Z$4,IF(Init!$R$9="Yes",LS_previous!$D103:$AA103,LS_current!$D103:$AA103))-SUMPRODUCT(LS_Demand_Rates_Restatement!$C$4:$Z$4,IF(Init!$R$9="Yes",LDD_previous!$F103:$AC103,LDD_current!$F103:$AC103))),(SUMPRODUCT(LS_Demand_Rates_Restatement!$C$4:$AX$4,IF(Init!$R$9="Yes",LS_previous!$D103:$AY103,LS_current!$D103:$AY103))-SUMPRODUCT(LS_Demand_Rates_Restatement!$C$4:$AX$4,IF(Init!$R$9="Yes",LDD_previous!$F103:$BA103,LDD_current!$F103:$BA103)))/2)</f>
        <v>-207103.78358150439</v>
      </c>
      <c r="G102" s="219">
        <f>+SUMPRODUCT(LS_Demand_Rates_Restatement!$C$6:$Z$6,IF(Init!$R$9="Yes",Demand_previous!D103:AA103,Demand_current!D103:AA103))-SUMPRODUCT(LS_Demand_Rates_Restatement!$C$6:$Z$6,IF(Init!$R$9="Yes",LDD_previous!BB103:BY103,LDD_current!BB103:BY103))</f>
        <v>319532.74349665391</v>
      </c>
      <c r="H102" s="219">
        <f>-IRD!C103*Rates_previous!$H$32</f>
        <v>-1365471.1630800001</v>
      </c>
      <c r="I102" s="219">
        <f>+IF(AND(L102&gt;0,J102&gt;0),-1*MIN(L102,J102)*Rates_previous!$H$33,IF(AND(L102&lt;0,K102&lt;ABS(L102)),(-1*L102-K102)*Rates_previous!$H$33,IF(AND(K102&gt;0,J102&gt;0,L102&lt;=0,ABS(L102)&lt;K102),-1*MIN(K102,K102+L102,J102)*Rates_previous!$H$33,0)))*IF(VLOOKUP($B102,TOCA_current!$B:$AG,32,FALSE)=0,1,0)</f>
        <v>28.534850568122103</v>
      </c>
      <c r="J102" s="239">
        <f>MAX(IF(Init!$R$9="Yes",(TOCA_previous!S102/SUMPRODUCT(TOCA_previous!$D$4:$D$137,TOCA_previous!$S$4:$S$137)-TOCA_previous!AA102)*RT1SC!$C$3*VLOOKUP(Init!$R$3,Init!$K:$M,3,FALSE),V102),0)</f>
        <v>33009.603208018372</v>
      </c>
      <c r="K102" s="239">
        <f>IF(Init!$R$9="Yes",TOCA_previous!U102*VLOOKUP(Init!$R$3,Init!$K:$M,3,FALSE),W102)</f>
        <v>0</v>
      </c>
      <c r="L102" s="239">
        <f>IF(Init!$R$9="No",X102,IF(TOCA_previous!AC102=0,SUM(LS_previous!D103:AA103),0))</f>
        <v>-4.4240078400189304</v>
      </c>
      <c r="M102" s="219">
        <f>+TOCA_previous!$D102*SUM('Charges_Including Slice and LS'!D102:I102)</f>
        <v>0</v>
      </c>
      <c r="N102" s="219">
        <f>IF(Init!$R$9="Yes",TOCA_previous!AA102*RT1SC!$C$3*VLOOKUP(Init!$R$3,Init!$K:$M,3,FALSE)+IF(VLOOKUP($B102,TOCA_current!B:AN,32,FALSE)=0,SUM(LS_previous!D103:AA103),SUM(LS_previous!D103:AY103)/2),Z102)</f>
        <v>301828.02456147596</v>
      </c>
      <c r="O102" s="220">
        <f t="shared" si="3"/>
        <v>0</v>
      </c>
      <c r="P102" s="218">
        <f>(TOCA_current!AE102-LDD_current!D103)*Rates_current!$E$74*100*12</f>
        <v>10597106.0401308</v>
      </c>
      <c r="Q102" s="219">
        <f>(TOCA_current!AH102-LDD_current!D103)*Rates_current!$E$75*100*12</f>
        <v>-1629608.2126848001</v>
      </c>
      <c r="R102" s="219">
        <f>IF(VLOOKUP($B102,TOCA_current!$B:$AG,32,FALSE)=0,(SUMPRODUCT(LS_Demand_Rates_Restatement!$C$5:$Z$5,LS_current!$D103:$AA103)-SUMPRODUCT(LS_Demand_Rates_Restatement!$C$5:$Z$5,LDD_current!$F103:$AC103)),(SUMPRODUCT(LS_Demand_Rates_Restatement!$C$5:$AX$5,LS_current!$D103:$AY103)-SUMPRODUCT(LS_Demand_Rates_Restatement!$C$5:$AX$5,LDD_current!$F103:$BA103))/2)</f>
        <v>-536240.2759310957</v>
      </c>
      <c r="S102" s="219">
        <f>+SUMPRODUCT(LS_Demand_Rates_Restatement!$C$7:$Z$7,Demand_current!D103:AA103)-SUMPRODUCT(LS_Demand_Rates_Restatement!$C$7:$Z$7,LDD_current!BB103:BY103)</f>
        <v>294258.36916208174</v>
      </c>
      <c r="T102" s="219">
        <f>-IRD!G103*Rates_current!$H$32</f>
        <v>-1330868.58</v>
      </c>
      <c r="U102" s="219">
        <f>+IF(AND(X102&gt;0,V102&gt;0),-1*MIN(X102,V102)*Rates_current!$H$33,IF(AND(X102&lt;0,W102&lt;ABS(X102)),(-1*X102-W102)*Rates_current!$H$33,0))*IF(VLOOKUP($B102,TOCA_current!$B:$AG,32,FALSE)=0,1,0)</f>
        <v>-12.210261638452247</v>
      </c>
      <c r="V102" s="239">
        <f>MAX((TOCA_current!S102/SUMPRODUCT(TOCA_current!$D$4:$D$137,TOCA_current!$S$4:$S$137)-TOCA_current!AE102)*RT1SC!$C$4*VLOOKUP(Init!$R$4,Init!$K:$M,3,FALSE),0)</f>
        <v>33009.603208018372</v>
      </c>
      <c r="W102" s="239">
        <f>TOCA_current!U102*VLOOKUP(Init!$R$4,Init!$K:$M,3,FALSE)</f>
        <v>0</v>
      </c>
      <c r="X102" s="239">
        <f>IF(TOCA_current!AG102=0,SUM(LS_current!D103:AA103),0)</f>
        <v>-4.4240078400189304</v>
      </c>
      <c r="Y102" s="219">
        <f>TOCA_current!D102*SUM('Charges_Including Slice and LS'!P102:U102)</f>
        <v>0</v>
      </c>
      <c r="Z102" s="219">
        <f>+TOCA_current!AE102*RT1SC!$C$4*VLOOKUP(Init!$R$4,Init!$K:$M,3,FALSE)+IF(VLOOKUP($B102,TOCA_current!B:AH,32,FALSE)=0,SUM(LS_current!D103:AA103),SUM(LS_current!D103:AY103)/2)</f>
        <v>301828.02456147596</v>
      </c>
      <c r="AA102" s="220">
        <f t="shared" si="4"/>
        <v>0</v>
      </c>
      <c r="AB102" s="225" t="str">
        <f>IF(TOCA_current!E102=1,"",AA102/O102-1)</f>
        <v/>
      </c>
      <c r="AC102" s="237" t="str">
        <f t="shared" si="5"/>
        <v/>
      </c>
    </row>
    <row r="103" spans="2:29" x14ac:dyDescent="0.25">
      <c r="B103" s="28">
        <v>10333</v>
      </c>
      <c r="C103" s="29" t="s">
        <v>137</v>
      </c>
      <c r="D103" s="218">
        <f>IF(Init!$R$9="Yes",(TOCA_previous!AA103-LDD_previous!D104),(TOCA_current!AE103-LDD_current!D104))*Rates_previous!$E$74*100*12</f>
        <v>5750594.2073587533</v>
      </c>
      <c r="E103" s="219">
        <f>IF(Init!$R$9="Yes",(TOCA_previous!AD103-LDD_previous!D104),(TOCA_current!AH103-LDD_current!D104))*Rates_previous!$E$75*100*12</f>
        <v>-1145152.9027058112</v>
      </c>
      <c r="F103" s="219">
        <f>IF(VLOOKUP($B103,TOCA_current!$B:$AG,32,FALSE)=0,(SUMPRODUCT(LS_Demand_Rates_Restatement!$C$4:$Z$4,IF(Init!$R$9="Yes",LS_previous!$D104:$AA104,LS_current!$D104:$AA104))-SUMPRODUCT(LS_Demand_Rates_Restatement!$C$4:$Z$4,IF(Init!$R$9="Yes",LDD_previous!$F104:$AC104,LDD_current!$F104:$AC104))),(SUMPRODUCT(LS_Demand_Rates_Restatement!$C$4:$AX$4,IF(Init!$R$9="Yes",LS_previous!$D104:$AY104,LS_current!$D104:$AY104))-SUMPRODUCT(LS_Demand_Rates_Restatement!$C$4:$AX$4,IF(Init!$R$9="Yes",LDD_previous!$F104:$BA104,LDD_current!$F104:$BA104)))/2)</f>
        <v>102136.53070978037</v>
      </c>
      <c r="G103" s="219">
        <f>+SUMPRODUCT(LS_Demand_Rates_Restatement!$C$6:$Z$6,IF(Init!$R$9="Yes",Demand_previous!D104:AA104,Demand_current!D104:AA104))-SUMPRODUCT(LS_Demand_Rates_Restatement!$C$6:$Z$6,IF(Init!$R$9="Yes",LDD_previous!BB104:BY104,LDD_current!BB104:BY104))</f>
        <v>314976.61060619389</v>
      </c>
      <c r="H103" s="219">
        <f>-IRD!C104*Rates_previous!$H$32</f>
        <v>0</v>
      </c>
      <c r="I103" s="219">
        <f>+IF(AND(L103&gt;0,J103&gt;0),-1*MIN(L103,J103)*Rates_previous!$H$33,IF(AND(L103&lt;0,K103&lt;ABS(L103)),(-1*L103-K103)*Rates_previous!$H$33,IF(AND(K103&gt;0,J103&gt;0,L103&lt;=0,ABS(L103)&lt;K103),-1*MIN(K103,K103+L103,J103)*Rates_previous!$H$33,0)))*IF(VLOOKUP($B103,TOCA_current!$B:$AG,32,FALSE)=0,1,0)</f>
        <v>-19.96708930086227</v>
      </c>
      <c r="J103" s="239">
        <f>MAX(IF(Init!$R$9="Yes",(TOCA_previous!S103/SUMPRODUCT(TOCA_previous!$D$4:$D$137,TOCA_previous!$S$4:$S$137)-TOCA_previous!AA103)*RT1SC!$C$3*VLOOKUP(Init!$R$3,Init!$K:$M,3,FALSE),V103),0)</f>
        <v>3.0956727598236076</v>
      </c>
      <c r="K103" s="239">
        <f>IF(Init!$R$9="Yes",TOCA_previous!U103*VLOOKUP(Init!$R$3,Init!$K:$M,3,FALSE),W103)</f>
        <v>1182.6000000000001</v>
      </c>
      <c r="L103" s="239">
        <f>IF(Init!$R$9="No",X103,IF(TOCA_previous!AC103=0,SUM(LS_previous!D104:AA104),0))</f>
        <v>2889.6482779200132</v>
      </c>
      <c r="M103" s="219">
        <f>+TOCA_previous!$D103*SUM('Charges_Including Slice and LS'!D103:I103)</f>
        <v>5022534.4788796157</v>
      </c>
      <c r="N103" s="219">
        <f>IF(Init!$R$9="Yes",TOCA_previous!AA103*RT1SC!$C$3*VLOOKUP(Init!$R$3,Init!$K:$M,3,FALSE)+IF(VLOOKUP($B103,TOCA_current!B:AN,32,FALSE)=0,SUM(LS_previous!D104:AA104),SUM(LS_previous!D104:AY104)/2),Z103)</f>
        <v>165752.38105441199</v>
      </c>
      <c r="O103" s="220">
        <f t="shared" si="3"/>
        <v>30.301431852317432</v>
      </c>
      <c r="P103" s="218">
        <f>(TOCA_current!AE103-LDD_current!D104)*Rates_current!$E$74*100*12</f>
        <v>5776764.2156614028</v>
      </c>
      <c r="Q103" s="219">
        <f>(TOCA_current!AH103-LDD_current!D104)*Rates_current!$E$75*100*12</f>
        <v>-888342.7581960191</v>
      </c>
      <c r="R103" s="219">
        <f>IF(VLOOKUP($B103,TOCA_current!$B:$AG,32,FALSE)=0,(SUMPRODUCT(LS_Demand_Rates_Restatement!$C$5:$Z$5,LS_current!$D104:$AA104)-SUMPRODUCT(LS_Demand_Rates_Restatement!$C$5:$Z$5,LDD_current!$F104:$AC104)),(SUMPRODUCT(LS_Demand_Rates_Restatement!$C$5:$AX$5,LS_current!$D104:$AY104)-SUMPRODUCT(LS_Demand_Rates_Restatement!$C$5:$AX$5,LDD_current!$F104:$BA104))/2)</f>
        <v>165770.7951171516</v>
      </c>
      <c r="S103" s="219">
        <f>+SUMPRODUCT(LS_Demand_Rates_Restatement!$C$7:$Z$7,Demand_current!D104:AA104)-SUMPRODUCT(LS_Demand_Rates_Restatement!$C$7:$Z$7,LDD_current!BB104:BY104)</f>
        <v>303839.82752031274</v>
      </c>
      <c r="T103" s="219">
        <f>-IRD!G104*Rates_current!$H$32</f>
        <v>0</v>
      </c>
      <c r="U103" s="219">
        <f>+IF(AND(X103&gt;0,V103&gt;0),-1*MIN(X103,V103)*Rates_current!$H$33,IF(AND(X103&lt;0,W103&lt;ABS(X103)),(-1*X103-W103)*Rates_current!$H$33,0))*IF(VLOOKUP($B103,TOCA_current!$B:$AG,32,FALSE)=0,1,0)</f>
        <v>8.544056817113157</v>
      </c>
      <c r="V103" s="239">
        <f>MAX((TOCA_current!S103/SUMPRODUCT(TOCA_current!$D$4:$D$137,TOCA_current!$S$4:$S$137)-TOCA_current!AE103)*RT1SC!$C$4*VLOOKUP(Init!$R$4,Init!$K:$M,3,FALSE),0)</f>
        <v>3.0956727598236076</v>
      </c>
      <c r="W103" s="239">
        <f>TOCA_current!U103*VLOOKUP(Init!$R$4,Init!$K:$M,3,FALSE)</f>
        <v>1182.6000000000001</v>
      </c>
      <c r="X103" s="239">
        <f>IF(TOCA_current!AG103=0,SUM(LS_current!D104:AA104),0)</f>
        <v>2889.6482779200132</v>
      </c>
      <c r="Y103" s="219">
        <f>TOCA_current!D103*SUM('Charges_Including Slice and LS'!P103:U103)</f>
        <v>5358040.6241596658</v>
      </c>
      <c r="Z103" s="219">
        <f>+TOCA_current!AE103*RT1SC!$C$4*VLOOKUP(Init!$R$4,Init!$K:$M,3,FALSE)+IF(VLOOKUP($B103,TOCA_current!B:AH,32,FALSE)=0,SUM(LS_current!D104:AA104),SUM(LS_current!D104:AY104)/2)</f>
        <v>165752.38105441199</v>
      </c>
      <c r="AA103" s="220">
        <f t="shared" si="4"/>
        <v>32.325572580467288</v>
      </c>
      <c r="AB103" s="225">
        <f>IF(TOCA_current!E103=1,"",AA103/O103-1)</f>
        <v>6.680016766254071E-2</v>
      </c>
      <c r="AC103" s="237">
        <f t="shared" si="5"/>
        <v>64</v>
      </c>
    </row>
    <row r="104" spans="2:29" x14ac:dyDescent="0.25">
      <c r="B104" s="28">
        <v>10338</v>
      </c>
      <c r="C104" s="29" t="s">
        <v>138</v>
      </c>
      <c r="D104" s="218">
        <f>IF(Init!$R$9="Yes",(TOCA_previous!AA104-LDD_previous!D105),(TOCA_current!AE104-LDD_current!D105))*Rates_previous!$E$74*100*12</f>
        <v>736739.21018879989</v>
      </c>
      <c r="E104" s="219">
        <f>IF(Init!$R$9="Yes",(TOCA_previous!AD104-LDD_previous!D105),(TOCA_current!AH104-LDD_current!D105))*Rates_previous!$E$75*100*12</f>
        <v>-146711.62920959998</v>
      </c>
      <c r="F104" s="219">
        <f>IF(VLOOKUP($B104,TOCA_current!$B:$AG,32,FALSE)=0,(SUMPRODUCT(LS_Demand_Rates_Restatement!$C$4:$Z$4,IF(Init!$R$9="Yes",LS_previous!$D105:$AA105,LS_current!$D105:$AA105))-SUMPRODUCT(LS_Demand_Rates_Restatement!$C$4:$Z$4,IF(Init!$R$9="Yes",LDD_previous!$F105:$AC105,LDD_current!$F105:$AC105))),(SUMPRODUCT(LS_Demand_Rates_Restatement!$C$4:$AX$4,IF(Init!$R$9="Yes",LS_previous!$D105:$AY105,LS_current!$D105:$AY105))-SUMPRODUCT(LS_Demand_Rates_Restatement!$C$4:$AX$4,IF(Init!$R$9="Yes",LDD_previous!$F105:$BA105,LDD_current!$F105:$BA105)))/2)</f>
        <v>50052.690246337224</v>
      </c>
      <c r="G104" s="219">
        <f>+SUMPRODUCT(LS_Demand_Rates_Restatement!$C$6:$Z$6,IF(Init!$R$9="Yes",Demand_previous!D105:AA105,Demand_current!D105:AA105))-SUMPRODUCT(LS_Demand_Rates_Restatement!$C$6:$Z$6,IF(Init!$R$9="Yes",LDD_previous!BB105:BY105,LDD_current!BB105:BY105))</f>
        <v>39794.786604000008</v>
      </c>
      <c r="H104" s="219">
        <f>-IRD!C105*Rates_previous!$H$32</f>
        <v>-42632.454599999997</v>
      </c>
      <c r="I104" s="219">
        <f>+IF(AND(L104&gt;0,J104&gt;0),-1*MIN(L104,J104)*Rates_previous!$H$33,IF(AND(L104&lt;0,K104&lt;ABS(L104)),(-1*L104-K104)*Rates_previous!$H$33,IF(AND(K104&gt;0,J104&gt;0,L104&lt;=0,ABS(L104)&lt;K104),-1*MIN(K104,K104+L104,J104)*Rates_previous!$H$33,0)))*IF(VLOOKUP($B104,TOCA_current!$B:$AG,32,FALSE)=0,1,0)</f>
        <v>-2872.5233389864411</v>
      </c>
      <c r="J104" s="239">
        <f>MAX(IF(Init!$R$9="Yes",(TOCA_previous!S104/SUMPRODUCT(TOCA_previous!$D$4:$D$137,TOCA_previous!$S$4:$S$137)-TOCA_previous!AA104)*RT1SC!$C$3*VLOOKUP(Init!$R$3,Init!$K:$M,3,FALSE),V104),0)</f>
        <v>445.35245565681254</v>
      </c>
      <c r="K104" s="239">
        <f>IF(Init!$R$9="Yes",TOCA_previous!U104*VLOOKUP(Init!$R$3,Init!$K:$M,3,FALSE),W104)</f>
        <v>0</v>
      </c>
      <c r="L104" s="239">
        <f>IF(Init!$R$9="No",X104,IF(TOCA_previous!AC104=0,SUM(LS_previous!D105:AA105),0))</f>
        <v>1614.5041929600018</v>
      </c>
      <c r="M104" s="219">
        <f>+TOCA_previous!$D104*SUM('Charges_Including Slice and LS'!D104:I104)</f>
        <v>634370.0798905507</v>
      </c>
      <c r="N104" s="219">
        <f>IF(Init!$R$9="Yes",TOCA_previous!AA104*RT1SC!$C$3*VLOOKUP(Init!$R$3,Init!$K:$M,3,FALSE)+IF(VLOOKUP($B104,TOCA_current!B:AN,32,FALSE)=0,SUM(LS_previous!D105:AA105),SUM(LS_previous!D105:AY105)/2),Z104)</f>
        <v>22035.460007856003</v>
      </c>
      <c r="O104" s="220">
        <f t="shared" si="3"/>
        <v>28.788601629572849</v>
      </c>
      <c r="P104" s="218">
        <f>(TOCA_current!AE104-LDD_current!D105)*Rates_current!$E$74*100*12</f>
        <v>740091.98914559989</v>
      </c>
      <c r="Q104" s="219">
        <f>(TOCA_current!AH104-LDD_current!D105)*Rates_current!$E$75*100*12</f>
        <v>-113810.31567359999</v>
      </c>
      <c r="R104" s="219">
        <f>IF(VLOOKUP($B104,TOCA_current!$B:$AG,32,FALSE)=0,(SUMPRODUCT(LS_Demand_Rates_Restatement!$C$5:$Z$5,LS_current!$D105:$AA105)-SUMPRODUCT(LS_Demand_Rates_Restatement!$C$5:$Z$5,LDD_current!$F105:$AC105)),(SUMPRODUCT(LS_Demand_Rates_Restatement!$C$5:$AX$5,LS_current!$D105:$AY105)-SUMPRODUCT(LS_Demand_Rates_Restatement!$C$5:$AX$5,LDD_current!$F105:$BA105))/2)</f>
        <v>38875.07607155286</v>
      </c>
      <c r="S104" s="219">
        <f>+SUMPRODUCT(LS_Demand_Rates_Restatement!$C$7:$Z$7,Demand_current!D105:AA105)-SUMPRODUCT(LS_Demand_Rates_Restatement!$C$7:$Z$7,LDD_current!BB105:BY105)</f>
        <v>37448.497865641031</v>
      </c>
      <c r="T104" s="219">
        <f>-IRD!G105*Rates_current!$H$32</f>
        <v>-41552.1</v>
      </c>
      <c r="U104" s="219">
        <f>+IF(AND(X104&gt;0,V104&gt;0),-1*MIN(X104,V104)*Rates_current!$H$33,IF(AND(X104&lt;0,W104&lt;ABS(X104)),(-1*X104-W104)*Rates_current!$H$33,0))*IF(VLOOKUP($B104,TOCA_current!$B:$AG,32,FALSE)=0,1,0)</f>
        <v>1229.1727776128025</v>
      </c>
      <c r="V104" s="239">
        <f>MAX((TOCA_current!S104/SUMPRODUCT(TOCA_current!$D$4:$D$137,TOCA_current!$S$4:$S$137)-TOCA_current!AE104)*RT1SC!$C$4*VLOOKUP(Init!$R$4,Init!$K:$M,3,FALSE),0)</f>
        <v>445.35245565681254</v>
      </c>
      <c r="W104" s="239">
        <f>TOCA_current!U104*VLOOKUP(Init!$R$4,Init!$K:$M,3,FALSE)</f>
        <v>0</v>
      </c>
      <c r="X104" s="239">
        <f>IF(TOCA_current!AG104=0,SUM(LS_current!D105:AA105),0)</f>
        <v>1614.5041929600018</v>
      </c>
      <c r="Y104" s="219">
        <f>TOCA_current!D104*SUM('Charges_Including Slice and LS'!P104:U104)</f>
        <v>662282.32018680661</v>
      </c>
      <c r="Z104" s="219">
        <f>+TOCA_current!AE104*RT1SC!$C$4*VLOOKUP(Init!$R$4,Init!$K:$M,3,FALSE)+IF(VLOOKUP($B104,TOCA_current!B:AH,32,FALSE)=0,SUM(LS_current!D105:AA105),SUM(LS_current!D105:AY105)/2)</f>
        <v>22035.460007856003</v>
      </c>
      <c r="AA104" s="220">
        <f t="shared" si="4"/>
        <v>30.055298139938632</v>
      </c>
      <c r="AB104" s="225">
        <f>IF(TOCA_current!E104=1,"",AA104/O104-1)</f>
        <v>4.399993187111173E-2</v>
      </c>
      <c r="AC104" s="237">
        <f t="shared" si="5"/>
        <v>94</v>
      </c>
    </row>
    <row r="105" spans="2:29" x14ac:dyDescent="0.25">
      <c r="B105" s="28">
        <v>10342</v>
      </c>
      <c r="C105" s="29" t="s">
        <v>139</v>
      </c>
      <c r="D105" s="218">
        <f>IF(Init!$R$9="Yes",(TOCA_previous!AA105-LDD_previous!D106),(TOCA_current!AE105-LDD_current!D106))*Rates_previous!$E$74*100*12</f>
        <v>13021123.403519999</v>
      </c>
      <c r="E105" s="219">
        <f>IF(Init!$R$9="Yes",(TOCA_previous!AD105-LDD_previous!D106),(TOCA_current!AH105-LDD_current!D106))*Rates_previous!$E$75*100*12</f>
        <v>-2592980.2598400004</v>
      </c>
      <c r="F105" s="219">
        <f>IF(VLOOKUP($B105,TOCA_current!$B:$AG,32,FALSE)=0,(SUMPRODUCT(LS_Demand_Rates_Restatement!$C$4:$Z$4,IF(Init!$R$9="Yes",LS_previous!$D106:$AA106,LS_current!$D106:$AA106))-SUMPRODUCT(LS_Demand_Rates_Restatement!$C$4:$Z$4,IF(Init!$R$9="Yes",LDD_previous!$F106:$AC106,LDD_current!$F106:$AC106))),(SUMPRODUCT(LS_Demand_Rates_Restatement!$C$4:$AX$4,IF(Init!$R$9="Yes",LS_previous!$D106:$AY106,LS_current!$D106:$AY106))-SUMPRODUCT(LS_Demand_Rates_Restatement!$C$4:$AX$4,IF(Init!$R$9="Yes",LDD_previous!$F106:$BA106,LDD_current!$F106:$BA106)))/2)</f>
        <v>-421031.11527118209</v>
      </c>
      <c r="G105" s="219">
        <f>+SUMPRODUCT(LS_Demand_Rates_Restatement!$C$6:$Z$6,IF(Init!$R$9="Yes",Demand_previous!D106:AA106,Demand_current!D106:AA106))-SUMPRODUCT(LS_Demand_Rates_Restatement!$C$6:$Z$6,IF(Init!$R$9="Yes",LDD_previous!BB106:BY106,LDD_current!BB106:BY106))</f>
        <v>651462.08647788444</v>
      </c>
      <c r="H105" s="219">
        <f>-IRD!C106*Rates_previous!$H$32</f>
        <v>0</v>
      </c>
      <c r="I105" s="219">
        <f>+IF(AND(L105&gt;0,J105&gt;0),-1*MIN(L105,J105)*Rates_previous!$H$33,IF(AND(L105&lt;0,K105&lt;ABS(L105)),(-1*L105-K105)*Rates_previous!$H$33,IF(AND(K105&gt;0,J105&gt;0,L105&lt;=0,ABS(L105)&lt;K105),-1*MIN(K105,K105+L105,J105)*Rates_previous!$H$33,0)))*IF(VLOOKUP($B105,TOCA_current!$B:$AG,32,FALSE)=0,1,0)</f>
        <v>83245.237727471671</v>
      </c>
      <c r="J105" s="239">
        <f>MAX(IF(Init!$R$9="Yes",(TOCA_previous!S105/SUMPRODUCT(TOCA_previous!$D$4:$D$137,TOCA_previous!$S$4:$S$137)-TOCA_previous!AA105)*RT1SC!$C$3*VLOOKUP(Init!$R$3,Init!$K:$M,3,FALSE),V105),0)</f>
        <v>1.0547034070604586</v>
      </c>
      <c r="K105" s="239">
        <f>IF(Init!$R$9="Yes",TOCA_previous!U105*VLOOKUP(Init!$R$3,Init!$K:$M,3,FALSE),W105)</f>
        <v>1033.6799999999998</v>
      </c>
      <c r="L105" s="239">
        <f>IF(Init!$R$9="No",X105,IF(TOCA_previous!AC105=0,SUM(LS_previous!D106:AA106),0))</f>
        <v>-13939.91840735995</v>
      </c>
      <c r="M105" s="219">
        <f>+TOCA_previous!$D105*SUM('Charges_Including Slice and LS'!D105:I105)</f>
        <v>10741819.352614174</v>
      </c>
      <c r="N105" s="219">
        <f>IF(Init!$R$9="Yes",TOCA_previous!AA105*RT1SC!$C$3*VLOOKUP(Init!$R$3,Init!$K:$M,3,FALSE)+IF(VLOOKUP($B105,TOCA_current!B:AN,32,FALSE)=0,SUM(LS_previous!D106:AA106),SUM(LS_previous!D106:AY106)/2),Z105)</f>
        <v>332543.11212230398</v>
      </c>
      <c r="O105" s="220">
        <f t="shared" si="3"/>
        <v>32.302035318246212</v>
      </c>
      <c r="P105" s="218">
        <f>(TOCA_current!AE105-LDD_current!D106)*Rates_current!$E$74*100*12</f>
        <v>13080380.394239997</v>
      </c>
      <c r="Q105" s="219">
        <f>(TOCA_current!AH105-LDD_current!D106)*Rates_current!$E$75*100*12</f>
        <v>-2011482.6854399997</v>
      </c>
      <c r="R105" s="219">
        <f>IF(VLOOKUP($B105,TOCA_current!$B:$AG,32,FALSE)=0,(SUMPRODUCT(LS_Demand_Rates_Restatement!$C$5:$Z$5,LS_current!$D106:$AA106)-SUMPRODUCT(LS_Demand_Rates_Restatement!$C$5:$Z$5,LDD_current!$F106:$AC106)),(SUMPRODUCT(LS_Demand_Rates_Restatement!$C$5:$AX$5,LS_current!$D106:$AY106)-SUMPRODUCT(LS_Demand_Rates_Restatement!$C$5:$AX$5,LDD_current!$F106:$BA106))/2)</f>
        <v>-184728.08731156521</v>
      </c>
      <c r="S105" s="219">
        <f>+SUMPRODUCT(LS_Demand_Rates_Restatement!$C$7:$Z$7,Demand_current!D106:AA106)-SUMPRODUCT(LS_Demand_Rates_Restatement!$C$7:$Z$7,LDD_current!BB106:BY106)</f>
        <v>650722.04085128196</v>
      </c>
      <c r="T105" s="219">
        <f>-IRD!G106*Rates_current!$H$32</f>
        <v>0</v>
      </c>
      <c r="U105" s="219">
        <f>+IF(AND(X105&gt;0,V105&gt;0),-1*MIN(X105,V105)*Rates_current!$H$33,IF(AND(X105&lt;0,W105&lt;ABS(X105)),(-1*X105-W105)*Rates_current!$H$33,0))*IF(VLOOKUP($B105,TOCA_current!$B:$AG,32,FALSE)=0,1,0)</f>
        <v>-35621.218004313458</v>
      </c>
      <c r="V105" s="239">
        <f>MAX((TOCA_current!S105/SUMPRODUCT(TOCA_current!$D$4:$D$137,TOCA_current!$S$4:$S$137)-TOCA_current!AE105)*RT1SC!$C$4*VLOOKUP(Init!$R$4,Init!$K:$M,3,FALSE),0)</f>
        <v>1.0547034070604586</v>
      </c>
      <c r="W105" s="239">
        <f>TOCA_current!U105*VLOOKUP(Init!$R$4,Init!$K:$M,3,FALSE)</f>
        <v>1033.6799999999998</v>
      </c>
      <c r="X105" s="239">
        <f>IF(TOCA_current!AG105=0,SUM(LS_current!D106:AA106),0)</f>
        <v>-13939.91840735995</v>
      </c>
      <c r="Y105" s="219">
        <f>TOCA_current!D105*SUM('Charges_Including Slice and LS'!P105:U105)</f>
        <v>11499270.444335399</v>
      </c>
      <c r="Z105" s="219">
        <f>+TOCA_current!AE105*RT1SC!$C$4*VLOOKUP(Init!$R$4,Init!$K:$M,3,FALSE)+IF(VLOOKUP($B105,TOCA_current!B:AH,32,FALSE)=0,SUM(LS_current!D106:AA106),SUM(LS_current!D106:AY106)/2)</f>
        <v>332543.11212230398</v>
      </c>
      <c r="AA105" s="220">
        <f t="shared" si="4"/>
        <v>34.579788379757971</v>
      </c>
      <c r="AB105" s="225">
        <f>IF(TOCA_current!E105=1,"",AA105/O105-1)</f>
        <v>7.0514227325642942E-2</v>
      </c>
      <c r="AC105" s="237">
        <f t="shared" si="5"/>
        <v>54</v>
      </c>
    </row>
    <row r="106" spans="2:29" x14ac:dyDescent="0.25">
      <c r="B106" s="28">
        <v>10343</v>
      </c>
      <c r="C106" s="29" t="s">
        <v>140</v>
      </c>
      <c r="D106" s="218">
        <f>IF(Init!$R$9="Yes",(TOCA_previous!AA106-LDD_previous!D107),(TOCA_current!AE106-LDD_current!D107))*Rates_previous!$E$74*100*12</f>
        <v>9844034.0894545708</v>
      </c>
      <c r="E106" s="219">
        <f>IF(Init!$R$9="Yes",(TOCA_previous!AD106-LDD_previous!D107),(TOCA_current!AH106-LDD_current!D107))*Rates_previous!$E$75*100*12</f>
        <v>-1960305.9797626561</v>
      </c>
      <c r="F106" s="219">
        <f>IF(VLOOKUP($B106,TOCA_current!$B:$AG,32,FALSE)=0,(SUMPRODUCT(LS_Demand_Rates_Restatement!$C$4:$Z$4,IF(Init!$R$9="Yes",LS_previous!$D107:$AA107,LS_current!$D107:$AA107))-SUMPRODUCT(LS_Demand_Rates_Restatement!$C$4:$Z$4,IF(Init!$R$9="Yes",LDD_previous!$F107:$AC107,LDD_current!$F107:$AC107))),(SUMPRODUCT(LS_Demand_Rates_Restatement!$C$4:$AX$4,IF(Init!$R$9="Yes",LS_previous!$D107:$AY107,LS_current!$D107:$AY107))-SUMPRODUCT(LS_Demand_Rates_Restatement!$C$4:$AX$4,IF(Init!$R$9="Yes",LDD_previous!$F107:$BA107,LDD_current!$F107:$BA107)))/2)</f>
        <v>143151.05248921318</v>
      </c>
      <c r="G106" s="219">
        <f>+SUMPRODUCT(LS_Demand_Rates_Restatement!$C$6:$Z$6,IF(Init!$R$9="Yes",Demand_previous!D107:AA107,Demand_current!D107:AA107))-SUMPRODUCT(LS_Demand_Rates_Restatement!$C$6:$Z$6,IF(Init!$R$9="Yes",LDD_previous!BB107:BY107,LDD_current!BB107:BY107))</f>
        <v>25186.936168495096</v>
      </c>
      <c r="H106" s="219">
        <f>-IRD!C107*Rates_previous!$H$32</f>
        <v>-107788.08185999999</v>
      </c>
      <c r="I106" s="219">
        <f>+IF(AND(L106&gt;0,J106&gt;0),-1*MIN(L106,J106)*Rates_previous!$H$33,IF(AND(L106&lt;0,K106&lt;ABS(L106)),(-1*L106-K106)*Rates_previous!$H$33,IF(AND(K106&gt;0,J106&gt;0,L106&lt;=0,ABS(L106)&lt;K106),-1*MIN(K106,K106+L106,J106)*Rates_previous!$H$33,0)))*IF(VLOOKUP($B106,TOCA_current!$B:$AG,32,FALSE)=0,1,0)</f>
        <v>-13.090799766153463</v>
      </c>
      <c r="J106" s="239">
        <f>MAX(IF(Init!$R$9="Yes",(TOCA_previous!S106/SUMPRODUCT(TOCA_previous!$D$4:$D$137,TOCA_previous!$S$4:$S$137)-TOCA_previous!AA106)*RT1SC!$C$3*VLOOKUP(Init!$R$3,Init!$K:$M,3,FALSE),V106),0)</f>
        <v>2.0295813590935601</v>
      </c>
      <c r="K106" s="239">
        <f>IF(Init!$R$9="Yes",TOCA_previous!U106*VLOOKUP(Init!$R$3,Init!$K:$M,3,FALSE),W106)</f>
        <v>7288.32</v>
      </c>
      <c r="L106" s="239">
        <f>IF(Init!$R$9="No",X106,IF(TOCA_previous!AC106=0,SUM(LS_previous!D107:AA107),0))</f>
        <v>7286.191183200006</v>
      </c>
      <c r="M106" s="219">
        <f>+TOCA_previous!$D106*SUM('Charges_Including Slice and LS'!D106:I106)</f>
        <v>7944264.9256898556</v>
      </c>
      <c r="N106" s="219">
        <f>IF(Init!$R$9="Yes",TOCA_previous!AA106*RT1SC!$C$3*VLOOKUP(Init!$R$3,Init!$K:$M,3,FALSE)+IF(VLOOKUP($B106,TOCA_current!B:AN,32,FALSE)=0,SUM(LS_previous!D107:AA107),SUM(LS_previous!D107:AY107)/2),Z106)</f>
        <v>283399.20639102004</v>
      </c>
      <c r="O106" s="220">
        <f t="shared" si="3"/>
        <v>28.032064827763691</v>
      </c>
      <c r="P106" s="218">
        <f>(TOCA_current!AE106-LDD_current!D107)*Rates_current!$E$74*100*12</f>
        <v>9888832.6693166159</v>
      </c>
      <c r="Q106" s="219">
        <f>(TOCA_current!AH106-LDD_current!D107)*Rates_current!$E$75*100*12</f>
        <v>-1520690.919837696</v>
      </c>
      <c r="R106" s="219">
        <f>IF(VLOOKUP($B106,TOCA_current!$B:$AG,32,FALSE)=0,(SUMPRODUCT(LS_Demand_Rates_Restatement!$C$5:$Z$5,LS_current!$D107:$AA107)-SUMPRODUCT(LS_Demand_Rates_Restatement!$C$5:$Z$5,LDD_current!$F107:$AC107)),(SUMPRODUCT(LS_Demand_Rates_Restatement!$C$5:$AX$5,LS_current!$D107:$AY107)-SUMPRODUCT(LS_Demand_Rates_Restatement!$C$5:$AX$5,LDD_current!$F107:$BA107))/2)</f>
        <v>154376.48866420775</v>
      </c>
      <c r="S106" s="219">
        <f>+SUMPRODUCT(LS_Demand_Rates_Restatement!$C$7:$Z$7,Demand_current!D107:AA107)-SUMPRODUCT(LS_Demand_Rates_Restatement!$C$7:$Z$7,LDD_current!BB107:BY107)</f>
        <v>21706.677248942215</v>
      </c>
      <c r="T106" s="219">
        <f>-IRD!G107*Rates_current!$H$32</f>
        <v>-105056.61</v>
      </c>
      <c r="U106" s="219">
        <f>+IF(AND(X106&gt;0,V106&gt;0),-1*MIN(X106,V106)*Rates_current!$H$33,IF(AND(X106&lt;0,W106&lt;ABS(X106)),(-1*X106-W106)*Rates_current!$H$33,0))*IF(VLOOKUP($B106,TOCA_current!$B:$AG,32,FALSE)=0,1,0)</f>
        <v>5.6016445510982251</v>
      </c>
      <c r="V106" s="239">
        <f>MAX((TOCA_current!S106/SUMPRODUCT(TOCA_current!$D$4:$D$137,TOCA_current!$S$4:$S$137)-TOCA_current!AE106)*RT1SC!$C$4*VLOOKUP(Init!$R$4,Init!$K:$M,3,FALSE),0)</f>
        <v>2.0295813590935601</v>
      </c>
      <c r="W106" s="239">
        <f>TOCA_current!U106*VLOOKUP(Init!$R$4,Init!$K:$M,3,FALSE)</f>
        <v>7288.32</v>
      </c>
      <c r="X106" s="239">
        <f>IF(TOCA_current!AG106=0,SUM(LS_current!D107:AA107),0)</f>
        <v>7286.191183200006</v>
      </c>
      <c r="Y106" s="219">
        <f>TOCA_current!D106*SUM('Charges_Including Slice and LS'!P106:U106)</f>
        <v>8439173.9070366211</v>
      </c>
      <c r="Z106" s="219">
        <f>+TOCA_current!AE106*RT1SC!$C$4*VLOOKUP(Init!$R$4,Init!$K:$M,3,FALSE)+IF(VLOOKUP($B106,TOCA_current!B:AH,32,FALSE)=0,SUM(LS_current!D107:AA107),SUM(LS_current!D107:AY107)/2)</f>
        <v>283399.20639102004</v>
      </c>
      <c r="AA106" s="220">
        <f t="shared" si="4"/>
        <v>29.778396398868779</v>
      </c>
      <c r="AB106" s="225">
        <f>IF(TOCA_current!E106=1,"",AA106/O106-1)</f>
        <v>6.2297643139561876E-2</v>
      </c>
      <c r="AC106" s="237">
        <f t="shared" si="5"/>
        <v>80</v>
      </c>
    </row>
    <row r="107" spans="2:29" x14ac:dyDescent="0.25">
      <c r="B107" s="28">
        <v>10349</v>
      </c>
      <c r="C107" s="29" t="s">
        <v>141</v>
      </c>
      <c r="D107" s="218">
        <f>IF(Init!$R$9="Yes",(TOCA_previous!AA107-LDD_previous!D108),(TOCA_current!AE107-LDD_current!D108))*Rates_previous!$E$74*100*12</f>
        <v>173194950.03156</v>
      </c>
      <c r="E107" s="219">
        <f>IF(Init!$R$9="Yes",(TOCA_previous!AD107-LDD_previous!D108),(TOCA_current!AH107-LDD_current!D108))*Rates_previous!$E$75*100*12</f>
        <v>-17566666.874400001</v>
      </c>
      <c r="F107" s="219">
        <f>IF(VLOOKUP($B107,TOCA_current!$B:$AG,32,FALSE)=0,(SUMPRODUCT(LS_Demand_Rates_Restatement!$C$4:$Z$4,IF(Init!$R$9="Yes",LS_previous!$D108:$AA108,LS_current!$D108:$AA108))-SUMPRODUCT(LS_Demand_Rates_Restatement!$C$4:$Z$4,IF(Init!$R$9="Yes",LDD_previous!$F108:$AC108,LDD_current!$F108:$AC108))),(SUMPRODUCT(LS_Demand_Rates_Restatement!$C$4:$AX$4,IF(Init!$R$9="Yes",LS_previous!$D108:$AY108,LS_current!$D108:$AY108))-SUMPRODUCT(LS_Demand_Rates_Restatement!$C$4:$AX$4,IF(Init!$R$9="Yes",LDD_previous!$F108:$BA108,LDD_current!$F108:$BA108)))/2)</f>
        <v>754963.78076698352</v>
      </c>
      <c r="G107" s="219">
        <f>+SUMPRODUCT(LS_Demand_Rates_Restatement!$C$6:$Z$6,IF(Init!$R$9="Yes",Demand_previous!D108:AA108,Demand_current!D108:AA108))-SUMPRODUCT(LS_Demand_Rates_Restatement!$C$6:$Z$6,IF(Init!$R$9="Yes",LDD_previous!BB108:BY108,LDD_current!BB108:BY108))</f>
        <v>0</v>
      </c>
      <c r="H107" s="219">
        <f>-IRD!C108*Rates_previous!$H$32</f>
        <v>0</v>
      </c>
      <c r="I107" s="219">
        <f>+IF(AND(L107&gt;0,J107&gt;0),-1*MIN(L107,J107)*Rates_previous!$H$33,IF(AND(L107&lt;0,K107&lt;ABS(L107)),(-1*L107-K107)*Rates_previous!$H$33,IF(AND(K107&gt;0,J107&gt;0,L107&lt;=0,ABS(L107)&lt;K107),-1*MIN(K107,K107+L107,J107)*Rates_previous!$H$33,0)))*IF(VLOOKUP($B107,TOCA_current!$B:$AG,32,FALSE)=0,1,0)</f>
        <v>0</v>
      </c>
      <c r="J107" s="239">
        <f>MAX(IF(Init!$R$9="Yes",(TOCA_previous!S107/SUMPRODUCT(TOCA_previous!$D$4:$D$137,TOCA_previous!$S$4:$S$137)-TOCA_previous!AA107)*RT1SC!$C$3*VLOOKUP(Init!$R$3,Init!$K:$M,3,FALSE),V107),0)</f>
        <v>1.2998737686529216</v>
      </c>
      <c r="K107" s="239">
        <f>IF(Init!$R$9="Yes",TOCA_previous!U107*VLOOKUP(Init!$R$3,Init!$K:$M,3,FALSE),W107)</f>
        <v>293398.68</v>
      </c>
      <c r="L107" s="239">
        <f>IF(Init!$R$9="No",X107,IF(TOCA_previous!AC107=0,SUM(LS_previous!D108:AA108),0))</f>
        <v>0</v>
      </c>
      <c r="M107" s="219">
        <f>+TOCA_previous!$D107*SUM('Charges_Including Slice and LS'!D107:I107)</f>
        <v>156383246.93792701</v>
      </c>
      <c r="N107" s="219">
        <f>IF(Init!$R$9="Yes",TOCA_previous!AA107*RT1SC!$C$3*VLOOKUP(Init!$R$3,Init!$K:$M,3,FALSE)+IF(VLOOKUP($B107,TOCA_current!B:AN,32,FALSE)=0,SUM(LS_previous!D108:AA108),SUM(LS_previous!D108:AY108)/2),Z107)</f>
        <v>4603562.6975544374</v>
      </c>
      <c r="O107" s="220">
        <f t="shared" si="3"/>
        <v>33.97004824567783</v>
      </c>
      <c r="P107" s="218">
        <f>(TOCA_current!AE107-LDD_current!D108)*Rates_current!$E$74*100*12</f>
        <v>173983131.75972</v>
      </c>
      <c r="Q107" s="219">
        <f>(TOCA_current!AH107-LDD_current!D108)*Rates_current!$E$75*100*12</f>
        <v>-13627194.4704</v>
      </c>
      <c r="R107" s="219">
        <f>IF(VLOOKUP($B107,TOCA_current!$B:$AG,32,FALSE)=0,(SUMPRODUCT(LS_Demand_Rates_Restatement!$C$5:$Z$5,LS_current!$D108:$AA108)-SUMPRODUCT(LS_Demand_Rates_Restatement!$C$5:$Z$5,LDD_current!$F108:$AC108)),(SUMPRODUCT(LS_Demand_Rates_Restatement!$C$5:$AX$5,LS_current!$D108:$AY108)-SUMPRODUCT(LS_Demand_Rates_Restatement!$C$5:$AX$5,LDD_current!$F108:$BA108))/2)</f>
        <v>5370818.7820136407</v>
      </c>
      <c r="S107" s="219">
        <f>+SUMPRODUCT(LS_Demand_Rates_Restatement!$C$7:$Z$7,Demand_current!D108:AA108)-SUMPRODUCT(LS_Demand_Rates_Restatement!$C$7:$Z$7,LDD_current!BB108:BY108)</f>
        <v>0</v>
      </c>
      <c r="T107" s="219">
        <f>-IRD!G108*Rates_current!$H$32</f>
        <v>0</v>
      </c>
      <c r="U107" s="219">
        <f>+IF(AND(X107&gt;0,V107&gt;0),-1*MIN(X107,V107)*Rates_current!$H$33,IF(AND(X107&lt;0,W107&lt;ABS(X107)),(-1*X107-W107)*Rates_current!$H$33,0))*IF(VLOOKUP($B107,TOCA_current!$B:$AG,32,FALSE)=0,1,0)</f>
        <v>0</v>
      </c>
      <c r="V107" s="239">
        <f>MAX((TOCA_current!S107/SUMPRODUCT(TOCA_current!$D$4:$D$137,TOCA_current!$S$4:$S$137)-TOCA_current!AE107)*RT1SC!$C$4*VLOOKUP(Init!$R$4,Init!$K:$M,3,FALSE),0)</f>
        <v>1.2998737686529216</v>
      </c>
      <c r="W107" s="239">
        <f>TOCA_current!U107*VLOOKUP(Init!$R$4,Init!$K:$M,3,FALSE)</f>
        <v>293398.68</v>
      </c>
      <c r="X107" s="239">
        <f>IF(TOCA_current!AG107=0,SUM(LS_current!D108:AA108),0)</f>
        <v>0</v>
      </c>
      <c r="Y107" s="219">
        <f>TOCA_current!D107*SUM('Charges_Including Slice and LS'!P107:U107)</f>
        <v>165726756.07133365</v>
      </c>
      <c r="Z107" s="219">
        <f>+TOCA_current!AE107*RT1SC!$C$4*VLOOKUP(Init!$R$4,Init!$K:$M,3,FALSE)+IF(VLOOKUP($B107,TOCA_current!B:AH,32,FALSE)=0,SUM(LS_current!D108:AA108),SUM(LS_current!D108:AY108)/2)</f>
        <v>4603562.6975544374</v>
      </c>
      <c r="AA107" s="220">
        <f t="shared" si="4"/>
        <v>35.99967393935421</v>
      </c>
      <c r="AB107" s="225">
        <f>IF(TOCA_current!E107=1,"",AA107/O107-1)</f>
        <v>5.9747506950762697E-2</v>
      </c>
      <c r="AC107" s="237">
        <f t="shared" si="5"/>
        <v>87</v>
      </c>
    </row>
    <row r="108" spans="2:29" x14ac:dyDescent="0.25">
      <c r="B108" s="28">
        <v>10352</v>
      </c>
      <c r="C108" s="29" t="s">
        <v>142</v>
      </c>
      <c r="D108" s="218">
        <f>IF(Init!$R$9="Yes",(TOCA_previous!AA108-LDD_previous!D109),(TOCA_current!AE108-LDD_current!D109))*Rates_previous!$E$74*100*12</f>
        <v>4883478.8157863989</v>
      </c>
      <c r="E108" s="219">
        <f>IF(Init!$R$9="Yes",(TOCA_previous!AD108-LDD_previous!D109),(TOCA_current!AH108-LDD_current!D109))*Rates_previous!$E$75*100*12</f>
        <v>-972478.62386879988</v>
      </c>
      <c r="F108" s="219">
        <f>IF(VLOOKUP($B108,TOCA_current!$B:$AG,32,FALSE)=0,(SUMPRODUCT(LS_Demand_Rates_Restatement!$C$4:$Z$4,IF(Init!$R$9="Yes",LS_previous!$D109:$AA109,LS_current!$D109:$AA109))-SUMPRODUCT(LS_Demand_Rates_Restatement!$C$4:$Z$4,IF(Init!$R$9="Yes",LDD_previous!$F109:$AC109,LDD_current!$F109:$AC109))),(SUMPRODUCT(LS_Demand_Rates_Restatement!$C$4:$AX$4,IF(Init!$R$9="Yes",LS_previous!$D109:$AY109,LS_current!$D109:$AY109))-SUMPRODUCT(LS_Demand_Rates_Restatement!$C$4:$AX$4,IF(Init!$R$9="Yes",LDD_previous!$F109:$BA109,LDD_current!$F109:$BA109)))/2)</f>
        <v>40554.556302351768</v>
      </c>
      <c r="G108" s="219">
        <f>+SUMPRODUCT(LS_Demand_Rates_Restatement!$C$6:$Z$6,IF(Init!$R$9="Yes",Demand_previous!D109:AA109,Demand_current!D109:AA109))-SUMPRODUCT(LS_Demand_Rates_Restatement!$C$6:$Z$6,IF(Init!$R$9="Yes",LDD_previous!BB109:BY109,LDD_current!BB109:BY109))</f>
        <v>310234.85034333338</v>
      </c>
      <c r="H108" s="219">
        <f>-IRD!C109*Rates_previous!$H$32</f>
        <v>0</v>
      </c>
      <c r="I108" s="219">
        <f>+IF(AND(L108&gt;0,J108&gt;0),-1*MIN(L108,J108)*Rates_previous!$H$33,IF(AND(L108&lt;0,K108&lt;ABS(L108)),(-1*L108-K108)*Rates_previous!$H$33,IF(AND(K108&gt;0,J108&gt;0,L108&lt;=0,ABS(L108)&lt;K108),-1*MIN(K108,K108+L108,J108)*Rates_previous!$H$33,0)))*IF(VLOOKUP($B108,TOCA_current!$B:$AG,32,FALSE)=0,1,0)</f>
        <v>-1774.7683641840727</v>
      </c>
      <c r="J108" s="239">
        <f>MAX(IF(Init!$R$9="Yes",(TOCA_previous!S108/SUMPRODUCT(TOCA_previous!$D$4:$D$137,TOCA_previous!$S$4:$S$137)-TOCA_previous!AA108)*RT1SC!$C$3*VLOOKUP(Init!$R$3,Init!$K:$M,3,FALSE),V108),0)</f>
        <v>1683.0054034427051</v>
      </c>
      <c r="K108" s="239">
        <f>IF(Init!$R$9="Yes",TOCA_previous!U108*VLOOKUP(Init!$R$3,Init!$K:$M,3,FALSE),W108)</f>
        <v>0</v>
      </c>
      <c r="L108" s="239">
        <f>IF(Init!$R$9="No",X108,IF(TOCA_previous!AC108=0,SUM(LS_previous!D109:AA109),0))</f>
        <v>275.15788592001127</v>
      </c>
      <c r="M108" s="219">
        <f>+TOCA_previous!$D108*SUM('Charges_Including Slice and LS'!D108:I108)</f>
        <v>4260014.8301991001</v>
      </c>
      <c r="N108" s="219">
        <f>IF(Init!$R$9="Yes",TOCA_previous!AA108*RT1SC!$C$3*VLOOKUP(Init!$R$3,Init!$K:$M,3,FALSE)+IF(VLOOKUP($B108,TOCA_current!B:AN,32,FALSE)=0,SUM(LS_previous!D109:AA109),SUM(LS_previous!D109:AY109)/2),Z108)</f>
        <v>138515.55382821203</v>
      </c>
      <c r="O108" s="220">
        <f t="shared" si="3"/>
        <v>30.754775997808888</v>
      </c>
      <c r="P108" s="218">
        <f>(TOCA_current!AE108-LDD_current!D109)*Rates_current!$E$74*100*12</f>
        <v>4905702.7245767992</v>
      </c>
      <c r="Q108" s="219">
        <f>(TOCA_current!AH108-LDD_current!D109)*Rates_current!$E$75*100*12</f>
        <v>-754392.13486079988</v>
      </c>
      <c r="R108" s="219">
        <f>IF(VLOOKUP($B108,TOCA_current!$B:$AG,32,FALSE)=0,(SUMPRODUCT(LS_Demand_Rates_Restatement!$C$5:$Z$5,LS_current!$D109:$AA109)-SUMPRODUCT(LS_Demand_Rates_Restatement!$C$5:$Z$5,LDD_current!$F109:$AC109)),(SUMPRODUCT(LS_Demand_Rates_Restatement!$C$5:$AX$5,LS_current!$D109:$AY109)-SUMPRODUCT(LS_Demand_Rates_Restatement!$C$5:$AX$5,LDD_current!$F109:$BA109))/2)</f>
        <v>121910.24285763182</v>
      </c>
      <c r="S108" s="219">
        <f>+SUMPRODUCT(LS_Demand_Rates_Restatement!$C$7:$Z$7,Demand_current!D109:AA109)-SUMPRODUCT(LS_Demand_Rates_Restatement!$C$7:$Z$7,LDD_current!BB109:BY109)</f>
        <v>312736.63202056102</v>
      </c>
      <c r="T108" s="219">
        <f>-IRD!G109*Rates_current!$H$32</f>
        <v>0</v>
      </c>
      <c r="U108" s="219">
        <f>+IF(AND(X108&gt;0,V108&gt;0),-1*MIN(X108,V108)*Rates_current!$H$33,IF(AND(X108&lt;0,W108&lt;ABS(X108)),(-1*X108-W108)*Rates_current!$H$33,0))*IF(VLOOKUP($B108,TOCA_current!$B:$AG,32,FALSE)=0,1,0)</f>
        <v>759.43576513923108</v>
      </c>
      <c r="V108" s="239">
        <f>MAX((TOCA_current!S108/SUMPRODUCT(TOCA_current!$D$4:$D$137,TOCA_current!$S$4:$S$137)-TOCA_current!AE108)*RT1SC!$C$4*VLOOKUP(Init!$R$4,Init!$K:$M,3,FALSE),0)</f>
        <v>1683.0054034427051</v>
      </c>
      <c r="W108" s="239">
        <f>TOCA_current!U108*VLOOKUP(Init!$R$4,Init!$K:$M,3,FALSE)</f>
        <v>0</v>
      </c>
      <c r="X108" s="239">
        <f>IF(TOCA_current!AG108=0,SUM(LS_current!D109:AA109),0)</f>
        <v>275.15788592001127</v>
      </c>
      <c r="Y108" s="219">
        <f>TOCA_current!D108*SUM('Charges_Including Slice and LS'!P108:U108)</f>
        <v>4586716.9003593316</v>
      </c>
      <c r="Z108" s="219">
        <f>+TOCA_current!AE108*RT1SC!$C$4*VLOOKUP(Init!$R$4,Init!$K:$M,3,FALSE)+IF(VLOOKUP($B108,TOCA_current!B:AH,32,FALSE)=0,SUM(LS_current!D109:AA109),SUM(LS_current!D109:AY109)/2)</f>
        <v>138515.55382821203</v>
      </c>
      <c r="AA108" s="220">
        <f t="shared" si="4"/>
        <v>33.113370835219058</v>
      </c>
      <c r="AB108" s="225">
        <f>IF(TOCA_current!E108=1,"",AA108/O108-1)</f>
        <v>7.6690359818527343E-2</v>
      </c>
      <c r="AC108" s="237">
        <f t="shared" si="5"/>
        <v>29</v>
      </c>
    </row>
    <row r="109" spans="2:29" x14ac:dyDescent="0.25">
      <c r="B109" s="28">
        <v>10354</v>
      </c>
      <c r="C109" s="29" t="s">
        <v>143</v>
      </c>
      <c r="D109" s="218">
        <f>IF(Init!$R$9="Yes",(TOCA_previous!AA109-LDD_previous!D110),(TOCA_current!AE109-LDD_current!D110))*Rates_previous!$E$74*100*12</f>
        <v>254301012.69371998</v>
      </c>
      <c r="E109" s="219">
        <f>IF(Init!$R$9="Yes",(TOCA_previous!AD109-LDD_previous!D110),(TOCA_current!AH109-LDD_current!D110))*Rates_previous!$E$75*100*12</f>
        <v>-25235887.418399997</v>
      </c>
      <c r="F109" s="219">
        <f>IF(VLOOKUP($B109,TOCA_current!$B:$AG,32,FALSE)=0,(SUMPRODUCT(LS_Demand_Rates_Restatement!$C$4:$Z$4,IF(Init!$R$9="Yes",LS_previous!$D110:$AA110,LS_current!$D110:$AA110))-SUMPRODUCT(LS_Demand_Rates_Restatement!$C$4:$Z$4,IF(Init!$R$9="Yes",LDD_previous!$F110:$AC110,LDD_current!$F110:$AC110))),(SUMPRODUCT(LS_Demand_Rates_Restatement!$C$4:$AX$4,IF(Init!$R$9="Yes",LS_previous!$D110:$AY110,LS_current!$D110:$AY110))-SUMPRODUCT(LS_Demand_Rates_Restatement!$C$4:$AX$4,IF(Init!$R$9="Yes",LDD_previous!$F110:$BA110,LDD_current!$F110:$BA110)))/2)</f>
        <v>-1733482.7903370005</v>
      </c>
      <c r="G109" s="219">
        <f>+SUMPRODUCT(LS_Demand_Rates_Restatement!$C$6:$Z$6,IF(Init!$R$9="Yes",Demand_previous!D110:AA110,Demand_current!D110:AA110))-SUMPRODUCT(LS_Demand_Rates_Restatement!$C$6:$Z$6,IF(Init!$R$9="Yes",LDD_previous!BB110:BY110,LDD_current!BB110:BY110))</f>
        <v>0</v>
      </c>
      <c r="H109" s="219">
        <f>-IRD!C110*Rates_previous!$H$32</f>
        <v>0</v>
      </c>
      <c r="I109" s="219">
        <f>+IF(AND(L109&gt;0,J109&gt;0),-1*MIN(L109,J109)*Rates_previous!$H$33,IF(AND(L109&lt;0,K109&lt;ABS(L109)),(-1*L109-K109)*Rates_previous!$H$33,IF(AND(K109&gt;0,J109&gt;0,L109&lt;=0,ABS(L109)&lt;K109),-1*MIN(K109,K109+L109,J109)*Rates_previous!$H$33,0)))*IF(VLOOKUP($B109,TOCA_current!$B:$AG,32,FALSE)=0,1,0)</f>
        <v>0</v>
      </c>
      <c r="J109" s="239">
        <f>MAX(IF(Init!$R$9="Yes",(TOCA_previous!S109/SUMPRODUCT(TOCA_previous!$D$4:$D$137,TOCA_previous!$S$4:$S$137)-TOCA_previous!AA109)*RT1SC!$C$3*VLOOKUP(Init!$R$3,Init!$K:$M,3,FALSE),V109),0)</f>
        <v>262255.86501125182</v>
      </c>
      <c r="K109" s="239">
        <f>IF(Init!$R$9="Yes",TOCA_previous!U109*VLOOKUP(Init!$R$3,Init!$K:$M,3,FALSE),W109)</f>
        <v>0</v>
      </c>
      <c r="L109" s="239">
        <f>IF(Init!$R$9="No",X109,IF(TOCA_previous!AC109=0,SUM(LS_previous!D110:AA110),0))</f>
        <v>0</v>
      </c>
      <c r="M109" s="219">
        <f>+TOCA_previous!$D109*SUM('Charges_Including Slice and LS'!D109:I109)</f>
        <v>227331642.484983</v>
      </c>
      <c r="N109" s="219">
        <f>IF(Init!$R$9="Yes",TOCA_previous!AA109*RT1SC!$C$3*VLOOKUP(Init!$R$3,Init!$K:$M,3,FALSE)+IF(VLOOKUP($B109,TOCA_current!B:AN,32,FALSE)=0,SUM(LS_previous!D110:AA110),SUM(LS_previous!D110:AY110)/2),Z109)</f>
        <v>6759215.9485028014</v>
      </c>
      <c r="O109" s="220">
        <f t="shared" si="3"/>
        <v>33.632842065852039</v>
      </c>
      <c r="P109" s="218">
        <f>(TOCA_current!AE109-LDD_current!D110)*Rates_current!$E$74*100*12</f>
        <v>255458294.77164</v>
      </c>
      <c r="Q109" s="219">
        <f>(TOCA_current!AH109-LDD_current!D110)*Rates_current!$E$75*100*12</f>
        <v>-19576527.974399999</v>
      </c>
      <c r="R109" s="219">
        <f>IF(VLOOKUP($B109,TOCA_current!$B:$AG,32,FALSE)=0,(SUMPRODUCT(LS_Demand_Rates_Restatement!$C$5:$Z$5,LS_current!$D110:$AA110)-SUMPRODUCT(LS_Demand_Rates_Restatement!$C$5:$Z$5,LDD_current!$F110:$AC110)),(SUMPRODUCT(LS_Demand_Rates_Restatement!$C$5:$AX$5,LS_current!$D110:$AY110)-SUMPRODUCT(LS_Demand_Rates_Restatement!$C$5:$AX$5,LDD_current!$F110:$BA110))/2)</f>
        <v>645035.74213848868</v>
      </c>
      <c r="S109" s="219">
        <f>+SUMPRODUCT(LS_Demand_Rates_Restatement!$C$7:$Z$7,Demand_current!D110:AA110)-SUMPRODUCT(LS_Demand_Rates_Restatement!$C$7:$Z$7,LDD_current!BB110:BY110)</f>
        <v>0</v>
      </c>
      <c r="T109" s="219">
        <f>-IRD!G110*Rates_current!$H$32</f>
        <v>0</v>
      </c>
      <c r="U109" s="219">
        <f>+IF(AND(X109&gt;0,V109&gt;0),-1*MIN(X109,V109)*Rates_current!$H$33,IF(AND(X109&lt;0,W109&lt;ABS(X109)),(-1*X109-W109)*Rates_current!$H$33,0))*IF(VLOOKUP($B109,TOCA_current!$B:$AG,32,FALSE)=0,1,0)</f>
        <v>0</v>
      </c>
      <c r="V109" s="239">
        <f>MAX((TOCA_current!S109/SUMPRODUCT(TOCA_current!$D$4:$D$137,TOCA_current!$S$4:$S$137)-TOCA_current!AE109)*RT1SC!$C$4*VLOOKUP(Init!$R$4,Init!$K:$M,3,FALSE),0)</f>
        <v>262255.86501125182</v>
      </c>
      <c r="W109" s="239">
        <f>TOCA_current!U109*VLOOKUP(Init!$R$4,Init!$K:$M,3,FALSE)</f>
        <v>0</v>
      </c>
      <c r="X109" s="239">
        <f>IF(TOCA_current!AG109=0,SUM(LS_current!D110:AA110),0)</f>
        <v>0</v>
      </c>
      <c r="Y109" s="219">
        <f>TOCA_current!D109*SUM('Charges_Including Slice and LS'!P109:U109)</f>
        <v>236526802.53937849</v>
      </c>
      <c r="Z109" s="219">
        <f>+TOCA_current!AE109*RT1SC!$C$4*VLOOKUP(Init!$R$4,Init!$K:$M,3,FALSE)+IF(VLOOKUP($B109,TOCA_current!B:AH,32,FALSE)=0,SUM(LS_current!D110:AA110),SUM(LS_current!D110:AY110)/2)</f>
        <v>6759215.9485028014</v>
      </c>
      <c r="AA109" s="220">
        <f t="shared" si="4"/>
        <v>34.993230626367293</v>
      </c>
      <c r="AB109" s="225">
        <f>IF(TOCA_current!E109=1,"",AA109/O109-1)</f>
        <v>4.0448218971553374E-2</v>
      </c>
      <c r="AC109" s="237">
        <f t="shared" si="5"/>
        <v>100</v>
      </c>
    </row>
    <row r="110" spans="2:29" x14ac:dyDescent="0.25">
      <c r="B110" s="28">
        <v>10360</v>
      </c>
      <c r="C110" s="29" t="s">
        <v>144</v>
      </c>
      <c r="D110" s="218">
        <f>IF(Init!$R$9="Yes",(TOCA_previous!AA110-LDD_previous!D111),(TOCA_current!AE110-LDD_current!D111))*Rates_previous!$E$74*100*12</f>
        <v>2124070.7551992</v>
      </c>
      <c r="E110" s="219">
        <f>IF(Init!$R$9="Yes",(TOCA_previous!AD110-LDD_previous!D111),(TOCA_current!AH110-LDD_current!D111))*Rates_previous!$E$75*100*12</f>
        <v>-422979.90488639998</v>
      </c>
      <c r="F110" s="219">
        <f>IF(VLOOKUP($B110,TOCA_current!$B:$AG,32,FALSE)=0,(SUMPRODUCT(LS_Demand_Rates_Restatement!$C$4:$Z$4,IF(Init!$R$9="Yes",LS_previous!$D111:$AA111,LS_current!$D111:$AA111))-SUMPRODUCT(LS_Demand_Rates_Restatement!$C$4:$Z$4,IF(Init!$R$9="Yes",LDD_previous!$F111:$AC111,LDD_current!$F111:$AC111))),(SUMPRODUCT(LS_Demand_Rates_Restatement!$C$4:$AX$4,IF(Init!$R$9="Yes",LS_previous!$D111:$AY111,LS_current!$D111:$AY111))-SUMPRODUCT(LS_Demand_Rates_Restatement!$C$4:$AX$4,IF(Init!$R$9="Yes",LDD_previous!$F111:$BA111,LDD_current!$F111:$BA111)))/2)</f>
        <v>-51.289454530469584</v>
      </c>
      <c r="G110" s="219">
        <f>+SUMPRODUCT(LS_Demand_Rates_Restatement!$C$6:$Z$6,IF(Init!$R$9="Yes",Demand_previous!D111:AA111,Demand_current!D111:AA111))-SUMPRODUCT(LS_Demand_Rates_Restatement!$C$6:$Z$6,IF(Init!$R$9="Yes",LDD_previous!BB111:BY111,LDD_current!BB111:BY111))</f>
        <v>96487.731533431113</v>
      </c>
      <c r="H110" s="219">
        <f>-IRD!C111*Rates_previous!$H$32</f>
        <v>-205295.8284</v>
      </c>
      <c r="I110" s="219">
        <f>+IF(AND(L110&gt;0,J110&gt;0),-1*MIN(L110,J110)*Rates_previous!$H$33,IF(AND(L110&lt;0,K110&lt;ABS(L110)),(-1*L110-K110)*Rates_previous!$H$33,IF(AND(K110&gt;0,J110&gt;0,L110&lt;=0,ABS(L110)&lt;K110),-1*MIN(K110,K110+L110,J110)*Rates_previous!$H$33,0)))*IF(VLOOKUP($B110,TOCA_current!$B:$AG,32,FALSE)=0,1,0)</f>
        <v>-6041.4079766811665</v>
      </c>
      <c r="J110" s="239">
        <f>MAX(IF(Init!$R$9="Yes",(TOCA_previous!S110/SUMPRODUCT(TOCA_previous!$D$4:$D$137,TOCA_previous!$S$4:$S$137)-TOCA_previous!AA110)*RT1SC!$C$3*VLOOKUP(Init!$R$3,Init!$K:$M,3,FALSE),V110),0)</f>
        <v>936.65239948545218</v>
      </c>
      <c r="K110" s="239">
        <f>IF(Init!$R$9="Yes",TOCA_previous!U110*VLOOKUP(Init!$R$3,Init!$K:$M,3,FALSE),W110)</f>
        <v>0</v>
      </c>
      <c r="L110" s="239">
        <f>IF(Init!$R$9="No",X110,IF(TOCA_previous!AC110=0,SUM(LS_previous!D111:AA111),0))</f>
        <v>943.42582816000572</v>
      </c>
      <c r="M110" s="219">
        <f>+TOCA_previous!$D110*SUM('Charges_Including Slice and LS'!D110:I110)</f>
        <v>1586190.0560150198</v>
      </c>
      <c r="N110" s="219">
        <f>IF(Init!$R$9="Yes",TOCA_previous!AA110*RT1SC!$C$3*VLOOKUP(Init!$R$3,Init!$K:$M,3,FALSE)+IF(VLOOKUP($B110,TOCA_current!B:AN,32,FALSE)=0,SUM(LS_previous!D111:AA111),SUM(LS_previous!D111:AY111)/2),Z110)</f>
        <v>59513.419978576007</v>
      </c>
      <c r="O110" s="220">
        <f t="shared" si="3"/>
        <v>26.652645009915844</v>
      </c>
      <c r="P110" s="218">
        <f>(TOCA_current!AE110-LDD_current!D111)*Rates_current!$E$74*100*12</f>
        <v>2133737.0518104001</v>
      </c>
      <c r="Q110" s="219">
        <f>(TOCA_current!AH110-LDD_current!D111)*Rates_current!$E$75*100*12</f>
        <v>-328123.11306240002</v>
      </c>
      <c r="R110" s="219">
        <f>IF(VLOOKUP($B110,TOCA_current!$B:$AG,32,FALSE)=0,(SUMPRODUCT(LS_Demand_Rates_Restatement!$C$5:$Z$5,LS_current!$D111:$AA111)-SUMPRODUCT(LS_Demand_Rates_Restatement!$C$5:$Z$5,LDD_current!$F111:$AC111)),(SUMPRODUCT(LS_Demand_Rates_Restatement!$C$5:$AX$5,LS_current!$D111:$AY111)-SUMPRODUCT(LS_Demand_Rates_Restatement!$C$5:$AX$5,LDD_current!$F111:$BA111))/2)</f>
        <v>-50166.933328386687</v>
      </c>
      <c r="S110" s="219">
        <f>+SUMPRODUCT(LS_Demand_Rates_Restatement!$C$7:$Z$7,Demand_current!D111:AA111)-SUMPRODUCT(LS_Demand_Rates_Restatement!$C$7:$Z$7,LDD_current!BB111:BY111)</f>
        <v>92387.999234706775</v>
      </c>
      <c r="T110" s="219">
        <f>-IRD!G111*Rates_current!$H$32</f>
        <v>-200093.4</v>
      </c>
      <c r="U110" s="219">
        <f>+IF(AND(X110&gt;0,V110&gt;0),-1*MIN(X110,V110)*Rates_current!$H$33,IF(AND(X110&lt;0,W110&lt;ABS(X110)),(-1*X110-W110)*Rates_current!$H$33,0))*IF(VLOOKUP($B110,TOCA_current!$B:$AG,32,FALSE)=0,1,0)</f>
        <v>2585.1606225798478</v>
      </c>
      <c r="V110" s="239">
        <f>MAX((TOCA_current!S110/SUMPRODUCT(TOCA_current!$D$4:$D$137,TOCA_current!$S$4:$S$137)-TOCA_current!AE110)*RT1SC!$C$4*VLOOKUP(Init!$R$4,Init!$K:$M,3,FALSE),0)</f>
        <v>936.65239948545218</v>
      </c>
      <c r="W110" s="239">
        <f>TOCA_current!U110*VLOOKUP(Init!$R$4,Init!$K:$M,3,FALSE)</f>
        <v>0</v>
      </c>
      <c r="X110" s="239">
        <f>IF(TOCA_current!AG110=0,SUM(LS_current!D111:AA111),0)</f>
        <v>943.42582816000572</v>
      </c>
      <c r="Y110" s="219">
        <f>TOCA_current!D110*SUM('Charges_Including Slice and LS'!P110:U110)</f>
        <v>1650326.7652769003</v>
      </c>
      <c r="Z110" s="219">
        <f>+TOCA_current!AE110*RT1SC!$C$4*VLOOKUP(Init!$R$4,Init!$K:$M,3,FALSE)+IF(VLOOKUP($B110,TOCA_current!B:AH,32,FALSE)=0,SUM(LS_current!D111:AA111),SUM(LS_current!D111:AY111)/2)</f>
        <v>59513.419978576007</v>
      </c>
      <c r="AA110" s="220">
        <f t="shared" si="4"/>
        <v>27.730329829322439</v>
      </c>
      <c r="AB110" s="225">
        <f>IF(TOCA_current!E110=1,"",AA110/O110-1)</f>
        <v>4.0434441647560826E-2</v>
      </c>
      <c r="AC110" s="237">
        <f t="shared" si="5"/>
        <v>101</v>
      </c>
    </row>
    <row r="111" spans="2:29" x14ac:dyDescent="0.25">
      <c r="B111" s="28">
        <v>10363</v>
      </c>
      <c r="C111" s="29" t="s">
        <v>145</v>
      </c>
      <c r="D111" s="218">
        <f>IF(Init!$R$9="Yes",(TOCA_previous!AA111-LDD_previous!D112),(TOCA_current!AE111-LDD_current!D112))*Rates_previous!$E$74*100*12</f>
        <v>33034916.165039994</v>
      </c>
      <c r="E111" s="219">
        <f>IF(Init!$R$9="Yes",(TOCA_previous!AD111-LDD_previous!D112),(TOCA_current!AH111-LDD_current!D112))*Rates_previous!$E$75*100*12</f>
        <v>-6578455.85568</v>
      </c>
      <c r="F111" s="219">
        <f>IF(VLOOKUP($B111,TOCA_current!$B:$AG,32,FALSE)=0,(SUMPRODUCT(LS_Demand_Rates_Restatement!$C$4:$Z$4,IF(Init!$R$9="Yes",LS_previous!$D112:$AA112,LS_current!$D112:$AA112))-SUMPRODUCT(LS_Demand_Rates_Restatement!$C$4:$Z$4,IF(Init!$R$9="Yes",LDD_previous!$F112:$AC112,LDD_current!$F112:$AC112))),(SUMPRODUCT(LS_Demand_Rates_Restatement!$C$4:$AX$4,IF(Init!$R$9="Yes",LS_previous!$D112:$AY112,LS_current!$D112:$AY112))-SUMPRODUCT(LS_Demand_Rates_Restatement!$C$4:$AX$4,IF(Init!$R$9="Yes",LDD_previous!$F112:$BA112,LDD_current!$F112:$BA112)))/2)</f>
        <v>47121.453812473192</v>
      </c>
      <c r="G111" s="219">
        <f>+SUMPRODUCT(LS_Demand_Rates_Restatement!$C$6:$Z$6,IF(Init!$R$9="Yes",Demand_previous!D112:AA112,Demand_current!D112:AA112))-SUMPRODUCT(LS_Demand_Rates_Restatement!$C$6:$Z$6,IF(Init!$R$9="Yes",LDD_previous!BB112:BY112,LDD_current!BB112:BY112))</f>
        <v>1201761.2794346155</v>
      </c>
      <c r="H111" s="219">
        <f>-IRD!C112*Rates_previous!$H$32</f>
        <v>0</v>
      </c>
      <c r="I111" s="219">
        <f>+IF(AND(L111&gt;0,J111&gt;0),-1*MIN(L111,J111)*Rates_previous!$H$33,IF(AND(L111&lt;0,K111&lt;ABS(L111)),(-1*L111-K111)*Rates_previous!$H$33,IF(AND(K111&gt;0,J111&gt;0,L111&lt;=0,ABS(L111)&lt;K111),-1*MIN(K111,K111+L111,J111)*Rates_previous!$H$33,0)))*IF(VLOOKUP($B111,TOCA_current!$B:$AG,32,FALSE)=0,1,0)</f>
        <v>11741.820963743243</v>
      </c>
      <c r="J111" s="239">
        <f>MAX(IF(Init!$R$9="Yes",(TOCA_previous!S111/SUMPRODUCT(TOCA_previous!$D$4:$D$137,TOCA_previous!$S$4:$S$137)-TOCA_previous!AA111)*RT1SC!$C$3*VLOOKUP(Init!$R$3,Init!$K:$M,3,FALSE),V111),0)</f>
        <v>6827.1365453044646</v>
      </c>
      <c r="K111" s="239">
        <f>IF(Init!$R$9="Yes",TOCA_previous!U111*VLOOKUP(Init!$R$3,Init!$K:$M,3,FALSE),W111)</f>
        <v>0</v>
      </c>
      <c r="L111" s="239">
        <f>IF(Init!$R$9="No",X111,IF(TOCA_previous!AC111=0,SUM(LS_previous!D112:AA112),0))</f>
        <v>-1820.4373587198825</v>
      </c>
      <c r="M111" s="219">
        <f>+TOCA_previous!$D111*SUM('Charges_Including Slice and LS'!D111:I111)</f>
        <v>27717084.863570824</v>
      </c>
      <c r="N111" s="219">
        <f>IF(Init!$R$9="Yes",TOCA_previous!AA111*RT1SC!$C$3*VLOOKUP(Init!$R$3,Init!$K:$M,3,FALSE)+IF(VLOOKUP($B111,TOCA_current!B:AN,32,FALSE)=0,SUM(LS_previous!D112:AA112),SUM(LS_previous!D112:AY112)/2),Z111)</f>
        <v>877215.68813120818</v>
      </c>
      <c r="O111" s="220">
        <f t="shared" si="3"/>
        <v>31.596658881715172</v>
      </c>
      <c r="P111" s="218">
        <f>(TOCA_current!AE111-LDD_current!D112)*Rates_current!$E$74*100*12</f>
        <v>33185252.63448</v>
      </c>
      <c r="Q111" s="219">
        <f>(TOCA_current!AH111-LDD_current!D112)*Rates_current!$E$75*100*12</f>
        <v>-5103181.9468799997</v>
      </c>
      <c r="R111" s="219">
        <f>IF(VLOOKUP($B111,TOCA_current!$B:$AG,32,FALSE)=0,(SUMPRODUCT(LS_Demand_Rates_Restatement!$C$5:$Z$5,LS_current!$D112:$AA112)-SUMPRODUCT(LS_Demand_Rates_Restatement!$C$5:$Z$5,LDD_current!$F112:$AC112)),(SUMPRODUCT(LS_Demand_Rates_Restatement!$C$5:$AX$5,LS_current!$D112:$AY112)-SUMPRODUCT(LS_Demand_Rates_Restatement!$C$5:$AX$5,LDD_current!$F112:$BA112))/2)</f>
        <v>456790.77828013204</v>
      </c>
      <c r="S111" s="219">
        <f>+SUMPRODUCT(LS_Demand_Rates_Restatement!$C$7:$Z$7,Demand_current!D112:AA112)-SUMPRODUCT(LS_Demand_Rates_Restatement!$C$7:$Z$7,LDD_current!BB112:BY112)</f>
        <v>1215660.8052951924</v>
      </c>
      <c r="T111" s="219">
        <f>-IRD!G112*Rates_current!$H$32</f>
        <v>0</v>
      </c>
      <c r="U111" s="219">
        <f>+IF(AND(X111&gt;0,V111&gt;0),-1*MIN(X111,V111)*Rates_current!$H$33,IF(AND(X111&lt;0,W111&lt;ABS(X111)),(-1*X111-W111)*Rates_current!$H$33,0))*IF(VLOOKUP($B111,TOCA_current!$B:$AG,32,FALSE)=0,1,0)</f>
        <v>-5024.4071100668752</v>
      </c>
      <c r="V111" s="239">
        <f>MAX((TOCA_current!S111/SUMPRODUCT(TOCA_current!$D$4:$D$137,TOCA_current!$S$4:$S$137)-TOCA_current!AE111)*RT1SC!$C$4*VLOOKUP(Init!$R$4,Init!$K:$M,3,FALSE),0)</f>
        <v>6827.1365453044646</v>
      </c>
      <c r="W111" s="239">
        <f>TOCA_current!U111*VLOOKUP(Init!$R$4,Init!$K:$M,3,FALSE)</f>
        <v>0</v>
      </c>
      <c r="X111" s="239">
        <f>IF(TOCA_current!AG111=0,SUM(LS_current!D112:AA112),0)</f>
        <v>-1820.4373587198825</v>
      </c>
      <c r="Y111" s="219">
        <f>TOCA_current!D111*SUM('Charges_Including Slice and LS'!P111:U111)</f>
        <v>29749497.86406526</v>
      </c>
      <c r="Z111" s="219">
        <f>+TOCA_current!AE111*RT1SC!$C$4*VLOOKUP(Init!$R$4,Init!$K:$M,3,FALSE)+IF(VLOOKUP($B111,TOCA_current!B:AH,32,FALSE)=0,SUM(LS_current!D112:AA112),SUM(LS_current!D112:AY112)/2)</f>
        <v>877215.68813120818</v>
      </c>
      <c r="AA111" s="220">
        <f t="shared" si="4"/>
        <v>33.913549730788134</v>
      </c>
      <c r="AB111" s="225">
        <f>IF(TOCA_current!E111=1,"",AA111/O111-1)</f>
        <v>7.332708365610574E-2</v>
      </c>
      <c r="AC111" s="237">
        <f t="shared" si="5"/>
        <v>42</v>
      </c>
    </row>
    <row r="112" spans="2:29" x14ac:dyDescent="0.25">
      <c r="B112" s="28">
        <v>10369</v>
      </c>
      <c r="C112" s="29" t="s">
        <v>146</v>
      </c>
      <c r="D112" s="218">
        <f>IF(Init!$R$9="Yes",(TOCA_previous!AA112-LDD_previous!D113),(TOCA_current!AE112-LDD_current!D113))*Rates_previous!$E$74*100*12</f>
        <v>4712138.5043916004</v>
      </c>
      <c r="E112" s="219">
        <f>IF(Init!$R$9="Yes",(TOCA_previous!AD112-LDD_previous!D113),(TOCA_current!AH112-LDD_current!D113))*Rates_previous!$E$75*100*12</f>
        <v>-938358.52290720004</v>
      </c>
      <c r="F112" s="219">
        <f>IF(VLOOKUP($B112,TOCA_current!$B:$AG,32,FALSE)=0,(SUMPRODUCT(LS_Demand_Rates_Restatement!$C$4:$Z$4,IF(Init!$R$9="Yes",LS_previous!$D113:$AA113,LS_current!$D113:$AA113))-SUMPRODUCT(LS_Demand_Rates_Restatement!$C$4:$Z$4,IF(Init!$R$9="Yes",LDD_previous!$F113:$AC113,LDD_current!$F113:$AC113))),(SUMPRODUCT(LS_Demand_Rates_Restatement!$C$4:$AX$4,IF(Init!$R$9="Yes",LS_previous!$D113:$AY113,LS_current!$D113:$AY113))-SUMPRODUCT(LS_Demand_Rates_Restatement!$C$4:$AX$4,IF(Init!$R$9="Yes",LDD_previous!$F113:$BA113,LDD_current!$F113:$BA113)))/2)</f>
        <v>222021.40752597252</v>
      </c>
      <c r="G112" s="219">
        <f>+SUMPRODUCT(LS_Demand_Rates_Restatement!$C$6:$Z$6,IF(Init!$R$9="Yes",Demand_previous!D113:AA113,Demand_current!D113:AA113))-SUMPRODUCT(LS_Demand_Rates_Restatement!$C$6:$Z$6,IF(Init!$R$9="Yes",LDD_previous!BB113:BY113,LDD_current!BB113:BY113))</f>
        <v>206179.0370522789</v>
      </c>
      <c r="H112" s="219">
        <f>-IRD!C113*Rates_previous!$H$32</f>
        <v>-474123.84426000004</v>
      </c>
      <c r="I112" s="219">
        <f>+IF(AND(L112&gt;0,J112&gt;0),-1*MIN(L112,J112)*Rates_previous!$H$33,IF(AND(L112&lt;0,K112&lt;ABS(L112)),(-1*L112-K112)*Rates_previous!$H$33,IF(AND(K112&gt;0,J112&gt;0,L112&lt;=0,ABS(L112)&lt;K112),-1*MIN(K112,K112+L112,J112)*Rates_previous!$H$33,0)))*IF(VLOOKUP($B112,TOCA_current!$B:$AG,32,FALSE)=0,1,0)</f>
        <v>-50776.713330168001</v>
      </c>
      <c r="J112" s="239">
        <f>MAX(IF(Init!$R$9="Yes",(TOCA_previous!S112/SUMPRODUCT(TOCA_previous!$D$4:$D$137,TOCA_previous!$S$4:$S$137)-TOCA_previous!AA112)*RT1SC!$C$3*VLOOKUP(Init!$R$3,Init!$K:$M,3,FALSE),V112),0)</f>
        <v>9715.4824501966632</v>
      </c>
      <c r="K112" s="239">
        <f>IF(Init!$R$9="Yes",TOCA_previous!U112*VLOOKUP(Init!$R$3,Init!$K:$M,3,FALSE),W112)</f>
        <v>0</v>
      </c>
      <c r="L112" s="239">
        <f>IF(Init!$R$9="No",X112,IF(TOCA_previous!AC112=0,SUM(LS_previous!D113:AA113),0))</f>
        <v>7872.3586558400002</v>
      </c>
      <c r="M112" s="219">
        <f>+TOCA_previous!$D112*SUM('Charges_Including Slice and LS'!D112:I112)</f>
        <v>3677079.8684724839</v>
      </c>
      <c r="N112" s="219">
        <f>IF(Init!$R$9="Yes",TOCA_previous!AA112*RT1SC!$C$3*VLOOKUP(Init!$R$3,Init!$K:$M,3,FALSE)+IF(VLOOKUP($B112,TOCA_current!B:AN,32,FALSE)=0,SUM(LS_previous!D113:AA113),SUM(LS_previous!D113:AY113)/2),Z112)</f>
        <v>142696.79495632404</v>
      </c>
      <c r="O112" s="220">
        <f t="shared" si="3"/>
        <v>25.768482533878544</v>
      </c>
      <c r="P112" s="218">
        <f>(TOCA_current!AE112-LDD_current!D113)*Rates_current!$E$74*100*12</f>
        <v>4733582.6716092005</v>
      </c>
      <c r="Q112" s="219">
        <f>(TOCA_current!AH112-LDD_current!D113)*Rates_current!$E$75*100*12</f>
        <v>-727923.75275520002</v>
      </c>
      <c r="R112" s="219">
        <f>IF(VLOOKUP($B112,TOCA_current!$B:$AG,32,FALSE)=0,(SUMPRODUCT(LS_Demand_Rates_Restatement!$C$5:$Z$5,LS_current!$D113:$AA113)-SUMPRODUCT(LS_Demand_Rates_Restatement!$C$5:$Z$5,LDD_current!$F113:$AC113)),(SUMPRODUCT(LS_Demand_Rates_Restatement!$C$5:$AX$5,LS_current!$D113:$AY113)-SUMPRODUCT(LS_Demand_Rates_Restatement!$C$5:$AX$5,LDD_current!$F113:$BA113))/2)</f>
        <v>73839.882278600489</v>
      </c>
      <c r="S112" s="219">
        <f>+SUMPRODUCT(LS_Demand_Rates_Restatement!$C$7:$Z$7,Demand_current!D113:AA113)-SUMPRODUCT(LS_Demand_Rates_Restatement!$C$7:$Z$7,LDD_current!BB113:BY113)</f>
        <v>196636.05455931573</v>
      </c>
      <c r="T112" s="219">
        <f>-IRD!G113*Rates_current!$H$32</f>
        <v>-462109.01000000007</v>
      </c>
      <c r="U112" s="219">
        <f>+IF(AND(X112&gt;0,V112&gt;0),-1*MIN(X112,V112)*Rates_current!$H$33,IF(AND(X112&lt;0,W112&lt;ABS(X112)),(-1*X112-W112)*Rates_current!$H$33,0))*IF(VLOOKUP($B112,TOCA_current!$B:$AG,32,FALSE)=0,1,0)</f>
        <v>21727.7098901184</v>
      </c>
      <c r="V112" s="239">
        <f>MAX((TOCA_current!S112/SUMPRODUCT(TOCA_current!$D$4:$D$137,TOCA_current!$S$4:$S$137)-TOCA_current!AE112)*RT1SC!$C$4*VLOOKUP(Init!$R$4,Init!$K:$M,3,FALSE),0)</f>
        <v>9715.4824501966632</v>
      </c>
      <c r="W112" s="239">
        <f>TOCA_current!U112*VLOOKUP(Init!$R$4,Init!$K:$M,3,FALSE)</f>
        <v>0</v>
      </c>
      <c r="X112" s="239">
        <f>IF(TOCA_current!AG112=0,SUM(LS_current!D113:AA113),0)</f>
        <v>7872.3586558400002</v>
      </c>
      <c r="Y112" s="219">
        <f>TOCA_current!D112*SUM('Charges_Including Slice and LS'!P112:U112)</f>
        <v>3835753.5555820353</v>
      </c>
      <c r="Z112" s="219">
        <f>+TOCA_current!AE112*RT1SC!$C$4*VLOOKUP(Init!$R$4,Init!$K:$M,3,FALSE)+IF(VLOOKUP($B112,TOCA_current!B:AH,32,FALSE)=0,SUM(LS_current!D113:AA113),SUM(LS_current!D113:AY113)/2)</f>
        <v>142696.79495632404</v>
      </c>
      <c r="AA112" s="220">
        <f t="shared" si="4"/>
        <v>26.880446451204911</v>
      </c>
      <c r="AB112" s="225">
        <f>IF(TOCA_current!E112=1,"",AA112/O112-1)</f>
        <v>4.3152091546890148E-2</v>
      </c>
      <c r="AC112" s="237">
        <f t="shared" si="5"/>
        <v>96</v>
      </c>
    </row>
    <row r="113" spans="2:29" x14ac:dyDescent="0.25">
      <c r="B113" s="28">
        <v>10370</v>
      </c>
      <c r="C113" s="29" t="s">
        <v>147</v>
      </c>
      <c r="D113" s="218">
        <f>IF(Init!$R$9="Yes",(TOCA_previous!AA113-LDD_previous!D114),(TOCA_current!AE113-LDD_current!D114))*Rates_previous!$E$74*100*12</f>
        <v>131953427.73756</v>
      </c>
      <c r="E113" s="219">
        <f>IF(Init!$R$9="Yes",(TOCA_previous!AD113-LDD_previous!D114),(TOCA_current!AH113-LDD_current!D114))*Rates_previous!$E$75*100*12</f>
        <v>-12439158.504000001</v>
      </c>
      <c r="F113" s="219">
        <f>IF(VLOOKUP($B113,TOCA_current!$B:$AG,32,FALSE)=0,(SUMPRODUCT(LS_Demand_Rates_Restatement!$C$4:$Z$4,IF(Init!$R$9="Yes",LS_previous!$D114:$AA114,LS_current!$D114:$AA114))-SUMPRODUCT(LS_Demand_Rates_Restatement!$C$4:$Z$4,IF(Init!$R$9="Yes",LDD_previous!$F114:$AC114,LDD_current!$F114:$AC114))),(SUMPRODUCT(LS_Demand_Rates_Restatement!$C$4:$AX$4,IF(Init!$R$9="Yes",LS_previous!$D114:$AY114,LS_current!$D114:$AY114))-SUMPRODUCT(LS_Demand_Rates_Restatement!$C$4:$AX$4,IF(Init!$R$9="Yes",LDD_previous!$F114:$BA114,LDD_current!$F114:$BA114)))/2)</f>
        <v>-841232.12324959948</v>
      </c>
      <c r="G113" s="219">
        <f>+SUMPRODUCT(LS_Demand_Rates_Restatement!$C$6:$Z$6,IF(Init!$R$9="Yes",Demand_previous!D114:AA114,Demand_current!D114:AA114))-SUMPRODUCT(LS_Demand_Rates_Restatement!$C$6:$Z$6,IF(Init!$R$9="Yes",LDD_previous!BB114:BY114,LDD_current!BB114:BY114))</f>
        <v>0</v>
      </c>
      <c r="H113" s="219">
        <f>-IRD!C114*Rates_previous!$H$32</f>
        <v>0</v>
      </c>
      <c r="I113" s="219">
        <f>+IF(AND(L113&gt;0,J113&gt;0),-1*MIN(L113,J113)*Rates_previous!$H$33,IF(AND(L113&lt;0,K113&lt;ABS(L113)),(-1*L113-K113)*Rates_previous!$H$33,IF(AND(K113&gt;0,J113&gt;0,L113&lt;=0,ABS(L113)&lt;K113),-1*MIN(K113,K113+L113,J113)*Rates_previous!$H$33,0)))*IF(VLOOKUP($B113,TOCA_current!$B:$AG,32,FALSE)=0,1,0)</f>
        <v>0</v>
      </c>
      <c r="J113" s="239">
        <f>MAX(IF(Init!$R$9="Yes",(TOCA_previous!S113/SUMPRODUCT(TOCA_previous!$D$4:$D$137,TOCA_previous!$S$4:$S$137)-TOCA_previous!AA113)*RT1SC!$C$3*VLOOKUP(Init!$R$3,Init!$K:$M,3,FALSE),V113),0)</f>
        <v>28444.82320998879</v>
      </c>
      <c r="K113" s="239">
        <f>IF(Init!$R$9="Yes",TOCA_previous!U113*VLOOKUP(Init!$R$3,Init!$K:$M,3,FALSE),W113)</f>
        <v>0</v>
      </c>
      <c r="L113" s="239">
        <f>IF(Init!$R$9="No",X113,IF(TOCA_previous!AC113=0,SUM(LS_previous!D114:AA114),0))</f>
        <v>0</v>
      </c>
      <c r="M113" s="219">
        <f>+TOCA_previous!$D113*SUM('Charges_Including Slice and LS'!D113:I113)</f>
        <v>118673037.11031039</v>
      </c>
      <c r="N113" s="219">
        <f>IF(Init!$R$9="Yes",TOCA_previous!AA113*RT1SC!$C$3*VLOOKUP(Init!$R$3,Init!$K:$M,3,FALSE)+IF(VLOOKUP($B113,TOCA_current!B:AN,32,FALSE)=0,SUM(LS_previous!D114:AA114),SUM(LS_previous!D114:AY114)/2),Z113)</f>
        <v>3507076.4184166831</v>
      </c>
      <c r="O113" s="220">
        <f t="shared" si="3"/>
        <v>33.838166880859397</v>
      </c>
      <c r="P113" s="218">
        <f>(TOCA_current!AE113-LDD_current!D114)*Rates_current!$E$74*100*12</f>
        <v>132553926.08171999</v>
      </c>
      <c r="Q113" s="219">
        <f>(TOCA_current!AH113-LDD_current!D114)*Rates_current!$E$75*100*12</f>
        <v>-9649572.8640000001</v>
      </c>
      <c r="R113" s="219">
        <f>IF(VLOOKUP($B113,TOCA_current!$B:$AG,32,FALSE)=0,(SUMPRODUCT(LS_Demand_Rates_Restatement!$C$5:$Z$5,LS_current!$D114:$AA114)-SUMPRODUCT(LS_Demand_Rates_Restatement!$C$5:$Z$5,LDD_current!$F114:$AC114)),(SUMPRODUCT(LS_Demand_Rates_Restatement!$C$5:$AX$5,LS_current!$D114:$AY114)-SUMPRODUCT(LS_Demand_Rates_Restatement!$C$5:$AX$5,LDD_current!$F114:$BA114))/2)</f>
        <v>173097.38267949192</v>
      </c>
      <c r="S113" s="219">
        <f>+SUMPRODUCT(LS_Demand_Rates_Restatement!$C$7:$Z$7,Demand_current!D114:AA114)-SUMPRODUCT(LS_Demand_Rates_Restatement!$C$7:$Z$7,LDD_current!BB114:BY114)</f>
        <v>0</v>
      </c>
      <c r="T113" s="219">
        <f>-IRD!G114*Rates_current!$H$32</f>
        <v>0</v>
      </c>
      <c r="U113" s="219">
        <f>+IF(AND(X113&gt;0,V113&gt;0),-1*MIN(X113,V113)*Rates_current!$H$33,IF(AND(X113&lt;0,W113&lt;ABS(X113)),(-1*X113-W113)*Rates_current!$H$33,0))*IF(VLOOKUP($B113,TOCA_current!$B:$AG,32,FALSE)=0,1,0)</f>
        <v>0</v>
      </c>
      <c r="V113" s="239">
        <f>MAX((TOCA_current!S113/SUMPRODUCT(TOCA_current!$D$4:$D$137,TOCA_current!$S$4:$S$137)-TOCA_current!AE113)*RT1SC!$C$4*VLOOKUP(Init!$R$4,Init!$K:$M,3,FALSE),0)</f>
        <v>28444.82320998879</v>
      </c>
      <c r="W113" s="239">
        <f>TOCA_current!U113*VLOOKUP(Init!$R$4,Init!$K:$M,3,FALSE)</f>
        <v>0</v>
      </c>
      <c r="X113" s="239">
        <f>IF(TOCA_current!AG113=0,SUM(LS_current!D114:AA114),0)</f>
        <v>0</v>
      </c>
      <c r="Y113" s="219">
        <f>TOCA_current!D113*SUM('Charges_Including Slice and LS'!P113:U113)</f>
        <v>123077450.60039949</v>
      </c>
      <c r="Z113" s="219">
        <f>+TOCA_current!AE113*RT1SC!$C$4*VLOOKUP(Init!$R$4,Init!$K:$M,3,FALSE)+IF(VLOOKUP($B113,TOCA_current!B:AH,32,FALSE)=0,SUM(LS_current!D114:AA114),SUM(LS_current!D114:AY114)/2)</f>
        <v>3507076.4184166831</v>
      </c>
      <c r="AA113" s="220">
        <f t="shared" si="4"/>
        <v>35.094031585420787</v>
      </c>
      <c r="AB113" s="225">
        <f>IF(TOCA_current!E113=1,"",AA113/O113-1)</f>
        <v>3.7113851615637294E-2</v>
      </c>
      <c r="AC113" s="237">
        <f t="shared" si="5"/>
        <v>109</v>
      </c>
    </row>
    <row r="114" spans="2:29" x14ac:dyDescent="0.25">
      <c r="B114" s="28">
        <v>10371</v>
      </c>
      <c r="C114" s="29" t="s">
        <v>148</v>
      </c>
      <c r="D114" s="218">
        <f>IF(Init!$R$9="Yes",(TOCA_previous!AA114-LDD_previous!D115),(TOCA_current!AE114-LDD_current!D115))*Rates_previous!$E$74*100*12</f>
        <v>3646964.0390399992</v>
      </c>
      <c r="E114" s="219">
        <f>IF(Init!$R$9="Yes",(TOCA_previous!AD114-LDD_previous!D115),(TOCA_current!AH114-LDD_current!D115))*Rates_previous!$E$75*100*12</f>
        <v>-726243.46368000004</v>
      </c>
      <c r="F114" s="219">
        <f>IF(VLOOKUP($B114,TOCA_current!$B:$AG,32,FALSE)=0,(SUMPRODUCT(LS_Demand_Rates_Restatement!$C$4:$Z$4,IF(Init!$R$9="Yes",LS_previous!$D115:$AA115,LS_current!$D115:$AA115))-SUMPRODUCT(LS_Demand_Rates_Restatement!$C$4:$Z$4,IF(Init!$R$9="Yes",LDD_previous!$F115:$AC115,LDD_current!$F115:$AC115))),(SUMPRODUCT(LS_Demand_Rates_Restatement!$C$4:$AX$4,IF(Init!$R$9="Yes",LS_previous!$D115:$AY115,LS_current!$D115:$AY115))-SUMPRODUCT(LS_Demand_Rates_Restatement!$C$4:$AX$4,IF(Init!$R$9="Yes",LDD_previous!$F115:$BA115,LDD_current!$F115:$BA115)))/2)</f>
        <v>198569.41345222501</v>
      </c>
      <c r="G114" s="219">
        <f>+SUMPRODUCT(LS_Demand_Rates_Restatement!$C$6:$Z$6,IF(Init!$R$9="Yes",Demand_previous!D115:AA115,Demand_current!D115:AA115))-SUMPRODUCT(LS_Demand_Rates_Restatement!$C$6:$Z$6,IF(Init!$R$9="Yes",LDD_previous!BB115:BY115,LDD_current!BB115:BY115))</f>
        <v>42420.178224999996</v>
      </c>
      <c r="H114" s="219">
        <f>-IRD!C115*Rates_previous!$H$32</f>
        <v>0</v>
      </c>
      <c r="I114" s="219">
        <f>+IF(AND(L114&gt;0,J114&gt;0),-1*MIN(L114,J114)*Rates_previous!$H$33,IF(AND(L114&lt;0,K114&lt;ABS(L114)),(-1*L114-K114)*Rates_previous!$H$33,IF(AND(K114&gt;0,J114&gt;0,L114&lt;=0,ABS(L114)&lt;K114),-1*MIN(K114,K114+L114,J114)*Rates_previous!$H$33,0)))*IF(VLOOKUP($B114,TOCA_current!$B:$AG,32,FALSE)=0,1,0)</f>
        <v>-0.3277114157579728</v>
      </c>
      <c r="J114" s="239">
        <f>MAX(IF(Init!$R$9="Yes",(TOCA_previous!S114/SUMPRODUCT(TOCA_previous!$D$4:$D$137,TOCA_previous!$S$4:$S$137)-TOCA_previous!AA114)*RT1SC!$C$3*VLOOKUP(Init!$R$3,Init!$K:$M,3,FALSE),V114),0)</f>
        <v>5.0807971435344615E-2</v>
      </c>
      <c r="K114" s="239">
        <f>IF(Init!$R$9="Yes",TOCA_previous!U114*VLOOKUP(Init!$R$3,Init!$K:$M,3,FALSE),W114)</f>
        <v>8173.0800000000008</v>
      </c>
      <c r="L114" s="239">
        <f>IF(Init!$R$9="No",X114,IF(TOCA_previous!AC114=0,SUM(LS_previous!D115:AA115),0))</f>
        <v>5370.7466092800114</v>
      </c>
      <c r="M114" s="219">
        <f>+TOCA_previous!$D114*SUM('Charges_Including Slice and LS'!D114:I114)</f>
        <v>3161709.839325808</v>
      </c>
      <c r="N114" s="219">
        <f>IF(Init!$R$9="Yes",TOCA_previous!AA114*RT1SC!$C$3*VLOOKUP(Init!$R$3,Init!$K:$M,3,FALSE)+IF(VLOOKUP($B114,TOCA_current!B:AN,32,FALSE)=0,SUM(LS_previous!D115:AA115),SUM(LS_previous!D115:AY115)/2),Z114)</f>
        <v>102413.92125100801</v>
      </c>
      <c r="O114" s="220">
        <f t="shared" si="3"/>
        <v>30.871875626915212</v>
      </c>
      <c r="P114" s="218">
        <f>(TOCA_current!AE114-LDD_current!D115)*Rates_current!$E$74*100*12</f>
        <v>3663560.7724799998</v>
      </c>
      <c r="Q114" s="219">
        <f>(TOCA_current!AH114-LDD_current!D115)*Rates_current!$E$75*100*12</f>
        <v>-563377.27488000004</v>
      </c>
      <c r="R114" s="219">
        <f>IF(VLOOKUP($B114,TOCA_current!$B:$AG,32,FALSE)=0,(SUMPRODUCT(LS_Demand_Rates_Restatement!$C$5:$Z$5,LS_current!$D115:$AA115)-SUMPRODUCT(LS_Demand_Rates_Restatement!$C$5:$Z$5,LDD_current!$F115:$AC115)),(SUMPRODUCT(LS_Demand_Rates_Restatement!$C$5:$AX$5,LS_current!$D115:$AY115)-SUMPRODUCT(LS_Demand_Rates_Restatement!$C$5:$AX$5,LDD_current!$F115:$BA115))/2)</f>
        <v>213206.42244345613</v>
      </c>
      <c r="S114" s="219">
        <f>+SUMPRODUCT(LS_Demand_Rates_Restatement!$C$7:$Z$7,Demand_current!D115:AA115)-SUMPRODUCT(LS_Demand_Rates_Restatement!$C$7:$Z$7,LDD_current!BB115:BY115)</f>
        <v>39447.479665384628</v>
      </c>
      <c r="T114" s="219">
        <f>-IRD!G115*Rates_current!$H$32</f>
        <v>0</v>
      </c>
      <c r="U114" s="219">
        <f>+IF(AND(X114&gt;0,V114&gt;0),-1*MIN(X114,V114)*Rates_current!$H$33,IF(AND(X114&lt;0,W114&lt;ABS(X114)),(-1*X114-W114)*Rates_current!$H$33,0))*IF(VLOOKUP($B114,TOCA_current!$B:$AG,32,FALSE)=0,1,0)</f>
        <v>0.14023000116155113</v>
      </c>
      <c r="V114" s="239">
        <f>MAX((TOCA_current!S114/SUMPRODUCT(TOCA_current!$D$4:$D$137,TOCA_current!$S$4:$S$137)-TOCA_current!AE114)*RT1SC!$C$4*VLOOKUP(Init!$R$4,Init!$K:$M,3,FALSE),0)</f>
        <v>5.0807971435344615E-2</v>
      </c>
      <c r="W114" s="239">
        <f>TOCA_current!U114*VLOOKUP(Init!$R$4,Init!$K:$M,3,FALSE)</f>
        <v>8173.0800000000008</v>
      </c>
      <c r="X114" s="239">
        <f>IF(TOCA_current!AG114=0,SUM(LS_current!D115:AA115),0)</f>
        <v>5370.7466092800114</v>
      </c>
      <c r="Y114" s="219">
        <f>TOCA_current!D114*SUM('Charges_Including Slice and LS'!P114:U114)</f>
        <v>3352837.5399388415</v>
      </c>
      <c r="Z114" s="219">
        <f>+TOCA_current!AE114*RT1SC!$C$4*VLOOKUP(Init!$R$4,Init!$K:$M,3,FALSE)+IF(VLOOKUP($B114,TOCA_current!B:AH,32,FALSE)=0,SUM(LS_current!D115:AA115),SUM(LS_current!D115:AY115)/2)</f>
        <v>102413.92125100801</v>
      </c>
      <c r="AA114" s="220">
        <f t="shared" si="4"/>
        <v>32.738103365081741</v>
      </c>
      <c r="AB114" s="225">
        <f>IF(TOCA_current!E114=1,"",AA114/O114-1)</f>
        <v>6.045074036705067E-2</v>
      </c>
      <c r="AC114" s="237">
        <f t="shared" si="5"/>
        <v>86</v>
      </c>
    </row>
    <row r="115" spans="2:29" x14ac:dyDescent="0.25">
      <c r="B115" s="28">
        <v>10376</v>
      </c>
      <c r="C115" s="29" t="s">
        <v>149</v>
      </c>
      <c r="D115" s="218">
        <f>IF(Init!$R$9="Yes",(TOCA_previous!AA115-LDD_previous!D116),(TOCA_current!AE115-LDD_current!D116))*Rates_previous!$E$74*100*12</f>
        <v>18196635.769560002</v>
      </c>
      <c r="E115" s="219">
        <f>IF(Init!$R$9="Yes",(TOCA_previous!AD115-LDD_previous!D116),(TOCA_current!AH115-LDD_current!D116))*Rates_previous!$E$75*100*12</f>
        <v>-3623613.4075199999</v>
      </c>
      <c r="F115" s="219">
        <f>IF(VLOOKUP($B115,TOCA_current!$B:$AG,32,FALSE)=0,(SUMPRODUCT(LS_Demand_Rates_Restatement!$C$4:$Z$4,IF(Init!$R$9="Yes",LS_previous!$D116:$AA116,LS_current!$D116:$AA116))-SUMPRODUCT(LS_Demand_Rates_Restatement!$C$4:$Z$4,IF(Init!$R$9="Yes",LDD_previous!$F116:$AC116,LDD_current!$F116:$AC116))),(SUMPRODUCT(LS_Demand_Rates_Restatement!$C$4:$AX$4,IF(Init!$R$9="Yes",LS_previous!$D116:$AY116,LS_current!$D116:$AY116))-SUMPRODUCT(LS_Demand_Rates_Restatement!$C$4:$AX$4,IF(Init!$R$9="Yes",LDD_previous!$F116:$BA116,LDD_current!$F116:$BA116)))/2)</f>
        <v>327681.68575089425</v>
      </c>
      <c r="G115" s="219">
        <f>+SUMPRODUCT(LS_Demand_Rates_Restatement!$C$6:$Z$6,IF(Init!$R$9="Yes",Demand_previous!D116:AA116,Demand_current!D116:AA116))-SUMPRODUCT(LS_Demand_Rates_Restatement!$C$6:$Z$6,IF(Init!$R$9="Yes",LDD_previous!BB116:BY116,LDD_current!BB116:BY116))</f>
        <v>829790.33949423069</v>
      </c>
      <c r="H115" s="219">
        <f>-IRD!C116*Rates_previous!$H$32</f>
        <v>0</v>
      </c>
      <c r="I115" s="219">
        <f>+IF(AND(L115&gt;0,J115&gt;0),-1*MIN(L115,J115)*Rates_previous!$H$33,IF(AND(L115&lt;0,K115&lt;ABS(L115)),(-1*L115-K115)*Rates_previous!$H$33,IF(AND(K115&gt;0,J115&gt;0,L115&lt;=0,ABS(L115)&lt;K115),-1*MIN(K115,K115+L115,J115)*Rates_previous!$H$33,0)))*IF(VLOOKUP($B115,TOCA_current!$B:$AG,32,FALSE)=0,1,0)</f>
        <v>-50987.702570184403</v>
      </c>
      <c r="J115" s="239">
        <f>MAX(IF(Init!$R$9="Yes",(TOCA_previous!S115/SUMPRODUCT(TOCA_previous!$D$4:$D$137,TOCA_previous!$S$4:$S$137)-TOCA_previous!AA115)*RT1SC!$C$3*VLOOKUP(Init!$R$3,Init!$K:$M,3,FALSE),V115),0)</f>
        <v>8663.7907293775388</v>
      </c>
      <c r="K115" s="239">
        <f>IF(Init!$R$9="Yes",TOCA_previous!U115*VLOOKUP(Init!$R$3,Init!$K:$M,3,FALSE),W115)</f>
        <v>0</v>
      </c>
      <c r="L115" s="239">
        <f>IF(Init!$R$9="No",X115,IF(TOCA_previous!AC115=0,SUM(LS_previous!D116:AA116),0))</f>
        <v>7905.0701659200622</v>
      </c>
      <c r="M115" s="219">
        <f>+TOCA_previous!$D115*SUM('Charges_Including Slice and LS'!D115:I115)</f>
        <v>15679506.684714941</v>
      </c>
      <c r="N115" s="219">
        <f>IF(Init!$R$9="Yes",TOCA_previous!AA115*RT1SC!$C$3*VLOOKUP(Init!$R$3,Init!$K:$M,3,FALSE)+IF(VLOOKUP($B115,TOCA_current!B:AN,32,FALSE)=0,SUM(LS_previous!D116:AA116),SUM(LS_previous!D116:AY116)/2),Z115)</f>
        <v>492104.88238621206</v>
      </c>
      <c r="O115" s="220">
        <f t="shared" si="3"/>
        <v>31.862123799067298</v>
      </c>
      <c r="P115" s="218">
        <f>(TOCA_current!AE115-LDD_current!D116)*Rates_current!$E$74*100*12</f>
        <v>18279445.665720001</v>
      </c>
      <c r="Q115" s="219">
        <f>(TOCA_current!AH115-LDD_current!D116)*Rates_current!$E$75*100*12</f>
        <v>-2810987.7043199996</v>
      </c>
      <c r="R115" s="219">
        <f>IF(VLOOKUP($B115,TOCA_current!$B:$AG,32,FALSE)=0,(SUMPRODUCT(LS_Demand_Rates_Restatement!$C$5:$Z$5,LS_current!$D116:$AA116)-SUMPRODUCT(LS_Demand_Rates_Restatement!$C$5:$Z$5,LDD_current!$F116:$AC116)),(SUMPRODUCT(LS_Demand_Rates_Restatement!$C$5:$AX$5,LS_current!$D116:$AY116)-SUMPRODUCT(LS_Demand_Rates_Restatement!$C$5:$AX$5,LDD_current!$F116:$BA116))/2)</f>
        <v>473396.7770362976</v>
      </c>
      <c r="S115" s="219">
        <f>+SUMPRODUCT(LS_Demand_Rates_Restatement!$C$7:$Z$7,Demand_current!D116:AA116)-SUMPRODUCT(LS_Demand_Rates_Restatement!$C$7:$Z$7,LDD_current!BB116:BY116)</f>
        <v>848640.4393760683</v>
      </c>
      <c r="T115" s="219">
        <f>-IRD!G116*Rates_current!$H$32</f>
        <v>0</v>
      </c>
      <c r="U115" s="219">
        <f>+IF(AND(X115&gt;0,V115&gt;0),-1*MIN(X115,V115)*Rates_current!$H$33,IF(AND(X115&lt;0,W115&lt;ABS(X115)),(-1*X115-W115)*Rates_current!$H$33,0))*IF(VLOOKUP($B115,TOCA_current!$B:$AG,32,FALSE)=0,1,0)</f>
        <v>21817.993657939369</v>
      </c>
      <c r="V115" s="239">
        <f>MAX((TOCA_current!S115/SUMPRODUCT(TOCA_current!$D$4:$D$137,TOCA_current!$S$4:$S$137)-TOCA_current!AE115)*RT1SC!$C$4*VLOOKUP(Init!$R$4,Init!$K:$M,3,FALSE),0)</f>
        <v>8663.7907293775388</v>
      </c>
      <c r="W115" s="239">
        <f>TOCA_current!U115*VLOOKUP(Init!$R$4,Init!$K:$M,3,FALSE)</f>
        <v>0</v>
      </c>
      <c r="X115" s="239">
        <f>IF(TOCA_current!AG115=0,SUM(LS_current!D116:AA116),0)</f>
        <v>7905.0701659200622</v>
      </c>
      <c r="Y115" s="219">
        <f>TOCA_current!D115*SUM('Charges_Including Slice and LS'!P115:U115)</f>
        <v>16812313.171470307</v>
      </c>
      <c r="Z115" s="219">
        <f>+TOCA_current!AE115*RT1SC!$C$4*VLOOKUP(Init!$R$4,Init!$K:$M,3,FALSE)+IF(VLOOKUP($B115,TOCA_current!B:AH,32,FALSE)=0,SUM(LS_current!D116:AA116),SUM(LS_current!D116:AY116)/2)</f>
        <v>492104.88238621206</v>
      </c>
      <c r="AA115" s="220">
        <f t="shared" si="4"/>
        <v>34.16408528594058</v>
      </c>
      <c r="AB115" s="225">
        <f>IF(TOCA_current!E115=1,"",AA115/O115-1)</f>
        <v>7.2247584667933129E-2</v>
      </c>
      <c r="AC115" s="237">
        <f t="shared" si="5"/>
        <v>45</v>
      </c>
    </row>
    <row r="116" spans="2:29" x14ac:dyDescent="0.25">
      <c r="B116" s="28">
        <v>10378</v>
      </c>
      <c r="C116" s="29" t="s">
        <v>150</v>
      </c>
      <c r="D116" s="218">
        <f>IF(Init!$R$9="Yes",(TOCA_previous!AA116-LDD_previous!D117),(TOCA_current!AE116-LDD_current!D117))*Rates_previous!$E$74*100*12</f>
        <v>669281.61996000004</v>
      </c>
      <c r="E116" s="219">
        <f>IF(Init!$R$9="Yes",(TOCA_previous!AD116-LDD_previous!D117),(TOCA_current!AH116-LDD_current!D117))*Rates_previous!$E$75*100*12</f>
        <v>-133278.36431999999</v>
      </c>
      <c r="F116" s="219">
        <f>IF(VLOOKUP($B116,TOCA_current!$B:$AG,32,FALSE)=0,(SUMPRODUCT(LS_Demand_Rates_Restatement!$C$4:$Z$4,IF(Init!$R$9="Yes",LS_previous!$D117:$AA117,LS_current!$D117:$AA117))-SUMPRODUCT(LS_Demand_Rates_Restatement!$C$4:$Z$4,IF(Init!$R$9="Yes",LDD_previous!$F117:$AC117,LDD_current!$F117:$AC117))),(SUMPRODUCT(LS_Demand_Rates_Restatement!$C$4:$AX$4,IF(Init!$R$9="Yes",LS_previous!$D117:$AY117,LS_current!$D117:$AY117))-SUMPRODUCT(LS_Demand_Rates_Restatement!$C$4:$AX$4,IF(Init!$R$9="Yes",LDD_previous!$F117:$BA117,LDD_current!$F117:$BA117)))/2)</f>
        <v>29520.663524597028</v>
      </c>
      <c r="G116" s="219">
        <f>+SUMPRODUCT(LS_Demand_Rates_Restatement!$C$6:$Z$6,IF(Init!$R$9="Yes",Demand_previous!D117:AA117,Demand_current!D117:AA117))-SUMPRODUCT(LS_Demand_Rates_Restatement!$C$6:$Z$6,IF(Init!$R$9="Yes",LDD_previous!BB117:BY117,LDD_current!BB117:BY117))</f>
        <v>42919.63974551281</v>
      </c>
      <c r="H116" s="219">
        <f>-IRD!C117*Rates_previous!$H$32</f>
        <v>0</v>
      </c>
      <c r="I116" s="219">
        <f>+IF(AND(L116&gt;0,J116&gt;0),-1*MIN(L116,J116)*Rates_previous!$H$33,IF(AND(L116&lt;0,K116&lt;ABS(L116)),(-1*L116-K116)*Rates_previous!$H$33,IF(AND(K116&gt;0,J116&gt;0,L116&lt;=0,ABS(L116)&lt;K116),-1*MIN(K116,K116+L116,J116)*Rates_previous!$H$33,0)))*IF(VLOOKUP($B116,TOCA_current!$B:$AG,32,FALSE)=0,1,0)</f>
        <v>0</v>
      </c>
      <c r="J116" s="239">
        <f>MAX(IF(Init!$R$9="Yes",(TOCA_previous!S116/SUMPRODUCT(TOCA_previous!$D$4:$D$137,TOCA_previous!$S$4:$S$137)-TOCA_previous!AA116)*RT1SC!$C$3*VLOOKUP(Init!$R$3,Init!$K:$M,3,FALSE),V116),0)</f>
        <v>0</v>
      </c>
      <c r="K116" s="239">
        <f>IF(Init!$R$9="Yes",TOCA_previous!U116*VLOOKUP(Init!$R$3,Init!$K:$M,3,FALSE),W116)</f>
        <v>1235.1599999999999</v>
      </c>
      <c r="L116" s="239">
        <f>IF(Init!$R$9="No",X116,IF(TOCA_previous!AC116=0,SUM(LS_previous!D117:AA117),0))</f>
        <v>779.00097872000094</v>
      </c>
      <c r="M116" s="219">
        <f>+TOCA_previous!$D116*SUM('Charges_Including Slice and LS'!D116:I116)</f>
        <v>608443.55891011003</v>
      </c>
      <c r="N116" s="219">
        <f>IF(Init!$R$9="Yes",TOCA_previous!AA116*RT1SC!$C$3*VLOOKUP(Init!$R$3,Init!$K:$M,3,FALSE)+IF(VLOOKUP($B116,TOCA_current!B:AN,32,FALSE)=0,SUM(LS_previous!D117:AA117),SUM(LS_previous!D117:AY117)/2),Z116)</f>
        <v>18588.119038291999</v>
      </c>
      <c r="O116" s="220">
        <f t="shared" si="3"/>
        <v>32.732927826462742</v>
      </c>
      <c r="P116" s="218">
        <f>(TOCA_current!AE116-LDD_current!D117)*Rates_current!$E$74*100*12</f>
        <v>672327.41052000003</v>
      </c>
      <c r="Q116" s="219">
        <f>(TOCA_current!AH116-LDD_current!D117)*Rates_current!$E$75*100*12</f>
        <v>-103389.57311999999</v>
      </c>
      <c r="R116" s="219">
        <f>IF(VLOOKUP($B116,TOCA_current!$B:$AG,32,FALSE)=0,(SUMPRODUCT(LS_Demand_Rates_Restatement!$C$5:$Z$5,LS_current!$D117:$AA117)-SUMPRODUCT(LS_Demand_Rates_Restatement!$C$5:$Z$5,LDD_current!$F117:$AC117)),(SUMPRODUCT(LS_Demand_Rates_Restatement!$C$5:$AX$5,LS_current!$D117:$AY117)-SUMPRODUCT(LS_Demand_Rates_Restatement!$C$5:$AX$5,LDD_current!$F117:$BA117))/2)</f>
        <v>45496.622735768506</v>
      </c>
      <c r="S116" s="219">
        <f>+SUMPRODUCT(LS_Demand_Rates_Restatement!$C$7:$Z$7,Demand_current!D117:AA117)-SUMPRODUCT(LS_Demand_Rates_Restatement!$C$7:$Z$7,LDD_current!BB117:BY117)</f>
        <v>42770.613175694438</v>
      </c>
      <c r="T116" s="219">
        <f>-IRD!G117*Rates_current!$H$32</f>
        <v>0</v>
      </c>
      <c r="U116" s="219">
        <f>+IF(AND(X116&gt;0,V116&gt;0),-1*MIN(X116,V116)*Rates_current!$H$33,IF(AND(X116&lt;0,W116&lt;ABS(X116)),(-1*X116-W116)*Rates_current!$H$33,0))*IF(VLOOKUP($B116,TOCA_current!$B:$AG,32,FALSE)=0,1,0)</f>
        <v>0</v>
      </c>
      <c r="V116" s="239">
        <f>MAX((TOCA_current!S116/SUMPRODUCT(TOCA_current!$D$4:$D$137,TOCA_current!$S$4:$S$137)-TOCA_current!AE116)*RT1SC!$C$4*VLOOKUP(Init!$R$4,Init!$K:$M,3,FALSE),0)</f>
        <v>0</v>
      </c>
      <c r="W116" s="239">
        <f>TOCA_current!U116*VLOOKUP(Init!$R$4,Init!$K:$M,3,FALSE)</f>
        <v>1235.1599999999999</v>
      </c>
      <c r="X116" s="239">
        <f>IF(TOCA_current!AG116=0,SUM(LS_current!D117:AA117),0)</f>
        <v>779.00097872000094</v>
      </c>
      <c r="Y116" s="219">
        <f>TOCA_current!D116*SUM('Charges_Including Slice and LS'!P116:U116)</f>
        <v>657205.07331146311</v>
      </c>
      <c r="Z116" s="219">
        <f>+TOCA_current!AE116*RT1SC!$C$4*VLOOKUP(Init!$R$4,Init!$K:$M,3,FALSE)+IF(VLOOKUP($B116,TOCA_current!B:AH,32,FALSE)=0,SUM(LS_current!D117:AA117),SUM(LS_current!D117:AY117)/2)</f>
        <v>18588.119038291999</v>
      </c>
      <c r="AA116" s="220">
        <f t="shared" si="4"/>
        <v>35.356190260972824</v>
      </c>
      <c r="AB116" s="225">
        <f>IF(TOCA_current!E116=1,"",AA116/O116-1)</f>
        <v>8.0141393046708087E-2</v>
      </c>
      <c r="AC116" s="237">
        <f t="shared" si="5"/>
        <v>13</v>
      </c>
    </row>
    <row r="117" spans="2:29" x14ac:dyDescent="0.25">
      <c r="B117" s="28">
        <v>10379</v>
      </c>
      <c r="C117" s="29" t="s">
        <v>151</v>
      </c>
      <c r="D117" s="218">
        <f>IF(Init!$R$9="Yes",(TOCA_previous!AA117-LDD_previous!D118),(TOCA_current!AE117-LDD_current!D118))*Rates_previous!$E$74*100*12</f>
        <v>1589455.9997999999</v>
      </c>
      <c r="E117" s="219">
        <f>IF(Init!$R$9="Yes",(TOCA_previous!AD117-LDD_previous!D118),(TOCA_current!AH117-LDD_current!D118))*Rates_previous!$E$75*100*12</f>
        <v>-316518.62159999995</v>
      </c>
      <c r="F117" s="219">
        <f>IF(VLOOKUP($B117,TOCA_current!$B:$AG,32,FALSE)=0,(SUMPRODUCT(LS_Demand_Rates_Restatement!$C$4:$Z$4,IF(Init!$R$9="Yes",LS_previous!$D118:$AA118,LS_current!$D118:$AA118))-SUMPRODUCT(LS_Demand_Rates_Restatement!$C$4:$Z$4,IF(Init!$R$9="Yes",LDD_previous!$F118:$AC118,LDD_current!$F118:$AC118))),(SUMPRODUCT(LS_Demand_Rates_Restatement!$C$4:$AX$4,IF(Init!$R$9="Yes",LS_previous!$D118:$AY118,LS_current!$D118:$AY118))-SUMPRODUCT(LS_Demand_Rates_Restatement!$C$4:$AX$4,IF(Init!$R$9="Yes",LDD_previous!$F118:$BA118,LDD_current!$F118:$BA118)))/2)</f>
        <v>1173.1946321214414</v>
      </c>
      <c r="G117" s="219">
        <f>+SUMPRODUCT(LS_Demand_Rates_Restatement!$C$6:$Z$6,IF(Init!$R$9="Yes",Demand_previous!D118:AA118,Demand_current!D118:AA118))-SUMPRODUCT(LS_Demand_Rates_Restatement!$C$6:$Z$6,IF(Init!$R$9="Yes",LDD_previous!BB118:BY118,LDD_current!BB118:BY118))</f>
        <v>87210.932093589727</v>
      </c>
      <c r="H117" s="219">
        <f>-IRD!C118*Rates_previous!$H$32</f>
        <v>0</v>
      </c>
      <c r="I117" s="219">
        <f>+IF(AND(L117&gt;0,J117&gt;0),-1*MIN(L117,J117)*Rates_previous!$H$33,IF(AND(L117&lt;0,K117&lt;ABS(L117)),(-1*L117-K117)*Rates_previous!$H$33,IF(AND(K117&gt;0,J117&gt;0,L117&lt;=0,ABS(L117)&lt;K117),-1*MIN(K117,K117+L117,J117)*Rates_previous!$H$33,0)))*IF(VLOOKUP($B117,TOCA_current!$B:$AG,32,FALSE)=0,1,0)</f>
        <v>0</v>
      </c>
      <c r="J117" s="239">
        <f>MAX(IF(Init!$R$9="Yes",(TOCA_previous!S117/SUMPRODUCT(TOCA_previous!$D$4:$D$137,TOCA_previous!$S$4:$S$137)-TOCA_previous!AA117)*RT1SC!$C$3*VLOOKUP(Init!$R$3,Init!$K:$M,3,FALSE),V117),0)</f>
        <v>0</v>
      </c>
      <c r="K117" s="239">
        <f>IF(Init!$R$9="Yes",TOCA_previous!U117*VLOOKUP(Init!$R$3,Init!$K:$M,3,FALSE),W117)</f>
        <v>832.2</v>
      </c>
      <c r="L117" s="239">
        <f>IF(Init!$R$9="No",X117,IF(TOCA_previous!AC117=0,SUM(LS_previous!D118:AA118),0))</f>
        <v>30.052693600005568</v>
      </c>
      <c r="M117" s="219">
        <f>+TOCA_previous!$D117*SUM('Charges_Including Slice and LS'!D117:I117)</f>
        <v>1361321.5049257111</v>
      </c>
      <c r="N117" s="219">
        <f>IF(Init!$R$9="Yes",TOCA_previous!AA117*RT1SC!$C$3*VLOOKUP(Init!$R$3,Init!$K:$M,3,FALSE)+IF(VLOOKUP($B117,TOCA_current!B:AN,32,FALSE)=0,SUM(LS_previous!D118:AA118),SUM(LS_previous!D118:AY118)/2),Z117)</f>
        <v>42324.370521460005</v>
      </c>
      <c r="O117" s="220">
        <f t="shared" si="3"/>
        <v>32.164010666986087</v>
      </c>
      <c r="P117" s="218">
        <f>(TOCA_current!AE117-LDD_current!D118)*Rates_current!$E$74*100*12</f>
        <v>1596689.3525999999</v>
      </c>
      <c r="Q117" s="219">
        <f>(TOCA_current!AH117-LDD_current!D118)*Rates_current!$E$75*100*12</f>
        <v>-245536.66559999995</v>
      </c>
      <c r="R117" s="219">
        <f>IF(VLOOKUP($B117,TOCA_current!$B:$AG,32,FALSE)=0,(SUMPRODUCT(LS_Demand_Rates_Restatement!$C$5:$Z$5,LS_current!$D118:$AA118)-SUMPRODUCT(LS_Demand_Rates_Restatement!$C$5:$Z$5,LDD_current!$F118:$AC118)),(SUMPRODUCT(LS_Demand_Rates_Restatement!$C$5:$AX$5,LS_current!$D118:$AY118)-SUMPRODUCT(LS_Demand_Rates_Restatement!$C$5:$AX$5,LDD_current!$F118:$BA118))/2)</f>
        <v>35334.782767570709</v>
      </c>
      <c r="S117" s="219">
        <f>+SUMPRODUCT(LS_Demand_Rates_Restatement!$C$7:$Z$7,Demand_current!D118:AA118)-SUMPRODUCT(LS_Demand_Rates_Restatement!$C$7:$Z$7,LDD_current!BB118:BY118)</f>
        <v>86853.975536271348</v>
      </c>
      <c r="T117" s="219">
        <f>-IRD!G118*Rates_current!$H$32</f>
        <v>0</v>
      </c>
      <c r="U117" s="219">
        <f>+IF(AND(X117&gt;0,V117&gt;0),-1*MIN(X117,V117)*Rates_current!$H$33,IF(AND(X117&lt;0,W117&lt;ABS(X117)),(-1*X117-W117)*Rates_current!$H$33,0))*IF(VLOOKUP($B117,TOCA_current!$B:$AG,32,FALSE)=0,1,0)</f>
        <v>0</v>
      </c>
      <c r="V117" s="239">
        <f>MAX((TOCA_current!S117/SUMPRODUCT(TOCA_current!$D$4:$D$137,TOCA_current!$S$4:$S$137)-TOCA_current!AE117)*RT1SC!$C$4*VLOOKUP(Init!$R$4,Init!$K:$M,3,FALSE),0)</f>
        <v>0</v>
      </c>
      <c r="W117" s="239">
        <f>TOCA_current!U117*VLOOKUP(Init!$R$4,Init!$K:$M,3,FALSE)</f>
        <v>832.2</v>
      </c>
      <c r="X117" s="239">
        <f>IF(TOCA_current!AG117=0,SUM(LS_current!D118:AA118),0)</f>
        <v>30.052693600005568</v>
      </c>
      <c r="Y117" s="219">
        <f>TOCA_current!D117*SUM('Charges_Including Slice and LS'!P117:U117)</f>
        <v>1473341.445303842</v>
      </c>
      <c r="Z117" s="219">
        <f>+TOCA_current!AE117*RT1SC!$C$4*VLOOKUP(Init!$R$4,Init!$K:$M,3,FALSE)+IF(VLOOKUP($B117,TOCA_current!B:AH,32,FALSE)=0,SUM(LS_current!D118:AA118),SUM(LS_current!D118:AY118)/2)</f>
        <v>42324.370521460005</v>
      </c>
      <c r="AA117" s="220">
        <f t="shared" si="4"/>
        <v>34.810711350256327</v>
      </c>
      <c r="AB117" s="225">
        <f>IF(TOCA_current!E117=1,"",AA117/O117-1)</f>
        <v>8.2287644742851551E-2</v>
      </c>
      <c r="AC117" s="237">
        <f t="shared" si="5"/>
        <v>10</v>
      </c>
    </row>
    <row r="118" spans="2:29" x14ac:dyDescent="0.25">
      <c r="B118" s="28">
        <v>10388</v>
      </c>
      <c r="C118" s="29" t="s">
        <v>152</v>
      </c>
      <c r="D118" s="218">
        <f>IF(Init!$R$9="Yes",(TOCA_previous!AA118-LDD_previous!D119),(TOCA_current!AE118-LDD_current!D119))*Rates_previous!$E$74*100*12</f>
        <v>34588512.936461195</v>
      </c>
      <c r="E118" s="219">
        <f>IF(Init!$R$9="Yes",(TOCA_previous!AD118-LDD_previous!D119),(TOCA_current!AH118-LDD_current!D119))*Rates_previous!$E$75*100*12</f>
        <v>-6887833.5979228327</v>
      </c>
      <c r="F118" s="219">
        <f>IF(VLOOKUP($B118,TOCA_current!$B:$AG,32,FALSE)=0,(SUMPRODUCT(LS_Demand_Rates_Restatement!$C$4:$Z$4,IF(Init!$R$9="Yes",LS_previous!$D119:$AA119,LS_current!$D119:$AA119))-SUMPRODUCT(LS_Demand_Rates_Restatement!$C$4:$Z$4,IF(Init!$R$9="Yes",LDD_previous!$F119:$AC119,LDD_current!$F119:$AC119))),(SUMPRODUCT(LS_Demand_Rates_Restatement!$C$4:$AX$4,IF(Init!$R$9="Yes",LS_previous!$D119:$AY119,LS_current!$D119:$AY119))-SUMPRODUCT(LS_Demand_Rates_Restatement!$C$4:$AX$4,IF(Init!$R$9="Yes",LDD_previous!$F119:$BA119,LDD_current!$F119:$BA119)))/2)</f>
        <v>-3424171.8781947424</v>
      </c>
      <c r="G118" s="219">
        <f>+SUMPRODUCT(LS_Demand_Rates_Restatement!$C$6:$Z$6,IF(Init!$R$9="Yes",Demand_previous!D119:AA119,Demand_current!D119:AA119))-SUMPRODUCT(LS_Demand_Rates_Restatement!$C$6:$Z$6,IF(Init!$R$9="Yes",LDD_previous!BB119:BY119,LDD_current!BB119:BY119))</f>
        <v>1859687.2812608718</v>
      </c>
      <c r="H118" s="219">
        <f>-IRD!C119*Rates_previous!$H$32</f>
        <v>-2347205.1010200004</v>
      </c>
      <c r="I118" s="219">
        <f>+IF(AND(L118&gt;0,J118&gt;0),-1*MIN(L118,J118)*Rates_previous!$H$33,IF(AND(L118&lt;0,K118&lt;ABS(L118)),(-1*L118-K118)*Rates_previous!$H$33,IF(AND(K118&gt;0,J118&gt;0,L118&lt;=0,ABS(L118)&lt;K118),-1*MIN(K118,K118+L118,J118)*Rates_previous!$H$33,0)))*IF(VLOOKUP($B118,TOCA_current!$B:$AG,32,FALSE)=0,1,0)</f>
        <v>0</v>
      </c>
      <c r="J118" s="239">
        <f>MAX(IF(Init!$R$9="Yes",(TOCA_previous!S118/SUMPRODUCT(TOCA_previous!$D$4:$D$137,TOCA_previous!$S$4:$S$137)-TOCA_previous!AA118)*RT1SC!$C$3*VLOOKUP(Init!$R$3,Init!$K:$M,3,FALSE),V118),0)</f>
        <v>0</v>
      </c>
      <c r="K118" s="239">
        <f>IF(Init!$R$9="Yes",TOCA_previous!U118*VLOOKUP(Init!$R$3,Init!$K:$M,3,FALSE),W118)</f>
        <v>264008.88</v>
      </c>
      <c r="L118" s="239">
        <f>IF(Init!$R$9="No",X118,IF(TOCA_previous!AC118=0,SUM(LS_previous!D119:AA119),0))</f>
        <v>-98306.158218080003</v>
      </c>
      <c r="M118" s="219">
        <f>+TOCA_previous!$D118*SUM('Charges_Including Slice and LS'!D118:I118)</f>
        <v>0</v>
      </c>
      <c r="N118" s="219">
        <f>IF(Init!$R$9="Yes",TOCA_previous!AA118*RT1SC!$C$3*VLOOKUP(Init!$R$3,Init!$K:$M,3,FALSE)+IF(VLOOKUP($B118,TOCA_current!B:AN,32,FALSE)=0,SUM(LS_previous!D119:AA119),SUM(LS_previous!D119:AY119)/2),Z118)</f>
        <v>897664.24997381214</v>
      </c>
      <c r="O118" s="220">
        <f t="shared" si="3"/>
        <v>0</v>
      </c>
      <c r="P118" s="218">
        <f>(TOCA_current!AE118-LDD_current!D119)*Rates_current!$E$74*100*12</f>
        <v>34745919.569251455</v>
      </c>
      <c r="Q118" s="219">
        <f>(TOCA_current!AH118-LDD_current!D119)*Rates_current!$E$75*100*12</f>
        <v>-5343179.1352197118</v>
      </c>
      <c r="R118" s="219">
        <f>IF(VLOOKUP($B118,TOCA_current!$B:$AG,32,FALSE)=0,(SUMPRODUCT(LS_Demand_Rates_Restatement!$C$5:$Z$5,LS_current!$D119:$AA119)-SUMPRODUCT(LS_Demand_Rates_Restatement!$C$5:$Z$5,LDD_current!$F119:$AC119)),(SUMPRODUCT(LS_Demand_Rates_Restatement!$C$5:$AX$5,LS_current!$D119:$AY119)-SUMPRODUCT(LS_Demand_Rates_Restatement!$C$5:$AX$5,LDD_current!$F119:$BA119))/2)</f>
        <v>-2475803.9672735906</v>
      </c>
      <c r="S118" s="219">
        <f>+SUMPRODUCT(LS_Demand_Rates_Restatement!$C$7:$Z$7,Demand_current!D119:AA119)-SUMPRODUCT(LS_Demand_Rates_Restatement!$C$7:$Z$7,LDD_current!BB119:BY119)</f>
        <v>1890105.0915863093</v>
      </c>
      <c r="T118" s="219">
        <f>-IRD!G119*Rates_current!$H$32</f>
        <v>-2287724.2700000005</v>
      </c>
      <c r="U118" s="219">
        <f>+IF(AND(X118&gt;0,V118&gt;0),-1*MIN(X118,V118)*Rates_current!$H$33,IF(AND(X118&lt;0,W118&lt;ABS(X118)),(-1*X118-W118)*Rates_current!$H$33,0))*IF(VLOOKUP($B118,TOCA_current!$B:$AG,32,FALSE)=0,1,0)</f>
        <v>0</v>
      </c>
      <c r="V118" s="239">
        <f>MAX((TOCA_current!S118/SUMPRODUCT(TOCA_current!$D$4:$D$137,TOCA_current!$S$4:$S$137)-TOCA_current!AE118)*RT1SC!$C$4*VLOOKUP(Init!$R$4,Init!$K:$M,3,FALSE),0)</f>
        <v>0</v>
      </c>
      <c r="W118" s="239">
        <f>TOCA_current!U118*VLOOKUP(Init!$R$4,Init!$K:$M,3,FALSE)</f>
        <v>264008.88</v>
      </c>
      <c r="X118" s="239">
        <f>IF(TOCA_current!AG118=0,SUM(LS_current!D119:AA119),0)</f>
        <v>-98306.158218080003</v>
      </c>
      <c r="Y118" s="219">
        <f>TOCA_current!D118*SUM('Charges_Including Slice and LS'!P118:U118)</f>
        <v>0</v>
      </c>
      <c r="Z118" s="219">
        <f>+TOCA_current!AE118*RT1SC!$C$4*VLOOKUP(Init!$R$4,Init!$K:$M,3,FALSE)+IF(VLOOKUP($B118,TOCA_current!B:AH,32,FALSE)=0,SUM(LS_current!D119:AA119),SUM(LS_current!D119:AY119)/2)</f>
        <v>897664.24997381214</v>
      </c>
      <c r="AA118" s="220">
        <f t="shared" si="4"/>
        <v>0</v>
      </c>
      <c r="AB118" s="225" t="str">
        <f>IF(TOCA_current!E118=1,"",AA118/O118-1)</f>
        <v/>
      </c>
      <c r="AC118" s="237" t="str">
        <f t="shared" si="5"/>
        <v/>
      </c>
    </row>
    <row r="119" spans="2:29" x14ac:dyDescent="0.25">
      <c r="B119" s="28">
        <v>10391</v>
      </c>
      <c r="C119" s="29" t="s">
        <v>153</v>
      </c>
      <c r="D119" s="218">
        <f>IF(Init!$R$9="Yes",(TOCA_previous!AA119-LDD_previous!D120),(TOCA_current!AE119-LDD_current!D120))*Rates_previous!$E$74*100*12</f>
        <v>9545227.8402458876</v>
      </c>
      <c r="E119" s="219">
        <f>IF(Init!$R$9="Yes",(TOCA_previous!AD119-LDD_previous!D120),(TOCA_current!AH119-LDD_current!D120))*Rates_previous!$E$75*100*12</f>
        <v>-1900802.7647400964</v>
      </c>
      <c r="F119" s="219">
        <f>IF(VLOOKUP($B119,TOCA_current!$B:$AG,32,FALSE)=0,(SUMPRODUCT(LS_Demand_Rates_Restatement!$C$4:$Z$4,IF(Init!$R$9="Yes",LS_previous!$D120:$AA120,LS_current!$D120:$AA120))-SUMPRODUCT(LS_Demand_Rates_Restatement!$C$4:$Z$4,IF(Init!$R$9="Yes",LDD_previous!$F120:$AC120,LDD_current!$F120:$AC120))),(SUMPRODUCT(LS_Demand_Rates_Restatement!$C$4:$AX$4,IF(Init!$R$9="Yes",LS_previous!$D120:$AY120,LS_current!$D120:$AY120))-SUMPRODUCT(LS_Demand_Rates_Restatement!$C$4:$AX$4,IF(Init!$R$9="Yes",LDD_previous!$F120:$BA120,LDD_current!$F120:$BA120)))/2)</f>
        <v>-55038.662844052829</v>
      </c>
      <c r="G119" s="219">
        <f>+SUMPRODUCT(LS_Demand_Rates_Restatement!$C$6:$Z$6,IF(Init!$R$9="Yes",Demand_previous!D120:AA120,Demand_current!D120:AA120))-SUMPRODUCT(LS_Demand_Rates_Restatement!$C$6:$Z$6,IF(Init!$R$9="Yes",LDD_previous!BB120:BY120,LDD_current!BB120:BY120))</f>
        <v>243365.77485603397</v>
      </c>
      <c r="H119" s="219">
        <f>-IRD!C120*Rates_previous!$H$32</f>
        <v>-454211.76977999997</v>
      </c>
      <c r="I119" s="219">
        <f>+IF(AND(L119&gt;0,J119&gt;0),-1*MIN(L119,J119)*Rates_previous!$H$33,IF(AND(L119&lt;0,K119&lt;ABS(L119)),(-1*L119-K119)*Rates_previous!$H$33,IF(AND(K119&gt;0,J119&gt;0,L119&lt;=0,ABS(L119)&lt;K119),-1*MIN(K119,K119+L119,J119)*Rates_previous!$H$33,0)))*IF(VLOOKUP($B119,TOCA_current!$B:$AG,32,FALSE)=0,1,0)</f>
        <v>0</v>
      </c>
      <c r="J119" s="239">
        <f>MAX(IF(Init!$R$9="Yes",(TOCA_previous!S119/SUMPRODUCT(TOCA_previous!$D$4:$D$137,TOCA_previous!$S$4:$S$137)-TOCA_previous!AA119)*RT1SC!$C$3*VLOOKUP(Init!$R$3,Init!$K:$M,3,FALSE),V119),0)</f>
        <v>0</v>
      </c>
      <c r="K119" s="239">
        <f>IF(Init!$R$9="Yes",TOCA_previous!U119*VLOOKUP(Init!$R$3,Init!$K:$M,3,FALSE),W119)</f>
        <v>13551.72</v>
      </c>
      <c r="L119" s="239">
        <f>IF(Init!$R$9="No",X119,IF(TOCA_previous!AC119=0,SUM(LS_previous!D120:AA120),0))</f>
        <v>-11.928945119988384</v>
      </c>
      <c r="M119" s="219">
        <f>+TOCA_previous!$D119*SUM('Charges_Including Slice and LS'!D119:I119)</f>
        <v>7378540.4177377727</v>
      </c>
      <c r="N119" s="219">
        <f>IF(Init!$R$9="Yes",TOCA_previous!AA119*RT1SC!$C$3*VLOOKUP(Init!$R$3,Init!$K:$M,3,FALSE)+IF(VLOOKUP($B119,TOCA_current!B:AN,32,FALSE)=0,SUM(LS_previous!D120:AA120),SUM(LS_previous!D120:AY120)/2),Z119)</f>
        <v>263683.94829466799</v>
      </c>
      <c r="O119" s="220">
        <f t="shared" si="3"/>
        <v>27.982516438551734</v>
      </c>
      <c r="P119" s="218">
        <f>(TOCA_current!AE119-LDD_current!D120)*Rates_current!$E$74*100*12</f>
        <v>9588666.6020194571</v>
      </c>
      <c r="Q119" s="219">
        <f>(TOCA_current!AH119-LDD_current!D120)*Rates_current!$E$75*100*12</f>
        <v>-1474531.7999247359</v>
      </c>
      <c r="R119" s="219">
        <f>IF(VLOOKUP($B119,TOCA_current!$B:$AG,32,FALSE)=0,(SUMPRODUCT(LS_Demand_Rates_Restatement!$C$5:$Z$5,LS_current!$D120:$AA120)-SUMPRODUCT(LS_Demand_Rates_Restatement!$C$5:$Z$5,LDD_current!$F120:$AC120)),(SUMPRODUCT(LS_Demand_Rates_Restatement!$C$5:$AX$5,LS_current!$D120:$AY120)-SUMPRODUCT(LS_Demand_Rates_Restatement!$C$5:$AX$5,LDD_current!$F120:$BA120))/2)</f>
        <v>-67069.387224810329</v>
      </c>
      <c r="S119" s="219">
        <f>+SUMPRODUCT(LS_Demand_Rates_Restatement!$C$7:$Z$7,Demand_current!D120:AA120)-SUMPRODUCT(LS_Demand_Rates_Restatement!$C$7:$Z$7,LDD_current!BB120:BY120)</f>
        <v>233323.67432142713</v>
      </c>
      <c r="T119" s="219">
        <f>-IRD!G120*Rates_current!$H$32</f>
        <v>-442701.52999999997</v>
      </c>
      <c r="U119" s="219">
        <f>+IF(AND(X119&gt;0,V119&gt;0),-1*MIN(X119,V119)*Rates_current!$H$33,IF(AND(X119&lt;0,W119&lt;ABS(X119)),(-1*X119-W119)*Rates_current!$H$33,0))*IF(VLOOKUP($B119,TOCA_current!$B:$AG,32,FALSE)=0,1,0)</f>
        <v>0</v>
      </c>
      <c r="V119" s="239">
        <f>MAX((TOCA_current!S119/SUMPRODUCT(TOCA_current!$D$4:$D$137,TOCA_current!$S$4:$S$137)-TOCA_current!AE119)*RT1SC!$C$4*VLOOKUP(Init!$R$4,Init!$K:$M,3,FALSE),0)</f>
        <v>0</v>
      </c>
      <c r="W119" s="239">
        <f>TOCA_current!U119*VLOOKUP(Init!$R$4,Init!$K:$M,3,FALSE)</f>
        <v>13551.72</v>
      </c>
      <c r="X119" s="239">
        <f>IF(TOCA_current!AG119=0,SUM(LS_current!D120:AA120),0)</f>
        <v>-11.928945119988384</v>
      </c>
      <c r="Y119" s="219">
        <f>TOCA_current!D119*SUM('Charges_Including Slice and LS'!P119:U119)</f>
        <v>7837687.5591913378</v>
      </c>
      <c r="Z119" s="219">
        <f>+TOCA_current!AE119*RT1SC!$C$4*VLOOKUP(Init!$R$4,Init!$K:$M,3,FALSE)+IF(VLOOKUP($B119,TOCA_current!B:AH,32,FALSE)=0,SUM(LS_current!D120:AA120),SUM(LS_current!D120:AY120)/2)</f>
        <v>263683.94829466799</v>
      </c>
      <c r="AA119" s="220">
        <f t="shared" si="4"/>
        <v>29.723794754592671</v>
      </c>
      <c r="AB119" s="225">
        <f>IF(TOCA_current!E119=1,"",AA119/O119-1)</f>
        <v>6.2227366858327526E-2</v>
      </c>
      <c r="AC119" s="237">
        <f t="shared" si="5"/>
        <v>81</v>
      </c>
    </row>
    <row r="120" spans="2:29" x14ac:dyDescent="0.25">
      <c r="B120" s="28">
        <v>10406</v>
      </c>
      <c r="C120" s="29" t="s">
        <v>154</v>
      </c>
      <c r="D120" s="218">
        <f>IF(Init!$R$9="Yes",(TOCA_previous!AA120-LDD_previous!D121),(TOCA_current!AE120-LDD_current!D121))*Rates_previous!$E$74*100*12</f>
        <v>151332.14087999999</v>
      </c>
      <c r="E120" s="219">
        <f>IF(Init!$R$9="Yes",(TOCA_previous!AD120-LDD_previous!D121),(TOCA_current!AH120-LDD_current!D121))*Rates_previous!$E$75*100*12</f>
        <v>-30135.744960000004</v>
      </c>
      <c r="F120" s="219">
        <f>IF(VLOOKUP($B120,TOCA_current!$B:$AG,32,FALSE)=0,(SUMPRODUCT(LS_Demand_Rates_Restatement!$C$4:$Z$4,IF(Init!$R$9="Yes",LS_previous!$D121:$AA121,LS_current!$D121:$AA121))-SUMPRODUCT(LS_Demand_Rates_Restatement!$C$4:$Z$4,IF(Init!$R$9="Yes",LDD_previous!$F121:$AC121,LDD_current!$F121:$AC121))),(SUMPRODUCT(LS_Demand_Rates_Restatement!$C$4:$AX$4,IF(Init!$R$9="Yes",LS_previous!$D121:$AY121,LS_current!$D121:$AY121))-SUMPRODUCT(LS_Demand_Rates_Restatement!$C$4:$AX$4,IF(Init!$R$9="Yes",LDD_previous!$F121:$BA121,LDD_current!$F121:$BA121)))/2)</f>
        <v>17715.263180178394</v>
      </c>
      <c r="G120" s="219">
        <f>+SUMPRODUCT(LS_Demand_Rates_Restatement!$C$6:$Z$6,IF(Init!$R$9="Yes",Demand_previous!D121:AA121,Demand_current!D121:AA121))-SUMPRODUCT(LS_Demand_Rates_Restatement!$C$6:$Z$6,IF(Init!$R$9="Yes",LDD_previous!BB121:BY121,LDD_current!BB121:BY121))</f>
        <v>5109.5888666666688</v>
      </c>
      <c r="H120" s="219">
        <f>-IRD!C121*Rates_previous!$H$32</f>
        <v>0</v>
      </c>
      <c r="I120" s="219">
        <f>+IF(AND(L120&gt;0,J120&gt;0),-1*MIN(L120,J120)*Rates_previous!$H$33,IF(AND(L120&lt;0,K120&lt;ABS(L120)),(-1*L120-K120)*Rates_previous!$H$33,IF(AND(K120&gt;0,J120&gt;0,L120&lt;=0,ABS(L120)&lt;K120),-1*MIN(K120,K120+L120,J120)*Rates_previous!$H$33,0)))*IF(VLOOKUP($B120,TOCA_current!$B:$AG,32,FALSE)=0,1,0)</f>
        <v>-17.768456461929951</v>
      </c>
      <c r="J120" s="239">
        <f>MAX(IF(Init!$R$9="Yes",(TOCA_previous!S120/SUMPRODUCT(TOCA_previous!$D$4:$D$137,TOCA_previous!$S$4:$S$137)-TOCA_previous!AA120)*RT1SC!$C$3*VLOOKUP(Init!$R$3,Init!$K:$M,3,FALSE),V120),0)</f>
        <v>2.754799451462008</v>
      </c>
      <c r="K120" s="239">
        <f>IF(Init!$R$9="Yes",TOCA_previous!U120*VLOOKUP(Init!$R$3,Init!$K:$M,3,FALSE),W120)</f>
        <v>534.36</v>
      </c>
      <c r="L120" s="239">
        <f>IF(Init!$R$9="No",X120,IF(TOCA_previous!AC120=0,SUM(LS_previous!D121:AA121),0))</f>
        <v>532.16842816000042</v>
      </c>
      <c r="M120" s="219">
        <f>+TOCA_previous!$D120*SUM('Charges_Including Slice and LS'!D120:I120)</f>
        <v>144003.4795103831</v>
      </c>
      <c r="N120" s="219">
        <f>IF(Init!$R$9="Yes",TOCA_previous!AA120*RT1SC!$C$3*VLOOKUP(Init!$R$3,Init!$K:$M,3,FALSE)+IF(VLOOKUP($B120,TOCA_current!B:AN,32,FALSE)=0,SUM(LS_previous!D121:AA121),SUM(LS_previous!D121:AY121)/2),Z120)</f>
        <v>4559.0113635759999</v>
      </c>
      <c r="O120" s="220">
        <f t="shared" si="3"/>
        <v>31.58655858173373</v>
      </c>
      <c r="P120" s="218">
        <f>(TOCA_current!AE120-LDD_current!D121)*Rates_current!$E$74*100*12</f>
        <v>152020.82855999999</v>
      </c>
      <c r="Q120" s="219">
        <f>(TOCA_current!AH120-LDD_current!D121)*Rates_current!$E$75*100*12</f>
        <v>-23377.551359999998</v>
      </c>
      <c r="R120" s="219">
        <f>IF(VLOOKUP($B120,TOCA_current!$B:$AG,32,FALSE)=0,(SUMPRODUCT(LS_Demand_Rates_Restatement!$C$5:$Z$5,LS_current!$D121:$AA121)-SUMPRODUCT(LS_Demand_Rates_Restatement!$C$5:$Z$5,LDD_current!$F121:$AC121)),(SUMPRODUCT(LS_Demand_Rates_Restatement!$C$5:$AX$5,LS_current!$D121:$AY121)-SUMPRODUCT(LS_Demand_Rates_Restatement!$C$5:$AX$5,LDD_current!$F121:$BA121))/2)</f>
        <v>18888.136445861557</v>
      </c>
      <c r="S120" s="219">
        <f>+SUMPRODUCT(LS_Demand_Rates_Restatement!$C$7:$Z$7,Demand_current!D121:AA121)-SUMPRODUCT(LS_Demand_Rates_Restatement!$C$7:$Z$7,LDD_current!BB121:BY121)</f>
        <v>5285.8581036324804</v>
      </c>
      <c r="T120" s="219">
        <f>-IRD!G121*Rates_current!$H$32</f>
        <v>0</v>
      </c>
      <c r="U120" s="219">
        <f>+IF(AND(X120&gt;0,V120&gt;0),-1*MIN(X120,V120)*Rates_current!$H$33,IF(AND(X120&lt;0,W120&lt;ABS(X120)),(-1*X120-W120)*Rates_current!$H$33,0))*IF(VLOOKUP($B120,TOCA_current!$B:$AG,32,FALSE)=0,1,0)</f>
        <v>7.6032464860351414</v>
      </c>
      <c r="V120" s="239">
        <f>MAX((TOCA_current!S120/SUMPRODUCT(TOCA_current!$D$4:$D$137,TOCA_current!$S$4:$S$137)-TOCA_current!AE120)*RT1SC!$C$4*VLOOKUP(Init!$R$4,Init!$K:$M,3,FALSE),0)</f>
        <v>2.754799451462008</v>
      </c>
      <c r="W120" s="239">
        <f>TOCA_current!U120*VLOOKUP(Init!$R$4,Init!$K:$M,3,FALSE)</f>
        <v>534.36</v>
      </c>
      <c r="X120" s="239">
        <f>IF(TOCA_current!AG120=0,SUM(LS_current!D121:AA121),0)</f>
        <v>532.16842816000042</v>
      </c>
      <c r="Y120" s="219">
        <f>TOCA_current!D120*SUM('Charges_Including Slice and LS'!P120:U120)</f>
        <v>152824.87499598009</v>
      </c>
      <c r="Z120" s="219">
        <f>+TOCA_current!AE120*RT1SC!$C$4*VLOOKUP(Init!$R$4,Init!$K:$M,3,FALSE)+IF(VLOOKUP($B120,TOCA_current!B:AH,32,FALSE)=0,SUM(LS_current!D121:AA121),SUM(LS_current!D121:AY121)/2)</f>
        <v>4559.0113635759999</v>
      </c>
      <c r="AA120" s="220">
        <f t="shared" si="4"/>
        <v>33.521494641791641</v>
      </c>
      <c r="AB120" s="225">
        <f>IF(TOCA_current!E120=1,"",AA120/O120-1)</f>
        <v>6.1258210673728497E-2</v>
      </c>
      <c r="AC120" s="237">
        <f t="shared" si="5"/>
        <v>84</v>
      </c>
    </row>
    <row r="121" spans="2:29" x14ac:dyDescent="0.25">
      <c r="B121" s="28">
        <v>10408</v>
      </c>
      <c r="C121" s="29" t="s">
        <v>155</v>
      </c>
      <c r="D121" s="218">
        <f>IF(Init!$R$9="Yes",(TOCA_previous!AA121-LDD_previous!D122),(TOCA_current!AE121-LDD_current!D122))*Rates_previous!$E$74*100*12</f>
        <v>485855.82071999996</v>
      </c>
      <c r="E121" s="219">
        <f>IF(Init!$R$9="Yes",(TOCA_previous!AD121-LDD_previous!D122),(TOCA_current!AH121-LDD_current!D122))*Rates_previous!$E$75*100*12</f>
        <v>-96751.602240000007</v>
      </c>
      <c r="F121" s="219">
        <f>IF(VLOOKUP($B121,TOCA_current!$B:$AG,32,FALSE)=0,(SUMPRODUCT(LS_Demand_Rates_Restatement!$C$4:$Z$4,IF(Init!$R$9="Yes",LS_previous!$D122:$AA122,LS_current!$D122:$AA122))-SUMPRODUCT(LS_Demand_Rates_Restatement!$C$4:$Z$4,IF(Init!$R$9="Yes",LDD_previous!$F122:$AC122,LDD_current!$F122:$AC122))),(SUMPRODUCT(LS_Demand_Rates_Restatement!$C$4:$AX$4,IF(Init!$R$9="Yes",LS_previous!$D122:$AY122,LS_current!$D122:$AY122))-SUMPRODUCT(LS_Demand_Rates_Restatement!$C$4:$AX$4,IF(Init!$R$9="Yes",LDD_previous!$F122:$BA122,LDD_current!$F122:$BA122)))/2)</f>
        <v>-7646.0551025851546</v>
      </c>
      <c r="G121" s="219">
        <f>+SUMPRODUCT(LS_Demand_Rates_Restatement!$C$6:$Z$6,IF(Init!$R$9="Yes",Demand_previous!D122:AA122,Demand_current!D122:AA122))-SUMPRODUCT(LS_Demand_Rates_Restatement!$C$6:$Z$6,IF(Init!$R$9="Yes",LDD_previous!BB122:BY122,LDD_current!BB122:BY122))</f>
        <v>19020.518906410256</v>
      </c>
      <c r="H121" s="219">
        <f>-IRD!C122*Rates_previous!$H$32</f>
        <v>0</v>
      </c>
      <c r="I121" s="219">
        <f>+IF(AND(L121&gt;0,J121&gt;0),-1*MIN(L121,J121)*Rates_previous!$H$33,IF(AND(L121&lt;0,K121&lt;ABS(L121)),(-1*L121-K121)*Rates_previous!$H$33,IF(AND(K121&gt;0,J121&gt;0,L121&lt;=0,ABS(L121)&lt;K121),-1*MIN(K121,K121+L121,J121)*Rates_previous!$H$33,0)))*IF(VLOOKUP($B121,TOCA_current!$B:$AG,32,FALSE)=0,1,0)</f>
        <v>-252.2836426080068</v>
      </c>
      <c r="J121" s="239">
        <f>MAX(IF(Init!$R$9="Yes",(TOCA_previous!S121/SUMPRODUCT(TOCA_previous!$D$4:$D$137,TOCA_previous!$S$4:$S$137)-TOCA_previous!AA121)*RT1SC!$C$3*VLOOKUP(Init!$R$3,Init!$K:$M,3,FALSE),V121),0)</f>
        <v>509.54723257140381</v>
      </c>
      <c r="K121" s="239">
        <f>IF(Init!$R$9="Yes",TOCA_previous!U121*VLOOKUP(Init!$R$3,Init!$K:$M,3,FALSE),W121)</f>
        <v>0</v>
      </c>
      <c r="L121" s="239">
        <f>IF(Init!$R$9="No",X121,IF(TOCA_previous!AC121=0,SUM(LS_previous!D122:AA122),0))</f>
        <v>39.113743040001054</v>
      </c>
      <c r="M121" s="219">
        <f>+TOCA_previous!$D121*SUM('Charges_Including Slice and LS'!D121:I121)</f>
        <v>400226.39864121698</v>
      </c>
      <c r="N121" s="219">
        <f>IF(Init!$R$9="Yes",TOCA_previous!AA121*RT1SC!$C$3*VLOOKUP(Init!$R$3,Init!$K:$M,3,FALSE)+IF(VLOOKUP($B121,TOCA_current!B:AN,32,FALSE)=0,SUM(LS_previous!D122:AA122),SUM(LS_previous!D122:AY122)/2),Z121)</f>
        <v>12967.398956744002</v>
      </c>
      <c r="O121" s="220">
        <f t="shared" si="3"/>
        <v>30.86404605705987</v>
      </c>
      <c r="P121" s="218">
        <f>(TOCA_current!AE121-LDD_current!D122)*Rates_current!$E$74*100*12</f>
        <v>488066.87064000004</v>
      </c>
      <c r="Q121" s="219">
        <f>(TOCA_current!AH121-LDD_current!D122)*Rates_current!$E$75*100*12</f>
        <v>-75054.24384000001</v>
      </c>
      <c r="R121" s="219">
        <f>IF(VLOOKUP($B121,TOCA_current!$B:$AG,32,FALSE)=0,(SUMPRODUCT(LS_Demand_Rates_Restatement!$C$5:$Z$5,LS_current!$D122:$AA122)-SUMPRODUCT(LS_Demand_Rates_Restatement!$C$5:$Z$5,LDD_current!$F122:$AC122)),(SUMPRODUCT(LS_Demand_Rates_Restatement!$C$5:$AX$5,LS_current!$D122:$AY122)-SUMPRODUCT(LS_Demand_Rates_Restatement!$C$5:$AX$5,LDD_current!$F122:$BA122))/2)</f>
        <v>-1797.5254727602801</v>
      </c>
      <c r="S121" s="219">
        <f>+SUMPRODUCT(LS_Demand_Rates_Restatement!$C$7:$Z$7,Demand_current!D122:AA122)-SUMPRODUCT(LS_Demand_Rates_Restatement!$C$7:$Z$7,LDD_current!BB122:BY122)</f>
        <v>18298.09039465812</v>
      </c>
      <c r="T121" s="219">
        <f>-IRD!G122*Rates_current!$H$32</f>
        <v>0</v>
      </c>
      <c r="U121" s="219">
        <f>+IF(AND(X121&gt;0,V121&gt;0),-1*MIN(X121,V121)*Rates_current!$H$33,IF(AND(X121&lt;0,W121&lt;ABS(X121)),(-1*X121-W121)*Rates_current!$H$33,0))*IF(VLOOKUP($B121,TOCA_current!$B:$AG,32,FALSE)=0,1,0)</f>
        <v>107.95393079040291</v>
      </c>
      <c r="V121" s="239">
        <f>MAX((TOCA_current!S121/SUMPRODUCT(TOCA_current!$D$4:$D$137,TOCA_current!$S$4:$S$137)-TOCA_current!AE121)*RT1SC!$C$4*VLOOKUP(Init!$R$4,Init!$K:$M,3,FALSE),0)</f>
        <v>509.54723257140381</v>
      </c>
      <c r="W121" s="239">
        <f>TOCA_current!U121*VLOOKUP(Init!$R$4,Init!$K:$M,3,FALSE)</f>
        <v>0</v>
      </c>
      <c r="X121" s="239">
        <f>IF(TOCA_current!AG121=0,SUM(LS_current!D122:AA122),0)</f>
        <v>39.113743040001054</v>
      </c>
      <c r="Y121" s="219">
        <f>TOCA_current!D121*SUM('Charges_Including Slice and LS'!P121:U121)</f>
        <v>429621.14565268828</v>
      </c>
      <c r="Z121" s="219">
        <f>+TOCA_current!AE121*RT1SC!$C$4*VLOOKUP(Init!$R$4,Init!$K:$M,3,FALSE)+IF(VLOOKUP($B121,TOCA_current!B:AH,32,FALSE)=0,SUM(LS_current!D122:AA122),SUM(LS_current!D122:AY122)/2)</f>
        <v>12967.398956744002</v>
      </c>
      <c r="AA121" s="220">
        <f t="shared" si="4"/>
        <v>33.130865109170848</v>
      </c>
      <c r="AB121" s="225">
        <f>IF(TOCA_current!E121=1,"",AA121/O121-1)</f>
        <v>7.3445297739648252E-2</v>
      </c>
      <c r="AC121" s="237">
        <f t="shared" si="5"/>
        <v>41</v>
      </c>
    </row>
    <row r="122" spans="2:29" x14ac:dyDescent="0.25">
      <c r="B122" s="28">
        <v>10409</v>
      </c>
      <c r="C122" s="29" t="s">
        <v>156</v>
      </c>
      <c r="D122" s="218">
        <f>IF(Init!$R$9="Yes",(TOCA_previous!AA122-LDD_previous!D123),(TOCA_current!AE122-LDD_current!D123))*Rates_previous!$E$74*100*12</f>
        <v>6644792.8421999998</v>
      </c>
      <c r="E122" s="219">
        <f>IF(Init!$R$9="Yes",(TOCA_previous!AD122-LDD_previous!D123),(TOCA_current!AH122-LDD_current!D123))*Rates_previous!$E$75*100*12</f>
        <v>-1323220.4424000001</v>
      </c>
      <c r="F122" s="219">
        <f>IF(VLOOKUP($B122,TOCA_current!$B:$AG,32,FALSE)=0,(SUMPRODUCT(LS_Demand_Rates_Restatement!$C$4:$Z$4,IF(Init!$R$9="Yes",LS_previous!$D123:$AA123,LS_current!$D123:$AA123))-SUMPRODUCT(LS_Demand_Rates_Restatement!$C$4:$Z$4,IF(Init!$R$9="Yes",LDD_previous!$F123:$AC123,LDD_current!$F123:$AC123))),(SUMPRODUCT(LS_Demand_Rates_Restatement!$C$4:$AX$4,IF(Init!$R$9="Yes",LS_previous!$D123:$AY123,LS_current!$D123:$AY123))-SUMPRODUCT(LS_Demand_Rates_Restatement!$C$4:$AX$4,IF(Init!$R$9="Yes",LDD_previous!$F123:$BA123,LDD_current!$F123:$BA123)))/2)</f>
        <v>-44469.706419473609</v>
      </c>
      <c r="G122" s="219">
        <f>+SUMPRODUCT(LS_Demand_Rates_Restatement!$C$6:$Z$6,IF(Init!$R$9="Yes",Demand_previous!D123:AA123,Demand_current!D123:AA123))-SUMPRODUCT(LS_Demand_Rates_Restatement!$C$6:$Z$6,IF(Init!$R$9="Yes",LDD_previous!BB123:BY123,LDD_current!BB123:BY123))</f>
        <v>233455.02322564102</v>
      </c>
      <c r="H122" s="219">
        <f>-IRD!C123*Rates_previous!$H$32</f>
        <v>0</v>
      </c>
      <c r="I122" s="219">
        <f>+IF(AND(L122&gt;0,J122&gt;0),-1*MIN(L122,J122)*Rates_previous!$H$33,IF(AND(L122&lt;0,K122&lt;ABS(L122)),(-1*L122-K122)*Rates_previous!$H$33,IF(AND(K122&gt;0,J122&gt;0,L122&lt;=0,ABS(L122)&lt;K122),-1*MIN(K122,K122+L122,J122)*Rates_previous!$H$33,0)))*IF(VLOOKUP($B122,TOCA_current!$B:$AG,32,FALSE)=0,1,0)</f>
        <v>-1629.071665080058</v>
      </c>
      <c r="J122" s="239">
        <f>MAX(IF(Init!$R$9="Yes",(TOCA_previous!S122/SUMPRODUCT(TOCA_previous!$D$4:$D$137,TOCA_previous!$S$4:$S$137)-TOCA_previous!AA122)*RT1SC!$C$3*VLOOKUP(Init!$R$3,Init!$K:$M,3,FALSE),V122),0)</f>
        <v>2819.1465427907979</v>
      </c>
      <c r="K122" s="239">
        <f>IF(Init!$R$9="Yes",TOCA_previous!U122*VLOOKUP(Init!$R$3,Init!$K:$M,3,FALSE),W122)</f>
        <v>0</v>
      </c>
      <c r="L122" s="239">
        <f>IF(Init!$R$9="No",X122,IF(TOCA_previous!AC122=0,SUM(LS_previous!D123:AA123),0))</f>
        <v>252.56925040000897</v>
      </c>
      <c r="M122" s="219">
        <f>+TOCA_previous!$D122*SUM('Charges_Including Slice and LS'!D122:I122)</f>
        <v>5508928.6449410869</v>
      </c>
      <c r="N122" s="219">
        <f>IF(Init!$R$9="Yes",TOCA_previous!AA122*RT1SC!$C$3*VLOOKUP(Init!$R$3,Init!$K:$M,3,FALSE)+IF(VLOOKUP($B122,TOCA_current!B:AN,32,FALSE)=0,SUM(LS_previous!D123:AA123),SUM(LS_previous!D123:AY123)/2),Z122)</f>
        <v>177065.88173194003</v>
      </c>
      <c r="O122" s="220">
        <f t="shared" si="3"/>
        <v>31.112310237615691</v>
      </c>
      <c r="P122" s="218">
        <f>(TOCA_current!AE122-LDD_current!D123)*Rates_current!$E$74*100*12</f>
        <v>6675032.2014000006</v>
      </c>
      <c r="Q122" s="219">
        <f>(TOCA_current!AH122-LDD_current!D123)*Rates_current!$E$75*100*12</f>
        <v>-1026477.1584000001</v>
      </c>
      <c r="R122" s="219">
        <f>IF(VLOOKUP($B122,TOCA_current!$B:$AG,32,FALSE)=0,(SUMPRODUCT(LS_Demand_Rates_Restatement!$C$5:$Z$5,LS_current!$D123:$AA123)-SUMPRODUCT(LS_Demand_Rates_Restatement!$C$5:$Z$5,LDD_current!$F123:$AC123)),(SUMPRODUCT(LS_Demand_Rates_Restatement!$C$5:$AX$5,LS_current!$D123:$AY123)-SUMPRODUCT(LS_Demand_Rates_Restatement!$C$5:$AX$5,LDD_current!$F123:$BA123))/2)</f>
        <v>31696.472230190015</v>
      </c>
      <c r="S122" s="219">
        <f>+SUMPRODUCT(LS_Demand_Rates_Restatement!$C$7:$Z$7,Demand_current!D123:AA123)-SUMPRODUCT(LS_Demand_Rates_Restatement!$C$7:$Z$7,LDD_current!BB123:BY123)</f>
        <v>229665.52389081204</v>
      </c>
      <c r="T122" s="219">
        <f>-IRD!G123*Rates_current!$H$32</f>
        <v>0</v>
      </c>
      <c r="U122" s="219">
        <f>+IF(AND(X122&gt;0,V122&gt;0),-1*MIN(X122,V122)*Rates_current!$H$33,IF(AND(X122&lt;0,W122&lt;ABS(X122)),(-1*X122-W122)*Rates_current!$H$33,0))*IF(VLOOKUP($B122,TOCA_current!$B:$AG,32,FALSE)=0,1,0)</f>
        <v>697.09113110402473</v>
      </c>
      <c r="V122" s="239">
        <f>MAX((TOCA_current!S122/SUMPRODUCT(TOCA_current!$D$4:$D$137,TOCA_current!$S$4:$S$137)-TOCA_current!AE122)*RT1SC!$C$4*VLOOKUP(Init!$R$4,Init!$K:$M,3,FALSE),0)</f>
        <v>2819.1465427907979</v>
      </c>
      <c r="W122" s="239">
        <f>TOCA_current!U122*VLOOKUP(Init!$R$4,Init!$K:$M,3,FALSE)</f>
        <v>0</v>
      </c>
      <c r="X122" s="239">
        <f>IF(TOCA_current!AG122=0,SUM(LS_current!D123:AA123),0)</f>
        <v>252.56925040000897</v>
      </c>
      <c r="Y122" s="219">
        <f>TOCA_current!D122*SUM('Charges_Including Slice and LS'!P122:U122)</f>
        <v>5910614.130252107</v>
      </c>
      <c r="Z122" s="219">
        <f>+TOCA_current!AE122*RT1SC!$C$4*VLOOKUP(Init!$R$4,Init!$K:$M,3,FALSE)+IF(VLOOKUP($B122,TOCA_current!B:AH,32,FALSE)=0,SUM(LS_current!D123:AA123),SUM(LS_current!D123:AY123)/2)</f>
        <v>177065.88173194003</v>
      </c>
      <c r="AA122" s="220">
        <f t="shared" si="4"/>
        <v>33.380875369316961</v>
      </c>
      <c r="AB122" s="225">
        <f>IF(TOCA_current!E122=1,"",AA122/O122-1)</f>
        <v>7.2915354545369127E-2</v>
      </c>
      <c r="AC122" s="237">
        <f t="shared" si="5"/>
        <v>44</v>
      </c>
    </row>
    <row r="123" spans="2:29" x14ac:dyDescent="0.25">
      <c r="B123" s="28">
        <v>10426</v>
      </c>
      <c r="C123" s="29" t="s">
        <v>157</v>
      </c>
      <c r="D123" s="218">
        <f>IF(Init!$R$9="Yes",(TOCA_previous!AA123-LDD_previous!D124),(TOCA_current!AE123-LDD_current!D124))*Rates_previous!$E$74*100*12</f>
        <v>8985287.299680002</v>
      </c>
      <c r="E123" s="219">
        <f>IF(Init!$R$9="Yes",(TOCA_previous!AD123-LDD_previous!D124),(TOCA_current!AH123-LDD_current!D124))*Rates_previous!$E$75*100*12</f>
        <v>-1789298.1945600002</v>
      </c>
      <c r="F123" s="219">
        <f>IF(VLOOKUP($B123,TOCA_current!$B:$AG,32,FALSE)=0,(SUMPRODUCT(LS_Demand_Rates_Restatement!$C$4:$Z$4,IF(Init!$R$9="Yes",LS_previous!$D124:$AA124,LS_current!$D124:$AA124))-SUMPRODUCT(LS_Demand_Rates_Restatement!$C$4:$Z$4,IF(Init!$R$9="Yes",LDD_previous!$F124:$AC124,LDD_current!$F124:$AC124))),(SUMPRODUCT(LS_Demand_Rates_Restatement!$C$4:$AX$4,IF(Init!$R$9="Yes",LS_previous!$D124:$AY124,LS_current!$D124:$AY124))-SUMPRODUCT(LS_Demand_Rates_Restatement!$C$4:$AX$4,IF(Init!$R$9="Yes",LDD_previous!$F124:$BA124,LDD_current!$F124:$BA124)))/2)</f>
        <v>-1440177.1124294396</v>
      </c>
      <c r="G123" s="219">
        <f>+SUMPRODUCT(LS_Demand_Rates_Restatement!$C$6:$Z$6,IF(Init!$R$9="Yes",Demand_previous!D124:AA124,Demand_current!D124:AA124))-SUMPRODUCT(LS_Demand_Rates_Restatement!$C$6:$Z$6,IF(Init!$R$9="Yes",LDD_previous!BB124:BY124,LDD_current!BB124:BY124))</f>
        <v>495590.20507467946</v>
      </c>
      <c r="H123" s="219">
        <f>-IRD!C124*Rates_previous!$H$32</f>
        <v>0</v>
      </c>
      <c r="I123" s="219">
        <f>+IF(AND(L123&gt;0,J123&gt;0),-1*MIN(L123,J123)*Rates_previous!$H$33,IF(AND(L123&lt;0,K123&lt;ABS(L123)),(-1*L123-K123)*Rates_previous!$H$33,IF(AND(K123&gt;0,J123&gt;0,L123&lt;=0,ABS(L123)&lt;K123),-1*MIN(K123,K123+L123,J123)*Rates_previous!$H$33,0)))*IF(VLOOKUP($B123,TOCA_current!$B:$AG,32,FALSE)=0,1,0)</f>
        <v>245824.91092204803</v>
      </c>
      <c r="J123" s="239">
        <f>MAX(IF(Init!$R$9="Yes",(TOCA_previous!S123/SUMPRODUCT(TOCA_previous!$D$4:$D$137,TOCA_previous!$S$4:$S$137)-TOCA_previous!AA123)*RT1SC!$C$3*VLOOKUP(Init!$R$3,Init!$K:$M,3,FALSE),V123),0)</f>
        <v>10515.058775235799</v>
      </c>
      <c r="K123" s="239">
        <f>IF(Init!$R$9="Yes",TOCA_previous!U123*VLOOKUP(Init!$R$3,Init!$K:$M,3,FALSE),W123)</f>
        <v>0</v>
      </c>
      <c r="L123" s="239">
        <f>IF(Init!$R$9="No",X123,IF(TOCA_previous!AC123=0,SUM(LS_previous!D124:AA124),0))</f>
        <v>-38112.389290240004</v>
      </c>
      <c r="M123" s="219">
        <f>+TOCA_previous!$D123*SUM('Charges_Including Slice and LS'!D123:I123)</f>
        <v>6497227.1086872881</v>
      </c>
      <c r="N123" s="219">
        <f>IF(Init!$R$9="Yes",TOCA_previous!AA123*RT1SC!$C$3*VLOOKUP(Init!$R$3,Init!$K:$M,3,FALSE)+IF(VLOOKUP($B123,TOCA_current!B:AN,32,FALSE)=0,SUM(LS_previous!D124:AA124),SUM(LS_previous!D124:AY124)/2),Z123)</f>
        <v>200979.85162433598</v>
      </c>
      <c r="O123" s="220">
        <f t="shared" si="3"/>
        <v>32.327753534377479</v>
      </c>
      <c r="P123" s="218">
        <f>(TOCA_current!AE123-LDD_current!D124)*Rates_current!$E$74*100*12</f>
        <v>9026177.8641600013</v>
      </c>
      <c r="Q123" s="219">
        <f>(TOCA_current!AH123-LDD_current!D124)*Rates_current!$E$75*100*12</f>
        <v>-1388033.0649600001</v>
      </c>
      <c r="R123" s="219">
        <f>IF(VLOOKUP($B123,TOCA_current!$B:$AG,32,FALSE)=0,(SUMPRODUCT(LS_Demand_Rates_Restatement!$C$5:$Z$5,LS_current!$D124:$AA124)-SUMPRODUCT(LS_Demand_Rates_Restatement!$C$5:$Z$5,LDD_current!$F124:$AC124)),(SUMPRODUCT(LS_Demand_Rates_Restatement!$C$5:$AX$5,LS_current!$D124:$AY124)-SUMPRODUCT(LS_Demand_Rates_Restatement!$C$5:$AX$5,LDD_current!$F124:$BA124))/2)</f>
        <v>-1037253.6829352241</v>
      </c>
      <c r="S123" s="219">
        <f>+SUMPRODUCT(LS_Demand_Rates_Restatement!$C$7:$Z$7,Demand_current!D124:AA124)-SUMPRODUCT(LS_Demand_Rates_Restatement!$C$7:$Z$7,LDD_current!BB124:BY124)</f>
        <v>484991.47717083339</v>
      </c>
      <c r="T123" s="219">
        <f>-IRD!G124*Rates_current!$H$32</f>
        <v>0</v>
      </c>
      <c r="U123" s="219">
        <f>+IF(AND(X123&gt;0,V123&gt;0),-1*MIN(X123,V123)*Rates_current!$H$33,IF(AND(X123&lt;0,W123&lt;ABS(X123)),(-1*X123-W123)*Rates_current!$H$33,0))*IF(VLOOKUP($B123,TOCA_current!$B:$AG,32,FALSE)=0,1,0)</f>
        <v>-105190.1944410624</v>
      </c>
      <c r="V123" s="239">
        <f>MAX((TOCA_current!S123/SUMPRODUCT(TOCA_current!$D$4:$D$137,TOCA_current!$S$4:$S$137)-TOCA_current!AE123)*RT1SC!$C$4*VLOOKUP(Init!$R$4,Init!$K:$M,3,FALSE),0)</f>
        <v>10515.058775235799</v>
      </c>
      <c r="W123" s="239">
        <f>TOCA_current!U123*VLOOKUP(Init!$R$4,Init!$K:$M,3,FALSE)</f>
        <v>0</v>
      </c>
      <c r="X123" s="239">
        <f>IF(TOCA_current!AG123=0,SUM(LS_current!D124:AA124),0)</f>
        <v>-38112.389290240004</v>
      </c>
      <c r="Y123" s="219">
        <f>TOCA_current!D123*SUM('Charges_Including Slice and LS'!P123:U123)</f>
        <v>6980692.3989945482</v>
      </c>
      <c r="Z123" s="219">
        <f>+TOCA_current!AE123*RT1SC!$C$4*VLOOKUP(Init!$R$4,Init!$K:$M,3,FALSE)+IF(VLOOKUP($B123,TOCA_current!B:AH,32,FALSE)=0,SUM(LS_current!D124:AA124),SUM(LS_current!D124:AY124)/2)</f>
        <v>200979.85162433598</v>
      </c>
      <c r="AA123" s="220">
        <f t="shared" si="4"/>
        <v>34.733294619216842</v>
      </c>
      <c r="AB123" s="225">
        <f>IF(TOCA_current!E123=1,"",AA123/O123-1)</f>
        <v>7.4411019073171936E-2</v>
      </c>
      <c r="AC123" s="237">
        <f t="shared" si="5"/>
        <v>37</v>
      </c>
    </row>
    <row r="124" spans="2:29" x14ac:dyDescent="0.25">
      <c r="B124" s="28">
        <v>10434</v>
      </c>
      <c r="C124" s="29" t="s">
        <v>158</v>
      </c>
      <c r="D124" s="218">
        <f>IF(Init!$R$9="Yes",(TOCA_previous!AA124-LDD_previous!D125),(TOCA_current!AE124-LDD_current!D125))*Rates_previous!$E$74*100*12</f>
        <v>8977556.7104399987</v>
      </c>
      <c r="E124" s="219">
        <f>IF(Init!$R$9="Yes",(TOCA_previous!AD124-LDD_previous!D125),(TOCA_current!AH124-LDD_current!D125))*Rates_previous!$E$75*100*12</f>
        <v>-1787758.7524799998</v>
      </c>
      <c r="F124" s="219">
        <f>IF(VLOOKUP($B124,TOCA_current!$B:$AG,32,FALSE)=0,(SUMPRODUCT(LS_Demand_Rates_Restatement!$C$4:$Z$4,IF(Init!$R$9="Yes",LS_previous!$D125:$AA125,LS_current!$D125:$AA125))-SUMPRODUCT(LS_Demand_Rates_Restatement!$C$4:$Z$4,IF(Init!$R$9="Yes",LDD_previous!$F125:$AC125,LDD_current!$F125:$AC125))),(SUMPRODUCT(LS_Demand_Rates_Restatement!$C$4:$AX$4,IF(Init!$R$9="Yes",LS_previous!$D125:$AY125,LS_current!$D125:$AY125))-SUMPRODUCT(LS_Demand_Rates_Restatement!$C$4:$AX$4,IF(Init!$R$9="Yes",LDD_previous!$F125:$BA125,LDD_current!$F125:$BA125)))/2)</f>
        <v>-34381.456903534301</v>
      </c>
      <c r="G124" s="219">
        <f>+SUMPRODUCT(LS_Demand_Rates_Restatement!$C$6:$Z$6,IF(Init!$R$9="Yes",Demand_previous!D125:AA125,Demand_current!D125:AA125))-SUMPRODUCT(LS_Demand_Rates_Restatement!$C$6:$Z$6,IF(Init!$R$9="Yes",LDD_previous!BB125:BY125,LDD_current!BB125:BY125))</f>
        <v>617908.81004615384</v>
      </c>
      <c r="H124" s="219">
        <f>-IRD!C125*Rates_previous!$H$32</f>
        <v>0</v>
      </c>
      <c r="I124" s="219">
        <f>+IF(AND(L124&gt;0,J124&gt;0),-1*MIN(L124,J124)*Rates_previous!$H$33,IF(AND(L124&lt;0,K124&lt;ABS(L124)),(-1*L124-K124)*Rates_previous!$H$33,IF(AND(K124&gt;0,J124&gt;0,L124&lt;=0,ABS(L124)&lt;K124),-1*MIN(K124,K124+L124,J124)*Rates_previous!$H$33,0)))*IF(VLOOKUP($B124,TOCA_current!$B:$AG,32,FALSE)=0,1,0)</f>
        <v>10897.080248183824</v>
      </c>
      <c r="J124" s="239">
        <f>MAX(IF(Init!$R$9="Yes",(TOCA_previous!S124/SUMPRODUCT(TOCA_previous!$D$4:$D$137,TOCA_previous!$S$4:$S$137)-TOCA_previous!AA124)*RT1SC!$C$3*VLOOKUP(Init!$R$3,Init!$K:$M,3,FALSE),V124),0)</f>
        <v>0</v>
      </c>
      <c r="K124" s="239">
        <f>IF(Init!$R$9="Yes",TOCA_previous!U124*VLOOKUP(Init!$R$3,Init!$K:$M,3,FALSE),W124)</f>
        <v>473.04</v>
      </c>
      <c r="L124" s="239">
        <f>IF(Init!$R$9="No",X124,IF(TOCA_previous!AC124=0,SUM(LS_previous!D125:AA125),0))</f>
        <v>-2162.5098059199727</v>
      </c>
      <c r="M124" s="219">
        <f>+TOCA_previous!$D124*SUM('Charges_Including Slice and LS'!D124:I124)</f>
        <v>7784222.391350802</v>
      </c>
      <c r="N124" s="219">
        <f>IF(Init!$R$9="Yes",TOCA_previous!AA124*RT1SC!$C$3*VLOOKUP(Init!$R$3,Init!$K:$M,3,FALSE)+IF(VLOOKUP($B124,TOCA_current!B:AN,32,FALSE)=0,SUM(LS_previous!D125:AA125),SUM(LS_previous!D125:AY125)/2),Z124)</f>
        <v>236724.02550978801</v>
      </c>
      <c r="O124" s="220">
        <f t="shared" si="3"/>
        <v>32.883110933025854</v>
      </c>
      <c r="P124" s="218">
        <f>(TOCA_current!AE124-LDD_current!D125)*Rates_current!$E$74*100*12</f>
        <v>9018412.0942799989</v>
      </c>
      <c r="Q124" s="219">
        <f>(TOCA_current!AH124-LDD_current!D125)*Rates_current!$E$75*100*12</f>
        <v>-1386838.85568</v>
      </c>
      <c r="R124" s="219">
        <f>IF(VLOOKUP($B124,TOCA_current!$B:$AG,32,FALSE)=0,(SUMPRODUCT(LS_Demand_Rates_Restatement!$C$5:$Z$5,LS_current!$D125:$AA125)-SUMPRODUCT(LS_Demand_Rates_Restatement!$C$5:$Z$5,LDD_current!$F125:$AC125)),(SUMPRODUCT(LS_Demand_Rates_Restatement!$C$5:$AX$5,LS_current!$D125:$AY125)-SUMPRODUCT(LS_Demand_Rates_Restatement!$C$5:$AX$5,LDD_current!$F125:$BA125))/2)</f>
        <v>99948.309765375161</v>
      </c>
      <c r="S124" s="219">
        <f>+SUMPRODUCT(LS_Demand_Rates_Restatement!$C$7:$Z$7,Demand_current!D125:AA125)-SUMPRODUCT(LS_Demand_Rates_Restatement!$C$7:$Z$7,LDD_current!BB125:BY125)</f>
        <v>597400.65863739303</v>
      </c>
      <c r="T124" s="219">
        <f>-IRD!G125*Rates_current!$H$32</f>
        <v>0</v>
      </c>
      <c r="U124" s="219">
        <f>+IF(AND(X124&gt;0,V124&gt;0),-1*MIN(X124,V124)*Rates_current!$H$33,IF(AND(X124&lt;0,W124&lt;ABS(X124)),(-1*X124-W124)*Rates_current!$H$33,0))*IF(VLOOKUP($B124,TOCA_current!$B:$AG,32,FALSE)=0,1,0)</f>
        <v>-4662.936664339124</v>
      </c>
      <c r="V124" s="239">
        <f>MAX((TOCA_current!S124/SUMPRODUCT(TOCA_current!$D$4:$D$137,TOCA_current!$S$4:$S$137)-TOCA_current!AE124)*RT1SC!$C$4*VLOOKUP(Init!$R$4,Init!$K:$M,3,FALSE),0)</f>
        <v>0</v>
      </c>
      <c r="W124" s="239">
        <f>TOCA_current!U124*VLOOKUP(Init!$R$4,Init!$K:$M,3,FALSE)</f>
        <v>473.04</v>
      </c>
      <c r="X124" s="239">
        <f>IF(TOCA_current!AG124=0,SUM(LS_current!D125:AA125),0)</f>
        <v>-2162.5098059199727</v>
      </c>
      <c r="Y124" s="219">
        <f>TOCA_current!D124*SUM('Charges_Including Slice and LS'!P124:U124)</f>
        <v>8324259.2703384282</v>
      </c>
      <c r="Z124" s="219">
        <f>+TOCA_current!AE124*RT1SC!$C$4*VLOOKUP(Init!$R$4,Init!$K:$M,3,FALSE)+IF(VLOOKUP($B124,TOCA_current!B:AH,32,FALSE)=0,SUM(LS_current!D125:AA125),SUM(LS_current!D125:AY125)/2)</f>
        <v>236724.02550978801</v>
      </c>
      <c r="AA124" s="220">
        <f t="shared" si="4"/>
        <v>35.164404003404542</v>
      </c>
      <c r="AB124" s="225">
        <f>IF(TOCA_current!E124=1,"",AA124/O124-1)</f>
        <v>6.9375828674637097E-2</v>
      </c>
      <c r="AC124" s="237">
        <f t="shared" si="5"/>
        <v>57</v>
      </c>
    </row>
    <row r="125" spans="2:29" x14ac:dyDescent="0.25">
      <c r="B125" s="28">
        <v>10436</v>
      </c>
      <c r="C125" s="29" t="s">
        <v>159</v>
      </c>
      <c r="D125" s="218">
        <f>IF(Init!$R$9="Yes",(TOCA_previous!AA125-LDD_previous!D126),(TOCA_current!AE125-LDD_current!D126))*Rates_previous!$E$74*100*12</f>
        <v>5807331.0820224006</v>
      </c>
      <c r="E125" s="219">
        <f>IF(Init!$R$9="Yes",(TOCA_previous!AD125-LDD_previous!D126),(TOCA_current!AH125-LDD_current!D126))*Rates_previous!$E$75*100*12</f>
        <v>-1156451.2823808</v>
      </c>
      <c r="F125" s="219">
        <f>IF(VLOOKUP($B125,TOCA_current!$B:$AG,32,FALSE)=0,(SUMPRODUCT(LS_Demand_Rates_Restatement!$C$4:$Z$4,IF(Init!$R$9="Yes",LS_previous!$D126:$AA126,LS_current!$D126:$AA126))-SUMPRODUCT(LS_Demand_Rates_Restatement!$C$4:$Z$4,IF(Init!$R$9="Yes",LDD_previous!$F126:$AC126,LDD_current!$F126:$AC126))),(SUMPRODUCT(LS_Demand_Rates_Restatement!$C$4:$AX$4,IF(Init!$R$9="Yes",LS_previous!$D126:$AY126,LS_current!$D126:$AY126))-SUMPRODUCT(LS_Demand_Rates_Restatement!$C$4:$AX$4,IF(Init!$R$9="Yes",LDD_previous!$F126:$BA126,LDD_current!$F126:$BA126)))/2)</f>
        <v>152931.46817552435</v>
      </c>
      <c r="G125" s="219">
        <f>+SUMPRODUCT(LS_Demand_Rates_Restatement!$C$6:$Z$6,IF(Init!$R$9="Yes",Demand_previous!D126:AA126,Demand_current!D126:AA126))-SUMPRODUCT(LS_Demand_Rates_Restatement!$C$6:$Z$6,IF(Init!$R$9="Yes",LDD_previous!BB126:BY126,LDD_current!BB126:BY126))</f>
        <v>324131.79287643265</v>
      </c>
      <c r="H125" s="219">
        <f>-IRD!C126*Rates_previous!$H$32</f>
        <v>-398737.02707999991</v>
      </c>
      <c r="I125" s="219">
        <f>+IF(AND(L125&gt;0,J125&gt;0),-1*MIN(L125,J125)*Rates_previous!$H$33,IF(AND(L125&lt;0,K125&lt;ABS(L125)),(-1*L125-K125)*Rates_previous!$H$33,IF(AND(K125&gt;0,J125&gt;0,L125&lt;=0,ABS(L125)&lt;K125),-1*MIN(K125,K125+L125,J125)*Rates_previous!$H$33,0)))*IF(VLOOKUP($B125,TOCA_current!$B:$AG,32,FALSE)=0,1,0)</f>
        <v>-14912.20286469647</v>
      </c>
      <c r="J125" s="239">
        <f>MAX(IF(Init!$R$9="Yes",(TOCA_previous!S125/SUMPRODUCT(TOCA_previous!$D$4:$D$137,TOCA_previous!$S$4:$S$137)-TOCA_previous!AA125)*RT1SC!$C$3*VLOOKUP(Init!$R$3,Init!$K:$M,3,FALSE),V125),0)</f>
        <v>2311.9694363870494</v>
      </c>
      <c r="K125" s="239">
        <f>IF(Init!$R$9="Yes",TOCA_previous!U125*VLOOKUP(Init!$R$3,Init!$K:$M,3,FALSE),W125)</f>
        <v>0</v>
      </c>
      <c r="L125" s="239">
        <f>IF(Init!$R$9="No",X125,IF(TOCA_previous!AC125=0,SUM(LS_previous!D126:AA126),0))</f>
        <v>5579.9898777599992</v>
      </c>
      <c r="M125" s="219">
        <f>+TOCA_previous!$D125*SUM('Charges_Including Slice and LS'!D125:I125)</f>
        <v>4714293.8307488607</v>
      </c>
      <c r="N125" s="219">
        <f>IF(Init!$R$9="Yes",TOCA_previous!AA125*RT1SC!$C$3*VLOOKUP(Init!$R$3,Init!$K:$M,3,FALSE)+IF(VLOOKUP($B125,TOCA_current!B:AN,32,FALSE)=0,SUM(LS_previous!D126:AA126),SUM(LS_previous!D126:AY126)/2),Z125)</f>
        <v>171740.24573913601</v>
      </c>
      <c r="O125" s="220">
        <f t="shared" si="3"/>
        <v>27.450140242081719</v>
      </c>
      <c r="P125" s="218">
        <f>(TOCA_current!AE125-LDD_current!D126)*Rates_current!$E$74*100*12</f>
        <v>5833759.2905088002</v>
      </c>
      <c r="Q125" s="219">
        <f>(TOCA_current!AH125-LDD_current!D126)*Rates_current!$E$75*100*12</f>
        <v>-897107.38145280001</v>
      </c>
      <c r="R125" s="219">
        <f>IF(VLOOKUP($B125,TOCA_current!$B:$AG,32,FALSE)=0,(SUMPRODUCT(LS_Demand_Rates_Restatement!$C$5:$Z$5,LS_current!$D126:$AA126)-SUMPRODUCT(LS_Demand_Rates_Restatement!$C$5:$Z$5,LDD_current!$F126:$AC126)),(SUMPRODUCT(LS_Demand_Rates_Restatement!$C$5:$AX$5,LS_current!$D126:$AY126)-SUMPRODUCT(LS_Demand_Rates_Restatement!$C$5:$AX$5,LDD_current!$F126:$BA126))/2)</f>
        <v>109044.88729362462</v>
      </c>
      <c r="S125" s="219">
        <f>+SUMPRODUCT(LS_Demand_Rates_Restatement!$C$7:$Z$7,Demand_current!D126:AA126)-SUMPRODUCT(LS_Demand_Rates_Restatement!$C$7:$Z$7,LDD_current!BB126:BY126)</f>
        <v>309453.47665501444</v>
      </c>
      <c r="T125" s="219">
        <f>-IRD!G126*Rates_current!$H$32</f>
        <v>-388632.57999999996</v>
      </c>
      <c r="U125" s="219">
        <f>+IF(AND(X125&gt;0,V125&gt;0),-1*MIN(X125,V125)*Rates_current!$H$33,IF(AND(X125&lt;0,W125&lt;ABS(X125)),(-1*X125-W125)*Rates_current!$H$33,0))*IF(VLOOKUP($B125,TOCA_current!$B:$AG,32,FALSE)=0,1,0)</f>
        <v>6381.0356444282561</v>
      </c>
      <c r="V125" s="239">
        <f>MAX((TOCA_current!S125/SUMPRODUCT(TOCA_current!$D$4:$D$137,TOCA_current!$S$4:$S$137)-TOCA_current!AE125)*RT1SC!$C$4*VLOOKUP(Init!$R$4,Init!$K:$M,3,FALSE),0)</f>
        <v>2311.9694363870494</v>
      </c>
      <c r="W125" s="239">
        <f>TOCA_current!U125*VLOOKUP(Init!$R$4,Init!$K:$M,3,FALSE)</f>
        <v>0</v>
      </c>
      <c r="X125" s="239">
        <f>IF(TOCA_current!AG125=0,SUM(LS_current!D126:AA126),0)</f>
        <v>5579.9898777599992</v>
      </c>
      <c r="Y125" s="219">
        <f>TOCA_current!D125*SUM('Charges_Including Slice and LS'!P125:U125)</f>
        <v>4972898.7286490677</v>
      </c>
      <c r="Z125" s="219">
        <f>+TOCA_current!AE125*RT1SC!$C$4*VLOOKUP(Init!$R$4,Init!$K:$M,3,FALSE)+IF(VLOOKUP($B125,TOCA_current!B:AH,32,FALSE)=0,SUM(LS_current!D126:AA126),SUM(LS_current!D126:AY126)/2)</f>
        <v>171740.24573913601</v>
      </c>
      <c r="AA125" s="220">
        <f t="shared" si="4"/>
        <v>28.955931134526427</v>
      </c>
      <c r="AB125" s="225">
        <f>IF(TOCA_current!E125=1,"",AA125/O125-1)</f>
        <v>5.4855489959803272E-2</v>
      </c>
      <c r="AC125" s="237">
        <f t="shared" si="5"/>
        <v>92</v>
      </c>
    </row>
    <row r="126" spans="2:29" x14ac:dyDescent="0.25">
      <c r="B126" s="28">
        <v>10440</v>
      </c>
      <c r="C126" s="29" t="s">
        <v>160</v>
      </c>
      <c r="D126" s="218">
        <f>IF(Init!$R$9="Yes",(TOCA_previous!AA126-LDD_previous!D127),(TOCA_current!AE126-LDD_current!D127))*Rates_previous!$E$74*100*12</f>
        <v>1547247.7298398933</v>
      </c>
      <c r="E126" s="219">
        <f>IF(Init!$R$9="Yes",(TOCA_previous!AD126-LDD_previous!D127),(TOCA_current!AH126-LDD_current!D127))*Rates_previous!$E$75*100*12</f>
        <v>-308113.41665593442</v>
      </c>
      <c r="F126" s="219">
        <f>IF(VLOOKUP($B126,TOCA_current!$B:$AG,32,FALSE)=0,(SUMPRODUCT(LS_Demand_Rates_Restatement!$C$4:$Z$4,IF(Init!$R$9="Yes",LS_previous!$D127:$AA127,LS_current!$D127:$AA127))-SUMPRODUCT(LS_Demand_Rates_Restatement!$C$4:$Z$4,IF(Init!$R$9="Yes",LDD_previous!$F127:$AC127,LDD_current!$F127:$AC127))),(SUMPRODUCT(LS_Demand_Rates_Restatement!$C$4:$AX$4,IF(Init!$R$9="Yes",LS_previous!$D127:$AY127,LS_current!$D127:$AY127))-SUMPRODUCT(LS_Demand_Rates_Restatement!$C$4:$AX$4,IF(Init!$R$9="Yes",LDD_previous!$F127:$BA127,LDD_current!$F127:$BA127)))/2)</f>
        <v>124084.83477536435</v>
      </c>
      <c r="G126" s="219">
        <f>+SUMPRODUCT(LS_Demand_Rates_Restatement!$C$6:$Z$6,IF(Init!$R$9="Yes",Demand_previous!D127:AA127,Demand_current!D127:AA127))-SUMPRODUCT(LS_Demand_Rates_Restatement!$C$6:$Z$6,IF(Init!$R$9="Yes",LDD_previous!BB127:BY127,LDD_current!BB127:BY127))</f>
        <v>115400.9889136774</v>
      </c>
      <c r="H126" s="219">
        <f>-IRD!C127*Rates_previous!$H$32</f>
        <v>0</v>
      </c>
      <c r="I126" s="219">
        <f>+IF(AND(L126&gt;0,J126&gt;0),-1*MIN(L126,J126)*Rates_previous!$H$33,IF(AND(L126&lt;0,K126&lt;ABS(L126)),(-1*L126-K126)*Rates_previous!$H$33,IF(AND(K126&gt;0,J126&gt;0,L126&lt;=0,ABS(L126)&lt;K126),-1*MIN(K126,K126+L126,J126)*Rates_previous!$H$33,0)))*IF(VLOOKUP($B126,TOCA_current!$B:$AG,32,FALSE)=0,1,0)</f>
        <v>-3.248156899079008</v>
      </c>
      <c r="J126" s="239">
        <f>MAX(IF(Init!$R$9="Yes",(TOCA_previous!S126/SUMPRODUCT(TOCA_previous!$D$4:$D$137,TOCA_previous!$S$4:$S$137)-TOCA_previous!AA126)*RT1SC!$C$3*VLOOKUP(Init!$R$3,Init!$K:$M,3,FALSE),V126),0)</f>
        <v>0.5035902169114741</v>
      </c>
      <c r="K126" s="239">
        <f>IF(Init!$R$9="Yes",TOCA_previous!U126*VLOOKUP(Init!$R$3,Init!$K:$M,3,FALSE),W126)</f>
        <v>3574.08</v>
      </c>
      <c r="L126" s="239">
        <f>IF(Init!$R$9="No",X126,IF(TOCA_previous!AC126=0,SUM(LS_previous!D127:AA127),0))</f>
        <v>3574.5427044800044</v>
      </c>
      <c r="M126" s="219">
        <f>+TOCA_previous!$D126*SUM('Charges_Including Slice and LS'!D126:I126)</f>
        <v>1478616.8887161014</v>
      </c>
      <c r="N126" s="219">
        <f>IF(Init!$R$9="Yes",TOCA_previous!AA126*RT1SC!$C$3*VLOOKUP(Init!$R$3,Init!$K:$M,3,FALSE)+IF(VLOOKUP($B126,TOCA_current!B:AN,32,FALSE)=0,SUM(LS_previous!D127:AA127),SUM(LS_previous!D127:AY127)/2),Z126)</f>
        <v>47601.774365228004</v>
      </c>
      <c r="O126" s="220">
        <f t="shared" si="3"/>
        <v>31.062222121623197</v>
      </c>
      <c r="P126" s="218">
        <f>(TOCA_current!AE126-LDD_current!D127)*Rates_current!$E$74*100*12</f>
        <v>1554288.9997462886</v>
      </c>
      <c r="Q126" s="219">
        <f>(TOCA_current!AH126-LDD_current!D127)*Rates_current!$E$75*100*12</f>
        <v>-239016.3983714304</v>
      </c>
      <c r="R126" s="219">
        <f>IF(VLOOKUP($B126,TOCA_current!$B:$AG,32,FALSE)=0,(SUMPRODUCT(LS_Demand_Rates_Restatement!$C$5:$Z$5,LS_current!$D127:$AA127)-SUMPRODUCT(LS_Demand_Rates_Restatement!$C$5:$Z$5,LDD_current!$F127:$AC127)),(SUMPRODUCT(LS_Demand_Rates_Restatement!$C$5:$AX$5,LS_current!$D127:$AY127)-SUMPRODUCT(LS_Demand_Rates_Restatement!$C$5:$AX$5,LDD_current!$F127:$BA127))/2)</f>
        <v>135318.91049761328</v>
      </c>
      <c r="S126" s="219">
        <f>+SUMPRODUCT(LS_Demand_Rates_Restatement!$C$7:$Z$7,Demand_current!D127:AA127)-SUMPRODUCT(LS_Demand_Rates_Restatement!$C$7:$Z$7,LDD_current!BB127:BY127)</f>
        <v>120855.54577442647</v>
      </c>
      <c r="T126" s="219">
        <f>-IRD!G127*Rates_current!$H$32</f>
        <v>0</v>
      </c>
      <c r="U126" s="219">
        <f>+IF(AND(X126&gt;0,V126&gt;0),-1*MIN(X126,V126)*Rates_current!$H$33,IF(AND(X126&lt;0,W126&lt;ABS(X126)),(-1*X126-W126)*Rates_current!$H$33,0))*IF(VLOOKUP($B126,TOCA_current!$B:$AG,32,FALSE)=0,1,0)</f>
        <v>1.3899089986756683</v>
      </c>
      <c r="V126" s="239">
        <f>MAX((TOCA_current!S126/SUMPRODUCT(TOCA_current!$D$4:$D$137,TOCA_current!$S$4:$S$137)-TOCA_current!AE126)*RT1SC!$C$4*VLOOKUP(Init!$R$4,Init!$K:$M,3,FALSE),0)</f>
        <v>0.5035902169114741</v>
      </c>
      <c r="W126" s="239">
        <f>TOCA_current!U126*VLOOKUP(Init!$R$4,Init!$K:$M,3,FALSE)</f>
        <v>3574.08</v>
      </c>
      <c r="X126" s="239">
        <f>IF(TOCA_current!AG126=0,SUM(LS_current!D127:AA127),0)</f>
        <v>3574.5427044800044</v>
      </c>
      <c r="Y126" s="219">
        <f>TOCA_current!D126*SUM('Charges_Including Slice and LS'!P126:U126)</f>
        <v>1571448.4475558968</v>
      </c>
      <c r="Z126" s="219">
        <f>+TOCA_current!AE126*RT1SC!$C$4*VLOOKUP(Init!$R$4,Init!$K:$M,3,FALSE)+IF(VLOOKUP($B126,TOCA_current!B:AH,32,FALSE)=0,SUM(LS_current!D127:AA127),SUM(LS_current!D127:AY127)/2)</f>
        <v>47601.774365228004</v>
      </c>
      <c r="AA126" s="220">
        <f t="shared" si="4"/>
        <v>33.012392258718059</v>
      </c>
      <c r="AB126" s="225">
        <f>IF(TOCA_current!E126=1,"",AA126/O126-1)</f>
        <v>6.2782698850682106E-2</v>
      </c>
      <c r="AC126" s="237">
        <f t="shared" si="5"/>
        <v>78</v>
      </c>
    </row>
    <row r="127" spans="2:29" x14ac:dyDescent="0.25">
      <c r="B127" s="28">
        <v>10442</v>
      </c>
      <c r="C127" s="29" t="s">
        <v>161</v>
      </c>
      <c r="D127" s="218">
        <f>IF(Init!$R$9="Yes",(TOCA_previous!AA127-LDD_previous!D128),(TOCA_current!AE127-LDD_current!D128))*Rates_previous!$E$74*100*12</f>
        <v>4111290.290541946</v>
      </c>
      <c r="E127" s="219">
        <f>IF(Init!$R$9="Yes",(TOCA_previous!AD127-LDD_previous!D128),(TOCA_current!AH127-LDD_current!D128))*Rates_previous!$E$75*100*12</f>
        <v>-818707.74398507527</v>
      </c>
      <c r="F127" s="219">
        <f>IF(VLOOKUP($B127,TOCA_current!$B:$AG,32,FALSE)=0,(SUMPRODUCT(LS_Demand_Rates_Restatement!$C$4:$Z$4,IF(Init!$R$9="Yes",LS_previous!$D128:$AA128,LS_current!$D128:$AA128))-SUMPRODUCT(LS_Demand_Rates_Restatement!$C$4:$Z$4,IF(Init!$R$9="Yes",LDD_previous!$F128:$AC128,LDD_current!$F128:$AC128))),(SUMPRODUCT(LS_Demand_Rates_Restatement!$C$4:$AX$4,IF(Init!$R$9="Yes",LS_previous!$D128:$AY128,LS_current!$D128:$AY128))-SUMPRODUCT(LS_Demand_Rates_Restatement!$C$4:$AX$4,IF(Init!$R$9="Yes",LDD_previous!$F128:$BA128,LDD_current!$F128:$BA128)))/2)</f>
        <v>-70270.02185399321</v>
      </c>
      <c r="G127" s="219">
        <f>+SUMPRODUCT(LS_Demand_Rates_Restatement!$C$6:$Z$6,IF(Init!$R$9="Yes",Demand_previous!D128:AA128,Demand_current!D128:AA128))-SUMPRODUCT(LS_Demand_Rates_Restatement!$C$6:$Z$6,IF(Init!$R$9="Yes",LDD_previous!BB128:BY128,LDD_current!BB128:BY128))</f>
        <v>437742.9375185211</v>
      </c>
      <c r="H127" s="219">
        <f>-IRD!C128*Rates_previous!$H$32</f>
        <v>-99863.965799999991</v>
      </c>
      <c r="I127" s="219">
        <f>+IF(AND(L127&gt;0,J127&gt;0),-1*MIN(L127,J127)*Rates_previous!$H$33,IF(AND(L127&lt;0,K127&lt;ABS(L127)),(-1*L127-K127)*Rates_previous!$H$33,IF(AND(K127&gt;0,J127&gt;0,L127&lt;=0,ABS(L127)&lt;K127),-1*MIN(K127,K127+L127,J127)*Rates_previous!$H$33,0)))*IF(VLOOKUP($B127,TOCA_current!$B:$AG,32,FALSE)=0,1,0)</f>
        <v>-8.4696450389474407</v>
      </c>
      <c r="J127" s="239">
        <f>MAX(IF(Init!$R$9="Yes",(TOCA_previous!S127/SUMPRODUCT(TOCA_previous!$D$4:$D$137,TOCA_previous!$S$4:$S$137)-TOCA_previous!AA127)*RT1SC!$C$3*VLOOKUP(Init!$R$3,Init!$K:$M,3,FALSE),V127),0)</f>
        <v>1.3131232618523163</v>
      </c>
      <c r="K127" s="239">
        <f>IF(Init!$R$9="Yes",TOCA_previous!U127*VLOOKUP(Init!$R$3,Init!$K:$M,3,FALSE),W127)</f>
        <v>2724.36</v>
      </c>
      <c r="L127" s="239">
        <f>IF(Init!$R$9="No",X127,IF(TOCA_previous!AC127=0,SUM(LS_previous!D128:AA128),0))</f>
        <v>-1764.0672601599904</v>
      </c>
      <c r="M127" s="219">
        <f>+TOCA_previous!$D127*SUM('Charges_Including Slice and LS'!D127:I127)</f>
        <v>3560183.0267763594</v>
      </c>
      <c r="N127" s="219">
        <f>IF(Init!$R$9="Yes",TOCA_previous!AA127*RT1SC!$C$3*VLOOKUP(Init!$R$3,Init!$K:$M,3,FALSE)+IF(VLOOKUP($B127,TOCA_current!B:AN,32,FALSE)=0,SUM(LS_previous!D128:AA128),SUM(LS_previous!D128:AY128)/2),Z127)</f>
        <v>116074.073376224</v>
      </c>
      <c r="O127" s="220">
        <f t="shared" si="3"/>
        <v>30.671647192366116</v>
      </c>
      <c r="P127" s="218">
        <f>(TOCA_current!AE127-LDD_current!D128)*Rates_current!$E$74*100*12</f>
        <v>4130000.0963739073</v>
      </c>
      <c r="Q127" s="219">
        <f>(TOCA_current!AH127-LDD_current!D128)*Rates_current!$E$75*100*12</f>
        <v>-635105.66469304322</v>
      </c>
      <c r="R127" s="219">
        <f>IF(VLOOKUP($B127,TOCA_current!$B:$AG,32,FALSE)=0,(SUMPRODUCT(LS_Demand_Rates_Restatement!$C$5:$Z$5,LS_current!$D128:$AA128)-SUMPRODUCT(LS_Demand_Rates_Restatement!$C$5:$Z$5,LDD_current!$F128:$AC128)),(SUMPRODUCT(LS_Demand_Rates_Restatement!$C$5:$AX$5,LS_current!$D128:$AY128)-SUMPRODUCT(LS_Demand_Rates_Restatement!$C$5:$AX$5,LDD_current!$F128:$BA128))/2)</f>
        <v>-10625.568830965887</v>
      </c>
      <c r="S127" s="219">
        <f>+SUMPRODUCT(LS_Demand_Rates_Restatement!$C$7:$Z$7,Demand_current!D128:AA128)-SUMPRODUCT(LS_Demand_Rates_Restatement!$C$7:$Z$7,LDD_current!BB128:BY128)</f>
        <v>422943.25650497183</v>
      </c>
      <c r="T127" s="219">
        <f>-IRD!G128*Rates_current!$H$32</f>
        <v>-97333.3</v>
      </c>
      <c r="U127" s="219">
        <f>+IF(AND(X127&gt;0,V127&gt;0),-1*MIN(X127,V127)*Rates_current!$H$33,IF(AND(X127&lt;0,W127&lt;ABS(X127)),(-1*X127-W127)*Rates_current!$H$33,0))*IF(VLOOKUP($B127,TOCA_current!$B:$AG,32,FALSE)=0,1,0)</f>
        <v>0</v>
      </c>
      <c r="V127" s="239">
        <f>MAX((TOCA_current!S127/SUMPRODUCT(TOCA_current!$D$4:$D$137,TOCA_current!$S$4:$S$137)-TOCA_current!AE127)*RT1SC!$C$4*VLOOKUP(Init!$R$4,Init!$K:$M,3,FALSE),0)</f>
        <v>1.3131232618523163</v>
      </c>
      <c r="W127" s="239">
        <f>TOCA_current!U127*VLOOKUP(Init!$R$4,Init!$K:$M,3,FALSE)</f>
        <v>2724.36</v>
      </c>
      <c r="X127" s="239">
        <f>IF(TOCA_current!AG127=0,SUM(LS_current!D128:AA128),0)</f>
        <v>-1764.0672601599904</v>
      </c>
      <c r="Y127" s="219">
        <f>TOCA_current!D127*SUM('Charges_Including Slice and LS'!P127:U127)</f>
        <v>3809878.8193548704</v>
      </c>
      <c r="Z127" s="219">
        <f>+TOCA_current!AE127*RT1SC!$C$4*VLOOKUP(Init!$R$4,Init!$K:$M,3,FALSE)+IF(VLOOKUP($B127,TOCA_current!B:AH,32,FALSE)=0,SUM(LS_current!D128:AA128),SUM(LS_current!D128:AY128)/2)</f>
        <v>116074.073376224</v>
      </c>
      <c r="AA127" s="220">
        <f t="shared" si="4"/>
        <v>32.822823465548041</v>
      </c>
      <c r="AB127" s="225">
        <f>IF(TOCA_current!E127=1,"",AA127/O127-1)</f>
        <v>7.0135661762480428E-2</v>
      </c>
      <c r="AC127" s="237">
        <f t="shared" si="5"/>
        <v>55</v>
      </c>
    </row>
    <row r="128" spans="2:29" x14ac:dyDescent="0.25">
      <c r="B128" s="28">
        <v>10446</v>
      </c>
      <c r="C128" s="29" t="s">
        <v>162</v>
      </c>
      <c r="D128" s="218">
        <f>IF(Init!$R$9="Yes",(TOCA_previous!AA128-LDD_previous!D129),(TOCA_current!AE128-LDD_current!D129))*Rates_previous!$E$74*100*12</f>
        <v>29914845.77970054</v>
      </c>
      <c r="E128" s="219">
        <f>IF(Init!$R$9="Yes",(TOCA_previous!AD128-LDD_previous!D129),(TOCA_current!AH128-LDD_current!D129))*Rates_previous!$E$75*100*12</f>
        <v>-5957136.1225216789</v>
      </c>
      <c r="F128" s="219">
        <f>IF(VLOOKUP($B128,TOCA_current!$B:$AG,32,FALSE)=0,(SUMPRODUCT(LS_Demand_Rates_Restatement!$C$4:$Z$4,IF(Init!$R$9="Yes",LS_previous!$D129:$AA129,LS_current!$D129:$AA129))-SUMPRODUCT(LS_Demand_Rates_Restatement!$C$4:$Z$4,IF(Init!$R$9="Yes",LDD_previous!$F129:$AC129,LDD_current!$F129:$AC129))),(SUMPRODUCT(LS_Demand_Rates_Restatement!$C$4:$AX$4,IF(Init!$R$9="Yes",LS_previous!$D129:$AY129,LS_current!$D129:$AY129))-SUMPRODUCT(LS_Demand_Rates_Restatement!$C$4:$AX$4,IF(Init!$R$9="Yes",LDD_previous!$F129:$BA129,LDD_current!$F129:$BA129)))/2)</f>
        <v>50194.394559567758</v>
      </c>
      <c r="G128" s="219">
        <f>+SUMPRODUCT(LS_Demand_Rates_Restatement!$C$6:$Z$6,IF(Init!$R$9="Yes",Demand_previous!D129:AA129,Demand_current!D129:AA129))-SUMPRODUCT(LS_Demand_Rates_Restatement!$C$6:$Z$6,IF(Init!$R$9="Yes",LDD_previous!BB129:BY129,LDD_current!BB129:BY129))</f>
        <v>1065846.5051492415</v>
      </c>
      <c r="H128" s="219">
        <f>-IRD!C129*Rates_previous!$H$32</f>
        <v>-73577.948399999994</v>
      </c>
      <c r="I128" s="219">
        <f>+IF(AND(L128&gt;0,J128&gt;0),-1*MIN(L128,J128)*Rates_previous!$H$33,IF(AND(L128&lt;0,K128&lt;ABS(L128)),(-1*L128-K128)*Rates_previous!$H$33,IF(AND(K128&gt;0,J128&gt;0,L128&lt;=0,ABS(L128)&lt;K128),-1*MIN(K128,K128+L128,J128)*Rates_previous!$H$33,0)))*IF(VLOOKUP($B128,TOCA_current!$B:$AG,32,FALSE)=0,1,0)</f>
        <v>0</v>
      </c>
      <c r="J128" s="239">
        <f>MAX(IF(Init!$R$9="Yes",(TOCA_previous!S128/SUMPRODUCT(TOCA_previous!$D$4:$D$137,TOCA_previous!$S$4:$S$137)-TOCA_previous!AA128)*RT1SC!$C$3*VLOOKUP(Init!$R$3,Init!$K:$M,3,FALSE),V128),0)</f>
        <v>0</v>
      </c>
      <c r="K128" s="239">
        <f>IF(Init!$R$9="Yes",TOCA_previous!U128*VLOOKUP(Init!$R$3,Init!$K:$M,3,FALSE),W128)</f>
        <v>2006.0400000000002</v>
      </c>
      <c r="L128" s="239">
        <f>IF(Init!$R$9="No",X128,IF(TOCA_previous!AC128=0,SUM(LS_previous!D129:AA129),0))</f>
        <v>12198.5679440001</v>
      </c>
      <c r="M128" s="219">
        <f>+TOCA_previous!$D128*SUM('Charges_Including Slice and LS'!D128:I128)</f>
        <v>25000172.608487669</v>
      </c>
      <c r="N128" s="219">
        <f>IF(Init!$R$9="Yes",TOCA_previous!AA128*RT1SC!$C$3*VLOOKUP(Init!$R$3,Init!$K:$M,3,FALSE)+IF(VLOOKUP($B128,TOCA_current!B:AN,32,FALSE)=0,SUM(LS_previous!D129:AA129),SUM(LS_previous!D129:AY129)/2),Z128)</f>
        <v>854656.49785340007</v>
      </c>
      <c r="O128" s="220">
        <f t="shared" si="3"/>
        <v>29.251720043408561</v>
      </c>
      <c r="P128" s="218">
        <f>(TOCA_current!AE128-LDD_current!D129)*Rates_current!$E$74*100*12</f>
        <v>30050983.322047979</v>
      </c>
      <c r="Q128" s="219">
        <f>(TOCA_current!AH128-LDD_current!D129)*Rates_current!$E$75*100*12</f>
        <v>-4621198.3758028792</v>
      </c>
      <c r="R128" s="219">
        <f>IF(VLOOKUP($B128,TOCA_current!$B:$AG,32,FALSE)=0,(SUMPRODUCT(LS_Demand_Rates_Restatement!$C$5:$Z$5,LS_current!$D129:$AA129)-SUMPRODUCT(LS_Demand_Rates_Restatement!$C$5:$Z$5,LDD_current!$F129:$AC129)),(SUMPRODUCT(LS_Demand_Rates_Restatement!$C$5:$AX$5,LS_current!$D129:$AY129)-SUMPRODUCT(LS_Demand_Rates_Restatement!$C$5:$AX$5,LDD_current!$F129:$BA129))/2)</f>
        <v>262895.52937886486</v>
      </c>
      <c r="S128" s="219">
        <f>+SUMPRODUCT(LS_Demand_Rates_Restatement!$C$7:$Z$7,Demand_current!D129:AA129)-SUMPRODUCT(LS_Demand_Rates_Restatement!$C$7:$Z$7,LDD_current!BB129:BY129)</f>
        <v>1039060.4500501273</v>
      </c>
      <c r="T128" s="219">
        <f>-IRD!G129*Rates_current!$H$32</f>
        <v>-71713.399999999994</v>
      </c>
      <c r="U128" s="219">
        <f>+IF(AND(X128&gt;0,V128&gt;0),-1*MIN(X128,V128)*Rates_current!$H$33,IF(AND(X128&lt;0,W128&lt;ABS(X128)),(-1*X128-W128)*Rates_current!$H$33,0))*IF(VLOOKUP($B128,TOCA_current!$B:$AG,32,FALSE)=0,1,0)</f>
        <v>0</v>
      </c>
      <c r="V128" s="239">
        <f>MAX((TOCA_current!S128/SUMPRODUCT(TOCA_current!$D$4:$D$137,TOCA_current!$S$4:$S$137)-TOCA_current!AE128)*RT1SC!$C$4*VLOOKUP(Init!$R$4,Init!$K:$M,3,FALSE),0)</f>
        <v>0</v>
      </c>
      <c r="W128" s="239">
        <f>TOCA_current!U128*VLOOKUP(Init!$R$4,Init!$K:$M,3,FALSE)</f>
        <v>2006.0400000000002</v>
      </c>
      <c r="X128" s="239">
        <f>IF(TOCA_current!AG128=0,SUM(LS_current!D129:AA129),0)</f>
        <v>12198.5679440001</v>
      </c>
      <c r="Y128" s="219">
        <f>TOCA_current!D128*SUM('Charges_Including Slice and LS'!P128:U128)</f>
        <v>26660027.525674094</v>
      </c>
      <c r="Z128" s="219">
        <f>+TOCA_current!AE128*RT1SC!$C$4*VLOOKUP(Init!$R$4,Init!$K:$M,3,FALSE)+IF(VLOOKUP($B128,TOCA_current!B:AH,32,FALSE)=0,SUM(LS_current!D129:AA129),SUM(LS_current!D129:AY129)/2)</f>
        <v>854656.49785340007</v>
      </c>
      <c r="AA128" s="220">
        <f t="shared" si="4"/>
        <v>31.193851088284958</v>
      </c>
      <c r="AB128" s="225">
        <f>IF(TOCA_current!E128=1,"",AA128/O128-1)</f>
        <v>6.6393738282546799E-2</v>
      </c>
      <c r="AC128" s="237">
        <f t="shared" si="5"/>
        <v>67</v>
      </c>
    </row>
    <row r="129" spans="1:29" x14ac:dyDescent="0.25">
      <c r="B129" s="28">
        <v>10448</v>
      </c>
      <c r="C129" s="29" t="s">
        <v>163</v>
      </c>
      <c r="D129" s="218">
        <f>IF(Init!$R$9="Yes",(TOCA_previous!AA129-LDD_previous!D130),(TOCA_current!AE129-LDD_current!D130))*Rates_previous!$E$74*100*12</f>
        <v>2576436.7262904001</v>
      </c>
      <c r="E129" s="219">
        <f>IF(Init!$R$9="Yes",(TOCA_previous!AD129-LDD_previous!D130),(TOCA_current!AH129-LDD_current!D130))*Rates_previous!$E$75*100*12</f>
        <v>-513062.45743680006</v>
      </c>
      <c r="F129" s="219">
        <f>IF(VLOOKUP($B129,TOCA_current!$B:$AG,32,FALSE)=0,(SUMPRODUCT(LS_Demand_Rates_Restatement!$C$4:$Z$4,IF(Init!$R$9="Yes",LS_previous!$D130:$AA130,LS_current!$D130:$AA130))-SUMPRODUCT(LS_Demand_Rates_Restatement!$C$4:$Z$4,IF(Init!$R$9="Yes",LDD_previous!$F130:$AC130,LDD_current!$F130:$AC130))),(SUMPRODUCT(LS_Demand_Rates_Restatement!$C$4:$AX$4,IF(Init!$R$9="Yes",LS_previous!$D130:$AY130,LS_current!$D130:$AY130))-SUMPRODUCT(LS_Demand_Rates_Restatement!$C$4:$AX$4,IF(Init!$R$9="Yes",LDD_previous!$F130:$BA130,LDD_current!$F130:$BA130)))/2)</f>
        <v>-134639.31588625911</v>
      </c>
      <c r="G129" s="219">
        <f>+SUMPRODUCT(LS_Demand_Rates_Restatement!$C$6:$Z$6,IF(Init!$R$9="Yes",Demand_previous!D130:AA130,Demand_current!D130:AA130))-SUMPRODUCT(LS_Demand_Rates_Restatement!$C$6:$Z$6,IF(Init!$R$9="Yes",LDD_previous!BB130:BY130,LDD_current!BB130:BY130))</f>
        <v>82687.761452374965</v>
      </c>
      <c r="H129" s="219">
        <f>-IRD!C130*Rates_previous!$H$32</f>
        <v>0</v>
      </c>
      <c r="I129" s="219">
        <f>+IF(AND(L129&gt;0,J129&gt;0),-1*MIN(L129,J129)*Rates_previous!$H$33,IF(AND(L129&lt;0,K129&lt;ABS(L129)),(-1*L129-K129)*Rates_previous!$H$33,IF(AND(K129&gt;0,J129&gt;0,L129&lt;=0,ABS(L129)&lt;K129),-1*MIN(K129,K129+L129,J129)*Rates_previous!$H$33,0)))*IF(VLOOKUP($B129,TOCA_current!$B:$AG,32,FALSE)=0,1,0)</f>
        <v>27116.25923380797</v>
      </c>
      <c r="J129" s="239">
        <f>MAX(IF(Init!$R$9="Yes",(TOCA_previous!S129/SUMPRODUCT(TOCA_previous!$D$4:$D$137,TOCA_previous!$S$4:$S$137)-TOCA_previous!AA129)*RT1SC!$C$3*VLOOKUP(Init!$R$3,Init!$K:$M,3,FALSE),V129),0)</f>
        <v>1986.4710143574725</v>
      </c>
      <c r="K129" s="239">
        <f>IF(Init!$R$9="Yes",TOCA_previous!U129*VLOOKUP(Init!$R$3,Init!$K:$M,3,FALSE),W129)</f>
        <v>0</v>
      </c>
      <c r="L129" s="239">
        <f>IF(Init!$R$9="No",X129,IF(TOCA_previous!AC129=0,SUM(LS_previous!D130:AA130),0))</f>
        <v>-4204.071199039995</v>
      </c>
      <c r="M129" s="219">
        <f>+TOCA_previous!$D129*SUM('Charges_Including Slice and LS'!D129:I129)</f>
        <v>0</v>
      </c>
      <c r="N129" s="219">
        <f>IF(Init!$R$9="Yes",TOCA_previous!AA129*RT1SC!$C$3*VLOOKUP(Init!$R$3,Init!$K:$M,3,FALSE)+IF(VLOOKUP($B129,TOCA_current!B:AN,32,FALSE)=0,SUM(LS_previous!D130:AA130),SUM(LS_previous!D130:AY130)/2),Z129)</f>
        <v>69513.335231656005</v>
      </c>
      <c r="O129" s="220">
        <f t="shared" si="3"/>
        <v>0</v>
      </c>
      <c r="P129" s="218">
        <f>(TOCA_current!AE129-LDD_current!D130)*Rates_current!$E$74*100*12</f>
        <v>2588161.6660248004</v>
      </c>
      <c r="Q129" s="219">
        <f>(TOCA_current!AH129-LDD_current!D130)*Rates_current!$E$75*100*12</f>
        <v>-398003.89754879999</v>
      </c>
      <c r="R129" s="219">
        <f>IF(VLOOKUP($B129,TOCA_current!$B:$AG,32,FALSE)=0,(SUMPRODUCT(LS_Demand_Rates_Restatement!$C$5:$Z$5,LS_current!$D130:$AA130)-SUMPRODUCT(LS_Demand_Rates_Restatement!$C$5:$Z$5,LDD_current!$F130:$AC130)),(SUMPRODUCT(LS_Demand_Rates_Restatement!$C$5:$AX$5,LS_current!$D130:$AY130)-SUMPRODUCT(LS_Demand_Rates_Restatement!$C$5:$AX$5,LDD_current!$F130:$BA130))/2)</f>
        <v>-71449.814649916749</v>
      </c>
      <c r="S129" s="219">
        <f>+SUMPRODUCT(LS_Demand_Rates_Restatement!$C$7:$Z$7,Demand_current!D130:AA130)-SUMPRODUCT(LS_Demand_Rates_Restatement!$C$7:$Z$7,LDD_current!BB130:BY130)</f>
        <v>83978.090938016001</v>
      </c>
      <c r="T129" s="219">
        <f>-IRD!G130*Rates_current!$H$32</f>
        <v>0</v>
      </c>
      <c r="U129" s="219">
        <f>+IF(AND(X129&gt;0,V129&gt;0),-1*MIN(X129,V129)*Rates_current!$H$33,IF(AND(X129&lt;0,W129&lt;ABS(X129)),(-1*X129-W129)*Rates_current!$H$33,0))*IF(VLOOKUP($B129,TOCA_current!$B:$AG,32,FALSE)=0,1,0)</f>
        <v>-11603.236509350385</v>
      </c>
      <c r="V129" s="239">
        <f>MAX((TOCA_current!S129/SUMPRODUCT(TOCA_current!$D$4:$D$137,TOCA_current!$S$4:$S$137)-TOCA_current!AE129)*RT1SC!$C$4*VLOOKUP(Init!$R$4,Init!$K:$M,3,FALSE),0)</f>
        <v>1986.4710143574725</v>
      </c>
      <c r="W129" s="239">
        <f>TOCA_current!U129*VLOOKUP(Init!$R$4,Init!$K:$M,3,FALSE)</f>
        <v>0</v>
      </c>
      <c r="X129" s="239">
        <f>IF(TOCA_current!AG129=0,SUM(LS_current!D130:AA130),0)</f>
        <v>-4204.071199039995</v>
      </c>
      <c r="Y129" s="219">
        <f>TOCA_current!D129*SUM('Charges_Including Slice and LS'!P129:U129)</f>
        <v>0</v>
      </c>
      <c r="Z129" s="219">
        <f>+TOCA_current!AE129*RT1SC!$C$4*VLOOKUP(Init!$R$4,Init!$K:$M,3,FALSE)+IF(VLOOKUP($B129,TOCA_current!B:AH,32,FALSE)=0,SUM(LS_current!D130:AA130),SUM(LS_current!D130:AY130)/2)</f>
        <v>69513.335231656005</v>
      </c>
      <c r="AA129" s="220">
        <f t="shared" si="4"/>
        <v>0</v>
      </c>
      <c r="AB129" s="225" t="str">
        <f>IF(TOCA_current!E129=1,"",AA129/O129-1)</f>
        <v/>
      </c>
      <c r="AC129" s="237" t="str">
        <f t="shared" si="5"/>
        <v/>
      </c>
    </row>
    <row r="130" spans="1:29" x14ac:dyDescent="0.25">
      <c r="B130" s="28">
        <v>10451</v>
      </c>
      <c r="C130" s="29" t="s">
        <v>164</v>
      </c>
      <c r="D130" s="218">
        <f>IF(Init!$R$9="Yes",(TOCA_previous!AA130-LDD_previous!D131),(TOCA_current!AE130-LDD_current!D131))*Rates_previous!$E$74*100*12</f>
        <v>8870499.76248</v>
      </c>
      <c r="E130" s="219">
        <f>IF(Init!$R$9="Yes",(TOCA_previous!AD130-LDD_previous!D131),(TOCA_current!AH130-LDD_current!D131))*Rates_previous!$E$75*100*12</f>
        <v>-1766439.8121600002</v>
      </c>
      <c r="F130" s="219">
        <f>IF(VLOOKUP($B130,TOCA_current!$B:$AG,32,FALSE)=0,(SUMPRODUCT(LS_Demand_Rates_Restatement!$C$4:$Z$4,IF(Init!$R$9="Yes",LS_previous!$D131:$AA131,LS_current!$D131:$AA131))-SUMPRODUCT(LS_Demand_Rates_Restatement!$C$4:$Z$4,IF(Init!$R$9="Yes",LDD_previous!$F131:$AC131,LDD_current!$F131:$AC131))),(SUMPRODUCT(LS_Demand_Rates_Restatement!$C$4:$AX$4,IF(Init!$R$9="Yes",LS_previous!$D131:$AY131,LS_current!$D131:$AY131))-SUMPRODUCT(LS_Demand_Rates_Restatement!$C$4:$AX$4,IF(Init!$R$9="Yes",LDD_previous!$F131:$BA131,LDD_current!$F131:$BA131)))/2)</f>
        <v>-464901.03738025582</v>
      </c>
      <c r="G130" s="219">
        <f>+SUMPRODUCT(LS_Demand_Rates_Restatement!$C$6:$Z$6,IF(Init!$R$9="Yes",Demand_previous!D131:AA131,Demand_current!D131:AA131))-SUMPRODUCT(LS_Demand_Rates_Restatement!$C$6:$Z$6,IF(Init!$R$9="Yes",LDD_previous!BB131:BY131,LDD_current!BB131:BY131))</f>
        <v>198644.93196730773</v>
      </c>
      <c r="H130" s="219">
        <f>-IRD!C131*Rates_previous!$H$32</f>
        <v>0</v>
      </c>
      <c r="I130" s="219">
        <f>+IF(AND(L130&gt;0,J130&gt;0),-1*MIN(L130,J130)*Rates_previous!$H$33,IF(AND(L130&lt;0,K130&lt;ABS(L130)),(-1*L130-K130)*Rates_previous!$H$33,IF(AND(K130&gt;0,J130&gt;0,L130&lt;=0,ABS(L130)&lt;K130),-1*MIN(K130,K130+L130,J130)*Rates_previous!$H$33,0)))*IF(VLOOKUP($B130,TOCA_current!$B:$AG,32,FALSE)=0,1,0)</f>
        <v>31965.653560127968</v>
      </c>
      <c r="J130" s="239">
        <f>MAX(IF(Init!$R$9="Yes",(TOCA_previous!S130/SUMPRODUCT(TOCA_previous!$D$4:$D$137,TOCA_previous!$S$4:$S$137)-TOCA_previous!AA130)*RT1SC!$C$3*VLOOKUP(Init!$R$3,Init!$K:$M,3,FALSE),V130),0)</f>
        <v>0.24287086344466127</v>
      </c>
      <c r="K130" s="239">
        <f>IF(Init!$R$9="Yes",TOCA_previous!U130*VLOOKUP(Init!$R$3,Init!$K:$M,3,FALSE),W130)</f>
        <v>4511.4000000000005</v>
      </c>
      <c r="L130" s="239">
        <f>IF(Init!$R$9="No",X130,IF(TOCA_previous!AC130=0,SUM(LS_previous!D131:AA131),0))</f>
        <v>-9467.3152806399958</v>
      </c>
      <c r="M130" s="219">
        <f>+TOCA_previous!$D130*SUM('Charges_Including Slice and LS'!D130:I130)</f>
        <v>6869769.4984671799</v>
      </c>
      <c r="N130" s="219">
        <f>IF(Init!$R$9="Yes",TOCA_previous!AA130*RT1SC!$C$3*VLOOKUP(Init!$R$3,Init!$K:$M,3,FALSE)+IF(VLOOKUP($B130,TOCA_current!B:AN,32,FALSE)=0,SUM(LS_previous!D131:AA131),SUM(LS_previous!D131:AY131)/2),Z130)</f>
        <v>226570.50916589602</v>
      </c>
      <c r="O130" s="220">
        <f t="shared" si="3"/>
        <v>30.320669374658561</v>
      </c>
      <c r="P130" s="218">
        <f>(TOCA_current!AE130-LDD_current!D131)*Rates_current!$E$74*100*12</f>
        <v>8910867.9477600008</v>
      </c>
      <c r="Q130" s="219">
        <f>(TOCA_current!AH130-LDD_current!D131)*Rates_current!$E$75*100*12</f>
        <v>-1370300.86656</v>
      </c>
      <c r="R130" s="219">
        <f>IF(VLOOKUP($B130,TOCA_current!$B:$AG,32,FALSE)=0,(SUMPRODUCT(LS_Demand_Rates_Restatement!$C$5:$Z$5,LS_current!$D131:$AA131)-SUMPRODUCT(LS_Demand_Rates_Restatement!$C$5:$Z$5,LDD_current!$F131:$AC131)),(SUMPRODUCT(LS_Demand_Rates_Restatement!$C$5:$AX$5,LS_current!$D131:$AY131)-SUMPRODUCT(LS_Demand_Rates_Restatement!$C$5:$AX$5,LDD_current!$F131:$BA131))/2)</f>
        <v>-353486.98389118689</v>
      </c>
      <c r="S130" s="219">
        <f>+SUMPRODUCT(LS_Demand_Rates_Restatement!$C$7:$Z$7,Demand_current!D131:AA131)-SUMPRODUCT(LS_Demand_Rates_Restatement!$C$7:$Z$7,LDD_current!BB131:BY131)</f>
        <v>191478.85446944449</v>
      </c>
      <c r="T130" s="219">
        <f>-IRD!G131*Rates_current!$H$32</f>
        <v>0</v>
      </c>
      <c r="U130" s="219">
        <f>+IF(AND(X130&gt;0,V130&gt;0),-1*MIN(X130,V130)*Rates_current!$H$33,IF(AND(X130&lt;0,W130&lt;ABS(X130)),(-1*X130-W130)*Rates_current!$H$33,0))*IF(VLOOKUP($B130,TOCA_current!$B:$AG,32,FALSE)=0,1,0)</f>
        <v>-13678.326174566386</v>
      </c>
      <c r="V130" s="239">
        <f>MAX((TOCA_current!S130/SUMPRODUCT(TOCA_current!$D$4:$D$137,TOCA_current!$S$4:$S$137)-TOCA_current!AE130)*RT1SC!$C$4*VLOOKUP(Init!$R$4,Init!$K:$M,3,FALSE),0)</f>
        <v>0.24287086344466127</v>
      </c>
      <c r="W130" s="239">
        <f>TOCA_current!U130*VLOOKUP(Init!$R$4,Init!$K:$M,3,FALSE)</f>
        <v>4511.4000000000005</v>
      </c>
      <c r="X130" s="239">
        <f>IF(TOCA_current!AG130=0,SUM(LS_current!D131:AA131),0)</f>
        <v>-9467.3152806399958</v>
      </c>
      <c r="Y130" s="219">
        <f>TOCA_current!D130*SUM('Charges_Including Slice and LS'!P130:U130)</f>
        <v>7364880.6256036917</v>
      </c>
      <c r="Z130" s="219">
        <f>+TOCA_current!AE130*RT1SC!$C$4*VLOOKUP(Init!$R$4,Init!$K:$M,3,FALSE)+IF(VLOOKUP($B130,TOCA_current!B:AH,32,FALSE)=0,SUM(LS_current!D131:AA131),SUM(LS_current!D131:AY131)/2)</f>
        <v>226570.50916589602</v>
      </c>
      <c r="AA130" s="220">
        <f t="shared" si="4"/>
        <v>32.505910203040109</v>
      </c>
      <c r="AB130" s="225">
        <f>IF(TOCA_current!E130=1,"",AA130/O130-1)</f>
        <v>7.2070995576632324E-2</v>
      </c>
      <c r="AC130" s="237">
        <f t="shared" si="5"/>
        <v>47</v>
      </c>
    </row>
    <row r="131" spans="1:29" x14ac:dyDescent="0.25">
      <c r="B131" s="28">
        <v>10482</v>
      </c>
      <c r="C131" s="29" t="s">
        <v>165</v>
      </c>
      <c r="D131" s="218">
        <f>IF(Init!$R$9="Yes",(TOCA_previous!AA131-LDD_previous!D132),(TOCA_current!AE131-LDD_current!D132))*Rates_previous!$E$74*100*12</f>
        <v>1354961.4595199998</v>
      </c>
      <c r="E131" s="219">
        <f>IF(Init!$R$9="Yes",(TOCA_previous!AD131-LDD_previous!D132),(TOCA_current!AH131-LDD_current!D132))*Rates_previous!$E$75*100*12</f>
        <v>-269822.21184</v>
      </c>
      <c r="F131" s="219">
        <f>IF(VLOOKUP($B131,TOCA_current!$B:$AG,32,FALSE)=0,(SUMPRODUCT(LS_Demand_Rates_Restatement!$C$4:$Z$4,IF(Init!$R$9="Yes",LS_previous!$D132:$AA132,LS_current!$D132:$AA132))-SUMPRODUCT(LS_Demand_Rates_Restatement!$C$4:$Z$4,IF(Init!$R$9="Yes",LDD_previous!$F132:$AC132,LDD_current!$F132:$AC132))),(SUMPRODUCT(LS_Demand_Rates_Restatement!$C$4:$AX$4,IF(Init!$R$9="Yes",LS_previous!$D132:$AY132,LS_current!$D132:$AY132))-SUMPRODUCT(LS_Demand_Rates_Restatement!$C$4:$AX$4,IF(Init!$R$9="Yes",LDD_previous!$F132:$BA132,LDD_current!$F132:$BA132)))/2)</f>
        <v>-304424.17726211785</v>
      </c>
      <c r="G131" s="219">
        <f>+SUMPRODUCT(LS_Demand_Rates_Restatement!$C$6:$Z$6,IF(Init!$R$9="Yes",Demand_previous!D132:AA132,Demand_current!D132:AA132))-SUMPRODUCT(LS_Demand_Rates_Restatement!$C$6:$Z$6,IF(Init!$R$9="Yes",LDD_previous!BB132:BY132,LDD_current!BB132:BY132))</f>
        <v>60448.884616025629</v>
      </c>
      <c r="H131" s="219">
        <f>-IRD!C132*Rates_previous!$H$32</f>
        <v>0</v>
      </c>
      <c r="I131" s="219">
        <f>+IF(AND(L131&gt;0,J131&gt;0),-1*MIN(L131,J131)*Rates_previous!$H$33,IF(AND(L131&lt;0,K131&lt;ABS(L131)),(-1*L131-K131)*Rates_previous!$H$33,IF(AND(K131&gt;0,J131&gt;0,L131&lt;=0,ABS(L131)&lt;K131),-1*MIN(K131,K131+L131,J131)*Rates_previous!$H$33,0)))*IF(VLOOKUP($B131,TOCA_current!$B:$AG,32,FALSE)=0,1,0)</f>
        <v>52054.696719071973</v>
      </c>
      <c r="J131" s="239">
        <f>MAX(IF(Init!$R$9="Yes",(TOCA_previous!S131/SUMPRODUCT(TOCA_previous!$D$4:$D$137,TOCA_previous!$S$4:$S$137)-TOCA_previous!AA131)*RT1SC!$C$3*VLOOKUP(Init!$R$3,Init!$K:$M,3,FALSE),V131),0)</f>
        <v>132.95832926096813</v>
      </c>
      <c r="K131" s="239">
        <f>IF(Init!$R$9="Yes",TOCA_previous!U131*VLOOKUP(Init!$R$3,Init!$K:$M,3,FALSE),W131)</f>
        <v>0</v>
      </c>
      <c r="L131" s="239">
        <f>IF(Init!$R$9="No",X131,IF(TOCA_previous!AC131=0,SUM(LS_previous!D132:AA132),0))</f>
        <v>-8070.4956153599951</v>
      </c>
      <c r="M131" s="219">
        <f>+TOCA_previous!$D131*SUM('Charges_Including Slice and LS'!D131:I131)</f>
        <v>893218.65175297949</v>
      </c>
      <c r="N131" s="219">
        <f>IF(Init!$R$9="Yes",TOCA_previous!AA131*RT1SC!$C$3*VLOOKUP(Init!$R$3,Init!$K:$M,3,FALSE)+IF(VLOOKUP($B131,TOCA_current!B:AN,32,FALSE)=0,SUM(LS_previous!D132:AA132),SUM(LS_previous!D132:AY132)/2),Z131)</f>
        <v>27984.085713504002</v>
      </c>
      <c r="O131" s="220">
        <f t="shared" si="3"/>
        <v>31.918807743000439</v>
      </c>
      <c r="P131" s="218">
        <f>(TOCA_current!AE131-LDD_current!D132)*Rates_current!$E$74*100*12</f>
        <v>1361127.6662399997</v>
      </c>
      <c r="Q131" s="219">
        <f>(TOCA_current!AH131-LDD_current!D132)*Rates_current!$E$75*100*12</f>
        <v>-209312.31744000001</v>
      </c>
      <c r="R131" s="219">
        <f>IF(VLOOKUP($B131,TOCA_current!$B:$AG,32,FALSE)=0,(SUMPRODUCT(LS_Demand_Rates_Restatement!$C$5:$Z$5,LS_current!$D132:$AA132)-SUMPRODUCT(LS_Demand_Rates_Restatement!$C$5:$Z$5,LDD_current!$F132:$AC132)),(SUMPRODUCT(LS_Demand_Rates_Restatement!$C$5:$AX$5,LS_current!$D132:$AY132)-SUMPRODUCT(LS_Demand_Rates_Restatement!$C$5:$AX$5,LDD_current!$F132:$BA132))/2)</f>
        <v>-239767.28130761109</v>
      </c>
      <c r="S131" s="219">
        <f>+SUMPRODUCT(LS_Demand_Rates_Restatement!$C$7:$Z$7,Demand_current!D132:AA132)-SUMPRODUCT(LS_Demand_Rates_Restatement!$C$7:$Z$7,LDD_current!BB132:BY132)</f>
        <v>58531.815424626053</v>
      </c>
      <c r="T131" s="219">
        <f>-IRD!G132*Rates_current!$H$32</f>
        <v>0</v>
      </c>
      <c r="U131" s="219">
        <f>+IF(AND(X131&gt;0,V131&gt;0),-1*MIN(X131,V131)*Rates_current!$H$33,IF(AND(X131&lt;0,W131&lt;ABS(X131)),(-1*X131-W131)*Rates_current!$H$33,0))*IF(VLOOKUP($B131,TOCA_current!$B:$AG,32,FALSE)=0,1,0)</f>
        <v>-22274.567898393583</v>
      </c>
      <c r="V131" s="239">
        <f>MAX((TOCA_current!S131/SUMPRODUCT(TOCA_current!$D$4:$D$137,TOCA_current!$S$4:$S$137)-TOCA_current!AE131)*RT1SC!$C$4*VLOOKUP(Init!$R$4,Init!$K:$M,3,FALSE),0)</f>
        <v>132.95832926096813</v>
      </c>
      <c r="W131" s="239">
        <f>TOCA_current!U131*VLOOKUP(Init!$R$4,Init!$K:$M,3,FALSE)</f>
        <v>0</v>
      </c>
      <c r="X131" s="239">
        <f>IF(TOCA_current!AG131=0,SUM(LS_current!D132:AA132),0)</f>
        <v>-8070.4956153599951</v>
      </c>
      <c r="Y131" s="219">
        <f>TOCA_current!D131*SUM('Charges_Including Slice and LS'!P131:U131)</f>
        <v>948305.31501862104</v>
      </c>
      <c r="Z131" s="219">
        <f>+TOCA_current!AE131*RT1SC!$C$4*VLOOKUP(Init!$R$4,Init!$K:$M,3,FALSE)+IF(VLOOKUP($B131,TOCA_current!B:AH,32,FALSE)=0,SUM(LS_current!D132:AA132),SUM(LS_current!D132:AY132)/2)</f>
        <v>27984.085713504002</v>
      </c>
      <c r="AA131" s="220">
        <f t="shared" si="4"/>
        <v>33.887307404901449</v>
      </c>
      <c r="AB131" s="225">
        <f>IF(TOCA_current!E131=1,"",AA131/O131-1)</f>
        <v>6.1672092446269033E-2</v>
      </c>
      <c r="AC131" s="237">
        <f t="shared" si="5"/>
        <v>82</v>
      </c>
    </row>
    <row r="132" spans="1:29" x14ac:dyDescent="0.25">
      <c r="B132" s="28">
        <v>10502</v>
      </c>
      <c r="C132" s="29" t="s">
        <v>166</v>
      </c>
      <c r="D132" s="218">
        <f>IF(Init!$R$9="Yes",(TOCA_previous!AA132-LDD_previous!D133),(TOCA_current!AE132-LDD_current!D133))*Rates_previous!$E$74*100*12</f>
        <v>3253172.5083600003</v>
      </c>
      <c r="E132" s="219">
        <f>IF(Init!$R$9="Yes",(TOCA_previous!AD132-LDD_previous!D133),(TOCA_current!AH132-LDD_current!D133))*Rates_previous!$E$75*100*12</f>
        <v>-647825.21711999993</v>
      </c>
      <c r="F132" s="219">
        <f>IF(VLOOKUP($B132,TOCA_current!$B:$AG,32,FALSE)=0,(SUMPRODUCT(LS_Demand_Rates_Restatement!$C$4:$Z$4,IF(Init!$R$9="Yes",LS_previous!$D133:$AA133,LS_current!$D133:$AA133))-SUMPRODUCT(LS_Demand_Rates_Restatement!$C$4:$Z$4,IF(Init!$R$9="Yes",LDD_previous!$F133:$AC133,LDD_current!$F133:$AC133))),(SUMPRODUCT(LS_Demand_Rates_Restatement!$C$4:$AX$4,IF(Init!$R$9="Yes",LS_previous!$D133:$AY133,LS_current!$D133:$AY133))-SUMPRODUCT(LS_Demand_Rates_Restatement!$C$4:$AX$4,IF(Init!$R$9="Yes",LDD_previous!$F133:$BA133,LDD_current!$F133:$BA133)))/2)</f>
        <v>-247727.79084641309</v>
      </c>
      <c r="G132" s="219">
        <f>+SUMPRODUCT(LS_Demand_Rates_Restatement!$C$6:$Z$6,IF(Init!$R$9="Yes",Demand_previous!D133:AA133,Demand_current!D133:AA133))-SUMPRODUCT(LS_Demand_Rates_Restatement!$C$6:$Z$6,IF(Init!$R$9="Yes",LDD_previous!BB133:BY133,LDD_current!BB133:BY133))</f>
        <v>53173.513303525622</v>
      </c>
      <c r="H132" s="219">
        <f>-IRD!C133*Rates_previous!$H$32</f>
        <v>0</v>
      </c>
      <c r="I132" s="219">
        <f>+IF(AND(L132&gt;0,J132&gt;0),-1*MIN(L132,J132)*Rates_previous!$H$33,IF(AND(L132&lt;0,K132&lt;ABS(L132)),(-1*L132-K132)*Rates_previous!$H$33,IF(AND(K132&gt;0,J132&gt;0,L132&lt;=0,ABS(L132)&lt;K132),-1*MIN(K132,K132+L132,J132)*Rates_previous!$H$33,0)))*IF(VLOOKUP($B132,TOCA_current!$B:$AG,32,FALSE)=0,1,0)</f>
        <v>42811.591151495988</v>
      </c>
      <c r="J132" s="239">
        <f>MAX(IF(Init!$R$9="Yes",(TOCA_previous!S132/SUMPRODUCT(TOCA_previous!$D$4:$D$137,TOCA_previous!$S$4:$S$137)-TOCA_previous!AA132)*RT1SC!$C$3*VLOOKUP(Init!$R$3,Init!$K:$M,3,FALSE),V132),0)</f>
        <v>711.17483473172058</v>
      </c>
      <c r="K132" s="239">
        <f>IF(Init!$R$9="Yes",TOCA_previous!U132*VLOOKUP(Init!$R$3,Init!$K:$M,3,FALSE),W132)</f>
        <v>0</v>
      </c>
      <c r="L132" s="239">
        <f>IF(Init!$R$9="No",X132,IF(TOCA_previous!AC132=0,SUM(LS_previous!D133:AA133),0))</f>
        <v>-6637.4559924799978</v>
      </c>
      <c r="M132" s="219">
        <f>+TOCA_previous!$D132*SUM('Charges_Including Slice and LS'!D132:I132)</f>
        <v>2453604.6048486088</v>
      </c>
      <c r="N132" s="219">
        <f>IF(Init!$R$9="Yes",TOCA_previous!AA132*RT1SC!$C$3*VLOOKUP(Init!$R$3,Init!$K:$M,3,FALSE)+IF(VLOOKUP($B132,TOCA_current!B:AN,32,FALSE)=0,SUM(LS_previous!D133:AA133),SUM(LS_previous!D133:AY133)/2),Z132)</f>
        <v>79927.200112972016</v>
      </c>
      <c r="O132" s="220">
        <f t="shared" si="3"/>
        <v>30.697992690605886</v>
      </c>
      <c r="P132" s="218">
        <f>(TOCA_current!AE132-LDD_current!D133)*Rates_current!$E$74*100*12</f>
        <v>3267977.16132</v>
      </c>
      <c r="Q132" s="219">
        <f>(TOCA_current!AH132-LDD_current!D133)*Rates_current!$E$75*100*12</f>
        <v>-502544.97792000003</v>
      </c>
      <c r="R132" s="219">
        <f>IF(VLOOKUP($B132,TOCA_current!$B:$AG,32,FALSE)=0,(SUMPRODUCT(LS_Demand_Rates_Restatement!$C$5:$Z$5,LS_current!$D133:$AA133)-SUMPRODUCT(LS_Demand_Rates_Restatement!$C$5:$Z$5,LDD_current!$F133:$AC133)),(SUMPRODUCT(LS_Demand_Rates_Restatement!$C$5:$AX$5,LS_current!$D133:$AY133)-SUMPRODUCT(LS_Demand_Rates_Restatement!$C$5:$AX$5,LDD_current!$F133:$BA133))/2)</f>
        <v>-241081.10971000127</v>
      </c>
      <c r="S132" s="219">
        <f>+SUMPRODUCT(LS_Demand_Rates_Restatement!$C$7:$Z$7,Demand_current!D133:AA133)-SUMPRODUCT(LS_Demand_Rates_Restatement!$C$7:$Z$7,LDD_current!BB133:BY133)</f>
        <v>48716.516530021341</v>
      </c>
      <c r="T132" s="219">
        <f>-IRD!G133*Rates_current!$H$32</f>
        <v>0</v>
      </c>
      <c r="U132" s="219">
        <f>+IF(AND(X132&gt;0,V132&gt;0),-1*MIN(X132,V132)*Rates_current!$H$33,IF(AND(X132&lt;0,W132&lt;ABS(X132)),(-1*X132-W132)*Rates_current!$H$33,0))*IF(VLOOKUP($B132,TOCA_current!$B:$AG,32,FALSE)=0,1,0)</f>
        <v>-18319.378539244794</v>
      </c>
      <c r="V132" s="239">
        <f>MAX((TOCA_current!S132/SUMPRODUCT(TOCA_current!$D$4:$D$137,TOCA_current!$S$4:$S$137)-TOCA_current!AE132)*RT1SC!$C$4*VLOOKUP(Init!$R$4,Init!$K:$M,3,FALSE),0)</f>
        <v>711.17483473172058</v>
      </c>
      <c r="W132" s="239">
        <f>TOCA_current!U132*VLOOKUP(Init!$R$4,Init!$K:$M,3,FALSE)</f>
        <v>0</v>
      </c>
      <c r="X132" s="239">
        <f>IF(TOCA_current!AG132=0,SUM(LS_current!D133:AA133),0)</f>
        <v>-6637.4559924799978</v>
      </c>
      <c r="Y132" s="219">
        <f>TOCA_current!D132*SUM('Charges_Including Slice and LS'!P132:U132)</f>
        <v>2554748.2116807755</v>
      </c>
      <c r="Z132" s="219">
        <f>+TOCA_current!AE132*RT1SC!$C$4*VLOOKUP(Init!$R$4,Init!$K:$M,3,FALSE)+IF(VLOOKUP($B132,TOCA_current!B:AH,32,FALSE)=0,SUM(LS_current!D133:AA133),SUM(LS_current!D133:AY133)/2)</f>
        <v>79927.200112972016</v>
      </c>
      <c r="AA132" s="220">
        <f t="shared" si="4"/>
        <v>31.963439330663419</v>
      </c>
      <c r="AB132" s="225">
        <f>IF(TOCA_current!E132=1,"",AA132/O132-1)</f>
        <v>4.122245557914872E-2</v>
      </c>
      <c r="AC132" s="237">
        <f t="shared" si="5"/>
        <v>97</v>
      </c>
    </row>
    <row r="133" spans="1:29" x14ac:dyDescent="0.25">
      <c r="B133" s="28">
        <v>10597</v>
      </c>
      <c r="C133" s="29" t="s">
        <v>167</v>
      </c>
      <c r="D133" s="218">
        <f>IF(Init!$R$9="Yes",(TOCA_previous!AA133-LDD_previous!D134),(TOCA_current!AE133-LDD_current!D134))*Rates_previous!$E$74*100*12</f>
        <v>4229569.3554000007</v>
      </c>
      <c r="E133" s="219">
        <f>IF(Init!$R$9="Yes",(TOCA_previous!AD133-LDD_previous!D134),(TOCA_current!AH133-LDD_current!D134))*Rates_previous!$E$75*100*12</f>
        <v>-842261.41679999989</v>
      </c>
      <c r="F133" s="219">
        <f>IF(VLOOKUP($B133,TOCA_current!$B:$AG,32,FALSE)=0,(SUMPRODUCT(LS_Demand_Rates_Restatement!$C$4:$Z$4,IF(Init!$R$9="Yes",LS_previous!$D134:$AA134,LS_current!$D134:$AA134))-SUMPRODUCT(LS_Demand_Rates_Restatement!$C$4:$Z$4,IF(Init!$R$9="Yes",LDD_previous!$F134:$AC134,LDD_current!$F134:$AC134))),(SUMPRODUCT(LS_Demand_Rates_Restatement!$C$4:$AX$4,IF(Init!$R$9="Yes",LS_previous!$D134:$AY134,LS_current!$D134:$AY134))-SUMPRODUCT(LS_Demand_Rates_Restatement!$C$4:$AX$4,IF(Init!$R$9="Yes",LDD_previous!$F134:$BA134,LDD_current!$F134:$BA134)))/2)</f>
        <v>-78745.25840910073</v>
      </c>
      <c r="G133" s="219">
        <f>+SUMPRODUCT(LS_Demand_Rates_Restatement!$C$6:$Z$6,IF(Init!$R$9="Yes",Demand_previous!D134:AA134,Demand_current!D134:AA134))-SUMPRODUCT(LS_Demand_Rates_Restatement!$C$6:$Z$6,IF(Init!$R$9="Yes",LDD_previous!BB134:BY134,LDD_current!BB134:BY134))</f>
        <v>180270.25299839742</v>
      </c>
      <c r="H133" s="219">
        <f>-IRD!C134*Rates_previous!$H$32</f>
        <v>0</v>
      </c>
      <c r="I133" s="219">
        <f>+IF(AND(L133&gt;0,J133&gt;0),-1*MIN(L133,J133)*Rates_previous!$H$33,IF(AND(L133&lt;0,K133&lt;ABS(L133)),(-1*L133-K133)*Rates_previous!$H$33,IF(AND(K133&gt;0,J133&gt;0,L133&lt;=0,ABS(L133)&lt;K133),-1*MIN(K133,K133+L133,J133)*Rates_previous!$H$33,0)))*IF(VLOOKUP($B133,TOCA_current!$B:$AG,32,FALSE)=0,1,0)</f>
        <v>17995.47760043995</v>
      </c>
      <c r="J133" s="239">
        <f>MAX(IF(Init!$R$9="Yes",(TOCA_previous!S133/SUMPRODUCT(TOCA_previous!$D$4:$D$137,TOCA_previous!$S$4:$S$137)-TOCA_previous!AA133)*RT1SC!$C$3*VLOOKUP(Init!$R$3,Init!$K:$M,3,FALSE),V133),0)</f>
        <v>1255.1994369225827</v>
      </c>
      <c r="K133" s="239">
        <f>IF(Init!$R$9="Yes",TOCA_previous!U133*VLOOKUP(Init!$R$3,Init!$K:$M,3,FALSE),W133)</f>
        <v>0</v>
      </c>
      <c r="L133" s="239">
        <f>IF(Init!$R$9="No",X133,IF(TOCA_previous!AC133=0,SUM(LS_previous!D134:AA134),0))</f>
        <v>-2789.9965271999922</v>
      </c>
      <c r="M133" s="219">
        <f>+TOCA_previous!$D133*SUM('Charges_Including Slice and LS'!D133:I133)</f>
        <v>3506828.4107897375</v>
      </c>
      <c r="N133" s="219">
        <f>IF(Init!$R$9="Yes",TOCA_previous!AA133*RT1SC!$C$3*VLOOKUP(Init!$R$3,Init!$K:$M,3,FALSE)+IF(VLOOKUP($B133,TOCA_current!B:AN,32,FALSE)=0,SUM(LS_previous!D134:AA134),SUM(LS_previous!D134:AY134)/2),Z133)</f>
        <v>109755.90006558</v>
      </c>
      <c r="O133" s="220">
        <f t="shared" ref="O133:O137" si="6">+M133/N133</f>
        <v>31.95116079130489</v>
      </c>
      <c r="P133" s="218">
        <f>(TOCA_current!AE133-LDD_current!D134)*Rates_current!$E$74*100*12</f>
        <v>4248817.4298</v>
      </c>
      <c r="Q133" s="219">
        <f>(TOCA_current!AH133-LDD_current!D134)*Rates_current!$E$75*100*12</f>
        <v>-653377.22880000004</v>
      </c>
      <c r="R133" s="219">
        <f>IF(VLOOKUP($B133,TOCA_current!$B:$AG,32,FALSE)=0,(SUMPRODUCT(LS_Demand_Rates_Restatement!$C$5:$Z$5,LS_current!$D134:$AA134)-SUMPRODUCT(LS_Demand_Rates_Restatement!$C$5:$Z$5,LDD_current!$F134:$AC134)),(SUMPRODUCT(LS_Demand_Rates_Restatement!$C$5:$AX$5,LS_current!$D134:$AY134)-SUMPRODUCT(LS_Demand_Rates_Restatement!$C$5:$AX$5,LDD_current!$F134:$BA134))/2)</f>
        <v>-27162.808685278182</v>
      </c>
      <c r="S133" s="219">
        <f>+SUMPRODUCT(LS_Demand_Rates_Restatement!$C$7:$Z$7,Demand_current!D134:AA134)-SUMPRODUCT(LS_Demand_Rates_Restatement!$C$7:$Z$7,LDD_current!BB134:BY134)</f>
        <v>178758.10256009613</v>
      </c>
      <c r="T133" s="219">
        <f>-IRD!G134*Rates_current!$H$32</f>
        <v>0</v>
      </c>
      <c r="U133" s="219">
        <f>+IF(AND(X133&gt;0,V133&gt;0),-1*MIN(X133,V133)*Rates_current!$H$33,IF(AND(X133&lt;0,W133&lt;ABS(X133)),(-1*X133-W133)*Rates_current!$H$33,0))*IF(VLOOKUP($B133,TOCA_current!$B:$AG,32,FALSE)=0,1,0)</f>
        <v>-7700.3904150719782</v>
      </c>
      <c r="V133" s="239">
        <f>MAX((TOCA_current!S133/SUMPRODUCT(TOCA_current!$D$4:$D$137,TOCA_current!$S$4:$S$137)-TOCA_current!AE133)*RT1SC!$C$4*VLOOKUP(Init!$R$4,Init!$K:$M,3,FALSE),0)</f>
        <v>1255.1994369225827</v>
      </c>
      <c r="W133" s="239">
        <f>TOCA_current!U133*VLOOKUP(Init!$R$4,Init!$K:$M,3,FALSE)</f>
        <v>0</v>
      </c>
      <c r="X133" s="239">
        <f>IF(TOCA_current!AG133=0,SUM(LS_current!D134:AA134),0)</f>
        <v>-2789.9965271999922</v>
      </c>
      <c r="Y133" s="219">
        <f>TOCA_current!D133*SUM('Charges_Including Slice and LS'!P133:U133)</f>
        <v>3739335.1044597458</v>
      </c>
      <c r="Z133" s="219">
        <f>+TOCA_current!AE133*RT1SC!$C$4*VLOOKUP(Init!$R$4,Init!$K:$M,3,FALSE)+IF(VLOOKUP($B133,TOCA_current!B:AH,32,FALSE)=0,SUM(LS_current!D134:AA134),SUM(LS_current!D134:AY134)/2)</f>
        <v>109755.90006558</v>
      </c>
      <c r="AA133" s="220">
        <f t="shared" ref="AA133:AA137" si="7">+Y133/Z133</f>
        <v>34.069558923260288</v>
      </c>
      <c r="AB133" s="225">
        <f>IF(TOCA_current!E133=1,"",AA133/O133-1)</f>
        <v>6.6301132086941106E-2</v>
      </c>
      <c r="AC133" s="237">
        <f t="shared" ref="AC133:AC137" si="8">IF(AB133="","",RANK(AB133,$AB$4:$AB$137))</f>
        <v>68</v>
      </c>
    </row>
    <row r="134" spans="1:29" x14ac:dyDescent="0.25">
      <c r="B134" s="28">
        <v>10706</v>
      </c>
      <c r="C134" s="29" t="s">
        <v>168</v>
      </c>
      <c r="D134" s="218">
        <f>IF(Init!$R$9="Yes",(TOCA_previous!AA134-LDD_previous!D135),(TOCA_current!AE134-LDD_current!D135))*Rates_previous!$E$74*100*12</f>
        <v>5711734.1469600005</v>
      </c>
      <c r="E134" s="219">
        <f>IF(Init!$R$9="Yes",(TOCA_previous!AD134-LDD_previous!D135),(TOCA_current!AH134-LDD_current!D135))*Rates_previous!$E$75*100*12</f>
        <v>-1137414.44832</v>
      </c>
      <c r="F134" s="219">
        <f>IF(VLOOKUP($B134,TOCA_current!$B:$AG,32,FALSE)=0,(SUMPRODUCT(LS_Demand_Rates_Restatement!$C$4:$Z$4,IF(Init!$R$9="Yes",LS_previous!$D135:$AA135,LS_current!$D135:$AA135))-SUMPRODUCT(LS_Demand_Rates_Restatement!$C$4:$Z$4,IF(Init!$R$9="Yes",LDD_previous!$F135:$AC135,LDD_current!$F135:$AC135))),(SUMPRODUCT(LS_Demand_Rates_Restatement!$C$4:$AX$4,IF(Init!$R$9="Yes",LS_previous!$D135:$AY135,LS_current!$D135:$AY135))-SUMPRODUCT(LS_Demand_Rates_Restatement!$C$4:$AX$4,IF(Init!$R$9="Yes",LDD_previous!$F135:$BA135,LDD_current!$F135:$BA135)))/2)</f>
        <v>-247143.85942382441</v>
      </c>
      <c r="G134" s="219">
        <f>+SUMPRODUCT(LS_Demand_Rates_Restatement!$C$6:$Z$6,IF(Init!$R$9="Yes",Demand_previous!D135:AA135,Demand_current!D135:AA135))-SUMPRODUCT(LS_Demand_Rates_Restatement!$C$6:$Z$6,IF(Init!$R$9="Yes",LDD_previous!BB135:BY135,LDD_current!BB135:BY135))</f>
        <v>263098.56665000005</v>
      </c>
      <c r="H134" s="219">
        <f>-IRD!C135*Rates_previous!$H$32</f>
        <v>0</v>
      </c>
      <c r="I134" s="219">
        <f>+IF(AND(L134&gt;0,J134&gt;0),-1*MIN(L134,J134)*Rates_previous!$H$33,IF(AND(L134&lt;0,K134&lt;ABS(L134)),(-1*L134-K134)*Rates_previous!$H$33,IF(AND(K134&gt;0,J134&gt;0,L134&lt;=0,ABS(L134)&lt;K134),-1*MIN(K134,K134+L134,J134)*Rates_previous!$H$33,0)))*IF(VLOOKUP($B134,TOCA_current!$B:$AG,32,FALSE)=0,1,0)</f>
        <v>-4.1571323130394262</v>
      </c>
      <c r="J134" s="239">
        <f>MAX(IF(Init!$R$9="Yes",(TOCA_previous!S134/SUMPRODUCT(TOCA_previous!$D$4:$D$137,TOCA_previous!$S$4:$S$137)-TOCA_previous!AA134)*RT1SC!$C$3*VLOOKUP(Init!$R$3,Init!$K:$M,3,FALSE),V134),0)</f>
        <v>0.64451663768053113</v>
      </c>
      <c r="K134" s="239">
        <f>IF(Init!$R$9="Yes",TOCA_previous!U134*VLOOKUP(Init!$R$3,Init!$K:$M,3,FALSE),W134)</f>
        <v>7419.7199999999993</v>
      </c>
      <c r="L134" s="239">
        <f>IF(Init!$R$9="No",X134,IF(TOCA_previous!AC134=0,SUM(LS_previous!D135:AA135),0))</f>
        <v>-5266.7476572799978</v>
      </c>
      <c r="M134" s="219">
        <f>+TOCA_previous!$D134*SUM('Charges_Including Slice and LS'!D134:I134)</f>
        <v>4590270.2487338632</v>
      </c>
      <c r="N134" s="219">
        <f>IF(Init!$R$9="Yes",TOCA_previous!AA134*RT1SC!$C$3*VLOOKUP(Init!$R$3,Init!$K:$M,3,FALSE)+IF(VLOOKUP($B134,TOCA_current!B:AN,32,FALSE)=0,SUM(LS_previous!D135:AA135),SUM(LS_previous!D135:AY135)/2),Z134)</f>
        <v>146718.522391192</v>
      </c>
      <c r="O134" s="220">
        <f t="shared" si="6"/>
        <v>31.286235534017568</v>
      </c>
      <c r="P134" s="218">
        <f>(TOCA_current!AE134-LDD_current!D135)*Rates_current!$E$74*100*12</f>
        <v>5737727.3095199997</v>
      </c>
      <c r="Q134" s="219">
        <f>(TOCA_current!AH134-LDD_current!D135)*Rates_current!$E$75*100*12</f>
        <v>-882339.71712000004</v>
      </c>
      <c r="R134" s="219">
        <f>IF(VLOOKUP($B134,TOCA_current!$B:$AG,32,FALSE)=0,(SUMPRODUCT(LS_Demand_Rates_Restatement!$C$5:$Z$5,LS_current!$D135:$AA135)-SUMPRODUCT(LS_Demand_Rates_Restatement!$C$5:$Z$5,LDD_current!$F135:$AC135)),(SUMPRODUCT(LS_Demand_Rates_Restatement!$C$5:$AX$5,LS_current!$D135:$AY135)-SUMPRODUCT(LS_Demand_Rates_Restatement!$C$5:$AX$5,LDD_current!$F135:$BA135))/2)</f>
        <v>-193509.46172728145</v>
      </c>
      <c r="S134" s="219">
        <f>+SUMPRODUCT(LS_Demand_Rates_Restatement!$C$7:$Z$7,Demand_current!D135:AA135)-SUMPRODUCT(LS_Demand_Rates_Restatement!$C$7:$Z$7,LDD_current!BB135:BY135)</f>
        <v>259905.03850389965</v>
      </c>
      <c r="T134" s="219">
        <f>-IRD!G135*Rates_current!$H$32</f>
        <v>0</v>
      </c>
      <c r="U134" s="219">
        <f>+IF(AND(X134&gt;0,V134&gt;0),-1*MIN(X134,V134)*Rates_current!$H$33,IF(AND(X134&lt;0,W134&lt;ABS(X134)),(-1*X134-W134)*Rates_current!$H$33,0))*IF(VLOOKUP($B134,TOCA_current!$B:$AG,32,FALSE)=0,1,0)</f>
        <v>0</v>
      </c>
      <c r="V134" s="239">
        <f>MAX((TOCA_current!S134/SUMPRODUCT(TOCA_current!$D$4:$D$137,TOCA_current!$S$4:$S$137)-TOCA_current!AE134)*RT1SC!$C$4*VLOOKUP(Init!$R$4,Init!$K:$M,3,FALSE),0)</f>
        <v>0.64451663768053113</v>
      </c>
      <c r="W134" s="239">
        <f>TOCA_current!U134*VLOOKUP(Init!$R$4,Init!$K:$M,3,FALSE)</f>
        <v>7419.7199999999993</v>
      </c>
      <c r="X134" s="239">
        <f>IF(TOCA_current!AG134=0,SUM(LS_current!D135:AA135),0)</f>
        <v>-5266.7476572799978</v>
      </c>
      <c r="Y134" s="219">
        <f>TOCA_current!D134*SUM('Charges_Including Slice and LS'!P134:U134)</f>
        <v>4921783.1691766176</v>
      </c>
      <c r="Z134" s="219">
        <f>+TOCA_current!AE134*RT1SC!$C$4*VLOOKUP(Init!$R$4,Init!$K:$M,3,FALSE)+IF(VLOOKUP($B134,TOCA_current!B:AH,32,FALSE)=0,SUM(LS_current!D135:AA135),SUM(LS_current!D135:AY135)/2)</f>
        <v>146718.522391192</v>
      </c>
      <c r="AA134" s="220">
        <f t="shared" si="7"/>
        <v>33.545752022050685</v>
      </c>
      <c r="AB134" s="225">
        <f>IF(TOCA_current!E134=1,"",AA134/O134-1)</f>
        <v>7.2220784938358706E-2</v>
      </c>
      <c r="AC134" s="237">
        <f t="shared" si="8"/>
        <v>46</v>
      </c>
    </row>
    <row r="135" spans="1:29" x14ac:dyDescent="0.25">
      <c r="B135" s="28">
        <v>11680</v>
      </c>
      <c r="C135" s="29" t="s">
        <v>169</v>
      </c>
      <c r="D135" s="218">
        <f>IF(Init!$R$9="Yes",(TOCA_previous!AA135-LDD_previous!D136),(TOCA_current!AE135-LDD_current!D136))*Rates_previous!$E$74*100*12</f>
        <v>2092178.5606799999</v>
      </c>
      <c r="E135" s="219">
        <f>IF(Init!$R$9="Yes",(TOCA_previous!AD135-LDD_previous!D136),(TOCA_current!AH135-LDD_current!D136))*Rates_previous!$E$75*100*12</f>
        <v>-416629.00656000001</v>
      </c>
      <c r="F135" s="219">
        <f>IF(VLOOKUP($B135,TOCA_current!$B:$AG,32,FALSE)=0,(SUMPRODUCT(LS_Demand_Rates_Restatement!$C$4:$Z$4,IF(Init!$R$9="Yes",LS_previous!$D136:$AA136,LS_current!$D136:$AA136))-SUMPRODUCT(LS_Demand_Rates_Restatement!$C$4:$Z$4,IF(Init!$R$9="Yes",LDD_previous!$F136:$AC136,LDD_current!$F136:$AC136))),(SUMPRODUCT(LS_Demand_Rates_Restatement!$C$4:$AX$4,IF(Init!$R$9="Yes",LS_previous!$D136:$AY136,LS_current!$D136:$AY136))-SUMPRODUCT(LS_Demand_Rates_Restatement!$C$4:$AX$4,IF(Init!$R$9="Yes",LDD_previous!$F136:$BA136,LDD_current!$F136:$BA136)))/2)</f>
        <v>88538.412648472557</v>
      </c>
      <c r="G135" s="219">
        <f>+SUMPRODUCT(LS_Demand_Rates_Restatement!$C$6:$Z$6,IF(Init!$R$9="Yes",Demand_previous!D136:AA136,Demand_current!D136:AA136))-SUMPRODUCT(LS_Demand_Rates_Restatement!$C$6:$Z$6,IF(Init!$R$9="Yes",LDD_previous!BB136:BY136,LDD_current!BB136:BY136))</f>
        <v>66119.005659615403</v>
      </c>
      <c r="H135" s="219">
        <f>-IRD!C136*Rates_previous!$H$32</f>
        <v>0</v>
      </c>
      <c r="I135" s="219">
        <f>+IF(AND(L135&gt;0,J135&gt;0),-1*MIN(L135,J135)*Rates_previous!$H$33,IF(AND(L135&lt;0,K135&lt;ABS(L135)),(-1*L135-K135)*Rates_previous!$H$33,IF(AND(K135&gt;0,J135&gt;0,L135&lt;=0,ABS(L135)&lt;K135),-1*MIN(K135,K135+L135,J135)*Rates_previous!$H$33,0)))*IF(VLOOKUP($B135,TOCA_current!$B:$AG,32,FALSE)=0,1,0)</f>
        <v>0</v>
      </c>
      <c r="J135" s="239">
        <f>MAX(IF(Init!$R$9="Yes",(TOCA_previous!S135/SUMPRODUCT(TOCA_previous!$D$4:$D$137,TOCA_previous!$S$4:$S$137)-TOCA_previous!AA135)*RT1SC!$C$3*VLOOKUP(Init!$R$3,Init!$K:$M,3,FALSE),V135),0)</f>
        <v>0</v>
      </c>
      <c r="K135" s="239">
        <f>IF(Init!$R$9="Yes",TOCA_previous!U135*VLOOKUP(Init!$R$3,Init!$K:$M,3,FALSE),W135)</f>
        <v>2435.2800000000002</v>
      </c>
      <c r="L135" s="239">
        <f>IF(Init!$R$9="No",X135,IF(TOCA_previous!AC135=0,SUM(LS_previous!D136:AA136),0))</f>
        <v>1960.9565617600058</v>
      </c>
      <c r="M135" s="219">
        <f>+TOCA_previous!$D135*SUM('Charges_Including Slice and LS'!D135:I135)</f>
        <v>1830206.9724280878</v>
      </c>
      <c r="N135" s="219">
        <f>IF(Init!$R$9="Yes",TOCA_previous!AA135*RT1SC!$C$3*VLOOKUP(Init!$R$3,Init!$K:$M,3,FALSE)+IF(VLOOKUP($B135,TOCA_current!B:AN,32,FALSE)=0,SUM(LS_previous!D136:AA136),SUM(LS_previous!D136:AY136)/2),Z135)</f>
        <v>57632.371819036009</v>
      </c>
      <c r="O135" s="220">
        <f t="shared" si="6"/>
        <v>31.756579065926442</v>
      </c>
      <c r="P135" s="218">
        <f>(TOCA_current!AE135-LDD_current!D136)*Rates_current!$E$74*100*12</f>
        <v>2101699.7211600002</v>
      </c>
      <c r="Q135" s="219">
        <f>(TOCA_current!AH135-LDD_current!D136)*Rates_current!$E$75*100*12</f>
        <v>-323196.45695999998</v>
      </c>
      <c r="R135" s="219">
        <f>IF(VLOOKUP($B135,TOCA_current!$B:$AG,32,FALSE)=0,(SUMPRODUCT(LS_Demand_Rates_Restatement!$C$5:$Z$5,LS_current!$D136:$AA136)-SUMPRODUCT(LS_Demand_Rates_Restatement!$C$5:$Z$5,LDD_current!$F136:$AC136)),(SUMPRODUCT(LS_Demand_Rates_Restatement!$C$5:$AX$5,LS_current!$D136:$AY136)-SUMPRODUCT(LS_Demand_Rates_Restatement!$C$5:$AX$5,LDD_current!$F136:$BA136))/2)</f>
        <v>94942.574421686601</v>
      </c>
      <c r="S135" s="219">
        <f>+SUMPRODUCT(LS_Demand_Rates_Restatement!$C$7:$Z$7,Demand_current!D136:AA136)-SUMPRODUCT(LS_Demand_Rates_Restatement!$C$7:$Z$7,LDD_current!BB136:BY136)</f>
        <v>64349.494176442327</v>
      </c>
      <c r="T135" s="219">
        <f>-IRD!G136*Rates_current!$H$32</f>
        <v>0</v>
      </c>
      <c r="U135" s="219">
        <f>+IF(AND(X135&gt;0,V135&gt;0),-1*MIN(X135,V135)*Rates_current!$H$33,IF(AND(X135&lt;0,W135&lt;ABS(X135)),(-1*X135-W135)*Rates_current!$H$33,0))*IF(VLOOKUP($B135,TOCA_current!$B:$AG,32,FALSE)=0,1,0)</f>
        <v>0</v>
      </c>
      <c r="V135" s="239">
        <f>MAX((TOCA_current!S135/SUMPRODUCT(TOCA_current!$D$4:$D$137,TOCA_current!$S$4:$S$137)-TOCA_current!AE135)*RT1SC!$C$4*VLOOKUP(Init!$R$4,Init!$K:$M,3,FALSE),0)</f>
        <v>0</v>
      </c>
      <c r="W135" s="239">
        <f>TOCA_current!U135*VLOOKUP(Init!$R$4,Init!$K:$M,3,FALSE)</f>
        <v>2435.2800000000002</v>
      </c>
      <c r="X135" s="239">
        <f>IF(TOCA_current!AG135=0,SUM(LS_current!D136:AA136),0)</f>
        <v>1960.9565617600058</v>
      </c>
      <c r="Y135" s="219">
        <f>TOCA_current!D135*SUM('Charges_Including Slice and LS'!P135:U135)</f>
        <v>1937795.3327981289</v>
      </c>
      <c r="Z135" s="219">
        <f>+TOCA_current!AE135*RT1SC!$C$4*VLOOKUP(Init!$R$4,Init!$K:$M,3,FALSE)+IF(VLOOKUP($B135,TOCA_current!B:AH,32,FALSE)=0,SUM(LS_current!D136:AA136),SUM(LS_current!D136:AY136)/2)</f>
        <v>57632.371819036009</v>
      </c>
      <c r="AA135" s="220">
        <f t="shared" si="7"/>
        <v>33.623383380485372</v>
      </c>
      <c r="AB135" s="225">
        <f>IF(TOCA_current!E135=1,"",AA135/O135-1)</f>
        <v>5.8784805211022695E-2</v>
      </c>
      <c r="AC135" s="237">
        <f t="shared" si="8"/>
        <v>90</v>
      </c>
    </row>
    <row r="136" spans="1:29" x14ac:dyDescent="0.25">
      <c r="B136" s="28">
        <v>12026</v>
      </c>
      <c r="C136" s="29" t="s">
        <v>170</v>
      </c>
      <c r="D136" s="218">
        <f>IF(Init!$R$9="Yes",(TOCA_previous!AA136-LDD_previous!D137),(TOCA_current!AE136-LDD_current!D137))*Rates_previous!$E$74*100*12</f>
        <v>14933155.808879999</v>
      </c>
      <c r="E136" s="219">
        <f>IF(Init!$R$9="Yes",(TOCA_previous!AD136-LDD_previous!D137),(TOCA_current!AH136-LDD_current!D137))*Rates_previous!$E$75*100*12</f>
        <v>-2973735.6009600004</v>
      </c>
      <c r="F136" s="219">
        <f>IF(VLOOKUP($B136,TOCA_current!$B:$AG,32,FALSE)=0,(SUMPRODUCT(LS_Demand_Rates_Restatement!$C$4:$Z$4,IF(Init!$R$9="Yes",LS_previous!$D137:$AA137,LS_current!$D137:$AA137))-SUMPRODUCT(LS_Demand_Rates_Restatement!$C$4:$Z$4,IF(Init!$R$9="Yes",LDD_previous!$F137:$AC137,LDD_current!$F137:$AC137))),(SUMPRODUCT(LS_Demand_Rates_Restatement!$C$4:$AX$4,IF(Init!$R$9="Yes",LS_previous!$D137:$AY137,LS_current!$D137:$AY137))-SUMPRODUCT(LS_Demand_Rates_Restatement!$C$4:$AX$4,IF(Init!$R$9="Yes",LDD_previous!$F137:$BA137,LDD_current!$F137:$BA137)))/2)</f>
        <v>65795.564031844842</v>
      </c>
      <c r="G136" s="219">
        <f>+SUMPRODUCT(LS_Demand_Rates_Restatement!$C$6:$Z$6,IF(Init!$R$9="Yes",Demand_previous!D137:AA137,Demand_current!D137:AA137))-SUMPRODUCT(LS_Demand_Rates_Restatement!$C$6:$Z$6,IF(Init!$R$9="Yes",LDD_previous!BB137:BY137,LDD_current!BB137:BY137))</f>
        <v>826138.13396217953</v>
      </c>
      <c r="H136" s="219">
        <f>-IRD!C137*Rates_previous!$H$32</f>
        <v>0</v>
      </c>
      <c r="I136" s="219">
        <f>+IF(AND(L136&gt;0,J136&gt;0),-1*MIN(L136,J136)*Rates_previous!$H$33,IF(AND(L136&lt;0,K136&lt;ABS(L136)),(-1*L136-K136)*Rates_previous!$H$33,IF(AND(K136&gt;0,J136&gt;0,L136&lt;=0,ABS(L136)&lt;K136),-1*MIN(K136,K136+L136,J136)*Rates_previous!$H$33,0)))*IF(VLOOKUP($B136,TOCA_current!$B:$AG,32,FALSE)=0,1,0)</f>
        <v>-8.0924944004573689</v>
      </c>
      <c r="J136" s="239">
        <f>MAX(IF(Init!$R$9="Yes",(TOCA_previous!S136/SUMPRODUCT(TOCA_previous!$D$4:$D$137,TOCA_previous!$S$4:$S$137)-TOCA_previous!AA136)*RT1SC!$C$3*VLOOKUP(Init!$R$3,Init!$K:$M,3,FALSE),V136),0)</f>
        <v>1.2546502946445532</v>
      </c>
      <c r="K136" s="239">
        <f>IF(Init!$R$9="Yes",TOCA_previous!U136*VLOOKUP(Init!$R$3,Init!$K:$M,3,FALSE),W136)</f>
        <v>1576.8</v>
      </c>
      <c r="L136" s="239">
        <f>IF(Init!$R$9="No",X136,IF(TOCA_previous!AC136=0,SUM(LS_previous!D137:AA137),0))</f>
        <v>1568.9878041600132</v>
      </c>
      <c r="M136" s="219">
        <f>+TOCA_previous!$D136*SUM('Charges_Including Slice and LS'!D136:I136)</f>
        <v>12851345.813419623</v>
      </c>
      <c r="N136" s="219">
        <f>IF(Init!$R$9="Yes",TOCA_previous!AA136*RT1SC!$C$3*VLOOKUP(Init!$R$3,Init!$K:$M,3,FALSE)+IF(VLOOKUP($B136,TOCA_current!B:AN,32,FALSE)=0,SUM(LS_previous!D137:AA137),SUM(LS_previous!D137:AY137)/2),Z136)</f>
        <v>398929.86978717602</v>
      </c>
      <c r="O136" s="220">
        <f t="shared" si="6"/>
        <v>32.214548938828905</v>
      </c>
      <c r="P136" s="218">
        <f>(TOCA_current!AE136-LDD_current!D137)*Rates_current!$E$74*100*12</f>
        <v>15001114.144560002</v>
      </c>
      <c r="Q136" s="219">
        <f>(TOCA_current!AH136-LDD_current!D137)*Rates_current!$E$75*100*12</f>
        <v>-2306850.4473600001</v>
      </c>
      <c r="R136" s="219">
        <f>IF(VLOOKUP($B136,TOCA_current!$B:$AG,32,FALSE)=0,(SUMPRODUCT(LS_Demand_Rates_Restatement!$C$5:$Z$5,LS_current!$D137:$AA137)-SUMPRODUCT(LS_Demand_Rates_Restatement!$C$5:$Z$5,LDD_current!$F137:$AC137)),(SUMPRODUCT(LS_Demand_Rates_Restatement!$C$5:$AX$5,LS_current!$D137:$AY137)-SUMPRODUCT(LS_Demand_Rates_Restatement!$C$5:$AX$5,LDD_current!$F137:$BA137))/2)</f>
        <v>312923.01808376174</v>
      </c>
      <c r="S136" s="219">
        <f>+SUMPRODUCT(LS_Demand_Rates_Restatement!$C$7:$Z$7,Demand_current!D137:AA137)-SUMPRODUCT(LS_Demand_Rates_Restatement!$C$7:$Z$7,LDD_current!BB137:BY137)</f>
        <v>853911.57691698708</v>
      </c>
      <c r="T136" s="219">
        <f>-IRD!G137*Rates_current!$H$32</f>
        <v>0</v>
      </c>
      <c r="U136" s="219">
        <f>+IF(AND(X136&gt;0,V136&gt;0),-1*MIN(X136,V136)*Rates_current!$H$33,IF(AND(X136&lt;0,W136&lt;ABS(X136)),(-1*X136-W136)*Rates_current!$H$33,0))*IF(VLOOKUP($B136,TOCA_current!$B:$AG,32,FALSE)=0,1,0)</f>
        <v>3.4628348132189668</v>
      </c>
      <c r="V136" s="239">
        <f>MAX((TOCA_current!S136/SUMPRODUCT(TOCA_current!$D$4:$D$137,TOCA_current!$S$4:$S$137)-TOCA_current!AE136)*RT1SC!$C$4*VLOOKUP(Init!$R$4,Init!$K:$M,3,FALSE),0)</f>
        <v>1.2546502946445532</v>
      </c>
      <c r="W136" s="239">
        <f>TOCA_current!U136*VLOOKUP(Init!$R$4,Init!$K:$M,3,FALSE)</f>
        <v>1576.8</v>
      </c>
      <c r="X136" s="239">
        <f>IF(TOCA_current!AG136=0,SUM(LS_current!D137:AA137),0)</f>
        <v>1568.9878041600132</v>
      </c>
      <c r="Y136" s="219">
        <f>TOCA_current!D136*SUM('Charges_Including Slice and LS'!P136:U136)</f>
        <v>13861101.755035564</v>
      </c>
      <c r="Z136" s="219">
        <f>+TOCA_current!AE136*RT1SC!$C$4*VLOOKUP(Init!$R$4,Init!$K:$M,3,FALSE)+IF(VLOOKUP($B136,TOCA_current!B:AH,32,FALSE)=0,SUM(LS_current!D137:AA137),SUM(LS_current!D137:AY137)/2)</f>
        <v>398929.86978717602</v>
      </c>
      <c r="AA136" s="220">
        <f t="shared" si="7"/>
        <v>34.74571047394943</v>
      </c>
      <c r="AB136" s="225">
        <f>IF(TOCA_current!E136=1,"",AA136/O136-1)</f>
        <v>7.8571999872693032E-2</v>
      </c>
      <c r="AC136" s="237">
        <f t="shared" si="8"/>
        <v>20</v>
      </c>
    </row>
    <row r="137" spans="1:29" x14ac:dyDescent="0.25">
      <c r="B137" s="28">
        <v>10298</v>
      </c>
      <c r="C137" s="29" t="s">
        <v>171</v>
      </c>
      <c r="D137" s="221">
        <f>IF(Init!$R$9="Yes",(TOCA_previous!AA137-LDD_previous!D138),(TOCA_current!AE137-LDD_current!D138))*Rates_previous!$E$74*100*12</f>
        <v>154011334.87782103</v>
      </c>
      <c r="E137" s="177">
        <f>IF(Init!$R$9="Yes",(TOCA_previous!AD137-LDD_previous!D138),(TOCA_current!AH137-LDD_current!D138))*Rates_previous!$E$75*100*12</f>
        <v>-30669270.135466322</v>
      </c>
      <c r="F137" s="219">
        <f>IF(VLOOKUP($B137,TOCA_current!$B:$AG,32,FALSE)=0,(SUMPRODUCT(LS_Demand_Rates_Restatement!$C$4:$Z$4,IF(Init!$R$9="Yes",LS_previous!$D138:$AA138,LS_current!$D138:$AA138))-SUMPRODUCT(LS_Demand_Rates_Restatement!$C$4:$Z$4,IF(Init!$R$9="Yes",LDD_previous!$F138:$AC138,LDD_current!$F138:$AC138))),(SUMPRODUCT(LS_Demand_Rates_Restatement!$C$4:$AX$4,IF(Init!$R$9="Yes",LS_previous!$D138:$AY138,LS_current!$D138:$AY138))-SUMPRODUCT(LS_Demand_Rates_Restatement!$C$4:$AX$4,IF(Init!$R$9="Yes",LDD_previous!$F138:$BA138,LDD_current!$F138:$BA138)))/2)</f>
        <v>-3387201.8139959071</v>
      </c>
      <c r="G137" s="236">
        <f>+SUMPRODUCT(LS_Demand_Rates_Restatement!$C$6:$Z$6,IF(Init!$R$9="Yes",Demand_previous!D138:AA138,Demand_current!D138:AA138))-SUMPRODUCT(LS_Demand_Rates_Restatement!$C$6:$Z$6,IF(Init!$R$9="Yes",LDD_previous!BB138:BY138,LDD_current!BB138:BY138))</f>
        <v>7606557.2996622613</v>
      </c>
      <c r="H137" s="222">
        <f>SUMPRODUCT(H4:H136,TOCA_previous!E4:E136)</f>
        <v>-4588833.6118800007</v>
      </c>
      <c r="I137" s="177">
        <f>+IF(AND(L137&gt;0,J137&gt;0),-1*MIN(L137,J137)*Rates_previous!$H$33,IF(AND(L137&lt;0,K137&lt;ABS(L137)),(-1*L137-K137)*Rates_previous!$H$33,IF(AND(K137&gt;0,J137&gt;0,L137&lt;=0,ABS(L137)&lt;K137),-1*MIN(K137,K137+L137,J137)*Rates_previous!$H$33,0)))*IF(VLOOKUP($B137,TOCA_current!$B:$AG,32,FALSE)=0,1,0)</f>
        <v>-446778.53539239545</v>
      </c>
      <c r="J137" s="240">
        <f>MAX(IF(Init!$R$9="Yes",(TOCA_previous!S137/SUMPRODUCT(TOCA_previous!$D$4:$D$137,TOCA_previous!$S$4:$S$137)-TOCA_previous!AA137)*RT1SC!$C$3*VLOOKUP(Init!$R$3,Init!$K:$M,3,FALSE),V137),0)</f>
        <v>69267.989983317122</v>
      </c>
      <c r="K137" s="240">
        <f>IF(Init!$R$9="Yes",TOCA_previous!U137*VLOOKUP(Init!$R$3,Init!$K:$M,3,FALSE),W137)</f>
        <v>314265</v>
      </c>
      <c r="L137" s="240">
        <f>IF(Init!$R$9="No",X137,IF(TOCA_previous!AC137=0,SUM(LS_previous!D138:AA138),0))</f>
        <v>-98687.825442719753</v>
      </c>
      <c r="M137" s="177">
        <f>+TOCA_previous!$D137*SUM('Charges_Including Slice and LS'!D137:I137)</f>
        <v>122525808.08074866</v>
      </c>
      <c r="N137" s="177">
        <f>IF(Init!$R$9="Yes",TOCA_previous!AA137*RT1SC!$C$3*VLOOKUP(Init!$R$3,Init!$K:$M,3,FALSE)+IF(VLOOKUP($B137,TOCA_current!B:AN,32,FALSE)=0,SUM(LS_previous!D138:AA138),SUM(LS_previous!D138:AY138)/2),Z137)</f>
        <v>4303680.0309613077</v>
      </c>
      <c r="O137" s="223">
        <f t="shared" si="6"/>
        <v>28.470008736541743</v>
      </c>
      <c r="P137" s="221">
        <f>(TOCA_current!AE137-LDD_current!D138)*Rates_current!$E$74*100*12</f>
        <v>154712215.12899527</v>
      </c>
      <c r="Q137" s="177">
        <f>(TOCA_current!AH137-LDD_current!D138)*Rates_current!$E$75*100*12</f>
        <v>-23791429.039409362</v>
      </c>
      <c r="R137" s="219">
        <f>IF(VLOOKUP($B137,TOCA_current!$B:$AG,32,FALSE)=0,(SUMPRODUCT(LS_Demand_Rates_Restatement!$C$5:$Z$5,LS_current!$D138:$AA138)-SUMPRODUCT(LS_Demand_Rates_Restatement!$C$5:$Z$5,LDD_current!$F138:$AC138)),(SUMPRODUCT(LS_Demand_Rates_Restatement!$C$5:$AX$5,LS_current!$D138:$AY138)-SUMPRODUCT(LS_Demand_Rates_Restatement!$C$5:$AX$5,LDD_current!$F138:$BA138))/2)</f>
        <v>-1223674.0176992633</v>
      </c>
      <c r="S137" s="236">
        <f>+SUMPRODUCT(LS_Demand_Rates_Restatement!$C$7:$Z$7,Demand_current!D138:AA138)-SUMPRODUCT(LS_Demand_Rates_Restatement!$C$7:$Z$7,LDD_current!BB138:BY138)</f>
        <v>7636020.0178351011</v>
      </c>
      <c r="T137" s="222">
        <f>+SUMPRODUCT(T4:T136,TOCA_current!E4:E136)</f>
        <v>-4472547.3800000008</v>
      </c>
      <c r="U137" s="177">
        <f>+IF(AND(X137&gt;0,V137&gt;0),-1*MIN(X137,V137)*Rates_current!$H$33,IF(AND(X137&lt;0,W137&lt;ABS(X137)),(-1*X137-W137)*Rates_current!$H$33,0))*IF(VLOOKUP($B137,TOCA_current!$B:$AG,32,FALSE)=0,1,0)</f>
        <v>0</v>
      </c>
      <c r="V137" s="240">
        <f>MAX((TOCA_current!S137/SUMPRODUCT(TOCA_current!$D$4:$D$137,TOCA_current!$S$4:$S$137)-TOCA_current!AE137)*RT1SC!$C$4*VLOOKUP(Init!$R$4,Init!$K:$M,3,FALSE),0)</f>
        <v>69267.989983317122</v>
      </c>
      <c r="W137" s="240">
        <f>TOCA_current!U137*VLOOKUP(Init!$R$4,Init!$K:$M,3,FALSE)</f>
        <v>314265</v>
      </c>
      <c r="X137" s="240">
        <f>IF(TOCA_current!AG137=0,SUM(LS_current!D138:AA138),0)</f>
        <v>-98687.825442719753</v>
      </c>
      <c r="Y137" s="177">
        <f>TOCA_current!D137*SUM('Charges_Including Slice and LS'!P137:U137)</f>
        <v>132860584.70972174</v>
      </c>
      <c r="Z137" s="177">
        <f>+TOCA_current!AE137*RT1SC!$C$4*VLOOKUP(Init!$R$4,Init!$K:$M,3,FALSE)+IF(VLOOKUP($B137,TOCA_current!B:AH,32,FALSE)=0,SUM(LS_current!D138:AA138),SUM(LS_current!D138:AY138)/2)</f>
        <v>4303680.0309613077</v>
      </c>
      <c r="AA137" s="223">
        <f t="shared" si="7"/>
        <v>30.871390008993032</v>
      </c>
      <c r="AB137" s="226">
        <f>IF(TOCA_current!E137=1,"",AA137/O137-1)</f>
        <v>8.4347753268128711E-2</v>
      </c>
      <c r="AC137" s="237">
        <f t="shared" si="8"/>
        <v>9</v>
      </c>
    </row>
    <row r="138" spans="1:29" x14ac:dyDescent="0.25">
      <c r="B138" s="27"/>
      <c r="C138" s="27"/>
      <c r="D138" s="27"/>
      <c r="E138" s="27"/>
      <c r="F138" s="27"/>
      <c r="G138" s="27"/>
      <c r="H138" s="27"/>
      <c r="I138" s="27"/>
      <c r="J138" s="241"/>
      <c r="K138" s="241"/>
      <c r="L138" s="241"/>
      <c r="M138" s="27"/>
      <c r="P138" s="27"/>
      <c r="Q138" s="27"/>
      <c r="R138" s="27"/>
      <c r="S138" s="27"/>
      <c r="T138" s="27"/>
      <c r="U138" s="27"/>
      <c r="V138" s="241"/>
      <c r="W138" s="241"/>
      <c r="X138" s="241"/>
      <c r="Y138" s="27"/>
    </row>
    <row r="139" spans="1:29" x14ac:dyDescent="0.25">
      <c r="A139" s="73"/>
      <c r="B139" s="27"/>
      <c r="C139" s="27"/>
      <c r="D139" s="27"/>
      <c r="E139" s="27"/>
      <c r="F139" s="27"/>
      <c r="G139" s="27"/>
      <c r="H139" s="27"/>
      <c r="I139" s="27"/>
      <c r="J139" s="241"/>
      <c r="K139" s="241"/>
      <c r="L139" s="241"/>
      <c r="M139" s="27"/>
      <c r="P139" s="27"/>
      <c r="Q139" s="27"/>
      <c r="R139" s="27"/>
      <c r="S139" s="27"/>
      <c r="T139" s="27"/>
      <c r="U139" s="27"/>
      <c r="V139" s="241"/>
      <c r="W139" s="241"/>
      <c r="X139" s="241"/>
      <c r="Y139" s="27"/>
    </row>
    <row r="140" spans="1:29" x14ac:dyDescent="0.25">
      <c r="A140" s="73"/>
      <c r="B140" s="27"/>
      <c r="C140" s="27"/>
      <c r="D140" s="27"/>
      <c r="E140" s="27"/>
      <c r="F140" s="27"/>
      <c r="G140" s="27"/>
      <c r="H140" s="27"/>
      <c r="I140" s="27"/>
      <c r="J140" s="241"/>
      <c r="K140" s="241"/>
      <c r="L140" s="241"/>
      <c r="M140" s="27"/>
      <c r="P140" s="27"/>
      <c r="Q140" s="27"/>
      <c r="R140" s="27"/>
      <c r="S140" s="27"/>
      <c r="T140" s="27"/>
      <c r="U140" s="27"/>
      <c r="V140" s="241"/>
      <c r="W140" s="241"/>
      <c r="X140" s="241"/>
      <c r="Y140" s="27"/>
    </row>
    <row r="141" spans="1:29" x14ac:dyDescent="0.25">
      <c r="A141" s="73"/>
      <c r="B141" s="27"/>
      <c r="C141" s="27"/>
      <c r="D141" s="27"/>
      <c r="E141" s="27"/>
      <c r="F141" s="27"/>
      <c r="G141" s="27"/>
      <c r="H141" s="27"/>
      <c r="I141" s="27"/>
      <c r="J141" s="241"/>
      <c r="K141" s="241"/>
      <c r="L141" s="241"/>
      <c r="M141" s="27"/>
      <c r="P141" s="27"/>
      <c r="Q141" s="27"/>
      <c r="R141" s="27"/>
      <c r="S141" s="27"/>
      <c r="T141" s="27"/>
      <c r="U141" s="27"/>
      <c r="V141" s="241"/>
      <c r="W141" s="241"/>
      <c r="X141" s="241"/>
      <c r="Y141" s="27"/>
    </row>
    <row r="142" spans="1:29" x14ac:dyDescent="0.25">
      <c r="B142" s="27"/>
      <c r="C142" s="27"/>
      <c r="D142" s="27"/>
      <c r="E142" s="27"/>
      <c r="F142" s="27"/>
      <c r="G142" s="27"/>
      <c r="H142" s="27"/>
      <c r="I142" s="27"/>
      <c r="J142" s="241"/>
      <c r="K142" s="241"/>
      <c r="L142" s="241"/>
      <c r="M142" s="27"/>
      <c r="P142" s="27"/>
      <c r="Q142" s="27"/>
      <c r="R142" s="27"/>
      <c r="S142" s="27"/>
      <c r="T142" s="27"/>
      <c r="U142" s="27"/>
      <c r="V142" s="241"/>
      <c r="W142" s="241"/>
      <c r="X142" s="241"/>
      <c r="Y142" s="27"/>
    </row>
    <row r="143" spans="1:29" x14ac:dyDescent="0.25">
      <c r="B143" s="28"/>
      <c r="C143" s="29"/>
    </row>
    <row r="144" spans="1:29" x14ac:dyDescent="0.25">
      <c r="B144" s="28"/>
      <c r="C144" s="29"/>
    </row>
    <row r="145" spans="2:3" x14ac:dyDescent="0.25">
      <c r="B145" s="28"/>
      <c r="C145" s="29"/>
    </row>
    <row r="146" spans="2:3" x14ac:dyDescent="0.25">
      <c r="B146" s="28"/>
      <c r="C146" s="29"/>
    </row>
    <row r="147" spans="2:3" x14ac:dyDescent="0.25">
      <c r="B147" s="28"/>
      <c r="C147" s="29"/>
    </row>
    <row r="148" spans="2:3" x14ac:dyDescent="0.25">
      <c r="B148" s="28"/>
      <c r="C148" s="29"/>
    </row>
    <row r="149" spans="2:3" x14ac:dyDescent="0.25">
      <c r="B149" s="28"/>
      <c r="C149" s="29"/>
    </row>
    <row r="150" spans="2:3" x14ac:dyDescent="0.25">
      <c r="B150" s="28"/>
      <c r="C150" s="29"/>
    </row>
    <row r="151" spans="2:3" x14ac:dyDescent="0.25">
      <c r="B151" s="28"/>
      <c r="C151" s="29"/>
    </row>
    <row r="152" spans="2:3" x14ac:dyDescent="0.25">
      <c r="B152" s="28"/>
      <c r="C152" s="29"/>
    </row>
    <row r="153" spans="2:3" x14ac:dyDescent="0.25">
      <c r="B153" s="28"/>
      <c r="C153" s="29"/>
    </row>
    <row r="154" spans="2:3" x14ac:dyDescent="0.25">
      <c r="B154" s="28"/>
      <c r="C154" s="29"/>
    </row>
    <row r="155" spans="2:3" x14ac:dyDescent="0.25">
      <c r="B155" s="28"/>
      <c r="C155" s="29"/>
    </row>
    <row r="156" spans="2:3" x14ac:dyDescent="0.25">
      <c r="B156" s="28"/>
      <c r="C156" s="29"/>
    </row>
    <row r="157" spans="2:3" x14ac:dyDescent="0.25">
      <c r="B157" s="28"/>
      <c r="C157" s="29"/>
    </row>
    <row r="158" spans="2:3" x14ac:dyDescent="0.25">
      <c r="B158" s="28"/>
      <c r="C158" s="29"/>
    </row>
    <row r="159" spans="2:3" x14ac:dyDescent="0.25">
      <c r="B159" s="28"/>
      <c r="C159" s="29"/>
    </row>
    <row r="160" spans="2:3" x14ac:dyDescent="0.25">
      <c r="B160" s="28"/>
      <c r="C160" s="29"/>
    </row>
    <row r="161" spans="2:3" x14ac:dyDescent="0.25">
      <c r="B161" s="28"/>
      <c r="C161" s="29"/>
    </row>
    <row r="162" spans="2:3" x14ac:dyDescent="0.25">
      <c r="B162" s="28"/>
      <c r="C162" s="29"/>
    </row>
    <row r="163" spans="2:3" x14ac:dyDescent="0.25">
      <c r="B163" s="28"/>
      <c r="C163" s="29"/>
    </row>
    <row r="164" spans="2:3" x14ac:dyDescent="0.25">
      <c r="B164" s="28"/>
      <c r="C164" s="29"/>
    </row>
    <row r="165" spans="2:3" x14ac:dyDescent="0.25">
      <c r="B165" s="28"/>
      <c r="C165" s="29"/>
    </row>
    <row r="166" spans="2:3" x14ac:dyDescent="0.25">
      <c r="B166" s="28"/>
      <c r="C166" s="29"/>
    </row>
    <row r="167" spans="2:3" x14ac:dyDescent="0.25">
      <c r="B167" s="82"/>
      <c r="C167" s="82"/>
    </row>
    <row r="168" spans="2:3" x14ac:dyDescent="0.25">
      <c r="B168" s="82"/>
      <c r="C168" s="82"/>
    </row>
    <row r="169" spans="2:3" x14ac:dyDescent="0.25">
      <c r="B169" s="82"/>
      <c r="C169" s="82"/>
    </row>
  </sheetData>
  <conditionalFormatting sqref="B2">
    <cfRule type="expression" dxfId="3" priority="1" stopIfTrue="1">
      <formula>A1 &gt; 30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9" tint="0.39997558519241921"/>
  </sheetPr>
  <dimension ref="A1:AC169"/>
  <sheetViews>
    <sheetView topLeftCell="B1" zoomScale="85" zoomScaleNormal="85" workbookViewId="0">
      <pane xSplit="2" ySplit="3" topLeftCell="D4" activePane="bottomRight" state="frozen"/>
      <selection activeCell="B1" sqref="B1"/>
      <selection pane="topRight" activeCell="D1" sqref="D1"/>
      <selection pane="bottomLeft" activeCell="B4" sqref="B4"/>
      <selection pane="bottomRight" activeCell="L4" sqref="L4"/>
    </sheetView>
  </sheetViews>
  <sheetFormatPr defaultRowHeight="15" outlineLevelCol="1" x14ac:dyDescent="0.25"/>
  <cols>
    <col min="1" max="1" width="9.5703125" style="27" customWidth="1"/>
    <col min="2" max="2" width="9.140625" style="83"/>
    <col min="3" max="3" width="28.140625" style="83" customWidth="1"/>
    <col min="4" max="4" width="15.28515625" bestFit="1" customWidth="1"/>
    <col min="5" max="5" width="15" bestFit="1" customWidth="1"/>
    <col min="6" max="6" width="14.28515625" bestFit="1" customWidth="1"/>
    <col min="7" max="7" width="13.42578125" bestFit="1" customWidth="1"/>
    <col min="8" max="8" width="14" bestFit="1" customWidth="1"/>
    <col min="9" max="9" width="14" customWidth="1"/>
    <col min="10" max="12" width="14" style="237" customWidth="1" outlineLevel="1"/>
    <col min="13" max="13" width="15.28515625" bestFit="1" customWidth="1"/>
    <col min="14" max="14" width="13.28515625" bestFit="1" customWidth="1"/>
    <col min="15" max="15" width="13.42578125" bestFit="1" customWidth="1"/>
    <col min="16" max="16" width="15.28515625" bestFit="1" customWidth="1"/>
    <col min="17" max="17" width="15" bestFit="1" customWidth="1"/>
    <col min="18" max="18" width="14.28515625" bestFit="1" customWidth="1"/>
    <col min="19" max="19" width="13.42578125" bestFit="1" customWidth="1"/>
    <col min="20" max="20" width="14" bestFit="1" customWidth="1"/>
    <col min="21" max="21" width="14" customWidth="1"/>
    <col min="22" max="24" width="14" style="237" customWidth="1" outlineLevel="1"/>
    <col min="25" max="25" width="15.28515625" bestFit="1" customWidth="1"/>
    <col min="26" max="26" width="13.28515625" bestFit="1" customWidth="1"/>
    <col min="27" max="27" width="13.42578125" bestFit="1" customWidth="1"/>
    <col min="29" max="29" width="9.140625" style="237"/>
  </cols>
  <sheetData>
    <row r="1" spans="1:29" ht="15.75" x14ac:dyDescent="0.25">
      <c r="B1" s="203" t="s">
        <v>325</v>
      </c>
      <c r="C1" s="204"/>
      <c r="J1"/>
      <c r="K1"/>
      <c r="L1"/>
    </row>
    <row r="2" spans="1:29" x14ac:dyDescent="0.25">
      <c r="A2" s="205" t="s">
        <v>1</v>
      </c>
      <c r="B2" s="206"/>
      <c r="C2" s="204"/>
      <c r="D2" s="185" t="s">
        <v>246</v>
      </c>
      <c r="P2" s="185" t="s">
        <v>247</v>
      </c>
      <c r="R2" s="167"/>
    </row>
    <row r="3" spans="1:29" s="249" customFormat="1" x14ac:dyDescent="0.25">
      <c r="A3" s="245" t="s">
        <v>2</v>
      </c>
      <c r="B3" s="246" t="s">
        <v>3</v>
      </c>
      <c r="C3" s="207" t="s">
        <v>4</v>
      </c>
      <c r="D3" s="247" t="s">
        <v>330</v>
      </c>
      <c r="E3" s="247" t="s">
        <v>331</v>
      </c>
      <c r="F3" s="247" t="s">
        <v>332</v>
      </c>
      <c r="G3" s="247" t="s">
        <v>333</v>
      </c>
      <c r="H3" s="247" t="s">
        <v>334</v>
      </c>
      <c r="I3" s="247" t="s">
        <v>344</v>
      </c>
      <c r="J3" s="248" t="s">
        <v>345</v>
      </c>
      <c r="K3" s="248" t="s">
        <v>346</v>
      </c>
      <c r="L3" s="248" t="s">
        <v>347</v>
      </c>
      <c r="M3" s="247" t="s">
        <v>281</v>
      </c>
      <c r="N3" s="247" t="s">
        <v>336</v>
      </c>
      <c r="O3" s="247" t="s">
        <v>342</v>
      </c>
      <c r="P3" s="247" t="s">
        <v>330</v>
      </c>
      <c r="Q3" s="247" t="s">
        <v>331</v>
      </c>
      <c r="R3" s="247" t="s">
        <v>332</v>
      </c>
      <c r="S3" s="247" t="s">
        <v>333</v>
      </c>
      <c r="T3" s="247" t="s">
        <v>334</v>
      </c>
      <c r="U3" s="247" t="s">
        <v>344</v>
      </c>
      <c r="V3" s="248" t="s">
        <v>345</v>
      </c>
      <c r="W3" s="248" t="s">
        <v>346</v>
      </c>
      <c r="X3" s="248" t="s">
        <v>347</v>
      </c>
      <c r="Y3" s="247" t="s">
        <v>281</v>
      </c>
      <c r="Z3" s="247" t="s">
        <v>336</v>
      </c>
      <c r="AA3" s="247" t="s">
        <v>342</v>
      </c>
      <c r="AB3" s="247" t="s">
        <v>343</v>
      </c>
      <c r="AC3" s="248" t="s">
        <v>348</v>
      </c>
    </row>
    <row r="4" spans="1:29" x14ac:dyDescent="0.25">
      <c r="B4" s="28">
        <v>10005</v>
      </c>
      <c r="C4" s="29" t="s">
        <v>38</v>
      </c>
      <c r="D4" s="215">
        <f>IF(Init!$R$9="Yes",(TOCA_previous!AD4-(TOCA_previous!AD4/IF(TOCA_previous!AA4=0,1,TOCA_previous!AA4))*LDD_previous!D5),(TOCA_current!AH4-(TOCA_current!AH4/TOCA_current!AE4)*LDD_current!D5))*Rates_previous!$E$74*100*12</f>
        <v>168650.02417242958</v>
      </c>
      <c r="E4" s="216">
        <f>IF(Init!$R$9="Yes",(TOCA_previous!AD4-LDD_previous!D5),(TOCA_current!AH4-LDD_current!D5))*Rates_previous!$E$75*100*12</f>
        <v>-33584.366720803198</v>
      </c>
      <c r="F4" s="219">
        <f>IF(VLOOKUP($B4,TOCA_current!$B:$AG,32,FALSE)=0,(SUMPRODUCT(LS_Demand_Rates_Restatement!$C$4:$Z$4,IF(Init!$R$9="Yes",LS_previous!$D5:$AA5,LS_current!$D5:$AA5))-SUMPRODUCT(LS_Demand_Rates_Restatement!$C$4:$Z$4,IF(Init!$R$9="Yes",LDD_previous!$F5:$AC5,LDD_current!$F5:$AC5))),(SUMPRODUCT(LS_Demand_Rates_Restatement!$C$4:$AX$4,IF(Init!$R$9="Yes",LS_previous!$D5:$AY5,LS_current!$D5:$AY5))-SUMPRODUCT(LS_Demand_Rates_Restatement!$C$4:$AX$4,IF(Init!$R$9="Yes",LDD_previous!$F5:$BA5,LDD_current!$F5:$BA5)))/2)</f>
        <v>6677.6470635383239</v>
      </c>
      <c r="G4" s="216">
        <f>+SUMPRODUCT(LS_Demand_Rates_Restatement!$C$6:$Z$6,IF(Init!$R$9="Yes",Demand_previous!D5:AA5,Demand_current!D5:AA5))-SUMPRODUCT(LS_Demand_Rates_Restatement!$C$6:$Z$6,IF(Init!$R$9="Yes",LDD_previous!BB5:BY5,LDD_current!BB5:BY5))</f>
        <v>6874.7484676909462</v>
      </c>
      <c r="H4" s="216">
        <f>-IRD!C5*Rates_previous!$H$32</f>
        <v>0</v>
      </c>
      <c r="I4" s="216">
        <f>+IF(AND(L4&gt;0,J4&gt;0),-1*MIN(L4,J4)*Rates_previous!$H$33,IF(AND(L4&lt;0,K4&lt;ABS(L4)),(-1*L4-K4)*Rates_previous!$H$33,IF(AND(K4&gt;0,J4&gt;0,L4&lt;=0,ABS(L4)&lt;K4),-1*MIN(K4,K4+L4,J4)*Rates_previous!$H$33,0)))*IF(VLOOKUP($B4,TOCA_current!$B:$AG,32,FALSE)=0,1,0)</f>
        <v>0</v>
      </c>
      <c r="J4" s="238">
        <f>MAX(IF(Init!$R$9="Yes",(TOCA_previous!S4/SUMPRODUCT(TOCA_previous!$D$4:$D$137,TOCA_previous!$S$4:$S$137)-TOCA_previous!AA4)*RT1SC!$C$3*VLOOKUP(Init!$R$3,Init!$K:$M,3,FALSE),V4),0)</f>
        <v>0</v>
      </c>
      <c r="K4" s="238">
        <f>IF(Init!$R$9="Yes",TOCA_previous!U4*VLOOKUP(Init!$R$3,Init!$K:$M,3,FALSE),W4)</f>
        <v>271.56</v>
      </c>
      <c r="L4" s="238">
        <f>IF(Init!$R$9="No",X4,IF(TOCA_previous!AC4=0,SUM(LS_previous!D5:AA5),0))</f>
        <v>219.71774608000061</v>
      </c>
      <c r="M4" s="216">
        <f>+TOCA_previous!$D4*SUM(Charges_NonSlice!D4:I4)</f>
        <v>148618.05298285565</v>
      </c>
      <c r="N4" s="216">
        <f>IF(Init!$R$9="Yes",TOCA_previous!AD4*RT1SC!$C$3*VLOOKUP(Init!$R$3,Init!$K:$M,3,FALSE)+IF(VLOOKUP($B4,TOCA_current!B:AR,32,FALSE)=0,SUM(LS_previous!D5:AA5),SUM(LS_previous!D5:AY5)/2),Z4)</f>
        <v>5038.2155619880004</v>
      </c>
      <c r="O4" s="217">
        <f>+M4/N4</f>
        <v>29.498152898446708</v>
      </c>
      <c r="P4" s="215">
        <f>(TOCA_current!AH4-(TOCA_current!AH4/TOCA_current!AE4)*LDD_current!D5)*Rates_current!$E$74*100*12</f>
        <v>169417.52269061521</v>
      </c>
      <c r="Q4" s="216">
        <f>(TOCA_current!AH4-LDD_current!D5)*Rates_current!$E$75*100*12</f>
        <v>-26052.790762291199</v>
      </c>
      <c r="R4" s="219">
        <f>IF(VLOOKUP($B4,TOCA_current!$B:$AG,32,FALSE)=0,(SUMPRODUCT(LS_Demand_Rates_Restatement!$C$5:$Z$5,LS_current!$D5:$AA5)-SUMPRODUCT(LS_Demand_Rates_Restatement!$C$5:$Z$5,LDD_current!$F5:$AC5)),(SUMPRODUCT(LS_Demand_Rates_Restatement!$C$5:$AX$5,LS_current!$D5:$AY5)-SUMPRODUCT(LS_Demand_Rates_Restatement!$C$5:$AX$5,LDD_current!$F5:$BA5))/2)</f>
        <v>8695.9518843200603</v>
      </c>
      <c r="S4" s="216">
        <f>+SUMPRODUCT(LS_Demand_Rates_Restatement!$C$7:$Z$7,Demand_current!D5:AA5)-SUMPRODUCT(LS_Demand_Rates_Restatement!$C$7:$Z$7,LDD_current!BB5:BY5)</f>
        <v>6666.6862938828826</v>
      </c>
      <c r="T4" s="216">
        <f>-IRD!G5*Rates_current!$H$32</f>
        <v>0</v>
      </c>
      <c r="U4" s="216">
        <f>+IF(AND(X4&gt;0,V4&gt;0),-1*MIN(X4,V4)*Rates_current!$H$33,IF(AND(X4&lt;0,W4&lt;ABS(X4)),(-1*X4-W4)*Rates_current!$H$33,0))*IF(VLOOKUP($B4,TOCA_current!$B:$AG,32,FALSE)=0,1,0)</f>
        <v>0</v>
      </c>
      <c r="V4" s="238">
        <f>MAX((TOCA_current!S4/SUMPRODUCT(TOCA_current!$D$4:$D$137,TOCA_current!$S$4:$S$137)-TOCA_current!AE4)*RT1SC!$C$4*VLOOKUP(Init!$R$4,Init!$K:$M,3,FALSE),0)</f>
        <v>0</v>
      </c>
      <c r="W4" s="238">
        <f>TOCA_current!U4*VLOOKUP(Init!$R$4,Init!$K:$M,3,FALSE)</f>
        <v>271.56</v>
      </c>
      <c r="X4" s="238">
        <f>IF(TOCA_current!AG4=0,SUM(LS_current!D5:AA5),0)</f>
        <v>219.71774608000061</v>
      </c>
      <c r="Y4" s="216">
        <f>TOCA_current!D4*SUM(Charges_NonSlice!P4:U4)</f>
        <v>158727.37010652694</v>
      </c>
      <c r="Z4" s="216">
        <f>TOCA_current!AH4*RT1SC!$C$4*VLOOKUP(Init!$R$4,Init!$K:$M,3,FALSE)+IF(VLOOKUP($B4,TOCA_current!B:AL,32,FALSE)=0,SUM(LS_current!D5:AA5),SUM(LS_current!D5:AY5)/2)</f>
        <v>5038.2155619880004</v>
      </c>
      <c r="AA4" s="217">
        <f>+Y4/Z4</f>
        <v>31.504680209414389</v>
      </c>
      <c r="AB4" s="224">
        <f>IF(TOCA_current!E4=1,"",AA4/O4-1)</f>
        <v>6.8022134059564809E-2</v>
      </c>
      <c r="AC4" s="237">
        <f>IF(AB4="","",RANK(AB4,$AB$4:$AB$137))</f>
        <v>77</v>
      </c>
    </row>
    <row r="5" spans="1:29" x14ac:dyDescent="0.25">
      <c r="B5" s="28">
        <v>10015</v>
      </c>
      <c r="C5" s="29" t="s">
        <v>39</v>
      </c>
      <c r="D5" s="218">
        <f>IF(Init!$R$9="Yes",(TOCA_previous!AD5-(TOCA_previous!AD5/IF(TOCA_previous!AA5=0,1,TOCA_previous!AA5))*LDD_previous!D6),(TOCA_current!AH5-(TOCA_current!AH5/TOCA_current!AE5)*LDD_current!D6))*Rates_previous!$E$74*100*12</f>
        <v>198886.97771999997</v>
      </c>
      <c r="E5" s="219">
        <f>IF(Init!$R$9="Yes",(TOCA_previous!AD5-LDD_previous!D6),(TOCA_current!AH5-LDD_current!D6))*Rates_previous!$E$75*100*12</f>
        <v>-39605.646240000002</v>
      </c>
      <c r="F5" s="219">
        <f>IF(VLOOKUP($B5,TOCA_current!$B:$AG,32,FALSE)=0,(SUMPRODUCT(LS_Demand_Rates_Restatement!$C$4:$Z$4,IF(Init!$R$9="Yes",LS_previous!$D6:$AA6,LS_current!$D6:$AA6))-SUMPRODUCT(LS_Demand_Rates_Restatement!$C$4:$Z$4,IF(Init!$R$9="Yes",LDD_previous!$F6:$AC6,LDD_current!$F6:$AC6))),(SUMPRODUCT(LS_Demand_Rates_Restatement!$C$4:$AX$4,IF(Init!$R$9="Yes",LS_previous!$D6:$AY6,LS_current!$D6:$AY6))-SUMPRODUCT(LS_Demand_Rates_Restatement!$C$4:$AX$4,IF(Init!$R$9="Yes",LDD_previous!$F6:$BA6,LDD_current!$F6:$BA6)))/2)</f>
        <v>-3879.9288946262532</v>
      </c>
      <c r="G5" s="219">
        <f>+SUMPRODUCT(LS_Demand_Rates_Restatement!$C$6:$Z$6,IF(Init!$R$9="Yes",Demand_previous!D6:AA6,Demand_current!D6:AA6))-SUMPRODUCT(LS_Demand_Rates_Restatement!$C$6:$Z$6,IF(Init!$R$9="Yes",LDD_previous!BB6:BY6,LDD_current!BB6:BY6))</f>
        <v>10930.456349038463</v>
      </c>
      <c r="H5" s="219">
        <f>-IRD!C6*Rates_previous!$H$32</f>
        <v>0</v>
      </c>
      <c r="I5" s="219">
        <f>+IF(AND(L5&gt;0,J5&gt;0),-1*MIN(L5,J5)*Rates_previous!$H$33,IF(AND(L5&lt;0,K5&lt;ABS(L5)),(-1*L5-K5)*Rates_previous!$H$33,IF(AND(K5&gt;0,J5&gt;0,L5&lt;=0,ABS(L5)&lt;K5),-1*MIN(K5,K5+L5,J5)*Rates_previous!$H$33,0)))*IF(VLOOKUP($B5,TOCA_current!$B:$AG,32,FALSE)=0,1,0)</f>
        <v>118.62667759200104</v>
      </c>
      <c r="J5" s="239">
        <f>MAX(IF(Init!$R$9="Yes",(TOCA_previous!S5/SUMPRODUCT(TOCA_previous!$D$4:$D$137,TOCA_previous!$S$4:$S$137)-TOCA_previous!AA5)*RT1SC!$C$3*VLOOKUP(Init!$R$3,Init!$K:$M,3,FALSE),V5),0)</f>
        <v>0</v>
      </c>
      <c r="K5" s="239">
        <f>IF(Init!$R$9="Yes",TOCA_previous!U5*VLOOKUP(Init!$R$3,Init!$K:$M,3,FALSE),W5)</f>
        <v>43.800000000000004</v>
      </c>
      <c r="L5" s="239">
        <f>IF(Init!$R$9="No",X5,IF(TOCA_previous!AC5=0,SUM(LS_previous!D6:AA6),0))</f>
        <v>-62.191732960000166</v>
      </c>
      <c r="M5" s="219">
        <f>+TOCA_previous!$D5*SUM(Charges_NonSlice!D5:I5)</f>
        <v>166450.48561200418</v>
      </c>
      <c r="N5" s="219">
        <f>IF(Init!$R$9="Yes",TOCA_previous!AD5*RT1SC!$C$3*VLOOKUP(Init!$R$3,Init!$K:$M,3,FALSE)+IF(VLOOKUP($B5,TOCA_current!B:AR,32,FALSE)=0,SUM(LS_previous!D6:AA6),SUM(LS_previous!D6:AY6)/2),Z5)</f>
        <v>5230.0523106439996</v>
      </c>
      <c r="O5" s="220">
        <f t="shared" ref="O5:O68" si="0">+M5/N5</f>
        <v>31.825778352780642</v>
      </c>
      <c r="P5" s="218">
        <f>(TOCA_current!AH5-(TOCA_current!AH5/TOCA_current!AE5)*LDD_current!D6)*Rates_current!$E$74*100*12</f>
        <v>199792.07964000001</v>
      </c>
      <c r="Q5" s="219">
        <f>(TOCA_current!AH5-LDD_current!D6)*Rates_current!$E$75*100*12</f>
        <v>-30723.747840000004</v>
      </c>
      <c r="R5" s="219">
        <f>IF(VLOOKUP($B5,TOCA_current!$B:$AG,32,FALSE)=0,(SUMPRODUCT(LS_Demand_Rates_Restatement!$C$5:$Z$5,LS_current!$D6:$AA6)-SUMPRODUCT(LS_Demand_Rates_Restatement!$C$5:$Z$5,LDD_current!$F6:$AC6)),(SUMPRODUCT(LS_Demand_Rates_Restatement!$C$5:$AX$5,LS_current!$D6:$AY6)-SUMPRODUCT(LS_Demand_Rates_Restatement!$C$5:$AX$5,LDD_current!$F6:$BA6))/2)</f>
        <v>-9553.2295326680523</v>
      </c>
      <c r="S5" s="219">
        <f>+SUMPRODUCT(LS_Demand_Rates_Restatement!$C$7:$Z$7,Demand_current!D6:AA6)-SUMPRODUCT(LS_Demand_Rates_Restatement!$C$7:$Z$7,LDD_current!BB6:BY6)</f>
        <v>10037.721075961539</v>
      </c>
      <c r="T5" s="219">
        <f>-IRD!G6*Rates_current!$H$32</f>
        <v>0</v>
      </c>
      <c r="U5" s="219">
        <f>+IF(AND(X5&gt;0,V5&gt;0),-1*MIN(X5,V5)*Rates_current!$H$33,IF(AND(X5&lt;0,W5&lt;ABS(X5)),(-1*X5-W5)*Rates_current!$H$33,0))*IF(VLOOKUP($B5,TOCA_current!$B:$AG,32,FALSE)=0,1,0)</f>
        <v>-50.761182969600441</v>
      </c>
      <c r="V5" s="239">
        <f>MAX((TOCA_current!S5/SUMPRODUCT(TOCA_current!$D$4:$D$137,TOCA_current!$S$4:$S$137)-TOCA_current!AE5)*RT1SC!$C$4*VLOOKUP(Init!$R$4,Init!$K:$M,3,FALSE),0)</f>
        <v>0</v>
      </c>
      <c r="W5" s="239">
        <f>TOCA_current!U5*VLOOKUP(Init!$R$4,Init!$K:$M,3,FALSE)</f>
        <v>43.800000000000004</v>
      </c>
      <c r="X5" s="239">
        <f>IF(TOCA_current!AG5=0,SUM(LS_current!D6:AA6),0)</f>
        <v>-62.191732960000166</v>
      </c>
      <c r="Y5" s="219">
        <f>TOCA_current!D5*SUM(Charges_NonSlice!P5:U5)</f>
        <v>169502.0621603239</v>
      </c>
      <c r="Z5" s="219">
        <f>TOCA_current!AH5*RT1SC!$C$4*VLOOKUP(Init!$R$4,Init!$K:$M,3,FALSE)+IF(VLOOKUP($B5,TOCA_current!B:AL,32,FALSE)=0,SUM(LS_current!D6:AA6),SUM(LS_current!D6:AY6)/2)</f>
        <v>5230.0523106439996</v>
      </c>
      <c r="AA5" s="220">
        <f t="shared" ref="AA5:AA68" si="1">+Y5/Z5</f>
        <v>32.40924795634642</v>
      </c>
      <c r="AB5" s="225">
        <f>IF(TOCA_current!E5=1,"",AA5/O5-1)</f>
        <v>1.8333239083681452E-2</v>
      </c>
      <c r="AC5" s="237">
        <f t="shared" ref="AC5:AC68" si="2">IF(AB5="","",RANK(AB5,$AB$4:$AB$137))</f>
        <v>119</v>
      </c>
    </row>
    <row r="6" spans="1:29" x14ac:dyDescent="0.25">
      <c r="B6" s="28">
        <v>10024</v>
      </c>
      <c r="C6" s="29" t="s">
        <v>40</v>
      </c>
      <c r="D6" s="218">
        <f>IF(Init!$R$9="Yes",(TOCA_previous!AD6-(TOCA_previous!AD6/IF(TOCA_previous!AA6=0,1,TOCA_previous!AA6))*LDD_previous!D7),(TOCA_current!AH6-(TOCA_current!AH6/TOCA_current!AE6)*LDD_current!D7))*Rates_previous!$E$74*100*12</f>
        <v>32877961.77744</v>
      </c>
      <c r="E6" s="219">
        <f>IF(Init!$R$9="Yes",(TOCA_previous!AD6-LDD_previous!D7),(TOCA_current!AH6-LDD_current!D7))*Rates_previous!$E$75*100*12</f>
        <v>-6547200.5164800007</v>
      </c>
      <c r="F6" s="219">
        <f>IF(VLOOKUP($B6,TOCA_current!$B:$AG,32,FALSE)=0,(SUMPRODUCT(LS_Demand_Rates_Restatement!$C$4:$Z$4,IF(Init!$R$9="Yes",LS_previous!$D7:$AA7,LS_current!$D7:$AA7))-SUMPRODUCT(LS_Demand_Rates_Restatement!$C$4:$Z$4,IF(Init!$R$9="Yes",LDD_previous!$F7:$AC7,LDD_current!$F7:$AC7))),(SUMPRODUCT(LS_Demand_Rates_Restatement!$C$4:$AX$4,IF(Init!$R$9="Yes",LS_previous!$D7:$AY7,LS_current!$D7:$AY7))-SUMPRODUCT(LS_Demand_Rates_Restatement!$C$4:$AX$4,IF(Init!$R$9="Yes",LDD_previous!$F7:$BA7,LDD_current!$F7:$BA7)))/2)</f>
        <v>-583424.10309060605</v>
      </c>
      <c r="G6" s="219">
        <f>+SUMPRODUCT(LS_Demand_Rates_Restatement!$C$6:$Z$6,IF(Init!$R$9="Yes",Demand_previous!D7:AA7,Demand_current!D7:AA7))-SUMPRODUCT(LS_Demand_Rates_Restatement!$C$6:$Z$6,IF(Init!$R$9="Yes",LDD_previous!BB7:BY7,LDD_current!BB7:BY7))</f>
        <v>0</v>
      </c>
      <c r="H6" s="219">
        <f>-IRD!C7*Rates_previous!$H$32</f>
        <v>-3203574.1920000003</v>
      </c>
      <c r="I6" s="219">
        <f>+IF(AND(L6&gt;0,J6&gt;0),-1*MIN(L6,J6)*Rates_previous!$H$33,IF(AND(L6&lt;0,K6&lt;ABS(L6)),(-1*L6-K6)*Rates_previous!$H$33,IF(AND(K6&gt;0,J6&gt;0,L6&lt;=0,ABS(L6)&lt;K6),-1*MIN(K6,K6+L6,J6)*Rates_previous!$H$33,0)))*IF(VLOOKUP($B6,TOCA_current!$B:$AG,32,FALSE)=0,1,0)</f>
        <v>0</v>
      </c>
      <c r="J6" s="239">
        <f>MAX(IF(Init!$R$9="Yes",(TOCA_previous!S6/SUMPRODUCT(TOCA_previous!$D$4:$D$137,TOCA_previous!$S$4:$S$137)-TOCA_previous!AA6)*RT1SC!$C$3*VLOOKUP(Init!$R$3,Init!$K:$M,3,FALSE),V6),0)</f>
        <v>44196.649199014173</v>
      </c>
      <c r="K6" s="239">
        <f>IF(Init!$R$9="Yes",TOCA_previous!U6*VLOOKUP(Init!$R$3,Init!$K:$M,3,FALSE),W6)</f>
        <v>0</v>
      </c>
      <c r="L6" s="239">
        <f>IF(Init!$R$9="No",X6,IF(TOCA_previous!AC6=0,SUM(LS_previous!D7:AA7),0))</f>
        <v>0</v>
      </c>
      <c r="M6" s="219">
        <f>+TOCA_previous!$D6*SUM(Charges_NonSlice!D6:I6)</f>
        <v>22543762.965869389</v>
      </c>
      <c r="N6" s="219">
        <f>IF(Init!$R$9="Yes",TOCA_previous!AD6*RT1SC!$C$3*VLOOKUP(Init!$R$3,Init!$K:$M,3,FALSE)+IF(VLOOKUP($B6,TOCA_current!B:AR,32,FALSE)=0,SUM(LS_previous!D7:AA7),SUM(LS_previous!D7:AY7)/2),Z6)</f>
        <v>872960.03164913948</v>
      </c>
      <c r="O6" s="220">
        <f t="shared" si="0"/>
        <v>25.824507593184048</v>
      </c>
      <c r="P6" s="218">
        <f>(TOCA_current!AH6-(TOCA_current!AH6/TOCA_current!AE6)*LDD_current!D7)*Rates_current!$E$74*100*12</f>
        <v>33027583.973279998</v>
      </c>
      <c r="Q6" s="219">
        <f>(TOCA_current!AH6-LDD_current!D7)*Rates_current!$E$75*100*12</f>
        <v>-5078935.8796800002</v>
      </c>
      <c r="R6" s="219">
        <f>IF(VLOOKUP($B6,TOCA_current!$B:$AG,32,FALSE)=0,(SUMPRODUCT(LS_Demand_Rates_Restatement!$C$5:$Z$5,LS_current!$D7:$AA7)-SUMPRODUCT(LS_Demand_Rates_Restatement!$C$5:$Z$5,LDD_current!$F7:$AC7)),(SUMPRODUCT(LS_Demand_Rates_Restatement!$C$5:$AX$5,LS_current!$D7:$AY7)-SUMPRODUCT(LS_Demand_Rates_Restatement!$C$5:$AX$5,LDD_current!$F7:$BA7))/2)</f>
        <v>-637393.14630277967</v>
      </c>
      <c r="S6" s="219">
        <f>+SUMPRODUCT(LS_Demand_Rates_Restatement!$C$7:$Z$7,Demand_current!D7:AA7)-SUMPRODUCT(LS_Demand_Rates_Restatement!$C$7:$Z$7,LDD_current!BB7:BY7)</f>
        <v>0</v>
      </c>
      <c r="T6" s="219">
        <f>-IRD!G7*Rates_current!$H$32</f>
        <v>-3122392</v>
      </c>
      <c r="U6" s="219">
        <f>+IF(AND(X6&gt;0,V6&gt;0),-1*MIN(X6,V6)*Rates_current!$H$33,IF(AND(X6&lt;0,W6&lt;ABS(X6)),(-1*X6-W6)*Rates_current!$H$33,0))*IF(VLOOKUP($B6,TOCA_current!$B:$AG,32,FALSE)=0,1,0)</f>
        <v>0</v>
      </c>
      <c r="V6" s="239">
        <f>MAX((TOCA_current!S6/SUMPRODUCT(TOCA_current!$D$4:$D$137,TOCA_current!$S$4:$S$137)-TOCA_current!AE6)*RT1SC!$C$4*VLOOKUP(Init!$R$4,Init!$K:$M,3,FALSE),0)</f>
        <v>44196.649199014173</v>
      </c>
      <c r="W6" s="239">
        <f>TOCA_current!U6*VLOOKUP(Init!$R$4,Init!$K:$M,3,FALSE)</f>
        <v>0</v>
      </c>
      <c r="X6" s="239">
        <f>IF(TOCA_current!AG6=0,SUM(LS_current!D7:AA7),0)</f>
        <v>0</v>
      </c>
      <c r="Y6" s="219">
        <f>TOCA_current!D6*SUM(Charges_NonSlice!P6:U6)</f>
        <v>24188862.947297219</v>
      </c>
      <c r="Z6" s="219">
        <f>TOCA_current!AH6*RT1SC!$C$4*VLOOKUP(Init!$R$4,Init!$K:$M,3,FALSE)+IF(VLOOKUP($B6,TOCA_current!B:AL,32,FALSE)=0,SUM(LS_current!D7:AA7),SUM(LS_current!D7:AY7)/2)</f>
        <v>872960.03164913948</v>
      </c>
      <c r="AA6" s="220">
        <f t="shared" si="1"/>
        <v>27.709015384818006</v>
      </c>
      <c r="AB6" s="225">
        <f>IF(TOCA_current!E6=1,"",AA6/O6-1)</f>
        <v>7.297361952920034E-2</v>
      </c>
      <c r="AC6" s="237">
        <f t="shared" si="2"/>
        <v>58</v>
      </c>
    </row>
    <row r="7" spans="1:29" x14ac:dyDescent="0.25">
      <c r="B7" s="28">
        <v>10025</v>
      </c>
      <c r="C7" s="29" t="s">
        <v>41</v>
      </c>
      <c r="D7" s="218">
        <f>IF(Init!$R$9="Yes",(TOCA_previous!AD7-(TOCA_previous!AD7/IF(TOCA_previous!AA7=0,1,TOCA_previous!AA7))*LDD_previous!D8),(TOCA_current!AH7-(TOCA_current!AH7/TOCA_current!AE7)*LDD_current!D8))*Rates_previous!$E$74*100*12</f>
        <v>20596588.400301881</v>
      </c>
      <c r="E7" s="219">
        <f>IF(Init!$R$9="Yes",(TOCA_previous!AD7-LDD_previous!D8),(TOCA_current!AH7-LDD_current!D8))*Rates_previous!$E$75*100*12</f>
        <v>-4101531.4490910135</v>
      </c>
      <c r="F7" s="219">
        <f>IF(VLOOKUP($B7,TOCA_current!$B:$AG,32,FALSE)=0,(SUMPRODUCT(LS_Demand_Rates_Restatement!$C$4:$Z$4,IF(Init!$R$9="Yes",LS_previous!$D8:$AA8,LS_current!$D8:$AA8))-SUMPRODUCT(LS_Demand_Rates_Restatement!$C$4:$Z$4,IF(Init!$R$9="Yes",LDD_previous!$F8:$AC8,LDD_current!$F8:$AC8))),(SUMPRODUCT(LS_Demand_Rates_Restatement!$C$4:$AX$4,IF(Init!$R$9="Yes",LS_previous!$D8:$AY8,LS_current!$D8:$AY8))-SUMPRODUCT(LS_Demand_Rates_Restatement!$C$4:$AX$4,IF(Init!$R$9="Yes",LDD_previous!$F8:$BA8,LDD_current!$F8:$BA8)))/2)</f>
        <v>-119319.65898987548</v>
      </c>
      <c r="G7" s="219">
        <f>+SUMPRODUCT(LS_Demand_Rates_Restatement!$C$6:$Z$6,IF(Init!$R$9="Yes",Demand_previous!D8:AA8,Demand_current!D8:AA8))-SUMPRODUCT(LS_Demand_Rates_Restatement!$C$6:$Z$6,IF(Init!$R$9="Yes",LDD_previous!BB8:BY8,LDD_current!BB8:BY8))</f>
        <v>892085.42219747615</v>
      </c>
      <c r="H7" s="219">
        <f>-IRD!C8*Rates_previous!$H$32</f>
        <v>-850562.79281999997</v>
      </c>
      <c r="I7" s="219">
        <f>+IF(AND(L7&gt;0,J7&gt;0),-1*MIN(L7,J7)*Rates_previous!$H$33,IF(AND(L7&lt;0,K7&lt;ABS(L7)),(-1*L7-K7)*Rates_previous!$H$33,IF(AND(K7&gt;0,J7&gt;0,L7&lt;=0,ABS(L7)&lt;K7),-1*MIN(K7,K7+L7,J7)*Rates_previous!$H$33,0)))*IF(VLOOKUP($B7,TOCA_current!$B:$AG,32,FALSE)=0,1,0)</f>
        <v>-5.285052853427227</v>
      </c>
      <c r="J7" s="239">
        <f>MAX(IF(Init!$R$9="Yes",(TOCA_previous!S7/SUMPRODUCT(TOCA_previous!$D$4:$D$137,TOCA_previous!$S$4:$S$137)-TOCA_previous!AA7)*RT1SC!$C$3*VLOOKUP(Init!$R$3,Init!$K:$M,3,FALSE),V7),0)</f>
        <v>0.81938803929104298</v>
      </c>
      <c r="K7" s="239">
        <f>IF(Init!$R$9="Yes",TOCA_previous!U7*VLOOKUP(Init!$R$3,Init!$K:$M,3,FALSE),W7)</f>
        <v>12281.519999999999</v>
      </c>
      <c r="L7" s="239">
        <f>IF(Init!$R$9="No",X7,IF(TOCA_previous!AC7=0,SUM(LS_previous!D8:AA8),0))</f>
        <v>-12.764087839914282</v>
      </c>
      <c r="M7" s="219">
        <f>+TOCA_previous!$D7*SUM(Charges_NonSlice!D7:I7)</f>
        <v>16417254.636545619</v>
      </c>
      <c r="N7" s="219">
        <f>IF(Init!$R$9="Yes",TOCA_previous!AD7*RT1SC!$C$3*VLOOKUP(Init!$R$3,Init!$K:$M,3,FALSE)+IF(VLOOKUP($B7,TOCA_current!B:AR,32,FALSE)=0,SUM(LS_previous!D8:AA8),SUM(LS_previous!D8:AY8)/2),Z7)</f>
        <v>587002.446548476</v>
      </c>
      <c r="O7" s="220">
        <f t="shared" si="0"/>
        <v>27.96794925315502</v>
      </c>
      <c r="P7" s="218">
        <f>(TOCA_current!AH7-(TOCA_current!AH7/TOCA_current!AE7)*LDD_current!D8)*Rates_current!$E$74*100*12</f>
        <v>20690320.086107917</v>
      </c>
      <c r="Q7" s="219">
        <f>(TOCA_current!AH7-LDD_current!D8)*Rates_current!$E$75*100*12</f>
        <v>-3181728.6160687096</v>
      </c>
      <c r="R7" s="219">
        <f>IF(VLOOKUP($B7,TOCA_current!$B:$AG,32,FALSE)=0,(SUMPRODUCT(LS_Demand_Rates_Restatement!$C$5:$Z$5,LS_current!$D8:$AA8)-SUMPRODUCT(LS_Demand_Rates_Restatement!$C$5:$Z$5,LDD_current!$F8:$AC8)),(SUMPRODUCT(LS_Demand_Rates_Restatement!$C$5:$AX$5,LS_current!$D8:$AY8)-SUMPRODUCT(LS_Demand_Rates_Restatement!$C$5:$AX$5,LDD_current!$F8:$BA8))/2)</f>
        <v>-192903.09638004506</v>
      </c>
      <c r="S7" s="219">
        <f>+SUMPRODUCT(LS_Demand_Rates_Restatement!$C$7:$Z$7,Demand_current!D8:AA8)-SUMPRODUCT(LS_Demand_Rates_Restatement!$C$7:$Z$7,LDD_current!BB8:BY8)</f>
        <v>876102.04710034165</v>
      </c>
      <c r="T7" s="219">
        <f>-IRD!G8*Rates_current!$H$32</f>
        <v>-829008.57000000007</v>
      </c>
      <c r="U7" s="219">
        <f>+IF(AND(X7&gt;0,V7&gt;0),-1*MIN(X7,V7)*Rates_current!$H$33,IF(AND(X7&lt;0,W7&lt;ABS(X7)),(-1*X7-W7)*Rates_current!$H$33,0))*IF(VLOOKUP($B7,TOCA_current!$B:$AG,32,FALSE)=0,1,0)</f>
        <v>0</v>
      </c>
      <c r="V7" s="239">
        <f>MAX((TOCA_current!S7/SUMPRODUCT(TOCA_current!$D$4:$D$137,TOCA_current!$S$4:$S$137)-TOCA_current!AE7)*RT1SC!$C$4*VLOOKUP(Init!$R$4,Init!$K:$M,3,FALSE),0)</f>
        <v>0.81938803929104298</v>
      </c>
      <c r="W7" s="239">
        <f>TOCA_current!U7*VLOOKUP(Init!$R$4,Init!$K:$M,3,FALSE)</f>
        <v>12281.519999999999</v>
      </c>
      <c r="X7" s="239">
        <f>IF(TOCA_current!AG7=0,SUM(LS_current!D8:AA8),0)</f>
        <v>-12.764087839914282</v>
      </c>
      <c r="Y7" s="219">
        <f>TOCA_current!D7*SUM(Charges_NonSlice!P7:U7)</f>
        <v>17362781.850759506</v>
      </c>
      <c r="Z7" s="219">
        <f>TOCA_current!AH7*RT1SC!$C$4*VLOOKUP(Init!$R$4,Init!$K:$M,3,FALSE)+IF(VLOOKUP($B7,TOCA_current!B:AL,32,FALSE)=0,SUM(LS_current!D8:AA8),SUM(LS_current!D8:AY8)/2)</f>
        <v>587002.446548476</v>
      </c>
      <c r="AA7" s="220">
        <f t="shared" si="1"/>
        <v>29.578721439495137</v>
      </c>
      <c r="AB7" s="225">
        <f>IF(TOCA_current!E7=1,"",AA7/O7-1)</f>
        <v>5.7593503612296759E-2</v>
      </c>
      <c r="AC7" s="237">
        <f t="shared" si="2"/>
        <v>106</v>
      </c>
    </row>
    <row r="8" spans="1:29" x14ac:dyDescent="0.25">
      <c r="B8" s="28">
        <v>10027</v>
      </c>
      <c r="C8" s="29" t="s">
        <v>42</v>
      </c>
      <c r="D8" s="218">
        <f>IF(Init!$R$9="Yes",(TOCA_previous!AD8-(TOCA_previous!AD8/IF(TOCA_previous!AA8=0,1,TOCA_previous!AA8))*LDD_previous!D9),(TOCA_current!AH8-(TOCA_current!AH8/TOCA_current!AE8)*LDD_current!D9))*Rates_previous!$E$74*100*12</f>
        <v>18879224.251900051</v>
      </c>
      <c r="E8" s="219">
        <f>IF(Init!$R$9="Yes",(TOCA_previous!AD8-LDD_previous!D9),(TOCA_current!AH8-LDD_current!D9))*Rates_previous!$E$75*100*12</f>
        <v>-3759541.6531446003</v>
      </c>
      <c r="F8" s="219">
        <f>IF(VLOOKUP($B8,TOCA_current!$B:$AG,32,FALSE)=0,(SUMPRODUCT(LS_Demand_Rates_Restatement!$C$4:$Z$4,IF(Init!$R$9="Yes",LS_previous!$D9:$AA9,LS_current!$D9:$AA9))-SUMPRODUCT(LS_Demand_Rates_Restatement!$C$4:$Z$4,IF(Init!$R$9="Yes",LDD_previous!$F9:$AC9,LDD_current!$F9:$AC9))),(SUMPRODUCT(LS_Demand_Rates_Restatement!$C$4:$AX$4,IF(Init!$R$9="Yes",LS_previous!$D9:$AY9,LS_current!$D9:$AY9))-SUMPRODUCT(LS_Demand_Rates_Restatement!$C$4:$AX$4,IF(Init!$R$9="Yes",LDD_previous!$F9:$BA9,LDD_current!$F9:$BA9)))/2)</f>
        <v>-563327.05823725357</v>
      </c>
      <c r="G8" s="219">
        <f>+SUMPRODUCT(LS_Demand_Rates_Restatement!$C$6:$Z$6,IF(Init!$R$9="Yes",Demand_previous!D9:AA9,Demand_current!D9:AA9))-SUMPRODUCT(LS_Demand_Rates_Restatement!$C$6:$Z$6,IF(Init!$R$9="Yes",LDD_previous!BB9:BY9,LDD_current!BB9:BY9))</f>
        <v>992828.36053147505</v>
      </c>
      <c r="H8" s="219">
        <f>-IRD!C9*Rates_previous!$H$32</f>
        <v>-2151209.4804000002</v>
      </c>
      <c r="I8" s="219">
        <f>+IF(AND(L8&gt;0,J8&gt;0),-1*MIN(L8,J8)*Rates_previous!$H$33,IF(AND(L8&lt;0,K8&lt;ABS(L8)),(-1*L8-K8)*Rates_previous!$H$33,IF(AND(K8&gt;0,J8&gt;0,L8&lt;=0,ABS(L8)&lt;K8),-1*MIN(K8,K8+L8,J8)*Rates_previous!$H$33,0)))*IF(VLOOKUP($B8,TOCA_current!$B:$AG,32,FALSE)=0,1,0)</f>
        <v>0</v>
      </c>
      <c r="J8" s="239">
        <f>MAX(IF(Init!$R$9="Yes",(TOCA_previous!S8/SUMPRODUCT(TOCA_previous!$D$4:$D$137,TOCA_previous!$S$4:$S$137)-TOCA_previous!AA8)*RT1SC!$C$3*VLOOKUP(Init!$R$3,Init!$K:$M,3,FALSE),V8),0)</f>
        <v>0</v>
      </c>
      <c r="K8" s="239">
        <f>IF(Init!$R$9="Yes",TOCA_previous!U8*VLOOKUP(Init!$R$3,Init!$K:$M,3,FALSE),W8)</f>
        <v>14471.519999999999</v>
      </c>
      <c r="L8" s="239">
        <f>IF(Init!$R$9="No",X8,IF(TOCA_previous!AC8=0,SUM(LS_previous!D9:AA9),0))</f>
        <v>-9378.0225591999952</v>
      </c>
      <c r="M8" s="219">
        <f>+TOCA_previous!$D8*SUM(Charges_NonSlice!D8:I8)</f>
        <v>13397974.420649674</v>
      </c>
      <c r="N8" s="219">
        <f>IF(Init!$R$9="Yes",TOCA_previous!AD8*RT1SC!$C$3*VLOOKUP(Init!$R$3,Init!$K:$M,3,FALSE)+IF(VLOOKUP($B8,TOCA_current!B:AR,32,FALSE)=0,SUM(LS_previous!D9:AA9),SUM(LS_previous!D9:AY9)/2),Z8)</f>
        <v>528916.12866038014</v>
      </c>
      <c r="O8" s="220">
        <f t="shared" si="0"/>
        <v>25.330999934873578</v>
      </c>
      <c r="P8" s="218">
        <f>(TOCA_current!AH8-(TOCA_current!AH8/TOCA_current!AE8)*LDD_current!D9)*Rates_current!$E$74*100*12</f>
        <v>18965140.495961852</v>
      </c>
      <c r="Q8" s="219">
        <f>(TOCA_current!AH8-LDD_current!D9)*Rates_current!$E$75*100*12</f>
        <v>-2916432.9006336001</v>
      </c>
      <c r="R8" s="219">
        <f>IF(VLOOKUP($B8,TOCA_current!$B:$AG,32,FALSE)=0,(SUMPRODUCT(LS_Demand_Rates_Restatement!$C$5:$Z$5,LS_current!$D9:$AA9)-SUMPRODUCT(LS_Demand_Rates_Restatement!$C$5:$Z$5,LDD_current!$F9:$AC9)),(SUMPRODUCT(LS_Demand_Rates_Restatement!$C$5:$AX$5,LS_current!$D9:$AY9)-SUMPRODUCT(LS_Demand_Rates_Restatement!$C$5:$AX$5,LDD_current!$F9:$BA9))/2)</f>
        <v>-1060003.3128451877</v>
      </c>
      <c r="S8" s="219">
        <f>+SUMPRODUCT(LS_Demand_Rates_Restatement!$C$7:$Z$7,Demand_current!D9:AA9)-SUMPRODUCT(LS_Demand_Rates_Restatement!$C$7:$Z$7,LDD_current!BB9:BY9)</f>
        <v>944472.2453689645</v>
      </c>
      <c r="T8" s="219">
        <f>-IRD!G9*Rates_current!$H$32</f>
        <v>-2096695.4000000001</v>
      </c>
      <c r="U8" s="219">
        <f>+IF(AND(X8&gt;0,V8&gt;0),-1*MIN(X8,V8)*Rates_current!$H$33,IF(AND(X8&lt;0,W8&lt;ABS(X8)),(-1*X8-W8)*Rates_current!$H$33,0))*IF(VLOOKUP($B8,TOCA_current!$B:$AG,32,FALSE)=0,1,0)</f>
        <v>0</v>
      </c>
      <c r="V8" s="239">
        <f>MAX((TOCA_current!S8/SUMPRODUCT(TOCA_current!$D$4:$D$137,TOCA_current!$S$4:$S$137)-TOCA_current!AE8)*RT1SC!$C$4*VLOOKUP(Init!$R$4,Init!$K:$M,3,FALSE),0)</f>
        <v>0</v>
      </c>
      <c r="W8" s="239">
        <f>TOCA_current!U8*VLOOKUP(Init!$R$4,Init!$K:$M,3,FALSE)</f>
        <v>14471.519999999999</v>
      </c>
      <c r="X8" s="239">
        <f>IF(TOCA_current!AG8=0,SUM(LS_current!D9:AA9),0)</f>
        <v>-9378.0225591999952</v>
      </c>
      <c r="Y8" s="219">
        <f>TOCA_current!D8*SUM(Charges_NonSlice!P8:U8)</f>
        <v>13836481.12785203</v>
      </c>
      <c r="Z8" s="219">
        <f>TOCA_current!AH8*RT1SC!$C$4*VLOOKUP(Init!$R$4,Init!$K:$M,3,FALSE)+IF(VLOOKUP($B8,TOCA_current!B:AL,32,FALSE)=0,SUM(LS_current!D9:AA9),SUM(LS_current!D9:AY9)/2)</f>
        <v>528916.12866038014</v>
      </c>
      <c r="AA8" s="220">
        <f t="shared" si="1"/>
        <v>26.16006655515795</v>
      </c>
      <c r="AB8" s="225">
        <f>IF(TOCA_current!E8=1,"",AA8/O8-1)</f>
        <v>3.2729328586155848E-2</v>
      </c>
      <c r="AC8" s="237">
        <f t="shared" si="2"/>
        <v>117</v>
      </c>
    </row>
    <row r="9" spans="1:29" x14ac:dyDescent="0.25">
      <c r="B9" s="28">
        <v>10029</v>
      </c>
      <c r="C9" s="29" t="s">
        <v>43</v>
      </c>
      <c r="D9" s="218">
        <f>IF(Init!$R$9="Yes",(TOCA_previous!AD9-(TOCA_previous!AD9/IF(TOCA_previous!AA9=0,1,TOCA_previous!AA9))*LDD_previous!D10),(TOCA_current!AH9-(TOCA_current!AH9/TOCA_current!AE9)*LDD_current!D10))*Rates_previous!$E$74*100*12</f>
        <v>5475277.9579473352</v>
      </c>
      <c r="E9" s="219">
        <f>IF(Init!$R$9="Yes",(TOCA_previous!AD9-LDD_previous!D10),(TOCA_current!AH9-LDD_current!D10))*Rates_previous!$E$75*100*12</f>
        <v>-1090327.402799712</v>
      </c>
      <c r="F9" s="219">
        <f>IF(VLOOKUP($B9,TOCA_current!$B:$AG,32,FALSE)=0,(SUMPRODUCT(LS_Demand_Rates_Restatement!$C$4:$Z$4,IF(Init!$R$9="Yes",LS_previous!$D10:$AA10,LS_current!$D10:$AA10))-SUMPRODUCT(LS_Demand_Rates_Restatement!$C$4:$Z$4,IF(Init!$R$9="Yes",LDD_previous!$F10:$AC10,LDD_current!$F10:$AC10))),(SUMPRODUCT(LS_Demand_Rates_Restatement!$C$4:$AX$4,IF(Init!$R$9="Yes",LS_previous!$D10:$AY10,LS_current!$D10:$AY10))-SUMPRODUCT(LS_Demand_Rates_Restatement!$C$4:$AX$4,IF(Init!$R$9="Yes",LDD_previous!$F10:$BA10,LDD_current!$F10:$BA10)))/2)</f>
        <v>164661.12334388573</v>
      </c>
      <c r="G9" s="219">
        <f>+SUMPRODUCT(LS_Demand_Rates_Restatement!$C$6:$Z$6,IF(Init!$R$9="Yes",Demand_previous!D10:AA10,Demand_current!D10:AA10))-SUMPRODUCT(LS_Demand_Rates_Restatement!$C$6:$Z$6,IF(Init!$R$9="Yes",LDD_previous!BB10:BY10,LDD_current!BB10:BY10))</f>
        <v>438662.47093143628</v>
      </c>
      <c r="H9" s="219">
        <f>-IRD!C10*Rates_previous!$H$32</f>
        <v>0</v>
      </c>
      <c r="I9" s="219">
        <f>+IF(AND(L9&gt;0,J9&gt;0),-1*MIN(L9,J9)*Rates_previous!$H$33,IF(AND(L9&lt;0,K9&lt;ABS(L9)),(-1*L9-K9)*Rates_previous!$H$33,IF(AND(K9&gt;0,J9&gt;0,L9&lt;=0,ABS(L9)&lt;K9),-1*MIN(K9,K9+L9,J9)*Rates_previous!$H$33,0)))*IF(VLOOKUP($B9,TOCA_current!$B:$AG,32,FALSE)=0,1,0)</f>
        <v>0</v>
      </c>
      <c r="J9" s="239">
        <f>MAX(IF(Init!$R$9="Yes",(TOCA_previous!S9/SUMPRODUCT(TOCA_previous!$D$4:$D$137,TOCA_previous!$S$4:$S$137)-TOCA_previous!AA9)*RT1SC!$C$3*VLOOKUP(Init!$R$3,Init!$K:$M,3,FALSE),V9),0)</f>
        <v>0</v>
      </c>
      <c r="K9" s="239">
        <f>IF(Init!$R$9="Yes",TOCA_previous!U9*VLOOKUP(Init!$R$3,Init!$K:$M,3,FALSE),W9)</f>
        <v>13613.04</v>
      </c>
      <c r="L9" s="239">
        <f>IF(Init!$R$9="No",X9,IF(TOCA_previous!AC9=0,SUM(LS_previous!D10:AA10),0))</f>
        <v>3620.2481456000169</v>
      </c>
      <c r="M9" s="219">
        <f>+TOCA_previous!$D9*SUM(Charges_NonSlice!D9:I9)</f>
        <v>0</v>
      </c>
      <c r="N9" s="219">
        <f>IF(Init!$R$9="Yes",TOCA_previous!AD9*RT1SC!$C$3*VLOOKUP(Init!$R$3,Init!$K:$M,3,FALSE)+IF(VLOOKUP($B9,TOCA_current!B:AR,32,FALSE)=0,SUM(LS_previous!D10:AA10),SUM(LS_previous!D10:AY10)/2),Z9)</f>
        <v>158585.13262616005</v>
      </c>
      <c r="O9" s="220">
        <f t="shared" si="0"/>
        <v>0</v>
      </c>
      <c r="P9" s="218">
        <f>(TOCA_current!AH9-(TOCA_current!AH9/TOCA_current!AE9)*LDD_current!D10)*Rates_current!$E$74*100*12</f>
        <v>5500195.0472866315</v>
      </c>
      <c r="Q9" s="219">
        <f>(TOCA_current!AH9-LDD_current!D10)*Rates_current!$E$75*100*12</f>
        <v>-845812.33654579183</v>
      </c>
      <c r="R9" s="219">
        <f>IF(VLOOKUP($B9,TOCA_current!$B:$AG,32,FALSE)=0,(SUMPRODUCT(LS_Demand_Rates_Restatement!$C$5:$Z$5,LS_current!$D10:$AA10)-SUMPRODUCT(LS_Demand_Rates_Restatement!$C$5:$Z$5,LDD_current!$F10:$AC10)),(SUMPRODUCT(LS_Demand_Rates_Restatement!$C$5:$AX$5,LS_current!$D10:$AY10)-SUMPRODUCT(LS_Demand_Rates_Restatement!$C$5:$AX$5,LDD_current!$F10:$BA10))/2)</f>
        <v>174750.97831875249</v>
      </c>
      <c r="S9" s="219">
        <f>+SUMPRODUCT(LS_Demand_Rates_Restatement!$C$7:$Z$7,Demand_current!D10:AA10)-SUMPRODUCT(LS_Demand_Rates_Restatement!$C$7:$Z$7,LDD_current!BB10:BY10)</f>
        <v>434873.2144246606</v>
      </c>
      <c r="T9" s="219">
        <f>-IRD!G10*Rates_current!$H$32</f>
        <v>0</v>
      </c>
      <c r="U9" s="219">
        <f>+IF(AND(X9&gt;0,V9&gt;0),-1*MIN(X9,V9)*Rates_current!$H$33,IF(AND(X9&lt;0,W9&lt;ABS(X9)),(-1*X9-W9)*Rates_current!$H$33,0))*IF(VLOOKUP($B9,TOCA_current!$B:$AG,32,FALSE)=0,1,0)</f>
        <v>0</v>
      </c>
      <c r="V9" s="239">
        <f>MAX((TOCA_current!S9/SUMPRODUCT(TOCA_current!$D$4:$D$137,TOCA_current!$S$4:$S$137)-TOCA_current!AE9)*RT1SC!$C$4*VLOOKUP(Init!$R$4,Init!$K:$M,3,FALSE),0)</f>
        <v>0</v>
      </c>
      <c r="W9" s="239">
        <f>TOCA_current!U9*VLOOKUP(Init!$R$4,Init!$K:$M,3,FALSE)</f>
        <v>13613.04</v>
      </c>
      <c r="X9" s="239">
        <f>IF(TOCA_current!AG9=0,SUM(LS_current!D10:AA10),0)</f>
        <v>3620.2481456000169</v>
      </c>
      <c r="Y9" s="219">
        <f>TOCA_current!D9*SUM(Charges_NonSlice!P9:U9)</f>
        <v>0</v>
      </c>
      <c r="Z9" s="219">
        <f>TOCA_current!AH9*RT1SC!$C$4*VLOOKUP(Init!$R$4,Init!$K:$M,3,FALSE)+IF(VLOOKUP($B9,TOCA_current!B:AL,32,FALSE)=0,SUM(LS_current!D10:AA10),SUM(LS_current!D10:AY10)/2)</f>
        <v>158585.13262616005</v>
      </c>
      <c r="AA9" s="220">
        <f t="shared" si="1"/>
        <v>0</v>
      </c>
      <c r="AB9" s="225" t="str">
        <f>IF(TOCA_current!E9=1,"",AA9/O9-1)</f>
        <v/>
      </c>
      <c r="AC9" s="237" t="str">
        <f t="shared" si="2"/>
        <v/>
      </c>
    </row>
    <row r="10" spans="1:29" x14ac:dyDescent="0.25">
      <c r="B10" s="28">
        <v>10044</v>
      </c>
      <c r="C10" s="29" t="s">
        <v>44</v>
      </c>
      <c r="D10" s="218">
        <f>IF(Init!$R$9="Yes",(TOCA_previous!AD10-(TOCA_previous!AD10/IF(TOCA_previous!AA10=0,1,TOCA_previous!AA10))*LDD_previous!D11),(TOCA_current!AH10-(TOCA_current!AH10/TOCA_current!AE10)*LDD_current!D11))*Rates_previous!$E$74*100*12</f>
        <v>6713431.1042400002</v>
      </c>
      <c r="E10" s="219">
        <f>IF(Init!$R$9="Yes",(TOCA_previous!AD10-LDD_previous!D11),(TOCA_current!AH10-LDD_current!D11))*Rates_previous!$E$75*100*12</f>
        <v>-1336888.8220799998</v>
      </c>
      <c r="F10" s="219">
        <f>IF(VLOOKUP($B10,TOCA_current!$B:$AG,32,FALSE)=0,(SUMPRODUCT(LS_Demand_Rates_Restatement!$C$4:$Z$4,IF(Init!$R$9="Yes",LS_previous!$D11:$AA11,LS_current!$D11:$AA11))-SUMPRODUCT(LS_Demand_Rates_Restatement!$C$4:$Z$4,IF(Init!$R$9="Yes",LDD_previous!$F11:$AC11,LDD_current!$F11:$AC11))),(SUMPRODUCT(LS_Demand_Rates_Restatement!$C$4:$AX$4,IF(Init!$R$9="Yes",LS_previous!$D11:$AY11,LS_current!$D11:$AY11))-SUMPRODUCT(LS_Demand_Rates_Restatement!$C$4:$AX$4,IF(Init!$R$9="Yes",LDD_previous!$F11:$BA11,LDD_current!$F11:$BA11)))/2)</f>
        <v>107112.50478689244</v>
      </c>
      <c r="G10" s="219">
        <f>+SUMPRODUCT(LS_Demand_Rates_Restatement!$C$6:$Z$6,IF(Init!$R$9="Yes",Demand_previous!D11:AA11,Demand_current!D11:AA11))-SUMPRODUCT(LS_Demand_Rates_Restatement!$C$6:$Z$6,IF(Init!$R$9="Yes",LDD_previous!BB11:BY11,LDD_current!BB11:BY11))</f>
        <v>294653.77380737197</v>
      </c>
      <c r="H10" s="219">
        <f>-IRD!C11*Rates_previous!$H$32</f>
        <v>0</v>
      </c>
      <c r="I10" s="219">
        <f>+IF(AND(L10&gt;0,J10&gt;0),-1*MIN(L10,J10)*Rates_previous!$H$33,IF(AND(L10&lt;0,K10&lt;ABS(L10)),(-1*L10-K10)*Rates_previous!$H$33,IF(AND(K10&gt;0,J10&gt;0,L10&lt;=0,ABS(L10)&lt;K10),-1*MIN(K10,K10+L10,J10)*Rates_previous!$H$33,0)))*IF(VLOOKUP($B10,TOCA_current!$B:$AG,32,FALSE)=0,1,0)</f>
        <v>-74.88912125282323</v>
      </c>
      <c r="J10" s="239">
        <f>MAX(IF(Init!$R$9="Yes",(TOCA_previous!S10/SUMPRODUCT(TOCA_previous!$D$4:$D$137,TOCA_previous!$S$4:$S$137)-TOCA_previous!AA10)*RT1SC!$C$3*VLOOKUP(Init!$R$3,Init!$K:$M,3,FALSE),V10),0)</f>
        <v>11.610716473305926</v>
      </c>
      <c r="K10" s="239">
        <f>IF(Init!$R$9="Yes",TOCA_previous!U10*VLOOKUP(Init!$R$3,Init!$K:$M,3,FALSE),W10)</f>
        <v>0</v>
      </c>
      <c r="L10" s="239">
        <f>IF(Init!$R$9="No",X10,IF(TOCA_previous!AC10=0,SUM(LS_previous!D11:AA11),0))</f>
        <v>1420.1334956800138</v>
      </c>
      <c r="M10" s="219">
        <f>+TOCA_previous!$D10*SUM(Charges_NonSlice!D10:I10)</f>
        <v>5778233.6716330126</v>
      </c>
      <c r="N10" s="219">
        <f>IF(Init!$R$9="Yes",TOCA_previous!AD10*RT1SC!$C$3*VLOOKUP(Init!$R$3,Init!$K:$M,3,FALSE)+IF(VLOOKUP($B10,TOCA_current!B:AR,32,FALSE)=0,SUM(LS_previous!D11:AA11),SUM(LS_previous!D11:AY11)/2),Z10)</f>
        <v>180059.86235504804</v>
      </c>
      <c r="O10" s="220">
        <f t="shared" si="0"/>
        <v>32.090625839973704</v>
      </c>
      <c r="P10" s="218">
        <f>(TOCA_current!AH10-(TOCA_current!AH10/TOCA_current!AE10)*LDD_current!D11)*Rates_current!$E$74*100*12</f>
        <v>6743982.8248800002</v>
      </c>
      <c r="Q10" s="219">
        <f>(TOCA_current!AH10-LDD_current!D11)*Rates_current!$E$75*100*12</f>
        <v>-1037080.2892799999</v>
      </c>
      <c r="R10" s="219">
        <f>IF(VLOOKUP($B10,TOCA_current!$B:$AG,32,FALSE)=0,(SUMPRODUCT(LS_Demand_Rates_Restatement!$C$5:$Z$5,LS_current!$D11:$AA11)-SUMPRODUCT(LS_Demand_Rates_Restatement!$C$5:$Z$5,LDD_current!$F11:$AC11)),(SUMPRODUCT(LS_Demand_Rates_Restatement!$C$5:$AX$5,LS_current!$D11:$AY11)-SUMPRODUCT(LS_Demand_Rates_Restatement!$C$5:$AX$5,LDD_current!$F11:$BA11))/2)</f>
        <v>155841.28442275591</v>
      </c>
      <c r="S10" s="219">
        <f>+SUMPRODUCT(LS_Demand_Rates_Restatement!$C$7:$Z$7,Demand_current!D11:AA11)-SUMPRODUCT(LS_Demand_Rates_Restatement!$C$7:$Z$7,LDD_current!BB11:BY11)</f>
        <v>284339.79678910266</v>
      </c>
      <c r="T10" s="219">
        <f>-IRD!G11*Rates_current!$H$32</f>
        <v>0</v>
      </c>
      <c r="U10" s="219">
        <f>+IF(AND(X10&gt;0,V10&gt;0),-1*MIN(X10,V10)*Rates_current!$H$33,IF(AND(X10&lt;0,W10&lt;ABS(X10)),(-1*X10-W10)*Rates_current!$H$33,0))*IF(VLOOKUP($B10,TOCA_current!$B:$AG,32,FALSE)=0,1,0)</f>
        <v>32.045577466324353</v>
      </c>
      <c r="V10" s="239">
        <f>MAX((TOCA_current!S10/SUMPRODUCT(TOCA_current!$D$4:$D$137,TOCA_current!$S$4:$S$137)-TOCA_current!AE10)*RT1SC!$C$4*VLOOKUP(Init!$R$4,Init!$K:$M,3,FALSE),0)</f>
        <v>11.610716473305926</v>
      </c>
      <c r="W10" s="239">
        <f>TOCA_current!U10*VLOOKUP(Init!$R$4,Init!$K:$M,3,FALSE)</f>
        <v>0</v>
      </c>
      <c r="X10" s="239">
        <f>IF(TOCA_current!AG10=0,SUM(LS_current!D11:AA11),0)</f>
        <v>1420.1334956800138</v>
      </c>
      <c r="Y10" s="219">
        <f>TOCA_current!D10*SUM(Charges_NonSlice!P10:U10)</f>
        <v>6147115.662389325</v>
      </c>
      <c r="Z10" s="219">
        <f>TOCA_current!AH10*RT1SC!$C$4*VLOOKUP(Init!$R$4,Init!$K:$M,3,FALSE)+IF(VLOOKUP($B10,TOCA_current!B:AL,32,FALSE)=0,SUM(LS_current!D11:AA11),SUM(LS_current!D11:AY11)/2)</f>
        <v>180059.86235504804</v>
      </c>
      <c r="AA10" s="220">
        <f t="shared" si="1"/>
        <v>34.139288911974383</v>
      </c>
      <c r="AB10" s="225">
        <f>IF(TOCA_current!E10=1,"",AA10/O10-1)</f>
        <v>6.3839922668281535E-2</v>
      </c>
      <c r="AC10" s="237">
        <f t="shared" si="2"/>
        <v>91</v>
      </c>
    </row>
    <row r="11" spans="1:29" x14ac:dyDescent="0.25">
      <c r="B11" s="28">
        <v>10046</v>
      </c>
      <c r="C11" s="29" t="s">
        <v>45</v>
      </c>
      <c r="D11" s="218">
        <f>IF(Init!$R$9="Yes",(TOCA_previous!AD11-(TOCA_previous!AD11/IF(TOCA_previous!AA11=0,1,TOCA_previous!AA11))*LDD_previous!D12),(TOCA_current!AH11-(TOCA_current!AH11/TOCA_current!AE11)*LDD_current!D12))*Rates_previous!$E$74*100*12</f>
        <v>25009039.499497198</v>
      </c>
      <c r="E11" s="219">
        <f>IF(Init!$R$9="Yes",(TOCA_previous!AD11-LDD_previous!D12),(TOCA_current!AH11-LDD_current!D12))*Rates_previous!$E$75*100*12</f>
        <v>-4980211.2867024001</v>
      </c>
      <c r="F11" s="219">
        <f>IF(VLOOKUP($B11,TOCA_current!$B:$AG,32,FALSE)=0,(SUMPRODUCT(LS_Demand_Rates_Restatement!$C$4:$Z$4,IF(Init!$R$9="Yes",LS_previous!$D12:$AA12,LS_current!$D12:$AA12))-SUMPRODUCT(LS_Demand_Rates_Restatement!$C$4:$Z$4,IF(Init!$R$9="Yes",LDD_previous!$F12:$AC12,LDD_current!$F12:$AC12))),(SUMPRODUCT(LS_Demand_Rates_Restatement!$C$4:$AX$4,IF(Init!$R$9="Yes",LS_previous!$D12:$AY12,LS_current!$D12:$AY12))-SUMPRODUCT(LS_Demand_Rates_Restatement!$C$4:$AX$4,IF(Init!$R$9="Yes",LDD_previous!$F12:$BA12,LDD_current!$F12:$BA12)))/2)</f>
        <v>-790467.52474637516</v>
      </c>
      <c r="G11" s="219">
        <f>+SUMPRODUCT(LS_Demand_Rates_Restatement!$C$6:$Z$6,IF(Init!$R$9="Yes",Demand_previous!D12:AA12,Demand_current!D12:AA12))-SUMPRODUCT(LS_Demand_Rates_Restatement!$C$6:$Z$6,IF(Init!$R$9="Yes",LDD_previous!BB12:BY12,LDD_current!BB12:BY12))</f>
        <v>1247551.0597331924</v>
      </c>
      <c r="H11" s="219">
        <f>-IRD!C12*Rates_previous!$H$32</f>
        <v>-421536.78882000002</v>
      </c>
      <c r="I11" s="219">
        <f>+IF(AND(L11&gt;0,J11&gt;0),-1*MIN(L11,J11)*Rates_previous!$H$33,IF(AND(L11&lt;0,K11&lt;ABS(L11)),(-1*L11-K11)*Rates_previous!$H$33,IF(AND(K11&gt;0,J11&gt;0,L11&lt;=0,ABS(L11)&lt;K11),-1*MIN(K11,K11+L11,J11)*Rates_previous!$H$33,0)))*IF(VLOOKUP($B11,TOCA_current!$B:$AG,32,FALSE)=0,1,0)</f>
        <v>148664.68153394337</v>
      </c>
      <c r="J11" s="239">
        <f>MAX(IF(Init!$R$9="Yes",(TOCA_previous!S11/SUMPRODUCT(TOCA_previous!$D$4:$D$137,TOCA_previous!$S$4:$S$137)-TOCA_previous!AA11)*RT1SC!$C$3*VLOOKUP(Init!$R$3,Init!$K:$M,3,FALSE),V11),0)</f>
        <v>4439.0058502293423</v>
      </c>
      <c r="K11" s="239">
        <f>IF(Init!$R$9="Yes",TOCA_previous!U11*VLOOKUP(Init!$R$3,Init!$K:$M,3,FALSE),W11)</f>
        <v>0</v>
      </c>
      <c r="L11" s="239">
        <f>IF(Init!$R$9="No",X11,IF(TOCA_previous!AC11=0,SUM(LS_previous!D12:AA12),0))</f>
        <v>-23048.7878347199</v>
      </c>
      <c r="M11" s="219">
        <f>+TOCA_previous!$D11*SUM(Charges_NonSlice!D11:I11)</f>
        <v>0</v>
      </c>
      <c r="N11" s="219">
        <f>IF(Init!$R$9="Yes",TOCA_previous!AD11*RT1SC!$C$3*VLOOKUP(Init!$R$3,Init!$K:$M,3,FALSE)+IF(VLOOKUP($B11,TOCA_current!B:AR,32,FALSE)=0,SUM(LS_previous!D12:AA12),SUM(LS_previous!D12:AY12)/2),Z11)</f>
        <v>692513.7215851082</v>
      </c>
      <c r="O11" s="220">
        <f t="shared" si="0"/>
        <v>0</v>
      </c>
      <c r="P11" s="218">
        <f>(TOCA_current!AH11-(TOCA_current!AH11/TOCA_current!AE11)*LDD_current!D12)*Rates_current!$E$74*100*12</f>
        <v>25122851.524436399</v>
      </c>
      <c r="Q11" s="219">
        <f>(TOCA_current!AH11-LDD_current!D12)*Rates_current!$E$75*100*12</f>
        <v>-3863357.1293183994</v>
      </c>
      <c r="R11" s="219">
        <f>IF(VLOOKUP($B11,TOCA_current!$B:$AG,32,FALSE)=0,(SUMPRODUCT(LS_Demand_Rates_Restatement!$C$5:$Z$5,LS_current!$D12:$AA12)-SUMPRODUCT(LS_Demand_Rates_Restatement!$C$5:$Z$5,LDD_current!$F12:$AC12)),(SUMPRODUCT(LS_Demand_Rates_Restatement!$C$5:$AX$5,LS_current!$D12:$AY12)-SUMPRODUCT(LS_Demand_Rates_Restatement!$C$5:$AX$5,LDD_current!$F12:$BA12))/2)</f>
        <v>-369302.09192383452</v>
      </c>
      <c r="S11" s="219">
        <f>+SUMPRODUCT(LS_Demand_Rates_Restatement!$C$7:$Z$7,Demand_current!D12:AA12)-SUMPRODUCT(LS_Demand_Rates_Restatement!$C$7:$Z$7,LDD_current!BB12:BY12)</f>
        <v>1246711.4922264023</v>
      </c>
      <c r="T11" s="219">
        <f>-IRD!G12*Rates_current!$H$32</f>
        <v>-410854.57</v>
      </c>
      <c r="U11" s="219">
        <f>+IF(AND(X11&gt;0,V11&gt;0),-1*MIN(X11,V11)*Rates_current!$H$33,IF(AND(X11&lt;0,W11&lt;ABS(X11)),(-1*X11-W11)*Rates_current!$H$33,0))*IF(VLOOKUP($B11,TOCA_current!$B:$AG,32,FALSE)=0,1,0)</f>
        <v>-63614.65442382692</v>
      </c>
      <c r="V11" s="239">
        <f>MAX((TOCA_current!S11/SUMPRODUCT(TOCA_current!$D$4:$D$137,TOCA_current!$S$4:$S$137)-TOCA_current!AE11)*RT1SC!$C$4*VLOOKUP(Init!$R$4,Init!$K:$M,3,FALSE),0)</f>
        <v>4439.0058502293423</v>
      </c>
      <c r="W11" s="239">
        <f>TOCA_current!U11*VLOOKUP(Init!$R$4,Init!$K:$M,3,FALSE)</f>
        <v>0</v>
      </c>
      <c r="X11" s="239">
        <f>IF(TOCA_current!AG11=0,SUM(LS_current!D12:AA12),0)</f>
        <v>-23048.7878347199</v>
      </c>
      <c r="Y11" s="219">
        <f>TOCA_current!D11*SUM(Charges_NonSlice!P11:U11)</f>
        <v>0</v>
      </c>
      <c r="Z11" s="219">
        <f>TOCA_current!AH11*RT1SC!$C$4*VLOOKUP(Init!$R$4,Init!$K:$M,3,FALSE)+IF(VLOOKUP($B11,TOCA_current!B:AL,32,FALSE)=0,SUM(LS_current!D12:AA12),SUM(LS_current!D12:AY12)/2)</f>
        <v>692513.7215851082</v>
      </c>
      <c r="AA11" s="220">
        <f t="shared" si="1"/>
        <v>0</v>
      </c>
      <c r="AB11" s="225" t="str">
        <f>IF(TOCA_current!E11=1,"",AA11/O11-1)</f>
        <v/>
      </c>
      <c r="AC11" s="237" t="str">
        <f t="shared" si="2"/>
        <v/>
      </c>
    </row>
    <row r="12" spans="1:29" x14ac:dyDescent="0.25">
      <c r="B12" s="28">
        <v>10047</v>
      </c>
      <c r="C12" s="29" t="s">
        <v>46</v>
      </c>
      <c r="D12" s="218">
        <f>IF(Init!$R$9="Yes",(TOCA_previous!AD12-(TOCA_previous!AD12/IF(TOCA_previous!AA12=0,1,TOCA_previous!AA12))*LDD_previous!D13),(TOCA_current!AH12-(TOCA_current!AH12/TOCA_current!AE12)*LDD_current!D13))*Rates_previous!$E$74*100*12</f>
        <v>50264759.759040006</v>
      </c>
      <c r="E12" s="219">
        <f>IF(Init!$R$9="Yes",(TOCA_previous!AD12-LDD_previous!D13),(TOCA_current!AH12-LDD_current!D13))*Rates_previous!$E$75*100*12</f>
        <v>-10009545.703679999</v>
      </c>
      <c r="F12" s="219">
        <f>IF(VLOOKUP($B12,TOCA_current!$B:$AG,32,FALSE)=0,(SUMPRODUCT(LS_Demand_Rates_Restatement!$C$4:$Z$4,IF(Init!$R$9="Yes",LS_previous!$D13:$AA13,LS_current!$D13:$AA13))-SUMPRODUCT(LS_Demand_Rates_Restatement!$C$4:$Z$4,IF(Init!$R$9="Yes",LDD_previous!$F13:$AC13,LDD_current!$F13:$AC13))),(SUMPRODUCT(LS_Demand_Rates_Restatement!$C$4:$AX$4,IF(Init!$R$9="Yes",LS_previous!$D13:$AY13,LS_current!$D13:$AY13))-SUMPRODUCT(LS_Demand_Rates_Restatement!$C$4:$AX$4,IF(Init!$R$9="Yes",LDD_previous!$F13:$BA13,LDD_current!$F13:$BA13)))/2)</f>
        <v>-284903.64858886274</v>
      </c>
      <c r="G12" s="219">
        <f>+SUMPRODUCT(LS_Demand_Rates_Restatement!$C$6:$Z$6,IF(Init!$R$9="Yes",Demand_previous!D13:AA13,Demand_current!D13:AA13))-SUMPRODUCT(LS_Demand_Rates_Restatement!$C$6:$Z$6,IF(Init!$R$9="Yes",LDD_previous!BB13:BY13,LDD_current!BB13:BY13))</f>
        <v>2307861.5177580137</v>
      </c>
      <c r="H12" s="219">
        <f>-IRD!C13*Rates_previous!$H$32</f>
        <v>0</v>
      </c>
      <c r="I12" s="219">
        <f>+IF(AND(L12&gt;0,J12&gt;0),-1*MIN(L12,J12)*Rates_previous!$H$33,IF(AND(L12&lt;0,K12&lt;ABS(L12)),(-1*L12-K12)*Rates_previous!$H$33,IF(AND(K12&gt;0,J12&gt;0,L12&lt;=0,ABS(L12)&lt;K12),-1*MIN(K12,K12+L12,J12)*Rates_previous!$H$33,0)))*IF(VLOOKUP($B12,TOCA_current!$B:$AG,32,FALSE)=0,1,0)</f>
        <v>217.95421214404161</v>
      </c>
      <c r="J12" s="239">
        <f>MAX(IF(Init!$R$9="Yes",(TOCA_previous!S12/SUMPRODUCT(TOCA_previous!$D$4:$D$137,TOCA_previous!$S$4:$S$137)-TOCA_previous!AA12)*RT1SC!$C$3*VLOOKUP(Init!$R$3,Init!$K:$M,3,FALSE),V12),0)</f>
        <v>40664.714449398431</v>
      </c>
      <c r="K12" s="239">
        <f>IF(Init!$R$9="Yes",TOCA_previous!U12*VLOOKUP(Init!$R$3,Init!$K:$M,3,FALSE),W12)</f>
        <v>0</v>
      </c>
      <c r="L12" s="239">
        <f>IF(Init!$R$9="No",X12,IF(TOCA_previous!AC12=0,SUM(LS_previous!D13:AA13),0))</f>
        <v>-33.791350720006449</v>
      </c>
      <c r="M12" s="219">
        <f>+TOCA_previous!$D12*SUM(Charges_NonSlice!D12:I12)</f>
        <v>42278389.878741294</v>
      </c>
      <c r="N12" s="219">
        <f>IF(Init!$R$9="Yes",TOCA_previous!AD12*RT1SC!$C$3*VLOOKUP(Init!$R$3,Init!$K:$M,3,FALSE)+IF(VLOOKUP($B12,TOCA_current!B:AR,32,FALSE)=0,SUM(LS_previous!D13:AA13),SUM(LS_previous!D13:AY13)/2),Z12)</f>
        <v>1337476.4794950082</v>
      </c>
      <c r="O12" s="220">
        <f t="shared" si="0"/>
        <v>31.610567009525557</v>
      </c>
      <c r="P12" s="218">
        <f>(TOCA_current!AH12-(TOCA_current!AH12/TOCA_current!AE12)*LDD_current!D13)*Rates_current!$E$74*100*12</f>
        <v>50493506.412480012</v>
      </c>
      <c r="Q12" s="219">
        <f>(TOCA_current!AH12-LDD_current!D13)*Rates_current!$E$75*100*12</f>
        <v>-7764821.1148800012</v>
      </c>
      <c r="R12" s="219">
        <f>IF(VLOOKUP($B12,TOCA_current!$B:$AG,32,FALSE)=0,(SUMPRODUCT(LS_Demand_Rates_Restatement!$C$5:$Z$5,LS_current!$D13:$AA13)-SUMPRODUCT(LS_Demand_Rates_Restatement!$C$5:$Z$5,LDD_current!$F13:$AC13)),(SUMPRODUCT(LS_Demand_Rates_Restatement!$C$5:$AX$5,LS_current!$D13:$AY13)-SUMPRODUCT(LS_Demand_Rates_Restatement!$C$5:$AX$5,LDD_current!$F13:$BA13))/2)</f>
        <v>321236.68316519971</v>
      </c>
      <c r="S12" s="219">
        <f>+SUMPRODUCT(LS_Demand_Rates_Restatement!$C$7:$Z$7,Demand_current!D13:AA13)-SUMPRODUCT(LS_Demand_Rates_Restatement!$C$7:$Z$7,LDD_current!BB13:BY13)</f>
        <v>2238532.0253300755</v>
      </c>
      <c r="T12" s="219">
        <f>-IRD!G13*Rates_current!$H$32</f>
        <v>0</v>
      </c>
      <c r="U12" s="219">
        <f>+IF(AND(X12&gt;0,V12&gt;0),-1*MIN(X12,V12)*Rates_current!$H$33,IF(AND(X12&lt;0,W12&lt;ABS(X12)),(-1*X12-W12)*Rates_current!$H$33,0))*IF(VLOOKUP($B12,TOCA_current!$B:$AG,32,FALSE)=0,1,0)</f>
        <v>-93.26412798721779</v>
      </c>
      <c r="V12" s="239">
        <f>MAX((TOCA_current!S12/SUMPRODUCT(TOCA_current!$D$4:$D$137,TOCA_current!$S$4:$S$137)-TOCA_current!AE12)*RT1SC!$C$4*VLOOKUP(Init!$R$4,Init!$K:$M,3,FALSE),0)</f>
        <v>40664.714449398431</v>
      </c>
      <c r="W12" s="239">
        <f>TOCA_current!U12*VLOOKUP(Init!$R$4,Init!$K:$M,3,FALSE)</f>
        <v>0</v>
      </c>
      <c r="X12" s="239">
        <f>IF(TOCA_current!AG12=0,SUM(LS_current!D13:AA13),0)</f>
        <v>-33.791350720006449</v>
      </c>
      <c r="Y12" s="219">
        <f>TOCA_current!D12*SUM(Charges_NonSlice!P12:U12)</f>
        <v>45288360.741967298</v>
      </c>
      <c r="Z12" s="219">
        <f>TOCA_current!AH12*RT1SC!$C$4*VLOOKUP(Init!$R$4,Init!$K:$M,3,FALSE)+IF(VLOOKUP($B12,TOCA_current!B:AL,32,FALSE)=0,SUM(LS_current!D13:AA13),SUM(LS_current!D13:AY13)/2)</f>
        <v>1337476.4794950082</v>
      </c>
      <c r="AA12" s="220">
        <f t="shared" si="1"/>
        <v>33.861052090476278</v>
      </c>
      <c r="AB12" s="225">
        <f>IF(TOCA_current!E12=1,"",AA12/O12-1)</f>
        <v>7.1194075078519159E-2</v>
      </c>
      <c r="AC12" s="237">
        <f t="shared" si="2"/>
        <v>64</v>
      </c>
    </row>
    <row r="13" spans="1:29" x14ac:dyDescent="0.25">
      <c r="B13" s="28">
        <v>10055</v>
      </c>
      <c r="C13" s="29" t="s">
        <v>47</v>
      </c>
      <c r="D13" s="218">
        <f>IF(Init!$R$9="Yes",(TOCA_previous!AD13-(TOCA_previous!AD13/IF(TOCA_previous!AA13=0,1,TOCA_previous!AA13))*LDD_previous!D14),(TOCA_current!AH13-(TOCA_current!AH13/TOCA_current!AE13)*LDD_current!D14))*Rates_previous!$E$74*100*12</f>
        <v>131654.27735999998</v>
      </c>
      <c r="E13" s="219">
        <f>IF(Init!$R$9="Yes",(TOCA_previous!AD13-LDD_previous!D14),(TOCA_current!AH13-LDD_current!D14))*Rates_previous!$E$75*100*12</f>
        <v>-26217.165119999998</v>
      </c>
      <c r="F13" s="219">
        <f>IF(VLOOKUP($B13,TOCA_current!$B:$AG,32,FALSE)=0,(SUMPRODUCT(LS_Demand_Rates_Restatement!$C$4:$Z$4,IF(Init!$R$9="Yes",LS_previous!$D14:$AA14,LS_current!$D14:$AA14))-SUMPRODUCT(LS_Demand_Rates_Restatement!$C$4:$Z$4,IF(Init!$R$9="Yes",LDD_previous!$F14:$AC14,LDD_current!$F14:$AC14))),(SUMPRODUCT(LS_Demand_Rates_Restatement!$C$4:$AX$4,IF(Init!$R$9="Yes",LS_previous!$D14:$AY14,LS_current!$D14:$AY14))-SUMPRODUCT(LS_Demand_Rates_Restatement!$C$4:$AX$4,IF(Init!$R$9="Yes",LDD_previous!$F14:$BA14,LDD_current!$F14:$BA14)))/2)</f>
        <v>-1220.0963002472708</v>
      </c>
      <c r="G13" s="219">
        <f>+SUMPRODUCT(LS_Demand_Rates_Restatement!$C$6:$Z$6,IF(Init!$R$9="Yes",Demand_previous!D14:AA14,Demand_current!D14:AA14))-SUMPRODUCT(LS_Demand_Rates_Restatement!$C$6:$Z$6,IF(Init!$R$9="Yes",LDD_previous!BB14:BY14,LDD_current!BB14:BY14))</f>
        <v>7024.4444342948736</v>
      </c>
      <c r="H13" s="219">
        <f>-IRD!C14*Rates_previous!$H$32</f>
        <v>0</v>
      </c>
      <c r="I13" s="219">
        <f>+IF(AND(L13&gt;0,J13&gt;0),-1*MIN(L13,J13)*Rates_previous!$H$33,IF(AND(L13&lt;0,K13&lt;ABS(L13)),(-1*L13-K13)*Rates_previous!$H$33,IF(AND(K13&gt;0,J13&gt;0,L13&lt;=0,ABS(L13)&lt;K13),-1*MIN(K13,K13+L13,J13)*Rates_previous!$H$33,0)))*IF(VLOOKUP($B13,TOCA_current!$B:$AG,32,FALSE)=0,1,0)</f>
        <v>-4.9622853605805357</v>
      </c>
      <c r="J13" s="239">
        <f>MAX(IF(Init!$R$9="Yes",(TOCA_previous!S13/SUMPRODUCT(TOCA_previous!$D$4:$D$137,TOCA_previous!$S$4:$S$137)-TOCA_previous!AA13)*RT1SC!$C$3*VLOOKUP(Init!$R$3,Init!$K:$M,3,FALSE),V13),0)</f>
        <v>0.76934656753186592</v>
      </c>
      <c r="K13" s="239">
        <f>IF(Init!$R$9="Yes",TOCA_previous!U13*VLOOKUP(Init!$R$3,Init!$K:$M,3,FALSE),W13)</f>
        <v>61.32</v>
      </c>
      <c r="L13" s="239">
        <f>IF(Init!$R$9="No",X13,IF(TOCA_previous!AC13=0,SUM(LS_previous!D14:AA14),0))</f>
        <v>-32.533884479999585</v>
      </c>
      <c r="M13" s="219">
        <f>+TOCA_previous!$D13*SUM(Charges_NonSlice!D13:I13)</f>
        <v>111236.498088687</v>
      </c>
      <c r="N13" s="219">
        <f>IF(Init!$R$9="Yes",TOCA_previous!AD13*RT1SC!$C$3*VLOOKUP(Init!$R$3,Init!$K:$M,3,FALSE)+IF(VLOOKUP($B13,TOCA_current!B:AR,32,FALSE)=0,SUM(LS_previous!D14:AA14),SUM(LS_previous!D14:AY14)/2),Z13)</f>
        <v>3470.6947992720002</v>
      </c>
      <c r="O13" s="220">
        <f t="shared" si="0"/>
        <v>32.05021026683751</v>
      </c>
      <c r="P13" s="218">
        <f>(TOCA_current!AH13-(TOCA_current!AH13/TOCA_current!AE13)*LDD_current!D14)*Rates_current!$E$74*100*12</f>
        <v>132253.41432000001</v>
      </c>
      <c r="Q13" s="219">
        <f>(TOCA_current!AH13-LDD_current!D14)*Rates_current!$E$75*100*12</f>
        <v>-20337.745920000001</v>
      </c>
      <c r="R13" s="219">
        <f>IF(VLOOKUP($B13,TOCA_current!$B:$AG,32,FALSE)=0,(SUMPRODUCT(LS_Demand_Rates_Restatement!$C$5:$Z$5,LS_current!$D14:$AA14)-SUMPRODUCT(LS_Demand_Rates_Restatement!$C$5:$Z$5,LDD_current!$F14:$AC14)),(SUMPRODUCT(LS_Demand_Rates_Restatement!$C$5:$AX$5,LS_current!$D14:$AY14)-SUMPRODUCT(LS_Demand_Rates_Restatement!$C$5:$AX$5,LDD_current!$F14:$BA14))/2)</f>
        <v>2161.0356628393083</v>
      </c>
      <c r="S13" s="219">
        <f>+SUMPRODUCT(LS_Demand_Rates_Restatement!$C$7:$Z$7,Demand_current!D14:AA14)-SUMPRODUCT(LS_Demand_Rates_Restatement!$C$7:$Z$7,LDD_current!BB14:BY14)</f>
        <v>7332.2084969017114</v>
      </c>
      <c r="T13" s="219">
        <f>-IRD!G14*Rates_current!$H$32</f>
        <v>0</v>
      </c>
      <c r="U13" s="219">
        <f>+IF(AND(X13&gt;0,V13&gt;0),-1*MIN(X13,V13)*Rates_current!$H$33,IF(AND(X13&lt;0,W13&lt;ABS(X13)),(-1*X13-W13)*Rates_current!$H$33,0))*IF(VLOOKUP($B13,TOCA_current!$B:$AG,32,FALSE)=0,1,0)</f>
        <v>0</v>
      </c>
      <c r="V13" s="239">
        <f>MAX((TOCA_current!S13/SUMPRODUCT(TOCA_current!$D$4:$D$137,TOCA_current!$S$4:$S$137)-TOCA_current!AE13)*RT1SC!$C$4*VLOOKUP(Init!$R$4,Init!$K:$M,3,FALSE),0)</f>
        <v>0.76934656753186592</v>
      </c>
      <c r="W13" s="239">
        <f>TOCA_current!U13*VLOOKUP(Init!$R$4,Init!$K:$M,3,FALSE)</f>
        <v>61.32</v>
      </c>
      <c r="X13" s="239">
        <f>IF(TOCA_current!AG13=0,SUM(LS_current!D14:AA14),0)</f>
        <v>-32.533884479999585</v>
      </c>
      <c r="Y13" s="219">
        <f>TOCA_current!D13*SUM(Charges_NonSlice!P13:U13)</f>
        <v>121408.91255974103</v>
      </c>
      <c r="Z13" s="219">
        <f>TOCA_current!AH13*RT1SC!$C$4*VLOOKUP(Init!$R$4,Init!$K:$M,3,FALSE)+IF(VLOOKUP($B13,TOCA_current!B:AL,32,FALSE)=0,SUM(LS_current!D14:AA14),SUM(LS_current!D14:AY14)/2)</f>
        <v>3470.6947992720002</v>
      </c>
      <c r="AA13" s="220">
        <f t="shared" si="1"/>
        <v>34.981154950647721</v>
      </c>
      <c r="AB13" s="225">
        <f>IF(TOCA_current!E13=1,"",AA13/O13-1)</f>
        <v>9.1448532144042582E-2</v>
      </c>
      <c r="AC13" s="237">
        <f t="shared" si="2"/>
        <v>8</v>
      </c>
    </row>
    <row r="14" spans="1:29" x14ac:dyDescent="0.25">
      <c r="B14" s="28">
        <v>10057</v>
      </c>
      <c r="C14" s="29" t="s">
        <v>48</v>
      </c>
      <c r="D14" s="218">
        <f>IF(Init!$R$9="Yes",(TOCA_previous!AD14-(TOCA_previous!AD14/IF(TOCA_previous!AA14=0,1,TOCA_previous!AA14))*LDD_previous!D15),(TOCA_current!AH14-(TOCA_current!AH14/TOCA_current!AE14)*LDD_current!D15))*Rates_previous!$E$74*100*12</f>
        <v>6900839.3282400006</v>
      </c>
      <c r="E14" s="219">
        <f>IF(Init!$R$9="Yes",(TOCA_previous!AD14-LDD_previous!D15),(TOCA_current!AH14-LDD_current!D15))*Rates_previous!$E$75*100*12</f>
        <v>-1374208.63008</v>
      </c>
      <c r="F14" s="219">
        <f>IF(VLOOKUP($B14,TOCA_current!$B:$AG,32,FALSE)=0,(SUMPRODUCT(LS_Demand_Rates_Restatement!$C$4:$Z$4,IF(Init!$R$9="Yes",LS_previous!$D15:$AA15,LS_current!$D15:$AA15))-SUMPRODUCT(LS_Demand_Rates_Restatement!$C$4:$Z$4,IF(Init!$R$9="Yes",LDD_previous!$F15:$AC15,LDD_current!$F15:$AC15))),(SUMPRODUCT(LS_Demand_Rates_Restatement!$C$4:$AX$4,IF(Init!$R$9="Yes",LS_previous!$D15:$AY15,LS_current!$D15:$AY15))-SUMPRODUCT(LS_Demand_Rates_Restatement!$C$4:$AX$4,IF(Init!$R$9="Yes",LDD_previous!$F15:$BA15,LDD_current!$F15:$BA15)))/2)</f>
        <v>-68700.056453815851</v>
      </c>
      <c r="G14" s="219">
        <f>+SUMPRODUCT(LS_Demand_Rates_Restatement!$C$6:$Z$6,IF(Init!$R$9="Yes",Demand_previous!D15:AA15,Demand_current!D15:AA15))-SUMPRODUCT(LS_Demand_Rates_Restatement!$C$6:$Z$6,IF(Init!$R$9="Yes",LDD_previous!BB15:BY15,LDD_current!BB15:BY15))</f>
        <v>311204.54269967938</v>
      </c>
      <c r="H14" s="219">
        <f>-IRD!C15*Rates_previous!$H$32</f>
        <v>0</v>
      </c>
      <c r="I14" s="219">
        <f>+IF(AND(L14&gt;0,J14&gt;0),-1*MIN(L14,J14)*Rates_previous!$H$33,IF(AND(L14&lt;0,K14&lt;ABS(L14)),(-1*L14-K14)*Rates_previous!$H$33,IF(AND(K14&gt;0,J14&gt;0,L14&lt;=0,ABS(L14)&lt;K14),-1*MIN(K14,K14+L14,J14)*Rates_previous!$H$33,0)))*IF(VLOOKUP($B14,TOCA_current!$B:$AG,32,FALSE)=0,1,0)</f>
        <v>22190.324169263971</v>
      </c>
      <c r="J14" s="239">
        <f>MAX(IF(Init!$R$9="Yes",(TOCA_previous!S14/SUMPRODUCT(TOCA_previous!$D$4:$D$137,TOCA_previous!$S$4:$S$137)-TOCA_previous!AA14)*RT1SC!$C$3*VLOOKUP(Init!$R$3,Init!$K:$M,3,FALSE),V14),0)</f>
        <v>1708.6845625078015</v>
      </c>
      <c r="K14" s="239">
        <f>IF(Init!$R$9="Yes",TOCA_previous!U14*VLOOKUP(Init!$R$3,Init!$K:$M,3,FALSE),W14)</f>
        <v>0</v>
      </c>
      <c r="L14" s="239">
        <f>IF(Init!$R$9="No",X14,IF(TOCA_previous!AC14=0,SUM(LS_previous!D15:AA15),0))</f>
        <v>-3440.3603363199954</v>
      </c>
      <c r="M14" s="219">
        <f>+TOCA_previous!$D14*SUM(Charges_NonSlice!D14:I14)</f>
        <v>5791325.5085751284</v>
      </c>
      <c r="N14" s="219">
        <f>IF(Init!$R$9="Yes",TOCA_previous!AD14*RT1SC!$C$3*VLOOKUP(Init!$R$3,Init!$K:$M,3,FALSE)+IF(VLOOKUP($B14,TOCA_current!B:AR,32,FALSE)=0,SUM(LS_previous!D15:AA15),SUM(LS_previous!D15:AY15)/2),Z14)</f>
        <v>180186.17091984802</v>
      </c>
      <c r="O14" s="220">
        <f t="shared" si="0"/>
        <v>32.140787936224449</v>
      </c>
      <c r="P14" s="218">
        <f>(TOCA_current!AH14-(TOCA_current!AH14/TOCA_current!AE14)*LDD_current!D15)*Rates_current!$E$74*100*12</f>
        <v>6932243.9128799997</v>
      </c>
      <c r="Q14" s="219">
        <f>(TOCA_current!AH14-LDD_current!D15)*Rates_current!$E$75*100*12</f>
        <v>-1066030.8172800001</v>
      </c>
      <c r="R14" s="219">
        <f>IF(VLOOKUP($B14,TOCA_current!$B:$AG,32,FALSE)=0,(SUMPRODUCT(LS_Demand_Rates_Restatement!$C$5:$Z$5,LS_current!$D15:$AA15)-SUMPRODUCT(LS_Demand_Rates_Restatement!$C$5:$Z$5,LDD_current!$F15:$AC15)),(SUMPRODUCT(LS_Demand_Rates_Restatement!$C$5:$AX$5,LS_current!$D15:$AY15)-SUMPRODUCT(LS_Demand_Rates_Restatement!$C$5:$AX$5,LDD_current!$F15:$BA15))/2)</f>
        <v>20589.993502491328</v>
      </c>
      <c r="S14" s="219">
        <f>+SUMPRODUCT(LS_Demand_Rates_Restatement!$C$7:$Z$7,Demand_current!D15:AA15)-SUMPRODUCT(LS_Demand_Rates_Restatement!$C$7:$Z$7,LDD_current!BB15:BY15)</f>
        <v>300082.34106821578</v>
      </c>
      <c r="T14" s="219">
        <f>-IRD!G15*Rates_current!$H$32</f>
        <v>0</v>
      </c>
      <c r="U14" s="219">
        <f>+IF(AND(X14&gt;0,V14&gt;0),-1*MIN(X14,V14)*Rates_current!$H$33,IF(AND(X14&lt;0,W14&lt;ABS(X14)),(-1*X14-W14)*Rates_current!$H$33,0))*IF(VLOOKUP($B14,TOCA_current!$B:$AG,32,FALSE)=0,1,0)</f>
        <v>-9495.3945282431869</v>
      </c>
      <c r="V14" s="239">
        <f>MAX((TOCA_current!S14/SUMPRODUCT(TOCA_current!$D$4:$D$137,TOCA_current!$S$4:$S$137)-TOCA_current!AE14)*RT1SC!$C$4*VLOOKUP(Init!$R$4,Init!$K:$M,3,FALSE),0)</f>
        <v>1708.6845625078015</v>
      </c>
      <c r="W14" s="239">
        <f>TOCA_current!U14*VLOOKUP(Init!$R$4,Init!$K:$M,3,FALSE)</f>
        <v>0</v>
      </c>
      <c r="X14" s="239">
        <f>IF(TOCA_current!AG14=0,SUM(LS_current!D15:AA15),0)</f>
        <v>-3440.3603363199954</v>
      </c>
      <c r="Y14" s="219">
        <f>TOCA_current!D14*SUM(Charges_NonSlice!P14:U14)</f>
        <v>6177390.0356424637</v>
      </c>
      <c r="Z14" s="219">
        <f>TOCA_current!AH14*RT1SC!$C$4*VLOOKUP(Init!$R$4,Init!$K:$M,3,FALSE)+IF(VLOOKUP($B14,TOCA_current!B:AL,32,FALSE)=0,SUM(LS_current!D15:AA15),SUM(LS_current!D15:AY15)/2)</f>
        <v>180186.17091984802</v>
      </c>
      <c r="AA14" s="220">
        <f t="shared" si="1"/>
        <v>34.283374823422733</v>
      </c>
      <c r="AB14" s="225">
        <f>IF(TOCA_current!E14=1,"",AA14/O14-1)</f>
        <v>6.6662550135663245E-2</v>
      </c>
      <c r="AC14" s="237">
        <f t="shared" si="2"/>
        <v>82</v>
      </c>
    </row>
    <row r="15" spans="1:29" x14ac:dyDescent="0.25">
      <c r="B15" s="28">
        <v>10059</v>
      </c>
      <c r="C15" s="29" t="s">
        <v>49</v>
      </c>
      <c r="D15" s="218">
        <f>IF(Init!$R$9="Yes",(TOCA_previous!AD15-(TOCA_previous!AD15/IF(TOCA_previous!AA15=0,1,TOCA_previous!AA15))*LDD_previous!D16),(TOCA_current!AH15-(TOCA_current!AH15/TOCA_current!AE15)*LDD_current!D16))*Rates_previous!$E$74*100*12</f>
        <v>2525325.8183999998</v>
      </c>
      <c r="E15" s="219">
        <f>IF(Init!$R$9="Yes",(TOCA_previous!AD15-LDD_previous!D16),(TOCA_current!AH15-LDD_current!D16))*Rates_previous!$E$75*100*12</f>
        <v>-502884.41279999993</v>
      </c>
      <c r="F15" s="219">
        <f>IF(VLOOKUP($B15,TOCA_current!$B:$AG,32,FALSE)=0,(SUMPRODUCT(LS_Demand_Rates_Restatement!$C$4:$Z$4,IF(Init!$R$9="Yes",LS_previous!$D16:$AA16,LS_current!$D16:$AA16))-SUMPRODUCT(LS_Demand_Rates_Restatement!$C$4:$Z$4,IF(Init!$R$9="Yes",LDD_previous!$F16:$AC16,LDD_current!$F16:$AC16))),(SUMPRODUCT(LS_Demand_Rates_Restatement!$C$4:$AX$4,IF(Init!$R$9="Yes",LS_previous!$D16:$AY16,LS_current!$D16:$AY16))-SUMPRODUCT(LS_Demand_Rates_Restatement!$C$4:$AX$4,IF(Init!$R$9="Yes",LDD_previous!$F16:$BA16,LDD_current!$F16:$BA16)))/2)</f>
        <v>-16456.724242038443</v>
      </c>
      <c r="G15" s="219">
        <f>+SUMPRODUCT(LS_Demand_Rates_Restatement!$C$6:$Z$6,IF(Init!$R$9="Yes",Demand_previous!D16:AA16,Demand_current!D16:AA16))-SUMPRODUCT(LS_Demand_Rates_Restatement!$C$6:$Z$6,IF(Init!$R$9="Yes",LDD_previous!BB16:BY16,LDD_current!BB16:BY16))</f>
        <v>93594.332676282065</v>
      </c>
      <c r="H15" s="219">
        <f>-IRD!C16*Rates_previous!$H$32</f>
        <v>0</v>
      </c>
      <c r="I15" s="219">
        <f>+IF(AND(L15&gt;0,J15&gt;0),-1*MIN(L15,J15)*Rates_previous!$H$33,IF(AND(L15&lt;0,K15&lt;ABS(L15)),(-1*L15-K15)*Rates_previous!$H$33,IF(AND(K15&gt;0,J15&gt;0,L15&lt;=0,ABS(L15)&lt;K15),-1*MIN(K15,K15+L15,J15)*Rates_previous!$H$33,0)))*IF(VLOOKUP($B15,TOCA_current!$B:$AG,32,FALSE)=0,1,0)</f>
        <v>-4.9015457446710649</v>
      </c>
      <c r="J15" s="239">
        <f>MAX(IF(Init!$R$9="Yes",(TOCA_previous!S15/SUMPRODUCT(TOCA_previous!$D$4:$D$137,TOCA_previous!$S$4:$S$137)-TOCA_previous!AA15)*RT1SC!$C$3*VLOOKUP(Init!$R$3,Init!$K:$M,3,FALSE),V15),0)</f>
        <v>0.7599295728172194</v>
      </c>
      <c r="K15" s="239">
        <f>IF(Init!$R$9="Yes",TOCA_previous!U15*VLOOKUP(Init!$R$3,Init!$K:$M,3,FALSE),W15)</f>
        <v>1585.56</v>
      </c>
      <c r="L15" s="239">
        <f>IF(Init!$R$9="No",X15,IF(TOCA_previous!AC15=0,SUM(LS_previous!D16:AA16),0))</f>
        <v>-727.65121119999185</v>
      </c>
      <c r="M15" s="219">
        <f>+TOCA_previous!$D15*SUM(Charges_NonSlice!D15:I15)</f>
        <v>2099574.1124884984</v>
      </c>
      <c r="N15" s="219">
        <f>IF(Init!$R$9="Yes",TOCA_previous!AD15*RT1SC!$C$3*VLOOKUP(Init!$R$3,Init!$K:$M,3,FALSE)+IF(VLOOKUP($B15,TOCA_current!B:AR,32,FALSE)=0,SUM(LS_previous!D16:AA16),SUM(LS_previous!D16:AY16)/2),Z15)</f>
        <v>66469.511085680017</v>
      </c>
      <c r="O15" s="220">
        <f t="shared" si="0"/>
        <v>31.587025061492053</v>
      </c>
      <c r="P15" s="218">
        <f>(TOCA_current!AH15-(TOCA_current!AH15/TOCA_current!AE15)*LDD_current!D16)*Rates_current!$E$74*100*12</f>
        <v>2536818.1607999997</v>
      </c>
      <c r="Q15" s="219">
        <f>(TOCA_current!AH15-LDD_current!D16)*Rates_current!$E$75*100*12</f>
        <v>-390108.36479999998</v>
      </c>
      <c r="R15" s="219">
        <f>IF(VLOOKUP($B15,TOCA_current!$B:$AG,32,FALSE)=0,(SUMPRODUCT(LS_Demand_Rates_Restatement!$C$5:$Z$5,LS_current!$D16:$AA16)-SUMPRODUCT(LS_Demand_Rates_Restatement!$C$5:$Z$5,LDD_current!$F16:$AC16)),(SUMPRODUCT(LS_Demand_Rates_Restatement!$C$5:$AX$5,LS_current!$D16:$AY16)-SUMPRODUCT(LS_Demand_Rates_Restatement!$C$5:$AX$5,LDD_current!$F16:$BA16))/2)</f>
        <v>22892.253551188187</v>
      </c>
      <c r="S15" s="219">
        <f>+SUMPRODUCT(LS_Demand_Rates_Restatement!$C$7:$Z$7,Demand_current!D16:AA16)-SUMPRODUCT(LS_Demand_Rates_Restatement!$C$7:$Z$7,LDD_current!BB16:BY16)</f>
        <v>95302.503660149596</v>
      </c>
      <c r="T15" s="219">
        <f>-IRD!G16*Rates_current!$H$32</f>
        <v>0</v>
      </c>
      <c r="U15" s="219">
        <f>+IF(AND(X15&gt;0,V15&gt;0),-1*MIN(X15,V15)*Rates_current!$H$33,IF(AND(X15&lt;0,W15&lt;ABS(X15)),(-1*X15-W15)*Rates_current!$H$33,0))*IF(VLOOKUP($B15,TOCA_current!$B:$AG,32,FALSE)=0,1,0)</f>
        <v>0</v>
      </c>
      <c r="V15" s="239">
        <f>MAX((TOCA_current!S15/SUMPRODUCT(TOCA_current!$D$4:$D$137,TOCA_current!$S$4:$S$137)-TOCA_current!AE15)*RT1SC!$C$4*VLOOKUP(Init!$R$4,Init!$K:$M,3,FALSE),0)</f>
        <v>0.7599295728172194</v>
      </c>
      <c r="W15" s="239">
        <f>TOCA_current!U15*VLOOKUP(Init!$R$4,Init!$K:$M,3,FALSE)</f>
        <v>1585.56</v>
      </c>
      <c r="X15" s="239">
        <f>IF(TOCA_current!AG15=0,SUM(LS_current!D16:AA16),0)</f>
        <v>-727.65121119999185</v>
      </c>
      <c r="Y15" s="219">
        <f>TOCA_current!D15*SUM(Charges_NonSlice!P15:U15)</f>
        <v>2264904.5532113374</v>
      </c>
      <c r="Z15" s="219">
        <f>TOCA_current!AH15*RT1SC!$C$4*VLOOKUP(Init!$R$4,Init!$K:$M,3,FALSE)+IF(VLOOKUP($B15,TOCA_current!B:AL,32,FALSE)=0,SUM(LS_current!D16:AA16),SUM(LS_current!D16:AY16)/2)</f>
        <v>66469.511085680017</v>
      </c>
      <c r="AA15" s="220">
        <f t="shared" si="1"/>
        <v>34.074337485224582</v>
      </c>
      <c r="AB15" s="225">
        <f>IF(TOCA_current!E15=1,"",AA15/O15-1)</f>
        <v>7.8744751013758219E-2</v>
      </c>
      <c r="AC15" s="237">
        <f t="shared" si="2"/>
        <v>31</v>
      </c>
    </row>
    <row r="16" spans="1:29" x14ac:dyDescent="0.25">
      <c r="B16" s="28">
        <v>10061</v>
      </c>
      <c r="C16" s="29" t="s">
        <v>50</v>
      </c>
      <c r="D16" s="218">
        <f>IF(Init!$R$9="Yes",(TOCA_previous!AD16-(TOCA_previous!AD16/IF(TOCA_previous!AA16=0,1,TOCA_previous!AA16))*LDD_previous!D17),(TOCA_current!AH16-(TOCA_current!AH16/TOCA_current!AE16)*LDD_current!D17))*Rates_previous!$E$74*100*12</f>
        <v>2891474.6360400002</v>
      </c>
      <c r="E16" s="219">
        <f>IF(Init!$R$9="Yes",(TOCA_previous!AD16-LDD_previous!D17),(TOCA_current!AH16-LDD_current!D17))*Rates_previous!$E$75*100*12</f>
        <v>-575797.98768000002</v>
      </c>
      <c r="F16" s="219">
        <f>IF(VLOOKUP($B16,TOCA_current!$B:$AG,32,FALSE)=0,(SUMPRODUCT(LS_Demand_Rates_Restatement!$C$4:$Z$4,IF(Init!$R$9="Yes",LS_previous!$D17:$AA17,LS_current!$D17:$AA17))-SUMPRODUCT(LS_Demand_Rates_Restatement!$C$4:$Z$4,IF(Init!$R$9="Yes",LDD_previous!$F17:$AC17,LDD_current!$F17:$AC17))),(SUMPRODUCT(LS_Demand_Rates_Restatement!$C$4:$AX$4,IF(Init!$R$9="Yes",LS_previous!$D17:$AY17,LS_current!$D17:$AY17))-SUMPRODUCT(LS_Demand_Rates_Restatement!$C$4:$AX$4,IF(Init!$R$9="Yes",LDD_previous!$F17:$BA17,LDD_current!$F17:$BA17)))/2)</f>
        <v>95651.772351953477</v>
      </c>
      <c r="G16" s="219">
        <f>+SUMPRODUCT(LS_Demand_Rates_Restatement!$C$6:$Z$6,IF(Init!$R$9="Yes",Demand_previous!D17:AA17,Demand_current!D17:AA17))-SUMPRODUCT(LS_Demand_Rates_Restatement!$C$6:$Z$6,IF(Init!$R$9="Yes",LDD_previous!BB17:BY17,LDD_current!BB17:BY17))</f>
        <v>0</v>
      </c>
      <c r="H16" s="219">
        <f>-IRD!C17*Rates_previous!$H$32</f>
        <v>0</v>
      </c>
      <c r="I16" s="219">
        <f>+IF(AND(L16&gt;0,J16&gt;0),-1*MIN(L16,J16)*Rates_previous!$H$33,IF(AND(L16&lt;0,K16&lt;ABS(L16)),(-1*L16-K16)*Rates_previous!$H$33,IF(AND(K16&gt;0,J16&gt;0,L16&lt;=0,ABS(L16)&lt;K16),-1*MIN(K16,K16+L16,J16)*Rates_previous!$H$33,0)))*IF(VLOOKUP($B16,TOCA_current!$B:$AG,32,FALSE)=0,1,0)</f>
        <v>0</v>
      </c>
      <c r="J16" s="239">
        <f>MAX(IF(Init!$R$9="Yes",(TOCA_previous!S16/SUMPRODUCT(TOCA_previous!$D$4:$D$137,TOCA_previous!$S$4:$S$137)-TOCA_previous!AA16)*RT1SC!$C$3*VLOOKUP(Init!$R$3,Init!$K:$M,3,FALSE),V16),0)</f>
        <v>0</v>
      </c>
      <c r="K16" s="239">
        <f>IF(Init!$R$9="Yes",TOCA_previous!U16*VLOOKUP(Init!$R$3,Init!$K:$M,3,FALSE),W16)</f>
        <v>2636.7599999999998</v>
      </c>
      <c r="L16" s="239">
        <f>IF(Init!$R$9="No",X16,IF(TOCA_previous!AC16=0,SUM(LS_previous!D17:AA17),0))</f>
        <v>2757.5922132800074</v>
      </c>
      <c r="M16" s="219">
        <f>+TOCA_previous!$D16*SUM(Charges_NonSlice!D16:I16)</f>
        <v>2411328.4207119537</v>
      </c>
      <c r="N16" s="219">
        <f>IF(Init!$R$9="Yes",TOCA_previous!AD16*RT1SC!$C$3*VLOOKUP(Init!$R$3,Init!$K:$M,3,FALSE)+IF(VLOOKUP($B16,TOCA_current!B:AR,32,FALSE)=0,SUM(LS_previous!D17:AA17),SUM(LS_previous!D17:AY17)/2),Z16)</f>
        <v>79697.719692908009</v>
      </c>
      <c r="O16" s="220">
        <f t="shared" si="0"/>
        <v>30.255927396709801</v>
      </c>
      <c r="P16" s="218">
        <f>(TOCA_current!AH16-(TOCA_current!AH16/TOCA_current!AE16)*LDD_current!D17)*Rates_current!$E$74*100*12</f>
        <v>2904633.2614799999</v>
      </c>
      <c r="Q16" s="219">
        <f>(TOCA_current!AH16-LDD_current!D17)*Rates_current!$E$75*100*12</f>
        <v>-446670.45888000005</v>
      </c>
      <c r="R16" s="219">
        <f>IF(VLOOKUP($B16,TOCA_current!$B:$AG,32,FALSE)=0,(SUMPRODUCT(LS_Demand_Rates_Restatement!$C$5:$Z$5,LS_current!$D17:$AA17)-SUMPRODUCT(LS_Demand_Rates_Restatement!$C$5:$Z$5,LDD_current!$F17:$AC17)),(SUMPRODUCT(LS_Demand_Rates_Restatement!$C$5:$AX$5,LS_current!$D17:$AY17)-SUMPRODUCT(LS_Demand_Rates_Restatement!$C$5:$AX$5,LDD_current!$F17:$BA17))/2)</f>
        <v>114223.49031920917</v>
      </c>
      <c r="S16" s="219">
        <f>+SUMPRODUCT(LS_Demand_Rates_Restatement!$C$7:$Z$7,Demand_current!D17:AA17)-SUMPRODUCT(LS_Demand_Rates_Restatement!$C$7:$Z$7,LDD_current!BB17:BY17)</f>
        <v>0</v>
      </c>
      <c r="T16" s="219">
        <f>-IRD!G17*Rates_current!$H$32</f>
        <v>0</v>
      </c>
      <c r="U16" s="219">
        <f>+IF(AND(X16&gt;0,V16&gt;0),-1*MIN(X16,V16)*Rates_current!$H$33,IF(AND(X16&lt;0,W16&lt;ABS(X16)),(-1*X16-W16)*Rates_current!$H$33,0))*IF(VLOOKUP($B16,TOCA_current!$B:$AG,32,FALSE)=0,1,0)</f>
        <v>0</v>
      </c>
      <c r="V16" s="239">
        <f>MAX((TOCA_current!S16/SUMPRODUCT(TOCA_current!$D$4:$D$137,TOCA_current!$S$4:$S$137)-TOCA_current!AE16)*RT1SC!$C$4*VLOOKUP(Init!$R$4,Init!$K:$M,3,FALSE),0)</f>
        <v>0</v>
      </c>
      <c r="W16" s="239">
        <f>TOCA_current!U16*VLOOKUP(Init!$R$4,Init!$K:$M,3,FALSE)</f>
        <v>2636.7599999999998</v>
      </c>
      <c r="X16" s="239">
        <f>IF(TOCA_current!AG16=0,SUM(LS_current!D17:AA17),0)</f>
        <v>2757.5922132800074</v>
      </c>
      <c r="Y16" s="219">
        <f>TOCA_current!D16*SUM(Charges_NonSlice!P16:U16)</f>
        <v>2572186.2929192092</v>
      </c>
      <c r="Z16" s="219">
        <f>TOCA_current!AH16*RT1SC!$C$4*VLOOKUP(Init!$R$4,Init!$K:$M,3,FALSE)+IF(VLOOKUP($B16,TOCA_current!B:AL,32,FALSE)=0,SUM(LS_current!D17:AA17),SUM(LS_current!D17:AY17)/2)</f>
        <v>79697.719692908009</v>
      </c>
      <c r="AA16" s="220">
        <f t="shared" si="1"/>
        <v>32.274277141559146</v>
      </c>
      <c r="AB16" s="225">
        <f>IF(TOCA_current!E16=1,"",AA16/O16-1)</f>
        <v>6.6709234140640783E-2</v>
      </c>
      <c r="AC16" s="237">
        <f t="shared" si="2"/>
        <v>81</v>
      </c>
    </row>
    <row r="17" spans="2:29" x14ac:dyDescent="0.25">
      <c r="B17" s="28">
        <v>10062</v>
      </c>
      <c r="C17" s="29" t="s">
        <v>51</v>
      </c>
      <c r="D17" s="218">
        <f>IF(Init!$R$9="Yes",(TOCA_previous!AD17-(TOCA_previous!AD17/IF(TOCA_previous!AA17=0,1,TOCA_previous!AA17))*LDD_previous!D18),(TOCA_current!AH17-(TOCA_current!AH17/TOCA_current!AE17)*LDD_current!D18))*Rates_previous!$E$74*100*12</f>
        <v>1758591.9219599999</v>
      </c>
      <c r="E17" s="219">
        <f>IF(Init!$R$9="Yes",(TOCA_previous!AD17-LDD_previous!D18),(TOCA_current!AH17-LDD_current!D18))*Rates_previous!$E$75*100*12</f>
        <v>-350199.74831999996</v>
      </c>
      <c r="F17" s="219">
        <f>IF(VLOOKUP($B17,TOCA_current!$B:$AG,32,FALSE)=0,(SUMPRODUCT(LS_Demand_Rates_Restatement!$C$4:$Z$4,IF(Init!$R$9="Yes",LS_previous!$D18:$AA18,LS_current!$D18:$AA18))-SUMPRODUCT(LS_Demand_Rates_Restatement!$C$4:$Z$4,IF(Init!$R$9="Yes",LDD_previous!$F18:$AC18,LDD_current!$F18:$AC18))),(SUMPRODUCT(LS_Demand_Rates_Restatement!$C$4:$AX$4,IF(Init!$R$9="Yes",LS_previous!$D18:$AY18,LS_current!$D18:$AY18))-SUMPRODUCT(LS_Demand_Rates_Restatement!$C$4:$AX$4,IF(Init!$R$9="Yes",LDD_previous!$F18:$BA18,LDD_current!$F18:$BA18)))/2)</f>
        <v>302210.03495173255</v>
      </c>
      <c r="G17" s="219">
        <f>+SUMPRODUCT(LS_Demand_Rates_Restatement!$C$6:$Z$6,IF(Init!$R$9="Yes",Demand_previous!D18:AA18,Demand_current!D18:AA18))-SUMPRODUCT(LS_Demand_Rates_Restatement!$C$6:$Z$6,IF(Init!$R$9="Yes",LDD_previous!BB18:BY18,LDD_current!BB18:BY18))</f>
        <v>102899.93777499998</v>
      </c>
      <c r="H17" s="219">
        <f>-IRD!C18*Rates_previous!$H$32</f>
        <v>0</v>
      </c>
      <c r="I17" s="219">
        <f>+IF(AND(L17&gt;0,J17&gt;0),-1*MIN(L17,J17)*Rates_previous!$H$33,IF(AND(L17&lt;0,K17&lt;ABS(L17)),(-1*L17-K17)*Rates_previous!$H$33,IF(AND(K17&gt;0,J17&gt;0,L17&lt;=0,ABS(L17)&lt;K17),-1*MIN(K17,K17+L17,J17)*Rates_previous!$H$33,0)))*IF(VLOOKUP($B17,TOCA_current!$B:$AG,32,FALSE)=0,1,0)</f>
        <v>-6.3642404474507499</v>
      </c>
      <c r="J17" s="239">
        <f>MAX(IF(Init!$R$9="Yes",(TOCA_previous!S17/SUMPRODUCT(TOCA_previous!$D$4:$D$137,TOCA_previous!$S$4:$S$137)-TOCA_previous!AA17)*RT1SC!$C$3*VLOOKUP(Init!$R$3,Init!$K:$M,3,FALSE),V17),0)</f>
        <v>0.98670394534120154</v>
      </c>
      <c r="K17" s="239">
        <f>IF(Init!$R$9="Yes",TOCA_previous!U17*VLOOKUP(Init!$R$3,Init!$K:$M,3,FALSE),W17)</f>
        <v>7428.48</v>
      </c>
      <c r="L17" s="239">
        <f>IF(Init!$R$9="No",X17,IF(TOCA_previous!AC17=0,SUM(LS_previous!D18:AA18),0))</f>
        <v>6794.6466427200085</v>
      </c>
      <c r="M17" s="219">
        <f>+TOCA_previous!$D17*SUM(Charges_NonSlice!D17:I17)</f>
        <v>1813495.7821262849</v>
      </c>
      <c r="N17" s="219">
        <f>IF(Init!$R$9="Yes",TOCA_previous!AD17*RT1SC!$C$3*VLOOKUP(Init!$R$3,Init!$K:$M,3,FALSE)+IF(VLOOKUP($B17,TOCA_current!B:AR,32,FALSE)=0,SUM(LS_previous!D18:AA18),SUM(LS_previous!D18:AY18)/2),Z17)</f>
        <v>53589.553633692005</v>
      </c>
      <c r="O17" s="220">
        <f t="shared" si="0"/>
        <v>33.840471867377744</v>
      </c>
      <c r="P17" s="218">
        <f>(TOCA_current!AH17-(TOCA_current!AH17/TOCA_current!AE17)*LDD_current!D18)*Rates_current!$E$74*100*12</f>
        <v>1766594.9845199999</v>
      </c>
      <c r="Q17" s="219">
        <f>(TOCA_current!AH17-LDD_current!D18)*Rates_current!$E$75*100*12</f>
        <v>-271664.51712000003</v>
      </c>
      <c r="R17" s="219">
        <f>IF(VLOOKUP($B17,TOCA_current!$B:$AG,32,FALSE)=0,(SUMPRODUCT(LS_Demand_Rates_Restatement!$C$5:$Z$5,LS_current!$D18:$AA18)-SUMPRODUCT(LS_Demand_Rates_Restatement!$C$5:$Z$5,LDD_current!$F18:$AC18)),(SUMPRODUCT(LS_Demand_Rates_Restatement!$C$5:$AX$5,LS_current!$D18:$AY18)-SUMPRODUCT(LS_Demand_Rates_Restatement!$C$5:$AX$5,LDD_current!$F18:$BA18))/2)</f>
        <v>322925.24821235705</v>
      </c>
      <c r="S17" s="219">
        <f>+SUMPRODUCT(LS_Demand_Rates_Restatement!$C$7:$Z$7,Demand_current!D18:AA18)-SUMPRODUCT(LS_Demand_Rates_Restatement!$C$7:$Z$7,LDD_current!BB18:BY18)</f>
        <v>103583.80244716878</v>
      </c>
      <c r="T17" s="219">
        <f>-IRD!G18*Rates_current!$H$32</f>
        <v>0</v>
      </c>
      <c r="U17" s="219">
        <f>+IF(AND(X17&gt;0,V17&gt;0),-1*MIN(X17,V17)*Rates_current!$H$33,IF(AND(X17&lt;0,W17&lt;ABS(X17)),(-1*X17-W17)*Rates_current!$H$33,0))*IF(VLOOKUP($B17,TOCA_current!$B:$AG,32,FALSE)=0,1,0)</f>
        <v>2.7233028891417161</v>
      </c>
      <c r="V17" s="239">
        <f>MAX((TOCA_current!S17/SUMPRODUCT(TOCA_current!$D$4:$D$137,TOCA_current!$S$4:$S$137)-TOCA_current!AE17)*RT1SC!$C$4*VLOOKUP(Init!$R$4,Init!$K:$M,3,FALSE),0)</f>
        <v>0.98670394534120154</v>
      </c>
      <c r="W17" s="239">
        <f>TOCA_current!U17*VLOOKUP(Init!$R$4,Init!$K:$M,3,FALSE)</f>
        <v>7428.48</v>
      </c>
      <c r="X17" s="239">
        <f>IF(TOCA_current!AG17=0,SUM(LS_current!D18:AA18),0)</f>
        <v>6794.6466427200085</v>
      </c>
      <c r="Y17" s="219">
        <f>TOCA_current!D17*SUM(Charges_NonSlice!P17:U17)</f>
        <v>1921442.241362415</v>
      </c>
      <c r="Z17" s="219">
        <f>TOCA_current!AH17*RT1SC!$C$4*VLOOKUP(Init!$R$4,Init!$K:$M,3,FALSE)+IF(VLOOKUP($B17,TOCA_current!B:AL,32,FALSE)=0,SUM(LS_current!D18:AA18),SUM(LS_current!D18:AY18)/2)</f>
        <v>53589.553633692005</v>
      </c>
      <c r="AA17" s="220">
        <f t="shared" si="1"/>
        <v>35.854790926162806</v>
      </c>
      <c r="AB17" s="225">
        <f>IF(TOCA_current!E17=1,"",AA17/O17-1)</f>
        <v>5.9523964874936386E-2</v>
      </c>
      <c r="AC17" s="237">
        <f t="shared" si="2"/>
        <v>103</v>
      </c>
    </row>
    <row r="18" spans="2:29" x14ac:dyDescent="0.25">
      <c r="B18" s="28">
        <v>10064</v>
      </c>
      <c r="C18" s="29" t="s">
        <v>52</v>
      </c>
      <c r="D18" s="218">
        <f>IF(Init!$R$9="Yes",(TOCA_previous!AD18-(TOCA_previous!AD18/IF(TOCA_previous!AA18=0,1,TOCA_previous!AA18))*LDD_previous!D19),(TOCA_current!AH18-(TOCA_current!AH18/TOCA_current!AE18)*LDD_current!D19))*Rates_previous!$E$74*100*12</f>
        <v>4576040.3095200006</v>
      </c>
      <c r="E18" s="219">
        <f>IF(Init!$R$9="Yes",(TOCA_previous!AD18-LDD_previous!D19),(TOCA_current!AH18-LDD_current!D19))*Rates_previous!$E$75*100*12</f>
        <v>-911256.41184000007</v>
      </c>
      <c r="F18" s="219">
        <f>IF(VLOOKUP($B18,TOCA_current!$B:$AG,32,FALSE)=0,(SUMPRODUCT(LS_Demand_Rates_Restatement!$C$4:$Z$4,IF(Init!$R$9="Yes",LS_previous!$D19:$AA19,LS_current!$D19:$AA19))-SUMPRODUCT(LS_Demand_Rates_Restatement!$C$4:$Z$4,IF(Init!$R$9="Yes",LDD_previous!$F19:$AC19,LDD_current!$F19:$AC19))),(SUMPRODUCT(LS_Demand_Rates_Restatement!$C$4:$AX$4,IF(Init!$R$9="Yes",LS_previous!$D19:$AY19,LS_current!$D19:$AY19))-SUMPRODUCT(LS_Demand_Rates_Restatement!$C$4:$AX$4,IF(Init!$R$9="Yes",LDD_previous!$F19:$BA19,LDD_current!$F19:$BA19)))/2)</f>
        <v>-36078.487795534595</v>
      </c>
      <c r="G18" s="219">
        <f>+SUMPRODUCT(LS_Demand_Rates_Restatement!$C$6:$Z$6,IF(Init!$R$9="Yes",Demand_previous!D19:AA19,Demand_current!D19:AA19))-SUMPRODUCT(LS_Demand_Rates_Restatement!$C$6:$Z$6,IF(Init!$R$9="Yes",LDD_previous!BB19:BY19,LDD_current!BB19:BY19))</f>
        <v>172430.09855384612</v>
      </c>
      <c r="H18" s="219">
        <f>-IRD!C19*Rates_previous!$H$32</f>
        <v>0</v>
      </c>
      <c r="I18" s="219">
        <f>+IF(AND(L18&gt;0,J18&gt;0),-1*MIN(L18,J18)*Rates_previous!$H$33,IF(AND(L18&lt;0,K18&lt;ABS(L18)),(-1*L18-K18)*Rates_previous!$H$33,IF(AND(K18&gt;0,J18&gt;0,L18&lt;=0,ABS(L18)&lt;K18),-1*MIN(K18,K18+L18,J18)*Rates_previous!$H$33,0)))*IF(VLOOKUP($B18,TOCA_current!$B:$AG,32,FALSE)=0,1,0)</f>
        <v>11232.445479071972</v>
      </c>
      <c r="J18" s="239">
        <f>MAX(IF(Init!$R$9="Yes",(TOCA_previous!S18/SUMPRODUCT(TOCA_previous!$D$4:$D$137,TOCA_previous!$S$4:$S$137)-TOCA_previous!AA18)*RT1SC!$C$3*VLOOKUP(Init!$R$3,Init!$K:$M,3,FALSE),V18),0)</f>
        <v>1952.16293164286</v>
      </c>
      <c r="K18" s="239">
        <f>IF(Init!$R$9="Yes",TOCA_previous!U18*VLOOKUP(Init!$R$3,Init!$K:$M,3,FALSE),W18)</f>
        <v>0</v>
      </c>
      <c r="L18" s="239">
        <f>IF(Init!$R$9="No",X18,IF(TOCA_previous!AC18=0,SUM(LS_previous!D19:AA19),0))</f>
        <v>-1741.4644153599957</v>
      </c>
      <c r="M18" s="219">
        <f>+TOCA_previous!$D18*SUM(Charges_NonSlice!D18:I18)</f>
        <v>3812367.9539173841</v>
      </c>
      <c r="N18" s="219">
        <f>IF(Init!$R$9="Yes",TOCA_previous!AD18*RT1SC!$C$3*VLOOKUP(Init!$R$3,Init!$K:$M,3,FALSE)+IF(VLOOKUP($B18,TOCA_current!B:AR,32,FALSE)=0,SUM(LS_previous!D19:AA19),SUM(LS_previous!D19:AY19)/2),Z18)</f>
        <v>120023.78310850401</v>
      </c>
      <c r="O18" s="220">
        <f t="shared" si="0"/>
        <v>31.763437671939766</v>
      </c>
      <c r="P18" s="218">
        <f>(TOCA_current!AH18-(TOCA_current!AH18/TOCA_current!AE18)*LDD_current!D19)*Rates_current!$E$74*100*12</f>
        <v>4596865.1162400004</v>
      </c>
      <c r="Q18" s="219">
        <f>(TOCA_current!AH18-LDD_current!D19)*Rates_current!$E$75*100*12</f>
        <v>-706899.51744000008</v>
      </c>
      <c r="R18" s="219">
        <f>IF(VLOOKUP($B18,TOCA_current!$B:$AG,32,FALSE)=0,(SUMPRODUCT(LS_Demand_Rates_Restatement!$C$5:$Z$5,LS_current!$D19:$AA19)-SUMPRODUCT(LS_Demand_Rates_Restatement!$C$5:$Z$5,LDD_current!$F19:$AC19)),(SUMPRODUCT(LS_Demand_Rates_Restatement!$C$5:$AX$5,LS_current!$D19:$AY19)-SUMPRODUCT(LS_Demand_Rates_Restatement!$C$5:$AX$5,LDD_current!$F19:$BA19))/2)</f>
        <v>23910.06605972051</v>
      </c>
      <c r="S18" s="219">
        <f>+SUMPRODUCT(LS_Demand_Rates_Restatement!$C$7:$Z$7,Demand_current!D19:AA19)-SUMPRODUCT(LS_Demand_Rates_Restatement!$C$7:$Z$7,LDD_current!BB19:BY19)</f>
        <v>166647.44307248932</v>
      </c>
      <c r="T18" s="219">
        <f>-IRD!G19*Rates_current!$H$32</f>
        <v>0</v>
      </c>
      <c r="U18" s="219">
        <f>+IF(AND(X18&gt;0,V18&gt;0),-1*MIN(X18,V18)*Rates_current!$H$33,IF(AND(X18&lt;0,W18&lt;ABS(X18)),(-1*X18-W18)*Rates_current!$H$33,0))*IF(VLOOKUP($B18,TOCA_current!$B:$AG,32,FALSE)=0,1,0)</f>
        <v>-4806.4417863935878</v>
      </c>
      <c r="V18" s="239">
        <f>MAX((TOCA_current!S18/SUMPRODUCT(TOCA_current!$D$4:$D$137,TOCA_current!$S$4:$S$137)-TOCA_current!AE18)*RT1SC!$C$4*VLOOKUP(Init!$R$4,Init!$K:$M,3,FALSE),0)</f>
        <v>1952.16293164286</v>
      </c>
      <c r="W18" s="239">
        <f>TOCA_current!U18*VLOOKUP(Init!$R$4,Init!$K:$M,3,FALSE)</f>
        <v>0</v>
      </c>
      <c r="X18" s="239">
        <f>IF(TOCA_current!AG18=0,SUM(LS_current!D19:AA19),0)</f>
        <v>-1741.4644153599957</v>
      </c>
      <c r="Y18" s="219">
        <f>TOCA_current!D18*SUM(Charges_NonSlice!P18:U18)</f>
        <v>4075716.6661458169</v>
      </c>
      <c r="Z18" s="219">
        <f>TOCA_current!AH18*RT1SC!$C$4*VLOOKUP(Init!$R$4,Init!$K:$M,3,FALSE)+IF(VLOOKUP($B18,TOCA_current!B:AL,32,FALSE)=0,SUM(LS_current!D19:AA19),SUM(LS_current!D19:AY19)/2)</f>
        <v>120023.78310850401</v>
      </c>
      <c r="AA18" s="220">
        <f t="shared" si="1"/>
        <v>33.957575412043823</v>
      </c>
      <c r="AB18" s="225">
        <f>IF(TOCA_current!E18=1,"",AA18/O18-1)</f>
        <v>6.9077464560530988E-2</v>
      </c>
      <c r="AC18" s="237">
        <f t="shared" si="2"/>
        <v>74</v>
      </c>
    </row>
    <row r="19" spans="2:29" x14ac:dyDescent="0.25">
      <c r="B19" s="28">
        <v>10065</v>
      </c>
      <c r="C19" s="29" t="s">
        <v>53</v>
      </c>
      <c r="D19" s="218">
        <f>IF(Init!$R$9="Yes",(TOCA_previous!AD19-(TOCA_previous!AD19/IF(TOCA_previous!AA19=0,1,TOCA_previous!AA19))*LDD_previous!D20),(TOCA_current!AH19-(TOCA_current!AH19/TOCA_current!AE19)*LDD_current!D20))*Rates_previous!$E$74*100*12</f>
        <v>694456.40095019992</v>
      </c>
      <c r="E19" s="219">
        <f>IF(Init!$R$9="Yes",(TOCA_previous!AD19-LDD_previous!D20),(TOCA_current!AH19-LDD_current!D20))*Rates_previous!$E$75*100*12</f>
        <v>-138291.58077839998</v>
      </c>
      <c r="F19" s="219">
        <f>IF(VLOOKUP($B19,TOCA_current!$B:$AG,32,FALSE)=0,(SUMPRODUCT(LS_Demand_Rates_Restatement!$C$4:$Z$4,IF(Init!$R$9="Yes",LS_previous!$D20:$AA20,LS_current!$D20:$AA20))-SUMPRODUCT(LS_Demand_Rates_Restatement!$C$4:$Z$4,IF(Init!$R$9="Yes",LDD_previous!$F20:$AC20,LDD_current!$F20:$AC20))),(SUMPRODUCT(LS_Demand_Rates_Restatement!$C$4:$AX$4,IF(Init!$R$9="Yes",LS_previous!$D20:$AY20,LS_current!$D20:$AY20))-SUMPRODUCT(LS_Demand_Rates_Restatement!$C$4:$AX$4,IF(Init!$R$9="Yes",LDD_previous!$F20:$BA20,LDD_current!$F20:$BA20)))/2)</f>
        <v>-1777.523246714906</v>
      </c>
      <c r="G19" s="219">
        <f>+SUMPRODUCT(LS_Demand_Rates_Restatement!$C$6:$Z$6,IF(Init!$R$9="Yes",Demand_previous!D20:AA20,Demand_current!D20:AA20))-SUMPRODUCT(LS_Demand_Rates_Restatement!$C$6:$Z$6,IF(Init!$R$9="Yes",LDD_previous!BB20:BY20,LDD_current!BB20:BY20))</f>
        <v>59094.956912451911</v>
      </c>
      <c r="H19" s="219">
        <f>-IRD!C20*Rates_previous!$H$32</f>
        <v>0</v>
      </c>
      <c r="I19" s="219">
        <f>+IF(AND(L19&gt;0,J19&gt;0),-1*MIN(L19,J19)*Rates_previous!$H$33,IF(AND(L19&lt;0,K19&lt;ABS(L19)),(-1*L19-K19)*Rates_previous!$H$33,IF(AND(K19&gt;0,J19&gt;0,L19&lt;=0,ABS(L19)&lt;K19),-1*MIN(K19,K19+L19,J19)*Rates_previous!$H$33,0)))*IF(VLOOKUP($B19,TOCA_current!$B:$AG,32,FALSE)=0,1,0)</f>
        <v>539.41551549598194</v>
      </c>
      <c r="J19" s="239">
        <f>MAX(IF(Init!$R$9="Yes",(TOCA_previous!S19/SUMPRODUCT(TOCA_previous!$D$4:$D$137,TOCA_previous!$S$4:$S$137)-TOCA_previous!AA19)*RT1SC!$C$3*VLOOKUP(Init!$R$3,Init!$K:$M,3,FALSE),V19),0)</f>
        <v>3309.0882493829445</v>
      </c>
      <c r="K19" s="239">
        <f>IF(Init!$R$9="Yes",TOCA_previous!U19*VLOOKUP(Init!$R$3,Init!$K:$M,3,FALSE),W19)</f>
        <v>0</v>
      </c>
      <c r="L19" s="239">
        <f>IF(Init!$R$9="No",X19,IF(TOCA_previous!AC19=0,SUM(LS_previous!D20:AA20),0))</f>
        <v>-83.630312479997201</v>
      </c>
      <c r="M19" s="219">
        <f>+TOCA_previous!$D19*SUM(Charges_NonSlice!D19:I19)</f>
        <v>614021.66935303283</v>
      </c>
      <c r="N19" s="219">
        <f>IF(Init!$R$9="Yes",TOCA_previous!AD19*RT1SC!$C$3*VLOOKUP(Init!$R$3,Init!$K:$M,3,FALSE)+IF(VLOOKUP($B19,TOCA_current!B:AR,32,FALSE)=0,SUM(LS_previous!D20:AA20),SUM(LS_previous!D20:AY20)/2),Z19)</f>
        <v>19470.868585972003</v>
      </c>
      <c r="O19" s="220">
        <f t="shared" si="0"/>
        <v>31.535402061899354</v>
      </c>
      <c r="P19" s="218">
        <f>(TOCA_current!AH19-(TOCA_current!AH19/TOCA_current!AE19)*LDD_current!D20)*Rates_current!$E$74*100*12</f>
        <v>697616.7577974</v>
      </c>
      <c r="Q19" s="219">
        <f>(TOCA_current!AH19-LDD_current!D20)*Rates_current!$E$75*100*12</f>
        <v>-107278.53373439997</v>
      </c>
      <c r="R19" s="219">
        <f>IF(VLOOKUP($B19,TOCA_current!$B:$AG,32,FALSE)=0,(SUMPRODUCT(LS_Demand_Rates_Restatement!$C$5:$Z$5,LS_current!$D20:$AA20)-SUMPRODUCT(LS_Demand_Rates_Restatement!$C$5:$Z$5,LDD_current!$F20:$AC20)),(SUMPRODUCT(LS_Demand_Rates_Restatement!$C$5:$AX$5,LS_current!$D20:$AY20)-SUMPRODUCT(LS_Demand_Rates_Restatement!$C$5:$AX$5,LDD_current!$F20:$BA20))/2)</f>
        <v>11407.361527021343</v>
      </c>
      <c r="S19" s="219">
        <f>+SUMPRODUCT(LS_Demand_Rates_Restatement!$C$7:$Z$7,Demand_current!D20:AA20)-SUMPRODUCT(LS_Demand_Rates_Restatement!$C$7:$Z$7,LDD_current!BB20:BY20)</f>
        <v>58419.120126432688</v>
      </c>
      <c r="T19" s="219">
        <f>-IRD!G20*Rates_current!$H$32</f>
        <v>0</v>
      </c>
      <c r="U19" s="219">
        <f>+IF(AND(X19&gt;0,V19&gt;0),-1*MIN(X19,V19)*Rates_current!$H$33,IF(AND(X19&lt;0,W19&lt;ABS(X19)),(-1*X19-W19)*Rates_current!$H$33,0))*IF(VLOOKUP($B19,TOCA_current!$B:$AG,32,FALSE)=0,1,0)</f>
        <v>-230.81966244479224</v>
      </c>
      <c r="V19" s="239">
        <f>MAX((TOCA_current!S19/SUMPRODUCT(TOCA_current!$D$4:$D$137,TOCA_current!$S$4:$S$137)-TOCA_current!AE19)*RT1SC!$C$4*VLOOKUP(Init!$R$4,Init!$K:$M,3,FALSE),0)</f>
        <v>3309.0882493829445</v>
      </c>
      <c r="W19" s="239">
        <f>TOCA_current!U19*VLOOKUP(Init!$R$4,Init!$K:$M,3,FALSE)</f>
        <v>0</v>
      </c>
      <c r="X19" s="239">
        <f>IF(TOCA_current!AG19=0,SUM(LS_current!D20:AA20),0)</f>
        <v>-83.630312479997201</v>
      </c>
      <c r="Y19" s="219">
        <f>TOCA_current!D19*SUM(Charges_NonSlice!P19:U19)</f>
        <v>659933.88605400943</v>
      </c>
      <c r="Z19" s="219">
        <f>TOCA_current!AH19*RT1SC!$C$4*VLOOKUP(Init!$R$4,Init!$K:$M,3,FALSE)+IF(VLOOKUP($B19,TOCA_current!B:AL,32,FALSE)=0,SUM(LS_current!D20:AA20),SUM(LS_current!D20:AY20)/2)</f>
        <v>19470.868585972003</v>
      </c>
      <c r="AA19" s="220">
        <f t="shared" si="1"/>
        <v>33.893397366436233</v>
      </c>
      <c r="AB19" s="225">
        <f>IF(TOCA_current!E19=1,"",AA19/O19-1)</f>
        <v>7.4772958337695483E-2</v>
      </c>
      <c r="AC19" s="237">
        <f t="shared" si="2"/>
        <v>47</v>
      </c>
    </row>
    <row r="20" spans="2:29" x14ac:dyDescent="0.25">
      <c r="B20" s="28">
        <v>10066</v>
      </c>
      <c r="C20" s="29" t="s">
        <v>54</v>
      </c>
      <c r="D20" s="218">
        <f>IF(Init!$R$9="Yes",(TOCA_previous!AD20-(TOCA_previous!AD20/IF(TOCA_previous!AA20=0,1,TOCA_previous!AA20))*LDD_previous!D21),(TOCA_current!AH20-(TOCA_current!AH20/TOCA_current!AE20)*LDD_current!D21))*Rates_previous!$E$74*100*12</f>
        <v>8056679.5497599998</v>
      </c>
      <c r="E20" s="219">
        <f>IF(Init!$R$9="Yes",(TOCA_previous!AD20-LDD_previous!D21),(TOCA_current!AH20-LDD_current!D21))*Rates_previous!$E$75*100*12</f>
        <v>-1604378.5459199999</v>
      </c>
      <c r="F20" s="219">
        <f>IF(VLOOKUP($B20,TOCA_current!$B:$AG,32,FALSE)=0,(SUMPRODUCT(LS_Demand_Rates_Restatement!$C$4:$Z$4,IF(Init!$R$9="Yes",LS_previous!$D21:$AA21,LS_current!$D21:$AA21))-SUMPRODUCT(LS_Demand_Rates_Restatement!$C$4:$Z$4,IF(Init!$R$9="Yes",LDD_previous!$F21:$AC21,LDD_current!$F21:$AC21))),(SUMPRODUCT(LS_Demand_Rates_Restatement!$C$4:$AX$4,IF(Init!$R$9="Yes",LS_previous!$D21:$AY21,LS_current!$D21:$AY21))-SUMPRODUCT(LS_Demand_Rates_Restatement!$C$4:$AX$4,IF(Init!$R$9="Yes",LDD_previous!$F21:$BA21,LDD_current!$F21:$BA21)))/2)</f>
        <v>111250.44990856919</v>
      </c>
      <c r="G20" s="219">
        <f>+SUMPRODUCT(LS_Demand_Rates_Restatement!$C$6:$Z$6,IF(Init!$R$9="Yes",Demand_previous!D21:AA21,Demand_current!D21:AA21))-SUMPRODUCT(LS_Demand_Rates_Restatement!$C$6:$Z$6,IF(Init!$R$9="Yes",LDD_previous!BB21:BY21,LDD_current!BB21:BY21))</f>
        <v>205459.38746217941</v>
      </c>
      <c r="H20" s="219">
        <f>-IRD!C21*Rates_previous!$H$32</f>
        <v>0</v>
      </c>
      <c r="I20" s="219">
        <f>+IF(AND(L20&gt;0,J20&gt;0),-1*MIN(L20,J20)*Rates_previous!$H$33,IF(AND(L20&lt;0,K20&lt;ABS(L20)),(-1*L20-K20)*Rates_previous!$H$33,IF(AND(K20&gt;0,J20&gt;0,L20&lt;=0,ABS(L20)&lt;K20),-1*MIN(K20,K20+L20,J20)*Rates_previous!$H$33,0)))*IF(VLOOKUP($B20,TOCA_current!$B:$AG,32,FALSE)=0,1,0)</f>
        <v>-4.6727127732439095</v>
      </c>
      <c r="J20" s="239">
        <f>MAX(IF(Init!$R$9="Yes",(TOCA_previous!S20/SUMPRODUCT(TOCA_previous!$D$4:$D$137,TOCA_previous!$S$4:$S$137)-TOCA_previous!AA20)*RT1SC!$C$3*VLOOKUP(Init!$R$3,Init!$K:$M,3,FALSE),V20),0)</f>
        <v>0.72445159275099369</v>
      </c>
      <c r="K20" s="239">
        <f>IF(Init!$R$9="Yes",TOCA_previous!U20*VLOOKUP(Init!$R$3,Init!$K:$M,3,FALSE),W20)</f>
        <v>5913</v>
      </c>
      <c r="L20" s="239">
        <f>IF(Init!$R$9="No",X20,IF(TOCA_previous!AC20=0,SUM(LS_previous!D21:AA21),0))</f>
        <v>-1.8575676799719076</v>
      </c>
      <c r="M20" s="219">
        <f>+TOCA_previous!$D20*SUM(Charges_NonSlice!D20:I20)</f>
        <v>6769006.168497975</v>
      </c>
      <c r="N20" s="219">
        <f>IF(Init!$R$9="Yes",TOCA_previous!AD20*RT1SC!$C$3*VLOOKUP(Init!$R$3,Init!$K:$M,3,FALSE)+IF(VLOOKUP($B20,TOCA_current!B:AR,32,FALSE)=0,SUM(LS_previous!D21:AA21),SUM(LS_previous!D21:AY21)/2),Z20)</f>
        <v>214380.77747075201</v>
      </c>
      <c r="O20" s="220">
        <f t="shared" si="0"/>
        <v>31.574688031073453</v>
      </c>
      <c r="P20" s="218">
        <f>(TOCA_current!AH20-(TOCA_current!AH20/TOCA_current!AE20)*LDD_current!D21)*Rates_current!$E$74*100*12</f>
        <v>8093344.1731200004</v>
      </c>
      <c r="Q20" s="219">
        <f>(TOCA_current!AH20-LDD_current!D21)*Rates_current!$E$75*100*12</f>
        <v>-1244583.1987199998</v>
      </c>
      <c r="R20" s="219">
        <f>IF(VLOOKUP($B20,TOCA_current!$B:$AG,32,FALSE)=0,(SUMPRODUCT(LS_Demand_Rates_Restatement!$C$5:$Z$5,LS_current!$D21:$AA21)-SUMPRODUCT(LS_Demand_Rates_Restatement!$C$5:$Z$5,LDD_current!$F21:$AC21)),(SUMPRODUCT(LS_Demand_Rates_Restatement!$C$5:$AX$5,LS_current!$D21:$AY21)-SUMPRODUCT(LS_Demand_Rates_Restatement!$C$5:$AX$5,LDD_current!$F21:$BA21))/2)</f>
        <v>262842.18365453673</v>
      </c>
      <c r="S20" s="219">
        <f>+SUMPRODUCT(LS_Demand_Rates_Restatement!$C$7:$Z$7,Demand_current!D21:AA21)-SUMPRODUCT(LS_Demand_Rates_Restatement!$C$7:$Z$7,LDD_current!BB21:BY21)</f>
        <v>184634.04488685893</v>
      </c>
      <c r="T20" s="219">
        <f>-IRD!G21*Rates_current!$H$32</f>
        <v>0</v>
      </c>
      <c r="U20" s="219">
        <f>+IF(AND(X20&gt;0,V20&gt;0),-1*MIN(X20,V20)*Rates_current!$H$33,IF(AND(X20&lt;0,W20&lt;ABS(X20)),(-1*X20-W20)*Rates_current!$H$33,0))*IF(VLOOKUP($B20,TOCA_current!$B:$AG,32,FALSE)=0,1,0)</f>
        <v>0</v>
      </c>
      <c r="V20" s="239">
        <f>MAX((TOCA_current!S20/SUMPRODUCT(TOCA_current!$D$4:$D$137,TOCA_current!$S$4:$S$137)-TOCA_current!AE20)*RT1SC!$C$4*VLOOKUP(Init!$R$4,Init!$K:$M,3,FALSE),0)</f>
        <v>0.72445159275099369</v>
      </c>
      <c r="W20" s="239">
        <f>TOCA_current!U20*VLOOKUP(Init!$R$4,Init!$K:$M,3,FALSE)</f>
        <v>5913</v>
      </c>
      <c r="X20" s="239">
        <f>IF(TOCA_current!AG20=0,SUM(LS_current!D21:AA21),0)</f>
        <v>-1.8575676799719076</v>
      </c>
      <c r="Y20" s="219">
        <f>TOCA_current!D20*SUM(Charges_NonSlice!P20:U20)</f>
        <v>7296237.2029413963</v>
      </c>
      <c r="Z20" s="219">
        <f>TOCA_current!AH20*RT1SC!$C$4*VLOOKUP(Init!$R$4,Init!$K:$M,3,FALSE)+IF(VLOOKUP($B20,TOCA_current!B:AL,32,FALSE)=0,SUM(LS_current!D21:AA21),SUM(LS_current!D21:AY21)/2)</f>
        <v>214380.77747075201</v>
      </c>
      <c r="AA20" s="220">
        <f t="shared" si="1"/>
        <v>34.034008501237118</v>
      </c>
      <c r="AB20" s="225">
        <f>IF(TOCA_current!E20=1,"",AA20/O20-1)</f>
        <v>7.7888987145126709E-2</v>
      </c>
      <c r="AC20" s="237">
        <f t="shared" si="2"/>
        <v>35</v>
      </c>
    </row>
    <row r="21" spans="2:29" x14ac:dyDescent="0.25">
      <c r="B21" s="28">
        <v>10067</v>
      </c>
      <c r="C21" s="29" t="s">
        <v>55</v>
      </c>
      <c r="D21" s="218">
        <f>IF(Init!$R$9="Yes",(TOCA_previous!AD21-(TOCA_previous!AD21/IF(TOCA_previous!AA21=0,1,TOCA_previous!AA21))*LDD_previous!D22),(TOCA_current!AH21-(TOCA_current!AH21/TOCA_current!AE21)*LDD_current!D22))*Rates_previous!$E$74*100*12</f>
        <v>5228923.70988</v>
      </c>
      <c r="E21" s="219">
        <f>IF(Init!$R$9="Yes",(TOCA_previous!AD21-LDD_previous!D22),(TOCA_current!AH21-LDD_current!D22))*Rates_previous!$E$75*100*12</f>
        <v>-1041269.29296</v>
      </c>
      <c r="F21" s="219">
        <f>IF(VLOOKUP($B21,TOCA_current!$B:$AG,32,FALSE)=0,(SUMPRODUCT(LS_Demand_Rates_Restatement!$C$4:$Z$4,IF(Init!$R$9="Yes",LS_previous!$D22:$AA22,LS_current!$D22:$AA22))-SUMPRODUCT(LS_Demand_Rates_Restatement!$C$4:$Z$4,IF(Init!$R$9="Yes",LDD_previous!$F22:$AC22,LDD_current!$F22:$AC22))),(SUMPRODUCT(LS_Demand_Rates_Restatement!$C$4:$AX$4,IF(Init!$R$9="Yes",LS_previous!$D22:$AY22,LS_current!$D22:$AY22))-SUMPRODUCT(LS_Demand_Rates_Restatement!$C$4:$AX$4,IF(Init!$R$9="Yes",LDD_previous!$F22:$BA22,LDD_current!$F22:$BA22)))/2)</f>
        <v>-114006.17733962517</v>
      </c>
      <c r="G21" s="219">
        <f>+SUMPRODUCT(LS_Demand_Rates_Restatement!$C$6:$Z$6,IF(Init!$R$9="Yes",Demand_previous!D22:AA22,Demand_current!D22:AA22))-SUMPRODUCT(LS_Demand_Rates_Restatement!$C$6:$Z$6,IF(Init!$R$9="Yes",LDD_previous!BB22:BY22,LDD_current!BB22:BY22))</f>
        <v>254387.25972756412</v>
      </c>
      <c r="H21" s="219">
        <f>-IRD!C22*Rates_previous!$H$32</f>
        <v>0</v>
      </c>
      <c r="I21" s="219">
        <f>+IF(AND(L21&gt;0,J21&gt;0),-1*MIN(L21,J21)*Rates_previous!$H$33,IF(AND(L21&lt;0,K21&lt;ABS(L21)),(-1*L21-K21)*Rates_previous!$H$33,IF(AND(K21&gt;0,J21&gt;0,L21&lt;=0,ABS(L21)&lt;K21),-1*MIN(K21,K21+L21,J21)*Rates_previous!$H$33,0)))*IF(VLOOKUP($B21,TOCA_current!$B:$AG,32,FALSE)=0,1,0)</f>
        <v>0</v>
      </c>
      <c r="J21" s="239">
        <f>MAX(IF(Init!$R$9="Yes",(TOCA_previous!S21/SUMPRODUCT(TOCA_previous!$D$4:$D$137,TOCA_previous!$S$4:$S$137)-TOCA_previous!AA21)*RT1SC!$C$3*VLOOKUP(Init!$R$3,Init!$K:$M,3,FALSE),V21),0)</f>
        <v>0</v>
      </c>
      <c r="K21" s="239">
        <f>IF(Init!$R$9="Yes",TOCA_previous!U21*VLOOKUP(Init!$R$3,Init!$K:$M,3,FALSE),W21)</f>
        <v>8470.92</v>
      </c>
      <c r="L21" s="239">
        <f>IF(Init!$R$9="No",X21,IF(TOCA_previous!AC21=0,SUM(LS_previous!D22:AA22),0))</f>
        <v>-3706.5638638399832</v>
      </c>
      <c r="M21" s="219">
        <f>+TOCA_previous!$D21*SUM(Charges_NonSlice!D21:I21)</f>
        <v>4328035.4993079389</v>
      </c>
      <c r="N21" s="219">
        <f>IF(Init!$R$9="Yes",TOCA_previous!AD21*RT1SC!$C$3*VLOOKUP(Init!$R$3,Init!$K:$M,3,FALSE)+IF(VLOOKUP($B21,TOCA_current!B:AR,32,FALSE)=0,SUM(LS_previous!D22:AA22),SUM(LS_previous!D22:AY22)/2),Z21)</f>
        <v>135431.45650987601</v>
      </c>
      <c r="O21" s="220">
        <f t="shared" si="0"/>
        <v>31.957387233683981</v>
      </c>
      <c r="P21" s="218">
        <f>(TOCA_current!AH21-(TOCA_current!AH21/TOCA_current!AE21)*LDD_current!D22)*Rates_current!$E$74*100*12</f>
        <v>5252719.6815599995</v>
      </c>
      <c r="Q21" s="219">
        <f>(TOCA_current!AH21-LDD_current!D22)*Rates_current!$E$75*100*12</f>
        <v>-807755.91935999994</v>
      </c>
      <c r="R21" s="219">
        <f>IF(VLOOKUP($B21,TOCA_current!$B:$AG,32,FALSE)=0,(SUMPRODUCT(LS_Demand_Rates_Restatement!$C$5:$Z$5,LS_current!$D22:$AA22)-SUMPRODUCT(LS_Demand_Rates_Restatement!$C$5:$Z$5,LDD_current!$F22:$AC22)),(SUMPRODUCT(LS_Demand_Rates_Restatement!$C$5:$AX$5,LS_current!$D22:$AY22)-SUMPRODUCT(LS_Demand_Rates_Restatement!$C$5:$AX$5,LDD_current!$F22:$BA22))/2)</f>
        <v>-21194.561565362543</v>
      </c>
      <c r="S21" s="219">
        <f>+SUMPRODUCT(LS_Demand_Rates_Restatement!$C$7:$Z$7,Demand_current!D22:AA22)-SUMPRODUCT(LS_Demand_Rates_Restatement!$C$7:$Z$7,LDD_current!BB22:BY22)</f>
        <v>249255.44103616453</v>
      </c>
      <c r="T21" s="219">
        <f>-IRD!G22*Rates_current!$H$32</f>
        <v>0</v>
      </c>
      <c r="U21" s="219">
        <f>+IF(AND(X21&gt;0,V21&gt;0),-1*MIN(X21,V21)*Rates_current!$H$33,IF(AND(X21&lt;0,W21&lt;ABS(X21)),(-1*X21-W21)*Rates_current!$H$33,0))*IF(VLOOKUP($B21,TOCA_current!$B:$AG,32,FALSE)=0,1,0)</f>
        <v>0</v>
      </c>
      <c r="V21" s="239">
        <f>MAX((TOCA_current!S21/SUMPRODUCT(TOCA_current!$D$4:$D$137,TOCA_current!$S$4:$S$137)-TOCA_current!AE21)*RT1SC!$C$4*VLOOKUP(Init!$R$4,Init!$K:$M,3,FALSE),0)</f>
        <v>0</v>
      </c>
      <c r="W21" s="239">
        <f>TOCA_current!U21*VLOOKUP(Init!$R$4,Init!$K:$M,3,FALSE)</f>
        <v>8470.92</v>
      </c>
      <c r="X21" s="239">
        <f>IF(TOCA_current!AG21=0,SUM(LS_current!D22:AA22),0)</f>
        <v>-3706.5638638399832</v>
      </c>
      <c r="Y21" s="219">
        <f>TOCA_current!D21*SUM(Charges_NonSlice!P21:U21)</f>
        <v>4673024.6416708017</v>
      </c>
      <c r="Z21" s="219">
        <f>TOCA_current!AH21*RT1SC!$C$4*VLOOKUP(Init!$R$4,Init!$K:$M,3,FALSE)+IF(VLOOKUP($B21,TOCA_current!B:AL,32,FALSE)=0,SUM(LS_current!D22:AA22),SUM(LS_current!D22:AY22)/2)</f>
        <v>135431.45650987601</v>
      </c>
      <c r="AA21" s="220">
        <f t="shared" si="1"/>
        <v>34.504721148960193</v>
      </c>
      <c r="AB21" s="225">
        <f>IF(TOCA_current!E21=1,"",AA21/O21-1)</f>
        <v>7.9710331030793835E-2</v>
      </c>
      <c r="AC21" s="237">
        <f t="shared" si="2"/>
        <v>26</v>
      </c>
    </row>
    <row r="22" spans="2:29" x14ac:dyDescent="0.25">
      <c r="B22" s="28">
        <v>10068</v>
      </c>
      <c r="C22" s="29" t="s">
        <v>56</v>
      </c>
      <c r="D22" s="218">
        <f>IF(Init!$R$9="Yes",(TOCA_previous!AD22-(TOCA_previous!AD22/IF(TOCA_previous!AA22=0,1,TOCA_previous!AA22))*LDD_previous!D23),(TOCA_current!AH22-(TOCA_current!AH22/TOCA_current!AE22)*LDD_current!D23))*Rates_previous!$E$74*100*12</f>
        <v>917128.99619999994</v>
      </c>
      <c r="E22" s="219">
        <f>IF(Init!$R$9="Yes",(TOCA_previous!AD22-LDD_previous!D23),(TOCA_current!AH22-LDD_current!D23))*Rates_previous!$E$75*100*12</f>
        <v>-182633.81039999999</v>
      </c>
      <c r="F22" s="219">
        <f>IF(VLOOKUP($B22,TOCA_current!$B:$AG,32,FALSE)=0,(SUMPRODUCT(LS_Demand_Rates_Restatement!$C$4:$Z$4,IF(Init!$R$9="Yes",LS_previous!$D23:$AA23,LS_current!$D23:$AA23))-SUMPRODUCT(LS_Demand_Rates_Restatement!$C$4:$Z$4,IF(Init!$R$9="Yes",LDD_previous!$F23:$AC23,LDD_current!$F23:$AC23))),(SUMPRODUCT(LS_Demand_Rates_Restatement!$C$4:$AX$4,IF(Init!$R$9="Yes",LS_previous!$D23:$AY23,LS_current!$D23:$AY23))-SUMPRODUCT(LS_Demand_Rates_Restatement!$C$4:$AX$4,IF(Init!$R$9="Yes",LDD_previous!$F23:$BA23,LDD_current!$F23:$BA23)))/2)</f>
        <v>-12657.15785408907</v>
      </c>
      <c r="G22" s="219">
        <f>+SUMPRODUCT(LS_Demand_Rates_Restatement!$C$6:$Z$6,IF(Init!$R$9="Yes",Demand_previous!D23:AA23,Demand_current!D23:AA23))-SUMPRODUCT(LS_Demand_Rates_Restatement!$C$6:$Z$6,IF(Init!$R$9="Yes",LDD_previous!BB23:BY23,LDD_current!BB23:BY23))</f>
        <v>34495.112702884609</v>
      </c>
      <c r="H22" s="219">
        <f>-IRD!C23*Rates_previous!$H$32</f>
        <v>0</v>
      </c>
      <c r="I22" s="219">
        <f>+IF(AND(L22&gt;0,J22&gt;0),-1*MIN(L22,J22)*Rates_previous!$H$33,IF(AND(L22&lt;0,K22&lt;ABS(L22)),(-1*L22-K22)*Rates_previous!$H$33,IF(AND(K22&gt;0,J22&gt;0,L22&lt;=0,ABS(L22)&lt;K22),-1*MIN(K22,K22+L22,J22)*Rates_previous!$H$33,0)))*IF(VLOOKUP($B22,TOCA_current!$B:$AG,32,FALSE)=0,1,0)</f>
        <v>2955.9499993199756</v>
      </c>
      <c r="J22" s="239">
        <f>MAX(IF(Init!$R$9="Yes",(TOCA_previous!S22/SUMPRODUCT(TOCA_previous!$D$4:$D$137,TOCA_previous!$S$4:$S$137)-TOCA_previous!AA22)*RT1SC!$C$3*VLOOKUP(Init!$R$3,Init!$K:$M,3,FALSE),V22),0)</f>
        <v>614.38170714145451</v>
      </c>
      <c r="K22" s="239">
        <f>IF(Init!$R$9="Yes",TOCA_previous!U22*VLOOKUP(Init!$R$3,Init!$K:$M,3,FALSE),W22)</f>
        <v>0</v>
      </c>
      <c r="L22" s="239">
        <f>IF(Init!$R$9="No",X22,IF(TOCA_previous!AC22=0,SUM(LS_previous!D23:AA23),0))</f>
        <v>-458.28682159999619</v>
      </c>
      <c r="M22" s="219">
        <f>+TOCA_previous!$D22*SUM(Charges_NonSlice!D22:I22)</f>
        <v>759289.0906481155</v>
      </c>
      <c r="N22" s="219">
        <f>IF(Init!$R$9="Yes",TOCA_previous!AD22*RT1SC!$C$3*VLOOKUP(Init!$R$3,Init!$K:$M,3,FALSE)+IF(VLOOKUP($B22,TOCA_current!B:AR,32,FALSE)=0,SUM(LS_previous!D23:AA23),SUM(LS_previous!D23:AY23)/2),Z22)</f>
        <v>23945.877407740001</v>
      </c>
      <c r="O22" s="220">
        <f t="shared" si="0"/>
        <v>31.708551652514988</v>
      </c>
      <c r="P22" s="218">
        <f>(TOCA_current!AH22-(TOCA_current!AH22/TOCA_current!AE22)*LDD_current!D23)*Rates_current!$E$74*100*12</f>
        <v>921302.69939999981</v>
      </c>
      <c r="Q22" s="219">
        <f>(TOCA_current!AH22-LDD_current!D23)*Rates_current!$E$75*100*12</f>
        <v>-141676.6464</v>
      </c>
      <c r="R22" s="219">
        <f>IF(VLOOKUP($B22,TOCA_current!$B:$AG,32,FALSE)=0,(SUMPRODUCT(LS_Demand_Rates_Restatement!$C$5:$Z$5,LS_current!$D23:$AA23)-SUMPRODUCT(LS_Demand_Rates_Restatement!$C$5:$Z$5,LDD_current!$F23:$AC23)),(SUMPRODUCT(LS_Demand_Rates_Restatement!$C$5:$AX$5,LS_current!$D23:$AY23)-SUMPRODUCT(LS_Demand_Rates_Restatement!$C$5:$AX$5,LDD_current!$F23:$BA23))/2)</f>
        <v>4835.868932643968</v>
      </c>
      <c r="S22" s="219">
        <f>+SUMPRODUCT(LS_Demand_Rates_Restatement!$C$7:$Z$7,Demand_current!D23:AA23)-SUMPRODUCT(LS_Demand_Rates_Restatement!$C$7:$Z$7,LDD_current!BB23:BY23)</f>
        <v>34272.419346634611</v>
      </c>
      <c r="T22" s="219">
        <f>-IRD!G23*Rates_current!$H$32</f>
        <v>0</v>
      </c>
      <c r="U22" s="219">
        <f>+IF(AND(X22&gt;0,V22&gt;0),-1*MIN(X22,V22)*Rates_current!$H$33,IF(AND(X22&lt;0,W22&lt;ABS(X22)),(-1*X22-W22)*Rates_current!$H$33,0))*IF(VLOOKUP($B22,TOCA_current!$B:$AG,32,FALSE)=0,1,0)</f>
        <v>-1264.8716276159894</v>
      </c>
      <c r="V22" s="239">
        <f>MAX((TOCA_current!S22/SUMPRODUCT(TOCA_current!$D$4:$D$137,TOCA_current!$S$4:$S$137)-TOCA_current!AE22)*RT1SC!$C$4*VLOOKUP(Init!$R$4,Init!$K:$M,3,FALSE),0)</f>
        <v>614.38170714145451</v>
      </c>
      <c r="W22" s="239">
        <f>TOCA_current!U22*VLOOKUP(Init!$R$4,Init!$K:$M,3,FALSE)</f>
        <v>0</v>
      </c>
      <c r="X22" s="239">
        <f>IF(TOCA_current!AG22=0,SUM(LS_current!D23:AA23),0)</f>
        <v>-458.28682159999619</v>
      </c>
      <c r="Y22" s="219">
        <f>TOCA_current!D22*SUM(Charges_NonSlice!P22:U22)</f>
        <v>817469.46965166251</v>
      </c>
      <c r="Z22" s="219">
        <f>TOCA_current!AH22*RT1SC!$C$4*VLOOKUP(Init!$R$4,Init!$K:$M,3,FALSE)+IF(VLOOKUP($B22,TOCA_current!B:AL,32,FALSE)=0,SUM(LS_current!D23:AA23),SUM(LS_current!D23:AY23)/2)</f>
        <v>23945.877407740001</v>
      </c>
      <c r="AA22" s="220">
        <f t="shared" si="1"/>
        <v>34.138213260351556</v>
      </c>
      <c r="AB22" s="225">
        <f>IF(TOCA_current!E22=1,"",AA22/O22-1)</f>
        <v>7.6624805650618688E-2</v>
      </c>
      <c r="AC22" s="237">
        <f t="shared" si="2"/>
        <v>42</v>
      </c>
    </row>
    <row r="23" spans="2:29" x14ac:dyDescent="0.25">
      <c r="B23" s="28">
        <v>10070</v>
      </c>
      <c r="C23" s="29" t="s">
        <v>57</v>
      </c>
      <c r="D23" s="218">
        <f>IF(Init!$R$9="Yes",(TOCA_previous!AD23-(TOCA_previous!AD23/IF(TOCA_previous!AA23=0,1,TOCA_previous!AA23))*LDD_previous!D24),(TOCA_current!AH23-(TOCA_current!AH23/TOCA_current!AE23)*LDD_current!D24))*Rates_previous!$E$74*100*12</f>
        <v>118535.70167999998</v>
      </c>
      <c r="E23" s="219">
        <f>IF(Init!$R$9="Yes",(TOCA_previous!AD23-LDD_previous!D24),(TOCA_current!AH23-LDD_current!D24))*Rates_previous!$E$75*100*12</f>
        <v>-23604.778559999999</v>
      </c>
      <c r="F23" s="219">
        <f>IF(VLOOKUP($B23,TOCA_current!$B:$AG,32,FALSE)=0,(SUMPRODUCT(LS_Demand_Rates_Restatement!$C$4:$Z$4,IF(Init!$R$9="Yes",LS_previous!$D24:$AA24,LS_current!$D24:$AA24))-SUMPRODUCT(LS_Demand_Rates_Restatement!$C$4:$Z$4,IF(Init!$R$9="Yes",LDD_previous!$F24:$AC24,LDD_current!$F24:$AC24))),(SUMPRODUCT(LS_Demand_Rates_Restatement!$C$4:$AX$4,IF(Init!$R$9="Yes",LS_previous!$D24:$AY24,LS_current!$D24:$AY24))-SUMPRODUCT(LS_Demand_Rates_Restatement!$C$4:$AX$4,IF(Init!$R$9="Yes",LDD_previous!$F24:$BA24,LDD_current!$F24:$BA24)))/2)</f>
        <v>3692.5385228022783</v>
      </c>
      <c r="G23" s="219">
        <f>+SUMPRODUCT(LS_Demand_Rates_Restatement!$C$6:$Z$6,IF(Init!$R$9="Yes",Demand_previous!D24:AA24,Demand_current!D24:AA24))-SUMPRODUCT(LS_Demand_Rates_Restatement!$C$6:$Z$6,IF(Init!$R$9="Yes",LDD_previous!BB24:BY24,LDD_current!BB24:BY24))</f>
        <v>7840.8541326923068</v>
      </c>
      <c r="H23" s="219">
        <f>-IRD!C24*Rates_previous!$H$32</f>
        <v>0</v>
      </c>
      <c r="I23" s="219">
        <f>+IF(AND(L23&gt;0,J23&gt;0),-1*MIN(L23,J23)*Rates_previous!$H$33,IF(AND(L23&lt;0,K23&lt;ABS(L23)),(-1*L23-K23)*Rates_previous!$H$33,IF(AND(K23&gt;0,J23&gt;0,L23&lt;=0,ABS(L23)&lt;K23),-1*MIN(K23,K23+L23,J23)*Rates_previous!$H$33,0)))*IF(VLOOKUP($B23,TOCA_current!$B:$AG,32,FALSE)=0,1,0)</f>
        <v>0</v>
      </c>
      <c r="J23" s="239">
        <f>MAX(IF(Init!$R$9="Yes",(TOCA_previous!S23/SUMPRODUCT(TOCA_previous!$D$4:$D$137,TOCA_previous!$S$4:$S$137)-TOCA_previous!AA23)*RT1SC!$C$3*VLOOKUP(Init!$R$3,Init!$K:$M,3,FALSE),V23),0)</f>
        <v>0</v>
      </c>
      <c r="K23" s="239">
        <f>IF(Init!$R$9="Yes",TOCA_previous!U23*VLOOKUP(Init!$R$3,Init!$K:$M,3,FALSE),W23)</f>
        <v>96.36</v>
      </c>
      <c r="L23" s="239">
        <f>IF(Init!$R$9="No",X23,IF(TOCA_previous!AC23=0,SUM(LS_previous!D24:AA24),0))</f>
        <v>97.052573760000456</v>
      </c>
      <c r="M23" s="219">
        <f>+TOCA_previous!$D23*SUM(Charges_NonSlice!D23:I23)</f>
        <v>106464.31577549457</v>
      </c>
      <c r="N23" s="219">
        <f>IF(Init!$R$9="Yes",TOCA_previous!AD23*RT1SC!$C$3*VLOOKUP(Init!$R$3,Init!$K:$M,3,FALSE)+IF(VLOOKUP($B23,TOCA_current!B:AR,32,FALSE)=0,SUM(LS_previous!D24:AA24),SUM(LS_previous!D24:AY24)/2),Z23)</f>
        <v>3251.2050897360004</v>
      </c>
      <c r="O23" s="220">
        <f t="shared" si="0"/>
        <v>32.74610885409863</v>
      </c>
      <c r="P23" s="218">
        <f>(TOCA_current!AH23-(TOCA_current!AH23/TOCA_current!AE23)*LDD_current!D24)*Rates_current!$E$74*100*12</f>
        <v>119075.13815999999</v>
      </c>
      <c r="Q23" s="219">
        <f>(TOCA_current!AH23-LDD_current!D24)*Rates_current!$E$75*100*12</f>
        <v>-18311.208959999996</v>
      </c>
      <c r="R23" s="219">
        <f>IF(VLOOKUP($B23,TOCA_current!$B:$AG,32,FALSE)=0,(SUMPRODUCT(LS_Demand_Rates_Restatement!$C$5:$Z$5,LS_current!$D24:$AA24)-SUMPRODUCT(LS_Demand_Rates_Restatement!$C$5:$Z$5,LDD_current!$F24:$AC24)),(SUMPRODUCT(LS_Demand_Rates_Restatement!$C$5:$AX$5,LS_current!$D24:$AY24)-SUMPRODUCT(LS_Demand_Rates_Restatement!$C$5:$AX$5,LDD_current!$F24:$BA24))/2)</f>
        <v>5249.89554415781</v>
      </c>
      <c r="S23" s="219">
        <f>+SUMPRODUCT(LS_Demand_Rates_Restatement!$C$7:$Z$7,Demand_current!D24:AA24)-SUMPRODUCT(LS_Demand_Rates_Restatement!$C$7:$Z$7,LDD_current!BB24:BY24)</f>
        <v>7752.2709472756396</v>
      </c>
      <c r="T23" s="219">
        <f>-IRD!G24*Rates_current!$H$32</f>
        <v>0</v>
      </c>
      <c r="U23" s="219">
        <f>+IF(AND(X23&gt;0,V23&gt;0),-1*MIN(X23,V23)*Rates_current!$H$33,IF(AND(X23&lt;0,W23&lt;ABS(X23)),(-1*X23-W23)*Rates_current!$H$33,0))*IF(VLOOKUP($B23,TOCA_current!$B:$AG,32,FALSE)=0,1,0)</f>
        <v>0</v>
      </c>
      <c r="V23" s="239">
        <f>MAX((TOCA_current!S23/SUMPRODUCT(TOCA_current!$D$4:$D$137,TOCA_current!$S$4:$S$137)-TOCA_current!AE23)*RT1SC!$C$4*VLOOKUP(Init!$R$4,Init!$K:$M,3,FALSE),0)</f>
        <v>0</v>
      </c>
      <c r="W23" s="239">
        <f>TOCA_current!U23*VLOOKUP(Init!$R$4,Init!$K:$M,3,FALSE)</f>
        <v>96.36</v>
      </c>
      <c r="X23" s="239">
        <f>IF(TOCA_current!AG23=0,SUM(LS_current!D24:AA24),0)</f>
        <v>97.052573760000456</v>
      </c>
      <c r="Y23" s="219">
        <f>TOCA_current!D23*SUM(Charges_NonSlice!P23:U23)</f>
        <v>113766.09569143344</v>
      </c>
      <c r="Z23" s="219">
        <f>TOCA_current!AH23*RT1SC!$C$4*VLOOKUP(Init!$R$4,Init!$K:$M,3,FALSE)+IF(VLOOKUP($B23,TOCA_current!B:AL,32,FALSE)=0,SUM(LS_current!D24:AA24),SUM(LS_current!D24:AY24)/2)</f>
        <v>3251.2050897360004</v>
      </c>
      <c r="AA23" s="220">
        <f t="shared" si="1"/>
        <v>34.991977605654924</v>
      </c>
      <c r="AB23" s="225">
        <f>IF(TOCA_current!E23=1,"",AA23/O23-1)</f>
        <v>6.8584293833592103E-2</v>
      </c>
      <c r="AC23" s="237">
        <f t="shared" si="2"/>
        <v>75</v>
      </c>
    </row>
    <row r="24" spans="2:29" x14ac:dyDescent="0.25">
      <c r="B24" s="28">
        <v>10071</v>
      </c>
      <c r="C24" s="29" t="s">
        <v>58</v>
      </c>
      <c r="D24" s="218">
        <f>IF(Init!$R$9="Yes",(TOCA_previous!AD24-(TOCA_previous!AD24/IF(TOCA_previous!AA24=0,1,TOCA_previous!AA24))*LDD_previous!D25),(TOCA_current!AH24-(TOCA_current!AH24/TOCA_current!AE24)*LDD_current!D25))*Rates_previous!$E$74*100*12</f>
        <v>653586.18119999999</v>
      </c>
      <c r="E24" s="219">
        <f>IF(Init!$R$9="Yes",(TOCA_previous!AD24-LDD_previous!D25),(TOCA_current!AH24-LDD_current!D25))*Rates_previous!$E$75*100*12</f>
        <v>-130152.83040000002</v>
      </c>
      <c r="F24" s="219">
        <f>IF(VLOOKUP($B24,TOCA_current!$B:$AG,32,FALSE)=0,(SUMPRODUCT(LS_Demand_Rates_Restatement!$C$4:$Z$4,IF(Init!$R$9="Yes",LS_previous!$D25:$AA25,LS_current!$D25:$AA25))-SUMPRODUCT(LS_Demand_Rates_Restatement!$C$4:$Z$4,IF(Init!$R$9="Yes",LDD_previous!$F25:$AC25,LDD_current!$F25:$AC25))),(SUMPRODUCT(LS_Demand_Rates_Restatement!$C$4:$AX$4,IF(Init!$R$9="Yes",LS_previous!$D25:$AY25,LS_current!$D25:$AY25))-SUMPRODUCT(LS_Demand_Rates_Restatement!$C$4:$AX$4,IF(Init!$R$9="Yes",LDD_previous!$F25:$BA25,LDD_current!$F25:$BA25)))/2)</f>
        <v>-7423.8502637187121</v>
      </c>
      <c r="G24" s="219">
        <f>+SUMPRODUCT(LS_Demand_Rates_Restatement!$C$6:$Z$6,IF(Init!$R$9="Yes",Demand_previous!D25:AA25,Demand_current!D25:AA25))-SUMPRODUCT(LS_Demand_Rates_Restatement!$C$6:$Z$6,IF(Init!$R$9="Yes",LDD_previous!BB25:BY25,LDD_current!BB25:BY25))</f>
        <v>18725.888319230773</v>
      </c>
      <c r="H24" s="219">
        <f>-IRD!C25*Rates_previous!$H$32</f>
        <v>0</v>
      </c>
      <c r="I24" s="219">
        <f>+IF(AND(L24&gt;0,J24&gt;0),-1*MIN(L24,J24)*Rates_previous!$H$33,IF(AND(L24&lt;0,K24&lt;ABS(L24)),(-1*L24-K24)*Rates_previous!$H$33,IF(AND(K24&gt;0,J24&gt;0,L24&lt;=0,ABS(L24)&lt;K24),-1*MIN(K24,K24+L24,J24)*Rates_previous!$H$33,0)))*IF(VLOOKUP($B24,TOCA_current!$B:$AG,32,FALSE)=0,1,0)</f>
        <v>1873.3663903199949</v>
      </c>
      <c r="J24" s="239">
        <f>MAX(IF(Init!$R$9="Yes",(TOCA_previous!S24/SUMPRODUCT(TOCA_previous!$D$4:$D$137,TOCA_previous!$S$4:$S$137)-TOCA_previous!AA24)*RT1SC!$C$3*VLOOKUP(Init!$R$3,Init!$K:$M,3,FALSE),V24),0)</f>
        <v>4096.7945620945238</v>
      </c>
      <c r="K24" s="239">
        <f>IF(Init!$R$9="Yes",TOCA_previous!U24*VLOOKUP(Init!$R$3,Init!$K:$M,3,FALSE),W24)</f>
        <v>0</v>
      </c>
      <c r="L24" s="239">
        <f>IF(Init!$R$9="No",X24,IF(TOCA_previous!AC24=0,SUM(LS_previous!D25:AA25),0))</f>
        <v>-290.4444015999992</v>
      </c>
      <c r="M24" s="219">
        <f>+TOCA_previous!$D24*SUM(Charges_NonSlice!D24:I24)</f>
        <v>536608.75524583203</v>
      </c>
      <c r="N24" s="219">
        <f>IF(Init!$R$9="Yes",TOCA_previous!AD24*RT1SC!$C$3*VLOOKUP(Init!$R$3,Init!$K:$M,3,FALSE)+IF(VLOOKUP($B24,TOCA_current!B:AR,32,FALSE)=0,SUM(LS_previous!D25:AA25),SUM(LS_previous!D25:AY25)/2),Z24)</f>
        <v>17101.028957240003</v>
      </c>
      <c r="O24" s="220">
        <f t="shared" si="0"/>
        <v>31.378740810718867</v>
      </c>
      <c r="P24" s="218">
        <f>(TOCA_current!AH24-(TOCA_current!AH24/TOCA_current!AE24)*LDD_current!D25)*Rates_current!$E$74*100*12</f>
        <v>656560.54440000001</v>
      </c>
      <c r="Q24" s="219">
        <f>(TOCA_current!AH24-LDD_current!D25)*Rates_current!$E$75*100*12</f>
        <v>-100964.9664</v>
      </c>
      <c r="R24" s="219">
        <f>IF(VLOOKUP($B24,TOCA_current!$B:$AG,32,FALSE)=0,(SUMPRODUCT(LS_Demand_Rates_Restatement!$C$5:$Z$5,LS_current!$D25:$AA25)-SUMPRODUCT(LS_Demand_Rates_Restatement!$C$5:$Z$5,LDD_current!$F25:$AC25)),(SUMPRODUCT(LS_Demand_Rates_Restatement!$C$5:$AX$5,LS_current!$D25:$AY25)-SUMPRODUCT(LS_Demand_Rates_Restatement!$C$5:$AX$5,LDD_current!$F25:$BA25))/2)</f>
        <v>3620.3178039531167</v>
      </c>
      <c r="S24" s="219">
        <f>+SUMPRODUCT(LS_Demand_Rates_Restatement!$C$7:$Z$7,Demand_current!D25:AA25)-SUMPRODUCT(LS_Demand_Rates_Restatement!$C$7:$Z$7,LDD_current!BB25:BY25)</f>
        <v>19765.569817628213</v>
      </c>
      <c r="T24" s="219">
        <f>-IRD!G25*Rates_current!$H$32</f>
        <v>0</v>
      </c>
      <c r="U24" s="219">
        <f>+IF(AND(X24&gt;0,V24&gt;0),-1*MIN(X24,V24)*Rates_current!$H$33,IF(AND(X24&lt;0,W24&lt;ABS(X24)),(-1*X24-W24)*Rates_current!$H$33,0))*IF(VLOOKUP($B24,TOCA_current!$B:$AG,32,FALSE)=0,1,0)</f>
        <v>-801.62654841599772</v>
      </c>
      <c r="V24" s="239">
        <f>MAX((TOCA_current!S24/SUMPRODUCT(TOCA_current!$D$4:$D$137,TOCA_current!$S$4:$S$137)-TOCA_current!AE24)*RT1SC!$C$4*VLOOKUP(Init!$R$4,Init!$K:$M,3,FALSE),0)</f>
        <v>4096.7945620945238</v>
      </c>
      <c r="W24" s="239">
        <f>TOCA_current!U24*VLOOKUP(Init!$R$4,Init!$K:$M,3,FALSE)</f>
        <v>0</v>
      </c>
      <c r="X24" s="239">
        <f>IF(TOCA_current!AG24=0,SUM(LS_current!D25:AA25),0)</f>
        <v>-290.4444015999992</v>
      </c>
      <c r="Y24" s="219">
        <f>TOCA_current!D24*SUM(Charges_NonSlice!P24:U24)</f>
        <v>578179.83907316532</v>
      </c>
      <c r="Z24" s="219">
        <f>TOCA_current!AH24*RT1SC!$C$4*VLOOKUP(Init!$R$4,Init!$K:$M,3,FALSE)+IF(VLOOKUP($B24,TOCA_current!B:AL,32,FALSE)=0,SUM(LS_current!D25:AA25),SUM(LS_current!D25:AY25)/2)</f>
        <v>17101.028957240003</v>
      </c>
      <c r="AA24" s="220">
        <f t="shared" si="1"/>
        <v>33.809652069408571</v>
      </c>
      <c r="AB24" s="225">
        <f>IF(TOCA_current!E24=1,"",AA24/O24-1)</f>
        <v>7.7470006631346733E-2</v>
      </c>
      <c r="AC24" s="237">
        <f t="shared" si="2"/>
        <v>37</v>
      </c>
    </row>
    <row r="25" spans="2:29" x14ac:dyDescent="0.25">
      <c r="B25" s="28">
        <v>10072</v>
      </c>
      <c r="C25" s="29" t="s">
        <v>59</v>
      </c>
      <c r="D25" s="218">
        <f>IF(Init!$R$9="Yes",(TOCA_previous!AD25-(TOCA_previous!AD25/IF(TOCA_previous!AA25=0,1,TOCA_previous!AA25))*LDD_previous!D26),(TOCA_current!AH25-(TOCA_current!AH25/TOCA_current!AE25)*LDD_current!D26))*Rates_previous!$E$74*100*12</f>
        <v>7928070.6560399998</v>
      </c>
      <c r="E25" s="219">
        <f>IF(Init!$R$9="Yes",(TOCA_previous!AD25-LDD_previous!D26),(TOCA_current!AH25-LDD_current!D26))*Rates_previous!$E$75*100*12</f>
        <v>-1578767.8276800001</v>
      </c>
      <c r="F25" s="219">
        <f>IF(VLOOKUP($B25,TOCA_current!$B:$AG,32,FALSE)=0,(SUMPRODUCT(LS_Demand_Rates_Restatement!$C$4:$Z$4,IF(Init!$R$9="Yes",LS_previous!$D26:$AA26,LS_current!$D26:$AA26))-SUMPRODUCT(LS_Demand_Rates_Restatement!$C$4:$Z$4,IF(Init!$R$9="Yes",LDD_previous!$F26:$AC26,LDD_current!$F26:$AC26))),(SUMPRODUCT(LS_Demand_Rates_Restatement!$C$4:$AX$4,IF(Init!$R$9="Yes",LS_previous!$D26:$AY26,LS_current!$D26:$AY26))-SUMPRODUCT(LS_Demand_Rates_Restatement!$C$4:$AX$4,IF(Init!$R$9="Yes",LDD_previous!$F26:$BA26,LDD_current!$F26:$BA26)))/2)</f>
        <v>57759.799210429883</v>
      </c>
      <c r="G25" s="219">
        <f>+SUMPRODUCT(LS_Demand_Rates_Restatement!$C$6:$Z$6,IF(Init!$R$9="Yes",Demand_previous!D26:AA26,Demand_current!D26:AA26))-SUMPRODUCT(LS_Demand_Rates_Restatement!$C$6:$Z$6,IF(Init!$R$9="Yes",LDD_previous!BB26:BY26,LDD_current!BB26:BY26))</f>
        <v>303912.54912211542</v>
      </c>
      <c r="H25" s="219">
        <f>-IRD!C26*Rates_previous!$H$32</f>
        <v>0</v>
      </c>
      <c r="I25" s="219">
        <f>+IF(AND(L25&gt;0,J25&gt;0),-1*MIN(L25,J25)*Rates_previous!$H$33,IF(AND(L25&lt;0,K25&lt;ABS(L25)),(-1*L25-K25)*Rates_previous!$H$33,IF(AND(K25&gt;0,J25&gt;0,L25&lt;=0,ABS(L25)&lt;K25),-1*MIN(K25,K25+L25,J25)*Rates_previous!$H$33,0)))*IF(VLOOKUP($B25,TOCA_current!$B:$AG,32,FALSE)=0,1,0)</f>
        <v>0</v>
      </c>
      <c r="J25" s="239">
        <f>MAX(IF(Init!$R$9="Yes",(TOCA_previous!S25/SUMPRODUCT(TOCA_previous!$D$4:$D$137,TOCA_previous!$S$4:$S$137)-TOCA_previous!AA25)*RT1SC!$C$3*VLOOKUP(Init!$R$3,Init!$K:$M,3,FALSE),V25),0)</f>
        <v>0</v>
      </c>
      <c r="K25" s="239">
        <f>IF(Init!$R$9="Yes",TOCA_previous!U25*VLOOKUP(Init!$R$3,Init!$K:$M,3,FALSE),W25)</f>
        <v>3101.04</v>
      </c>
      <c r="L25" s="239">
        <f>IF(Init!$R$9="No",X25,IF(TOCA_previous!AC25=0,SUM(LS_previous!D26:AA26),0))</f>
        <v>700.98285328003112</v>
      </c>
      <c r="M25" s="219">
        <f>+TOCA_previous!$D25*SUM(Charges_NonSlice!D25:I25)</f>
        <v>6710975.1766925454</v>
      </c>
      <c r="N25" s="219">
        <f>IF(Init!$R$9="Yes",TOCA_previous!AD25*RT1SC!$C$3*VLOOKUP(Init!$R$3,Init!$K:$M,3,FALSE)+IF(VLOOKUP($B25,TOCA_current!B:AR,32,FALSE)=0,SUM(LS_previous!D26:AA26),SUM(LS_previous!D26:AY26)/2),Z25)</f>
        <v>211661.42474690804</v>
      </c>
      <c r="O25" s="220">
        <f t="shared" si="0"/>
        <v>31.70617973831143</v>
      </c>
      <c r="P25" s="218">
        <f>(TOCA_current!AH25-(TOCA_current!AH25/TOCA_current!AE25)*LDD_current!D26)*Rates_current!$E$74*100*12</f>
        <v>7964150.0014800001</v>
      </c>
      <c r="Q25" s="219">
        <f>(TOCA_current!AH25-LDD_current!D26)*Rates_current!$E$75*100*12</f>
        <v>-1224715.89888</v>
      </c>
      <c r="R25" s="219">
        <f>IF(VLOOKUP($B25,TOCA_current!$B:$AG,32,FALSE)=0,(SUMPRODUCT(LS_Demand_Rates_Restatement!$C$5:$Z$5,LS_current!$D26:$AA26)-SUMPRODUCT(LS_Demand_Rates_Restatement!$C$5:$Z$5,LDD_current!$F26:$AC26)),(SUMPRODUCT(LS_Demand_Rates_Restatement!$C$5:$AX$5,LS_current!$D26:$AY26)-SUMPRODUCT(LS_Demand_Rates_Restatement!$C$5:$AX$5,LDD_current!$F26:$BA26))/2)</f>
        <v>142573.48421085568</v>
      </c>
      <c r="S25" s="219">
        <f>+SUMPRODUCT(LS_Demand_Rates_Restatement!$C$7:$Z$7,Demand_current!D26:AA26)-SUMPRODUCT(LS_Demand_Rates_Restatement!$C$7:$Z$7,LDD_current!BB26:BY26)</f>
        <v>302844.06694107916</v>
      </c>
      <c r="T25" s="219">
        <f>-IRD!G26*Rates_current!$H$32</f>
        <v>0</v>
      </c>
      <c r="U25" s="219">
        <f>+IF(AND(X25&gt;0,V25&gt;0),-1*MIN(X25,V25)*Rates_current!$H$33,IF(AND(X25&lt;0,W25&lt;ABS(X25)),(-1*X25-W25)*Rates_current!$H$33,0))*IF(VLOOKUP($B25,TOCA_current!$B:$AG,32,FALSE)=0,1,0)</f>
        <v>0</v>
      </c>
      <c r="V25" s="239">
        <f>MAX((TOCA_current!S25/SUMPRODUCT(TOCA_current!$D$4:$D$137,TOCA_current!$S$4:$S$137)-TOCA_current!AE25)*RT1SC!$C$4*VLOOKUP(Init!$R$4,Init!$K:$M,3,FALSE),0)</f>
        <v>0</v>
      </c>
      <c r="W25" s="239">
        <f>TOCA_current!U25*VLOOKUP(Init!$R$4,Init!$K:$M,3,FALSE)</f>
        <v>3101.04</v>
      </c>
      <c r="X25" s="239">
        <f>IF(TOCA_current!AG25=0,SUM(LS_current!D26:AA26),0)</f>
        <v>700.98285328003112</v>
      </c>
      <c r="Y25" s="219">
        <f>TOCA_current!D25*SUM(Charges_NonSlice!P25:U25)</f>
        <v>7184851.6537519339</v>
      </c>
      <c r="Z25" s="219">
        <f>TOCA_current!AH25*RT1SC!$C$4*VLOOKUP(Init!$R$4,Init!$K:$M,3,FALSE)+IF(VLOOKUP($B25,TOCA_current!B:AL,32,FALSE)=0,SUM(LS_current!D26:AA26),SUM(LS_current!D26:AY26)/2)</f>
        <v>211661.42474690804</v>
      </c>
      <c r="AA25" s="220">
        <f t="shared" si="1"/>
        <v>33.945021688969284</v>
      </c>
      <c r="AB25" s="225">
        <f>IF(TOCA_current!E25=1,"",AA25/O25-1)</f>
        <v>7.0612163595117794E-2</v>
      </c>
      <c r="AC25" s="237">
        <f t="shared" si="2"/>
        <v>67</v>
      </c>
    </row>
    <row r="26" spans="2:29" x14ac:dyDescent="0.25">
      <c r="B26" s="28">
        <v>10074</v>
      </c>
      <c r="C26" s="29" t="s">
        <v>60</v>
      </c>
      <c r="D26" s="218">
        <f>IF(Init!$R$9="Yes",(TOCA_previous!AD26-(TOCA_previous!AD26/IF(TOCA_previous!AA26=0,1,TOCA_previous!AA26))*LDD_previous!D27),(TOCA_current!AH26-(TOCA_current!AH26/TOCA_current!AE26)*LDD_current!D27))*Rates_previous!$E$74*100*12</f>
        <v>8368479.9824400004</v>
      </c>
      <c r="E26" s="219">
        <f>IF(Init!$R$9="Yes",(TOCA_previous!AD26-LDD_previous!D27),(TOCA_current!AH26-LDD_current!D27))*Rates_previous!$E$75*100*12</f>
        <v>-1666469.3764799999</v>
      </c>
      <c r="F26" s="219">
        <f>IF(VLOOKUP($B26,TOCA_current!$B:$AG,32,FALSE)=0,(SUMPRODUCT(LS_Demand_Rates_Restatement!$C$4:$Z$4,IF(Init!$R$9="Yes",LS_previous!$D27:$AA27,LS_current!$D27:$AA27))-SUMPRODUCT(LS_Demand_Rates_Restatement!$C$4:$Z$4,IF(Init!$R$9="Yes",LDD_previous!$F27:$AC27,LDD_current!$F27:$AC27))),(SUMPRODUCT(LS_Demand_Rates_Restatement!$C$4:$AX$4,IF(Init!$R$9="Yes",LS_previous!$D27:$AY27,LS_current!$D27:$AY27))-SUMPRODUCT(LS_Demand_Rates_Restatement!$C$4:$AX$4,IF(Init!$R$9="Yes",LDD_previous!$F27:$BA27,LDD_current!$F27:$BA27)))/2)</f>
        <v>109491.0448737659</v>
      </c>
      <c r="G26" s="219">
        <f>+SUMPRODUCT(LS_Demand_Rates_Restatement!$C$6:$Z$6,IF(Init!$R$9="Yes",Demand_previous!D27:AA27,Demand_current!D27:AA27))-SUMPRODUCT(LS_Demand_Rates_Restatement!$C$6:$Z$6,IF(Init!$R$9="Yes",LDD_previous!BB27:BY27,LDD_current!BB27:BY27))</f>
        <v>488148.02386153856</v>
      </c>
      <c r="H26" s="219">
        <f>-IRD!C27*Rates_previous!$H$32</f>
        <v>0</v>
      </c>
      <c r="I26" s="219">
        <f>+IF(AND(L26&gt;0,J26&gt;0),-1*MIN(L26,J26)*Rates_previous!$H$33,IF(AND(L26&lt;0,K26&lt;ABS(L26)),(-1*L26-K26)*Rates_previous!$H$33,IF(AND(K26&gt;0,J26&gt;0,L26&lt;=0,ABS(L26)&lt;K26),-1*MIN(K26,K26+L26,J26)*Rates_previous!$H$33,0)))*IF(VLOOKUP($B26,TOCA_current!$B:$AG,32,FALSE)=0,1,0)</f>
        <v>-9457.2473426161105</v>
      </c>
      <c r="J26" s="239">
        <f>MAX(IF(Init!$R$9="Yes",(TOCA_previous!S26/SUMPRODUCT(TOCA_previous!$D$4:$D$137,TOCA_previous!$S$4:$S$137)-TOCA_previous!AA26)*RT1SC!$C$3*VLOOKUP(Init!$R$3,Init!$K:$M,3,FALSE),V26),0)</f>
        <v>13717.79958939921</v>
      </c>
      <c r="K26" s="239">
        <f>IF(Init!$R$9="Yes",TOCA_previous!U26*VLOOKUP(Init!$R$3,Init!$K:$M,3,FALSE),W26)</f>
        <v>0</v>
      </c>
      <c r="L26" s="239">
        <f>IF(Init!$R$9="No",X26,IF(TOCA_previous!AC26=0,SUM(LS_previous!D27:AA27),0))</f>
        <v>1466.2398980800172</v>
      </c>
      <c r="M26" s="219">
        <f>+TOCA_previous!$D26*SUM(Charges_NonSlice!D26:I26)</f>
        <v>7290192.4273526883</v>
      </c>
      <c r="N26" s="219">
        <f>IF(Init!$R$9="Yes",TOCA_previous!AD26*RT1SC!$C$3*VLOOKUP(Init!$R$3,Init!$K:$M,3,FALSE)+IF(VLOOKUP($B26,TOCA_current!B:AR,32,FALSE)=0,SUM(LS_previous!D27:AA27),SUM(LS_previous!D27:AY27)/2),Z26)</f>
        <v>224145.667424188</v>
      </c>
      <c r="O26" s="220">
        <f t="shared" si="0"/>
        <v>32.524351289629209</v>
      </c>
      <c r="P26" s="218">
        <f>(TOCA_current!AH26-(TOCA_current!AH26/TOCA_current!AE26)*LDD_current!D27)*Rates_current!$E$74*100*12</f>
        <v>8406563.5582800005</v>
      </c>
      <c r="Q26" s="219">
        <f>(TOCA_current!AH26-LDD_current!D27)*Rates_current!$E$75*100*12</f>
        <v>-1292749.63968</v>
      </c>
      <c r="R26" s="219">
        <f>IF(VLOOKUP($B26,TOCA_current!$B:$AG,32,FALSE)=0,(SUMPRODUCT(LS_Demand_Rates_Restatement!$C$5:$Z$5,LS_current!$D27:$AA27)-SUMPRODUCT(LS_Demand_Rates_Restatement!$C$5:$Z$5,LDD_current!$F27:$AC27)),(SUMPRODUCT(LS_Demand_Rates_Restatement!$C$5:$AX$5,LS_current!$D27:$AY27)-SUMPRODUCT(LS_Demand_Rates_Restatement!$C$5:$AX$5,LDD_current!$F27:$BA27))/2)</f>
        <v>203661.10521373394</v>
      </c>
      <c r="S26" s="219">
        <f>+SUMPRODUCT(LS_Demand_Rates_Restatement!$C$7:$Z$7,Demand_current!D27:AA27)-SUMPRODUCT(LS_Demand_Rates_Restatement!$C$7:$Z$7,LDD_current!BB27:BY27)</f>
        <v>483330.14238846162</v>
      </c>
      <c r="T26" s="219">
        <f>-IRD!G27*Rates_current!$H$32</f>
        <v>0</v>
      </c>
      <c r="U26" s="219">
        <f>+IF(AND(X26&gt;0,V26&gt;0),-1*MIN(X26,V26)*Rates_current!$H$33,IF(AND(X26&lt;0,W26&lt;ABS(X26)),(-1*X26-W26)*Rates_current!$H$33,0))*IF(VLOOKUP($B26,TOCA_current!$B:$AG,32,FALSE)=0,1,0)</f>
        <v>4046.8221187008471</v>
      </c>
      <c r="V26" s="239">
        <f>MAX((TOCA_current!S26/SUMPRODUCT(TOCA_current!$D$4:$D$137,TOCA_current!$S$4:$S$137)-TOCA_current!AE26)*RT1SC!$C$4*VLOOKUP(Init!$R$4,Init!$K:$M,3,FALSE),0)</f>
        <v>13717.79958939921</v>
      </c>
      <c r="W26" s="239">
        <f>TOCA_current!U26*VLOOKUP(Init!$R$4,Init!$K:$M,3,FALSE)</f>
        <v>0</v>
      </c>
      <c r="X26" s="239">
        <f>IF(TOCA_current!AG26=0,SUM(LS_current!D27:AA27),0)</f>
        <v>1466.2398980800172</v>
      </c>
      <c r="Y26" s="219">
        <f>TOCA_current!D26*SUM(Charges_NonSlice!P26:U26)</f>
        <v>7804851.9883208973</v>
      </c>
      <c r="Z26" s="219">
        <f>TOCA_current!AH26*RT1SC!$C$4*VLOOKUP(Init!$R$4,Init!$K:$M,3,FALSE)+IF(VLOOKUP($B26,TOCA_current!B:AL,32,FALSE)=0,SUM(LS_current!D27:AA27),SUM(LS_current!D27:AY27)/2)</f>
        <v>224145.667424188</v>
      </c>
      <c r="AA26" s="220">
        <f t="shared" si="1"/>
        <v>34.820445463041153</v>
      </c>
      <c r="AB26" s="225">
        <f>IF(TOCA_current!E26=1,"",AA26/O26-1)</f>
        <v>7.059615587610768E-2</v>
      </c>
      <c r="AC26" s="237">
        <f t="shared" si="2"/>
        <v>68</v>
      </c>
    </row>
    <row r="27" spans="2:29" x14ac:dyDescent="0.25">
      <c r="B27" s="28">
        <v>10076</v>
      </c>
      <c r="C27" s="29" t="s">
        <v>61</v>
      </c>
      <c r="D27" s="218">
        <f>IF(Init!$R$9="Yes",(TOCA_previous!AD27-(TOCA_previous!AD27/IF(TOCA_previous!AA27=0,1,TOCA_previous!AA27))*LDD_previous!D28),(TOCA_current!AH27-(TOCA_current!AH27/TOCA_current!AE27)*LDD_current!D28))*Rates_previous!$E$74*100*12</f>
        <v>1592267.1231600002</v>
      </c>
      <c r="E27" s="219">
        <f>IF(Init!$R$9="Yes",(TOCA_previous!AD27-LDD_previous!D28),(TOCA_current!AH27-LDD_current!D28))*Rates_previous!$E$75*100*12</f>
        <v>-317078.41872000002</v>
      </c>
      <c r="F27" s="219">
        <f>IF(VLOOKUP($B27,TOCA_current!$B:$AG,32,FALSE)=0,(SUMPRODUCT(LS_Demand_Rates_Restatement!$C$4:$Z$4,IF(Init!$R$9="Yes",LS_previous!$D28:$AA28,LS_current!$D28:$AA28))-SUMPRODUCT(LS_Demand_Rates_Restatement!$C$4:$Z$4,IF(Init!$R$9="Yes",LDD_previous!$F28:$AC28,LDD_current!$F28:$AC28))),(SUMPRODUCT(LS_Demand_Rates_Restatement!$C$4:$AX$4,IF(Init!$R$9="Yes",LS_previous!$D28:$AY28,LS_current!$D28:$AY28))-SUMPRODUCT(LS_Demand_Rates_Restatement!$C$4:$AX$4,IF(Init!$R$9="Yes",LDD_previous!$F28:$BA28,LDD_current!$F28:$BA28)))/2)</f>
        <v>42934.511043610764</v>
      </c>
      <c r="G27" s="219">
        <f>+SUMPRODUCT(LS_Demand_Rates_Restatement!$C$6:$Z$6,IF(Init!$R$9="Yes",Demand_previous!D28:AA28,Demand_current!D28:AA28))-SUMPRODUCT(LS_Demand_Rates_Restatement!$C$6:$Z$6,IF(Init!$R$9="Yes",LDD_previous!BB28:BY28,LDD_current!BB28:BY28))</f>
        <v>52408.383558012822</v>
      </c>
      <c r="H27" s="219">
        <f>-IRD!C28*Rates_previous!$H$32</f>
        <v>0</v>
      </c>
      <c r="I27" s="219">
        <f>+IF(AND(L27&gt;0,J27&gt;0),-1*MIN(L27,J27)*Rates_previous!$H$33,IF(AND(L27&lt;0,K27&lt;ABS(L27)),(-1*L27-K27)*Rates_previous!$H$33,IF(AND(K27&gt;0,J27&gt;0,L27&lt;=0,ABS(L27)&lt;K27),-1*MIN(K27,K27+L27,J27)*Rates_previous!$H$33,0)))*IF(VLOOKUP($B27,TOCA_current!$B:$AG,32,FALSE)=0,1,0)</f>
        <v>-19.197249983719928</v>
      </c>
      <c r="J27" s="239">
        <f>MAX(IF(Init!$R$9="Yes",(TOCA_previous!S27/SUMPRODUCT(TOCA_previous!$D$4:$D$137,TOCA_previous!$S$4:$S$137)-TOCA_previous!AA27)*RT1SC!$C$3*VLOOKUP(Init!$R$3,Init!$K:$M,3,FALSE),V27),0)</f>
        <v>2.9763178269333221</v>
      </c>
      <c r="K27" s="239">
        <f>IF(Init!$R$9="Yes",TOCA_previous!U27*VLOOKUP(Init!$R$3,Init!$K:$M,3,FALSE),W27)</f>
        <v>13639.32</v>
      </c>
      <c r="L27" s="239">
        <f>IF(Init!$R$9="No",X27,IF(TOCA_previous!AC27=0,SUM(LS_previous!D28:AA28),0))</f>
        <v>1108.1928811200025</v>
      </c>
      <c r="M27" s="219">
        <f>+TOCA_previous!$D27*SUM(Charges_NonSlice!D27:I27)</f>
        <v>1370512.4017916401</v>
      </c>
      <c r="N27" s="219">
        <f>IF(Init!$R$9="Yes",TOCA_previous!AD27*RT1SC!$C$3*VLOOKUP(Init!$R$3,Init!$K:$M,3,FALSE)+IF(VLOOKUP($B27,TOCA_current!B:AR,32,FALSE)=0,SUM(LS_previous!D28:AA28),SUM(LS_previous!D28:AY28)/2),Z27)</f>
        <v>43477.312744932009</v>
      </c>
      <c r="O27" s="220">
        <f t="shared" si="0"/>
        <v>31.522472647562509</v>
      </c>
      <c r="P27" s="218">
        <f>(TOCA_current!AH27-(TOCA_current!AH27/TOCA_current!AE27)*LDD_current!D28)*Rates_current!$E$74*100*12</f>
        <v>1599513.2689200002</v>
      </c>
      <c r="Q27" s="219">
        <f>(TOCA_current!AH27-LDD_current!D28)*Rates_current!$E$75*100*12</f>
        <v>-245970.92352000001</v>
      </c>
      <c r="R27" s="219">
        <f>IF(VLOOKUP($B27,TOCA_current!$B:$AG,32,FALSE)=0,(SUMPRODUCT(LS_Demand_Rates_Restatement!$C$5:$Z$5,LS_current!$D28:$AA28)-SUMPRODUCT(LS_Demand_Rates_Restatement!$C$5:$Z$5,LDD_current!$F28:$AC28)),(SUMPRODUCT(LS_Demand_Rates_Restatement!$C$5:$AX$5,LS_current!$D28:$AY28)-SUMPRODUCT(LS_Demand_Rates_Restatement!$C$5:$AX$5,LDD_current!$F28:$BA28))/2)</f>
        <v>54829.686593716629</v>
      </c>
      <c r="S27" s="219">
        <f>+SUMPRODUCT(LS_Demand_Rates_Restatement!$C$7:$Z$7,Demand_current!D28:AA28)-SUMPRODUCT(LS_Demand_Rates_Restatement!$C$7:$Z$7,LDD_current!BB28:BY28)</f>
        <v>51005.819541826917</v>
      </c>
      <c r="T27" s="219">
        <f>-IRD!G28*Rates_current!$H$32</f>
        <v>0</v>
      </c>
      <c r="U27" s="219">
        <f>+IF(AND(X27&gt;0,V27&gt;0),-1*MIN(X27,V27)*Rates_current!$H$33,IF(AND(X27&lt;0,W27&lt;ABS(X27)),(-1*X27-W27)*Rates_current!$H$33,0))*IF(VLOOKUP($B27,TOCA_current!$B:$AG,32,FALSE)=0,1,0)</f>
        <v>8.2146372023359682</v>
      </c>
      <c r="V27" s="239">
        <f>MAX((TOCA_current!S27/SUMPRODUCT(TOCA_current!$D$4:$D$137,TOCA_current!$S$4:$S$137)-TOCA_current!AE27)*RT1SC!$C$4*VLOOKUP(Init!$R$4,Init!$K:$M,3,FALSE),0)</f>
        <v>2.9763178269333221</v>
      </c>
      <c r="W27" s="239">
        <f>TOCA_current!U27*VLOOKUP(Init!$R$4,Init!$K:$M,3,FALSE)</f>
        <v>13639.32</v>
      </c>
      <c r="X27" s="239">
        <f>IF(TOCA_current!AG27=0,SUM(LS_current!D28:AA28),0)</f>
        <v>1108.1928811200025</v>
      </c>
      <c r="Y27" s="219">
        <f>TOCA_current!D27*SUM(Charges_NonSlice!P27:U27)</f>
        <v>1459386.0661727462</v>
      </c>
      <c r="Z27" s="219">
        <f>TOCA_current!AH27*RT1SC!$C$4*VLOOKUP(Init!$R$4,Init!$K:$M,3,FALSE)+IF(VLOOKUP($B27,TOCA_current!B:AL,32,FALSE)=0,SUM(LS_current!D28:AA28),SUM(LS_current!D28:AY28)/2)</f>
        <v>43477.312744932009</v>
      </c>
      <c r="AA27" s="220">
        <f t="shared" si="1"/>
        <v>33.566611504591243</v>
      </c>
      <c r="AB27" s="225">
        <f>IF(TOCA_current!E27=1,"",AA27/O27-1)</f>
        <v>6.4847034047210039E-2</v>
      </c>
      <c r="AC27" s="237">
        <f t="shared" si="2"/>
        <v>89</v>
      </c>
    </row>
    <row r="28" spans="2:29" x14ac:dyDescent="0.25">
      <c r="B28" s="28">
        <v>10078</v>
      </c>
      <c r="C28" s="29" t="s">
        <v>62</v>
      </c>
      <c r="D28" s="218">
        <f>IF(Init!$R$9="Yes",(TOCA_previous!AD28-(TOCA_previous!AD28/IF(TOCA_previous!AA28=0,1,TOCA_previous!AA28))*LDD_previous!D29),(TOCA_current!AH28-(TOCA_current!AH28/TOCA_current!AE28)*LDD_current!D29))*Rates_previous!$E$74*100*12</f>
        <v>1153497.6187200001</v>
      </c>
      <c r="E28" s="219">
        <f>IF(Init!$R$9="Yes",(TOCA_previous!AD28-LDD_previous!D29),(TOCA_current!AH28-LDD_current!D29))*Rates_previous!$E$75*100*12</f>
        <v>-229703.41824000003</v>
      </c>
      <c r="F28" s="219">
        <f>IF(VLOOKUP($B28,TOCA_current!$B:$AG,32,FALSE)=0,(SUMPRODUCT(LS_Demand_Rates_Restatement!$C$4:$Z$4,IF(Init!$R$9="Yes",LS_previous!$D29:$AA29,LS_current!$D29:$AA29))-SUMPRODUCT(LS_Demand_Rates_Restatement!$C$4:$Z$4,IF(Init!$R$9="Yes",LDD_previous!$F29:$AC29,LDD_current!$F29:$AC29))),(SUMPRODUCT(LS_Demand_Rates_Restatement!$C$4:$AX$4,IF(Init!$R$9="Yes",LS_previous!$D29:$AY29,LS_current!$D29:$AY29))-SUMPRODUCT(LS_Demand_Rates_Restatement!$C$4:$AX$4,IF(Init!$R$9="Yes",LDD_previous!$F29:$BA29,LDD_current!$F29:$BA29)))/2)</f>
        <v>11280.279131142925</v>
      </c>
      <c r="G28" s="219">
        <f>+SUMPRODUCT(LS_Demand_Rates_Restatement!$C$6:$Z$6,IF(Init!$R$9="Yes",Demand_previous!D29:AA29,Demand_current!D29:AA29))-SUMPRODUCT(LS_Demand_Rates_Restatement!$C$6:$Z$6,IF(Init!$R$9="Yes",LDD_previous!BB29:BY29,LDD_current!BB29:BY29))</f>
        <v>132828.07389519233</v>
      </c>
      <c r="H28" s="219">
        <f>-IRD!C29*Rates_previous!$H$32</f>
        <v>0</v>
      </c>
      <c r="I28" s="219">
        <f>+IF(AND(L28&gt;0,J28&gt;0),-1*MIN(L28,J28)*Rates_previous!$H$33,IF(AND(L28&lt;0,K28&lt;ABS(L28)),(-1*L28-K28)*Rates_previous!$H$33,IF(AND(K28&gt;0,J28&gt;0,L28&lt;=0,ABS(L28)&lt;K28),-1*MIN(K28,K28+L28,J28)*Rates_previous!$H$33,0)))*IF(VLOOKUP($B28,TOCA_current!$B:$AG,32,FALSE)=0,1,0)</f>
        <v>7.6737001920076242</v>
      </c>
      <c r="J28" s="239">
        <f>MAX(IF(Init!$R$9="Yes",(TOCA_previous!S28/SUMPRODUCT(TOCA_previous!$D$4:$D$137,TOCA_previous!$S$4:$S$137)-TOCA_previous!AA28)*RT1SC!$C$3*VLOOKUP(Init!$R$3,Init!$K:$M,3,FALSE),V28),0)</f>
        <v>6019.3706103688901</v>
      </c>
      <c r="K28" s="239">
        <f>IF(Init!$R$9="Yes",TOCA_previous!U28*VLOOKUP(Init!$R$3,Init!$K:$M,3,FALSE),W28)</f>
        <v>0</v>
      </c>
      <c r="L28" s="239">
        <f>IF(Init!$R$9="No",X28,IF(TOCA_previous!AC28=0,SUM(LS_previous!D29:AA29),0))</f>
        <v>-1.189720960001182</v>
      </c>
      <c r="M28" s="219">
        <f>+TOCA_previous!$D28*SUM(Charges_NonSlice!D28:I28)</f>
        <v>1067910.2272065273</v>
      </c>
      <c r="N28" s="219">
        <f>IF(Init!$R$9="Yes",TOCA_previous!AD28*RT1SC!$C$3*VLOOKUP(Init!$R$3,Init!$K:$M,3,FALSE)+IF(VLOOKUP($B28,TOCA_current!B:AR,32,FALSE)=0,SUM(LS_previous!D29:AA29),SUM(LS_previous!D29:AY29)/2),Z28)</f>
        <v>30692.579031344001</v>
      </c>
      <c r="O28" s="220">
        <f t="shared" si="0"/>
        <v>34.793759954676716</v>
      </c>
      <c r="P28" s="218">
        <f>(TOCA_current!AH28-(TOCA_current!AH28/TOCA_current!AE28)*LDD_current!D29)*Rates_current!$E$74*100*12</f>
        <v>1158746.99664</v>
      </c>
      <c r="Q28" s="219">
        <f>(TOCA_current!AH28-LDD_current!D29)*Rates_current!$E$75*100*12</f>
        <v>-178190.49984</v>
      </c>
      <c r="R28" s="219">
        <f>IF(VLOOKUP($B28,TOCA_current!$B:$AG,32,FALSE)=0,(SUMPRODUCT(LS_Demand_Rates_Restatement!$C$5:$Z$5,LS_current!$D29:$AA29)-SUMPRODUCT(LS_Demand_Rates_Restatement!$C$5:$Z$5,LDD_current!$F29:$AC29)),(SUMPRODUCT(LS_Demand_Rates_Restatement!$C$5:$AX$5,LS_current!$D29:$AY29)-SUMPRODUCT(LS_Demand_Rates_Restatement!$C$5:$AX$5,LDD_current!$F29:$BA29))/2)</f>
        <v>22495.529681922933</v>
      </c>
      <c r="S28" s="219">
        <f>+SUMPRODUCT(LS_Demand_Rates_Restatement!$C$7:$Z$7,Demand_current!D29:AA29)-SUMPRODUCT(LS_Demand_Rates_Restatement!$C$7:$Z$7,LDD_current!BB29:BY29)</f>
        <v>130296.93716517094</v>
      </c>
      <c r="T28" s="219">
        <f>-IRD!G29*Rates_current!$H$32</f>
        <v>0</v>
      </c>
      <c r="U28" s="219">
        <f>+IF(AND(X28&gt;0,V28&gt;0),-1*MIN(X28,V28)*Rates_current!$H$33,IF(AND(X28&lt;0,W28&lt;ABS(X28)),(-1*X28-W28)*Rates_current!$H$33,0))*IF(VLOOKUP($B28,TOCA_current!$B:$AG,32,FALSE)=0,1,0)</f>
        <v>-3.2836298496032619</v>
      </c>
      <c r="V28" s="239">
        <f>MAX((TOCA_current!S28/SUMPRODUCT(TOCA_current!$D$4:$D$137,TOCA_current!$S$4:$S$137)-TOCA_current!AE28)*RT1SC!$C$4*VLOOKUP(Init!$R$4,Init!$K:$M,3,FALSE),0)</f>
        <v>6019.3706103688901</v>
      </c>
      <c r="W28" s="239">
        <f>TOCA_current!U28*VLOOKUP(Init!$R$4,Init!$K:$M,3,FALSE)</f>
        <v>0</v>
      </c>
      <c r="X28" s="239">
        <f>IF(TOCA_current!AG28=0,SUM(LS_current!D29:AA29),0)</f>
        <v>-1.189720960001182</v>
      </c>
      <c r="Y28" s="219">
        <f>TOCA_current!D28*SUM(Charges_NonSlice!P28:U28)</f>
        <v>1133345.6800172445</v>
      </c>
      <c r="Z28" s="219">
        <f>TOCA_current!AH28*RT1SC!$C$4*VLOOKUP(Init!$R$4,Init!$K:$M,3,FALSE)+IF(VLOOKUP($B28,TOCA_current!B:AL,32,FALSE)=0,SUM(LS_current!D29:AA29),SUM(LS_current!D29:AY29)/2)</f>
        <v>30692.579031344001</v>
      </c>
      <c r="AA28" s="220">
        <f t="shared" si="1"/>
        <v>36.925723278576385</v>
      </c>
      <c r="AB28" s="225">
        <f>IF(TOCA_current!E28=1,"",AA28/O28-1)</f>
        <v>6.1274301101025719E-2</v>
      </c>
      <c r="AC28" s="237">
        <f t="shared" si="2"/>
        <v>99</v>
      </c>
    </row>
    <row r="29" spans="2:29" x14ac:dyDescent="0.25">
      <c r="B29" s="28">
        <v>10079</v>
      </c>
      <c r="C29" s="29" t="s">
        <v>63</v>
      </c>
      <c r="D29" s="218">
        <f>IF(Init!$R$9="Yes",(TOCA_previous!AD29-(TOCA_previous!AD29/IF(TOCA_previous!AA29=0,1,TOCA_previous!AA29))*LDD_previous!D30),(TOCA_current!AH29-(TOCA_current!AH29/TOCA_current!AE29)*LDD_current!D30))*Rates_previous!$E$74*100*12</f>
        <v>27393460.102079999</v>
      </c>
      <c r="E29" s="219">
        <f>IF(Init!$R$9="Yes",(TOCA_previous!AD29-LDD_previous!D30),(TOCA_current!AH29-LDD_current!D30))*Rates_previous!$E$75*100*12</f>
        <v>-5455036.3353599999</v>
      </c>
      <c r="F29" s="219">
        <f>IF(VLOOKUP($B29,TOCA_current!$B:$AG,32,FALSE)=0,(SUMPRODUCT(LS_Demand_Rates_Restatement!$C$4:$Z$4,IF(Init!$R$9="Yes",LS_previous!$D30:$AA30,LS_current!$D30:$AA30))-SUMPRODUCT(LS_Demand_Rates_Restatement!$C$4:$Z$4,IF(Init!$R$9="Yes",LDD_previous!$F30:$AC30,LDD_current!$F30:$AC30))),(SUMPRODUCT(LS_Demand_Rates_Restatement!$C$4:$AX$4,IF(Init!$R$9="Yes",LS_previous!$D30:$AY30,LS_current!$D30:$AY30))-SUMPRODUCT(LS_Demand_Rates_Restatement!$C$4:$AX$4,IF(Init!$R$9="Yes",LDD_previous!$F30:$BA30,LDD_current!$F30:$BA30)))/2)</f>
        <v>2123170.5270935297</v>
      </c>
      <c r="G29" s="219">
        <f>+SUMPRODUCT(LS_Demand_Rates_Restatement!$C$6:$Z$6,IF(Init!$R$9="Yes",Demand_previous!D30:AA30,Demand_current!D30:AA30))-SUMPRODUCT(LS_Demand_Rates_Restatement!$C$6:$Z$6,IF(Init!$R$9="Yes",LDD_previous!BB30:BY30,LDD_current!BB30:BY30))</f>
        <v>1555090.315603846</v>
      </c>
      <c r="H29" s="219">
        <f>-IRD!C30*Rates_previous!$H$32</f>
        <v>0</v>
      </c>
      <c r="I29" s="219">
        <f>+IF(AND(L29&gt;0,J29&gt;0),-1*MIN(L29,J29)*Rates_previous!$H$33,IF(AND(L29&lt;0,K29&lt;ABS(L29)),(-1*L29-K29)*Rates_previous!$H$33,IF(AND(K29&gt;0,J29&gt;0,L29&lt;=0,ABS(L29)&lt;K29),-1*MIN(K29,K29+L29,J29)*Rates_previous!$H$33,0)))*IF(VLOOKUP($B29,TOCA_current!$B:$AG,32,FALSE)=0,1,0)</f>
        <v>-409412.95656331221</v>
      </c>
      <c r="J29" s="239">
        <f>MAX(IF(Init!$R$9="Yes",(TOCA_previous!S29/SUMPRODUCT(TOCA_previous!$D$4:$D$137,TOCA_previous!$S$4:$S$137)-TOCA_previous!AA29)*RT1SC!$C$3*VLOOKUP(Init!$R$3,Init!$K:$M,3,FALSE),V29),0)</f>
        <v>187891.41829777366</v>
      </c>
      <c r="K29" s="239">
        <f>IF(Init!$R$9="Yes",TOCA_previous!U29*VLOOKUP(Init!$R$3,Init!$K:$M,3,FALSE),W29)</f>
        <v>0</v>
      </c>
      <c r="L29" s="239">
        <f>IF(Init!$R$9="No",X29,IF(TOCA_previous!AC29=0,SUM(LS_previous!D30:AA30),0))</f>
        <v>63474.876986560033</v>
      </c>
      <c r="M29" s="219">
        <f>+TOCA_previous!$D29*SUM(Charges_NonSlice!D29:I29)</f>
        <v>25207271.652854059</v>
      </c>
      <c r="N29" s="219">
        <f>IF(Init!$R$9="Yes",TOCA_previous!AD29*RT1SC!$C$3*VLOOKUP(Init!$R$3,Init!$K:$M,3,FALSE)+IF(VLOOKUP($B29,TOCA_current!B:AR,32,FALSE)=0,SUM(LS_previous!D30:AA30),SUM(LS_previous!D30:AY30)/2),Z29)</f>
        <v>792395.78332681605</v>
      </c>
      <c r="O29" s="220">
        <f t="shared" si="0"/>
        <v>31.811466167857635</v>
      </c>
      <c r="P29" s="218">
        <f>(TOCA_current!AH29-(TOCA_current!AH29/TOCA_current!AE29)*LDD_current!D30)*Rates_current!$E$74*100*12</f>
        <v>27518123.232960001</v>
      </c>
      <c r="Q29" s="219">
        <f>(TOCA_current!AH29-LDD_current!D30)*Rates_current!$E$75*100*12</f>
        <v>-4231698.6777600003</v>
      </c>
      <c r="R29" s="219">
        <f>IF(VLOOKUP($B29,TOCA_current!$B:$AG,32,FALSE)=0,(SUMPRODUCT(LS_Demand_Rates_Restatement!$C$5:$Z$5,LS_current!$D30:$AA30)-SUMPRODUCT(LS_Demand_Rates_Restatement!$C$5:$Z$5,LDD_current!$F30:$AC30)),(SUMPRODUCT(LS_Demand_Rates_Restatement!$C$5:$AX$5,LS_current!$D30:$AY30)-SUMPRODUCT(LS_Demand_Rates_Restatement!$C$5:$AX$5,LDD_current!$F30:$BA30))/2)</f>
        <v>1854890.0625910619</v>
      </c>
      <c r="S29" s="219">
        <f>+SUMPRODUCT(LS_Demand_Rates_Restatement!$C$7:$Z$7,Demand_current!D30:AA30)-SUMPRODUCT(LS_Demand_Rates_Restatement!$C$7:$Z$7,LDD_current!BB30:BY30)</f>
        <v>1517328.0933923076</v>
      </c>
      <c r="T29" s="219">
        <f>-IRD!G30*Rates_current!$H$32</f>
        <v>0</v>
      </c>
      <c r="U29" s="219">
        <f>+IF(AND(X29&gt;0,V29&gt;0),-1*MIN(X29,V29)*Rates_current!$H$33,IF(AND(X29&lt;0,W29&lt;ABS(X29)),(-1*X29-W29)*Rates_current!$H$33,0))*IF(VLOOKUP($B29,TOCA_current!$B:$AG,32,FALSE)=0,1,0)</f>
        <v>175190.66048290569</v>
      </c>
      <c r="V29" s="239">
        <f>MAX((TOCA_current!S29/SUMPRODUCT(TOCA_current!$D$4:$D$137,TOCA_current!$S$4:$S$137)-TOCA_current!AE29)*RT1SC!$C$4*VLOOKUP(Init!$R$4,Init!$K:$M,3,FALSE),0)</f>
        <v>187891.41829777366</v>
      </c>
      <c r="W29" s="239">
        <f>TOCA_current!U29*VLOOKUP(Init!$R$4,Init!$K:$M,3,FALSE)</f>
        <v>0</v>
      </c>
      <c r="X29" s="239">
        <f>IF(TOCA_current!AG29=0,SUM(LS_current!D30:AA30),0)</f>
        <v>63474.876986560033</v>
      </c>
      <c r="Y29" s="219">
        <f>TOCA_current!D29*SUM(Charges_NonSlice!P29:U29)</f>
        <v>26833833.371666275</v>
      </c>
      <c r="Z29" s="219">
        <f>TOCA_current!AH29*RT1SC!$C$4*VLOOKUP(Init!$R$4,Init!$K:$M,3,FALSE)+IF(VLOOKUP($B29,TOCA_current!B:AL,32,FALSE)=0,SUM(LS_current!D30:AA30),SUM(LS_current!D30:AY30)/2)</f>
        <v>792395.78332681605</v>
      </c>
      <c r="AA29" s="220">
        <f t="shared" si="1"/>
        <v>33.864179916513912</v>
      </c>
      <c r="AB29" s="225">
        <f>IF(TOCA_current!E29=1,"",AA29/O29-1)</f>
        <v>6.4527480054671127E-2</v>
      </c>
      <c r="AC29" s="237">
        <f t="shared" si="2"/>
        <v>90</v>
      </c>
    </row>
    <row r="30" spans="2:29" x14ac:dyDescent="0.25">
      <c r="B30" s="28">
        <v>10080</v>
      </c>
      <c r="C30" s="29" t="s">
        <v>64</v>
      </c>
      <c r="D30" s="218">
        <f>IF(Init!$R$9="Yes",(TOCA_previous!AD30-(TOCA_previous!AD30/IF(TOCA_previous!AA30=0,1,TOCA_previous!AA30))*LDD_previous!D31),(TOCA_current!AH30-(TOCA_current!AH30/TOCA_current!AE30)*LDD_current!D31))*Rates_previous!$E$74*100*12</f>
        <v>2451533.8301999997</v>
      </c>
      <c r="E30" s="219">
        <f>IF(Init!$R$9="Yes",(TOCA_previous!AD30-LDD_previous!D31),(TOCA_current!AH30-LDD_current!D31))*Rates_previous!$E$75*100*12</f>
        <v>-488189.73839999997</v>
      </c>
      <c r="F30" s="219">
        <f>IF(VLOOKUP($B30,TOCA_current!$B:$AG,32,FALSE)=0,(SUMPRODUCT(LS_Demand_Rates_Restatement!$C$4:$Z$4,IF(Init!$R$9="Yes",LS_previous!$D31:$AA31,LS_current!$D31:$AA31))-SUMPRODUCT(LS_Demand_Rates_Restatement!$C$4:$Z$4,IF(Init!$R$9="Yes",LDD_previous!$F31:$AC31,LDD_current!$F31:$AC31))),(SUMPRODUCT(LS_Demand_Rates_Restatement!$C$4:$AX$4,IF(Init!$R$9="Yes",LS_previous!$D31:$AY31,LS_current!$D31:$AY31))-SUMPRODUCT(LS_Demand_Rates_Restatement!$C$4:$AX$4,IF(Init!$R$9="Yes",LDD_previous!$F31:$BA31,LDD_current!$F31:$BA31)))/2)</f>
        <v>14953.61111886546</v>
      </c>
      <c r="G30" s="219">
        <f>+SUMPRODUCT(LS_Demand_Rates_Restatement!$C$6:$Z$6,IF(Init!$R$9="Yes",Demand_previous!D31:AA31,Demand_current!D31:AA31))-SUMPRODUCT(LS_Demand_Rates_Restatement!$C$6:$Z$6,IF(Init!$R$9="Yes",LDD_previous!BB31:BY31,LDD_current!BB31:BY31))</f>
        <v>117944.18993461529</v>
      </c>
      <c r="H30" s="219">
        <f>-IRD!C31*Rates_previous!$H$32</f>
        <v>0</v>
      </c>
      <c r="I30" s="219">
        <f>+IF(AND(L30&gt;0,J30&gt;0),-1*MIN(L30,J30)*Rates_previous!$H$33,IF(AND(L30&lt;0,K30&lt;ABS(L30)),(-1*L30-K30)*Rates_previous!$H$33,IF(AND(K30&gt;0,J30&gt;0,L30&lt;=0,ABS(L30)&lt;K30),-1*MIN(K30,K30+L30,J30)*Rates_previous!$H$33,0)))*IF(VLOOKUP($B30,TOCA_current!$B:$AG,32,FALSE)=0,1,0)</f>
        <v>-1199.9217053704801</v>
      </c>
      <c r="J30" s="239">
        <f>MAX(IF(Init!$R$9="Yes",(TOCA_previous!S30/SUMPRODUCT(TOCA_previous!$D$4:$D$137,TOCA_previous!$S$4:$S$137)-TOCA_previous!AA30)*RT1SC!$C$3*VLOOKUP(Init!$R$3,Init!$K:$M,3,FALSE),V30),0)</f>
        <v>186.03437292565582</v>
      </c>
      <c r="K30" s="239">
        <f>IF(Init!$R$9="Yes",TOCA_previous!U30*VLOOKUP(Init!$R$3,Init!$K:$M,3,FALSE),W30)</f>
        <v>0</v>
      </c>
      <c r="L30" s="239">
        <f>IF(Init!$R$9="No",X30,IF(TOCA_previous!AC30=0,SUM(LS_previous!D31:AA31),0))</f>
        <v>354.15786640001079</v>
      </c>
      <c r="M30" s="219">
        <f>+TOCA_previous!$D30*SUM(Charges_NonSlice!D30:I30)</f>
        <v>2095041.97114811</v>
      </c>
      <c r="N30" s="219">
        <f>IF(Init!$R$9="Yes",TOCA_previous!AD30*RT1SC!$C$3*VLOOKUP(Init!$R$3,Init!$K:$M,3,FALSE)+IF(VLOOKUP($B30,TOCA_current!B:AR,32,FALSE)=0,SUM(LS_previous!D31:AA31),SUM(LS_previous!D31:AY31)/2),Z30)</f>
        <v>65587.766719539999</v>
      </c>
      <c r="O30" s="220">
        <f t="shared" si="0"/>
        <v>31.942572158413686</v>
      </c>
      <c r="P30" s="218">
        <f>(TOCA_current!AH30-(TOCA_current!AH30/TOCA_current!AE30)*LDD_current!D31)*Rates_current!$E$74*100*12</f>
        <v>2462690.3574000001</v>
      </c>
      <c r="Q30" s="219">
        <f>(TOCA_current!AH30-LDD_current!D31)*Rates_current!$E$75*100*12</f>
        <v>-378709.09439999994</v>
      </c>
      <c r="R30" s="219">
        <f>IF(VLOOKUP($B30,TOCA_current!$B:$AG,32,FALSE)=0,(SUMPRODUCT(LS_Demand_Rates_Restatement!$C$5:$Z$5,LS_current!$D31:$AA31)-SUMPRODUCT(LS_Demand_Rates_Restatement!$C$5:$Z$5,LDD_current!$F31:$AC31)),(SUMPRODUCT(LS_Demand_Rates_Restatement!$C$5:$AX$5,LS_current!$D31:$AY31)-SUMPRODUCT(LS_Demand_Rates_Restatement!$C$5:$AX$5,LDD_current!$F31:$BA31))/2)</f>
        <v>49814.94473235491</v>
      </c>
      <c r="S30" s="219">
        <f>+SUMPRODUCT(LS_Demand_Rates_Restatement!$C$7:$Z$7,Demand_current!D31:AA31)-SUMPRODUCT(LS_Demand_Rates_Restatement!$C$7:$Z$7,LDD_current!BB31:BY31)</f>
        <v>115369.25485822643</v>
      </c>
      <c r="T30" s="219">
        <f>-IRD!G31*Rates_current!$H$32</f>
        <v>0</v>
      </c>
      <c r="U30" s="219">
        <f>+IF(AND(X30&gt;0,V30&gt;0),-1*MIN(X30,V30)*Rates_current!$H$33,IF(AND(X30&lt;0,W30&lt;ABS(X30)),(-1*X30-W30)*Rates_current!$H$33,0))*IF(VLOOKUP($B30,TOCA_current!$B:$AG,32,FALSE)=0,1,0)</f>
        <v>513.45486927480999</v>
      </c>
      <c r="V30" s="239">
        <f>MAX((TOCA_current!S30/SUMPRODUCT(TOCA_current!$D$4:$D$137,TOCA_current!$S$4:$S$137)-TOCA_current!AE30)*RT1SC!$C$4*VLOOKUP(Init!$R$4,Init!$K:$M,3,FALSE),0)</f>
        <v>186.03437292565582</v>
      </c>
      <c r="W30" s="239">
        <f>TOCA_current!U30*VLOOKUP(Init!$R$4,Init!$K:$M,3,FALSE)</f>
        <v>0</v>
      </c>
      <c r="X30" s="239">
        <f>IF(TOCA_current!AG30=0,SUM(LS_current!D31:AA31),0)</f>
        <v>354.15786640001079</v>
      </c>
      <c r="Y30" s="219">
        <f>TOCA_current!D30*SUM(Charges_NonSlice!P30:U30)</f>
        <v>2249678.9174598567</v>
      </c>
      <c r="Z30" s="219">
        <f>TOCA_current!AH30*RT1SC!$C$4*VLOOKUP(Init!$R$4,Init!$K:$M,3,FALSE)+IF(VLOOKUP($B30,TOCA_current!B:AL,32,FALSE)=0,SUM(LS_current!D31:AA31),SUM(LS_current!D31:AY31)/2)</f>
        <v>65587.766719539999</v>
      </c>
      <c r="AA30" s="220">
        <f t="shared" si="1"/>
        <v>34.300282354173056</v>
      </c>
      <c r="AB30" s="225">
        <f>IF(TOCA_current!E30=1,"",AA30/O30-1)</f>
        <v>7.381090614953334E-2</v>
      </c>
      <c r="AC30" s="237">
        <f t="shared" si="2"/>
        <v>53</v>
      </c>
    </row>
    <row r="31" spans="2:29" x14ac:dyDescent="0.25">
      <c r="B31" s="28">
        <v>10081</v>
      </c>
      <c r="C31" s="29" t="s">
        <v>65</v>
      </c>
      <c r="D31" s="218">
        <f>IF(Init!$R$9="Yes",(TOCA_previous!AD31-(TOCA_previous!AD31/IF(TOCA_previous!AA31=0,1,TOCA_previous!AA31))*LDD_previous!D32),(TOCA_current!AH31-(TOCA_current!AH31/TOCA_current!AE31)*LDD_current!D32))*Rates_previous!$E$74*100*12</f>
        <v>3299556.0438000001</v>
      </c>
      <c r="E31" s="219">
        <f>IF(Init!$R$9="Yes",(TOCA_previous!AD31-LDD_previous!D32),(TOCA_current!AH31-LDD_current!D32))*Rates_previous!$E$75*100*12</f>
        <v>-657061.86959999998</v>
      </c>
      <c r="F31" s="219">
        <f>IF(VLOOKUP($B31,TOCA_current!$B:$AG,32,FALSE)=0,(SUMPRODUCT(LS_Demand_Rates_Restatement!$C$4:$Z$4,IF(Init!$R$9="Yes",LS_previous!$D32:$AA32,LS_current!$D32:$AA32))-SUMPRODUCT(LS_Demand_Rates_Restatement!$C$4:$Z$4,IF(Init!$R$9="Yes",LDD_previous!$F32:$AC32,LDD_current!$F32:$AC32))),(SUMPRODUCT(LS_Demand_Rates_Restatement!$C$4:$AX$4,IF(Init!$R$9="Yes",LS_previous!$D32:$AY32,LS_current!$D32:$AY32))-SUMPRODUCT(LS_Demand_Rates_Restatement!$C$4:$AX$4,IF(Init!$R$9="Yes",LDD_previous!$F32:$BA32,LDD_current!$F32:$BA32)))/2)</f>
        <v>-51869.888351838024</v>
      </c>
      <c r="G31" s="219">
        <f>+SUMPRODUCT(LS_Demand_Rates_Restatement!$C$6:$Z$6,IF(Init!$R$9="Yes",Demand_previous!D32:AA32,Demand_current!D32:AA32))-SUMPRODUCT(LS_Demand_Rates_Restatement!$C$6:$Z$6,IF(Init!$R$9="Yes",LDD_previous!BB32:BY32,LDD_current!BB32:BY32))</f>
        <v>187563.70425737175</v>
      </c>
      <c r="H31" s="219">
        <f>-IRD!C32*Rates_previous!$H$32</f>
        <v>0</v>
      </c>
      <c r="I31" s="219">
        <f>+IF(AND(L31&gt;0,J31&gt;0),-1*MIN(L31,J31)*Rates_previous!$H$33,IF(AND(L31&lt;0,K31&lt;ABS(L31)),(-1*L31-K31)*Rates_previous!$H$33,IF(AND(K31&gt;0,J31&gt;0,L31&lt;=0,ABS(L31)&lt;K31),-1*MIN(K31,K31+L31,J31)*Rates_previous!$H$33,0)))*IF(VLOOKUP($B31,TOCA_current!$B:$AG,32,FALSE)=0,1,0)</f>
        <v>16199.961244679966</v>
      </c>
      <c r="J31" s="239">
        <f>MAX(IF(Init!$R$9="Yes",(TOCA_previous!S31/SUMPRODUCT(TOCA_previous!$D$4:$D$137,TOCA_previous!$S$4:$S$137)-TOCA_previous!AA31)*RT1SC!$C$3*VLOOKUP(Init!$R$3,Init!$K:$M,3,FALSE),V31),0)</f>
        <v>4925.6581786706138</v>
      </c>
      <c r="K31" s="239">
        <f>IF(Init!$R$9="Yes",TOCA_previous!U31*VLOOKUP(Init!$R$3,Init!$K:$M,3,FALSE),W31)</f>
        <v>0</v>
      </c>
      <c r="L31" s="239">
        <f>IF(Init!$R$9="No",X31,IF(TOCA_previous!AC31=0,SUM(LS_previous!D32:AA32),0))</f>
        <v>-2511.6218983999947</v>
      </c>
      <c r="M31" s="219">
        <f>+TOCA_previous!$D31*SUM(Charges_NonSlice!D31:I31)</f>
        <v>2794387.951350214</v>
      </c>
      <c r="N31" s="219">
        <f>IF(Init!$R$9="Yes",TOCA_previous!AD31*RT1SC!$C$3*VLOOKUP(Init!$R$3,Init!$K:$M,3,FALSE)+IF(VLOOKUP($B31,TOCA_current!B:AR,32,FALSE)=0,SUM(LS_previous!D32:AA32),SUM(LS_previous!D32:AY32)/2),Z31)</f>
        <v>85287.267800260015</v>
      </c>
      <c r="O31" s="220">
        <f t="shared" si="0"/>
        <v>32.764421037552509</v>
      </c>
      <c r="P31" s="218">
        <f>(TOCA_current!AH31-(TOCA_current!AH31/TOCA_current!AE31)*LDD_current!D32)*Rates_current!$E$74*100*12</f>
        <v>3314571.7805999997</v>
      </c>
      <c r="Q31" s="219">
        <f>(TOCA_current!AH31-LDD_current!D32)*Rates_current!$E$75*100*12</f>
        <v>-509710.23360000004</v>
      </c>
      <c r="R31" s="219">
        <f>IF(VLOOKUP($B31,TOCA_current!$B:$AG,32,FALSE)=0,(SUMPRODUCT(LS_Demand_Rates_Restatement!$C$5:$Z$5,LS_current!$D32:$AA32)-SUMPRODUCT(LS_Demand_Rates_Restatement!$C$5:$Z$5,LDD_current!$F32:$AC32)),(SUMPRODUCT(LS_Demand_Rates_Restatement!$C$5:$AX$5,LS_current!$D32:$AY32)-SUMPRODUCT(LS_Demand_Rates_Restatement!$C$5:$AX$5,LDD_current!$F32:$BA32))/2)</f>
        <v>23162.40384640851</v>
      </c>
      <c r="S31" s="219">
        <f>+SUMPRODUCT(LS_Demand_Rates_Restatement!$C$7:$Z$7,Demand_current!D32:AA32)-SUMPRODUCT(LS_Demand_Rates_Restatement!$C$7:$Z$7,LDD_current!BB32:BY32)</f>
        <v>185327.75166239313</v>
      </c>
      <c r="T31" s="219">
        <f>-IRD!G32*Rates_current!$H$32</f>
        <v>0</v>
      </c>
      <c r="U31" s="219">
        <f>+IF(AND(X31&gt;0,V31&gt;0),-1*MIN(X31,V31)*Rates_current!$H$33,IF(AND(X31&lt;0,W31&lt;ABS(X31)),(-1*X31-W31)*Rates_current!$H$33,0))*IF(VLOOKUP($B31,TOCA_current!$B:$AG,32,FALSE)=0,1,0)</f>
        <v>-6932.0764395839851</v>
      </c>
      <c r="V31" s="239">
        <f>MAX((TOCA_current!S31/SUMPRODUCT(TOCA_current!$D$4:$D$137,TOCA_current!$S$4:$S$137)-TOCA_current!AE31)*RT1SC!$C$4*VLOOKUP(Init!$R$4,Init!$K:$M,3,FALSE),0)</f>
        <v>4925.6581786706138</v>
      </c>
      <c r="W31" s="239">
        <f>TOCA_current!U31*VLOOKUP(Init!$R$4,Init!$K:$M,3,FALSE)</f>
        <v>0</v>
      </c>
      <c r="X31" s="239">
        <f>IF(TOCA_current!AG31=0,SUM(LS_current!D32:AA32),0)</f>
        <v>-2511.6218983999947</v>
      </c>
      <c r="Y31" s="219">
        <f>TOCA_current!D31*SUM(Charges_NonSlice!P31:U31)</f>
        <v>3006419.6260692175</v>
      </c>
      <c r="Z31" s="219">
        <f>TOCA_current!AH31*RT1SC!$C$4*VLOOKUP(Init!$R$4,Init!$K:$M,3,FALSE)+IF(VLOOKUP($B31,TOCA_current!B:AL,32,FALSE)=0,SUM(LS_current!D32:AA32),SUM(LS_current!D32:AY32)/2)</f>
        <v>85287.267800260015</v>
      </c>
      <c r="AA31" s="220">
        <f t="shared" si="1"/>
        <v>35.250509291845923</v>
      </c>
      <c r="AB31" s="225">
        <f>IF(TOCA_current!E31=1,"",AA31/O31-1)</f>
        <v>7.5877679982320423E-2</v>
      </c>
      <c r="AC31" s="237">
        <f t="shared" si="2"/>
        <v>44</v>
      </c>
    </row>
    <row r="32" spans="2:29" x14ac:dyDescent="0.25">
      <c r="B32" s="28">
        <v>10082</v>
      </c>
      <c r="C32" s="29" t="s">
        <v>66</v>
      </c>
      <c r="D32" s="218">
        <f>IF(Init!$R$9="Yes",(TOCA_previous!AD32-(TOCA_previous!AD32/IF(TOCA_previous!AA32=0,1,TOCA_previous!AA32))*LDD_previous!D33),(TOCA_current!AH32-(TOCA_current!AH32/TOCA_current!AE32)*LDD_current!D33))*Rates_previous!$E$74*100*12</f>
        <v>39121.466759999996</v>
      </c>
      <c r="E32" s="219">
        <f>IF(Init!$R$9="Yes",(TOCA_previous!AD32-LDD_previous!D33),(TOCA_current!AH32-LDD_current!D33))*Rates_previous!$E$75*100*12</f>
        <v>-7790.5099200000004</v>
      </c>
      <c r="F32" s="219">
        <f>IF(VLOOKUP($B32,TOCA_current!$B:$AG,32,FALSE)=0,(SUMPRODUCT(LS_Demand_Rates_Restatement!$C$4:$Z$4,IF(Init!$R$9="Yes",LS_previous!$D33:$AA33,LS_current!$D33:$AA33))-SUMPRODUCT(LS_Demand_Rates_Restatement!$C$4:$Z$4,IF(Init!$R$9="Yes",LDD_previous!$F33:$AC33,LDD_current!$F33:$AC33))),(SUMPRODUCT(LS_Demand_Rates_Restatement!$C$4:$AX$4,IF(Init!$R$9="Yes",LS_previous!$D33:$AY33,LS_current!$D33:$AY33))-SUMPRODUCT(LS_Demand_Rates_Restatement!$C$4:$AX$4,IF(Init!$R$9="Yes",LDD_previous!$F33:$BA33,LDD_current!$F33:$BA33)))/2)</f>
        <v>995.06952072723288</v>
      </c>
      <c r="G32" s="219">
        <f>+SUMPRODUCT(LS_Demand_Rates_Restatement!$C$6:$Z$6,IF(Init!$R$9="Yes",Demand_previous!D33:AA33,Demand_current!D33:AA33))-SUMPRODUCT(LS_Demand_Rates_Restatement!$C$6:$Z$6,IF(Init!$R$9="Yes",LDD_previous!BB33:BY33,LDD_current!BB33:BY33))</f>
        <v>1405.5174266025645</v>
      </c>
      <c r="H32" s="219">
        <f>-IRD!C33*Rates_previous!$H$32</f>
        <v>0</v>
      </c>
      <c r="I32" s="219">
        <f>+IF(AND(L32&gt;0,J32&gt;0),-1*MIN(L32,J32)*Rates_previous!$H$33,IF(AND(L32&lt;0,K32&lt;ABS(L32)),(-1*L32-K32)*Rates_previous!$H$33,IF(AND(K32&gt;0,J32&gt;0,L32&lt;=0,ABS(L32)&lt;K32),-1*MIN(K32,K32+L32,J32)*Rates_previous!$H$33,0)))*IF(VLOOKUP($B32,TOCA_current!$B:$AG,32,FALSE)=0,1,0)</f>
        <v>-9.3164682879911851</v>
      </c>
      <c r="J32" s="239">
        <f>MAX(IF(Init!$R$9="Yes",(TOCA_previous!S32/SUMPRODUCT(TOCA_previous!$D$4:$D$137,TOCA_previous!$S$4:$S$137)-TOCA_previous!AA32)*RT1SC!$C$3*VLOOKUP(Init!$R$3,Init!$K:$M,3,FALSE),V32),0)</f>
        <v>1.4444136880606488</v>
      </c>
      <c r="K32" s="239">
        <f>IF(Init!$R$9="Yes",TOCA_previous!U32*VLOOKUP(Init!$R$3,Init!$K:$M,3,FALSE),W32)</f>
        <v>96.36</v>
      </c>
      <c r="L32" s="239">
        <f>IF(Init!$R$9="No",X32,IF(TOCA_previous!AC32=0,SUM(LS_previous!D33:AA33),0))</f>
        <v>33.543276320000075</v>
      </c>
      <c r="M32" s="219">
        <f>+TOCA_previous!$D32*SUM(Charges_NonSlice!D32:I32)</f>
        <v>33722.227319041798</v>
      </c>
      <c r="N32" s="219">
        <f>IF(Init!$R$9="Yes",TOCA_previous!AD32*RT1SC!$C$3*VLOOKUP(Init!$R$3,Init!$K:$M,3,FALSE)+IF(VLOOKUP($B32,TOCA_current!B:AR,32,FALSE)=0,SUM(LS_previous!D33:AA33),SUM(LS_previous!D33:AY33)/2),Z32)</f>
        <v>1074.5382766520001</v>
      </c>
      <c r="O32" s="220">
        <f t="shared" si="0"/>
        <v>31.382993097381373</v>
      </c>
      <c r="P32" s="218">
        <f>(TOCA_current!AH32-(TOCA_current!AH32/TOCA_current!AE32)*LDD_current!D33)*Rates_current!$E$74*100*12</f>
        <v>39299.502119999997</v>
      </c>
      <c r="Q32" s="219">
        <f>(TOCA_current!AH32-LDD_current!D33)*Rates_current!$E$75*100*12</f>
        <v>-6043.4227199999996</v>
      </c>
      <c r="R32" s="219">
        <f>IF(VLOOKUP($B32,TOCA_current!$B:$AG,32,FALSE)=0,(SUMPRODUCT(LS_Demand_Rates_Restatement!$C$5:$Z$5,LS_current!$D33:$AA33)-SUMPRODUCT(LS_Demand_Rates_Restatement!$C$5:$Z$5,LDD_current!$F33:$AC33)),(SUMPRODUCT(LS_Demand_Rates_Restatement!$C$5:$AX$5,LS_current!$D33:$AY33)-SUMPRODUCT(LS_Demand_Rates_Restatement!$C$5:$AX$5,LDD_current!$F33:$BA33))/2)</f>
        <v>1790.5013830323214</v>
      </c>
      <c r="S32" s="219">
        <f>+SUMPRODUCT(LS_Demand_Rates_Restatement!$C$7:$Z$7,Demand_current!D33:AA33)-SUMPRODUCT(LS_Demand_Rates_Restatement!$C$7:$Z$7,LDD_current!BB33:BY33)</f>
        <v>1412.6613028846155</v>
      </c>
      <c r="T32" s="219">
        <f>-IRD!G33*Rates_current!$H$32</f>
        <v>0</v>
      </c>
      <c r="U32" s="219">
        <f>+IF(AND(X32&gt;0,V32&gt;0),-1*MIN(X32,V32)*Rates_current!$H$33,IF(AND(X32&lt;0,W32&lt;ABS(X32)),(-1*X32-W32)*Rates_current!$H$33,0))*IF(VLOOKUP($B32,TOCA_current!$B:$AG,32,FALSE)=0,1,0)</f>
        <v>3.9865817790473903</v>
      </c>
      <c r="V32" s="239">
        <f>MAX((TOCA_current!S32/SUMPRODUCT(TOCA_current!$D$4:$D$137,TOCA_current!$S$4:$S$137)-TOCA_current!AE32)*RT1SC!$C$4*VLOOKUP(Init!$R$4,Init!$K:$M,3,FALSE),0)</f>
        <v>1.4444136880606488</v>
      </c>
      <c r="W32" s="239">
        <f>TOCA_current!U32*VLOOKUP(Init!$R$4,Init!$K:$M,3,FALSE)</f>
        <v>96.36</v>
      </c>
      <c r="X32" s="239">
        <f>IF(TOCA_current!AG32=0,SUM(LS_current!D33:AA33),0)</f>
        <v>33.543276320000075</v>
      </c>
      <c r="Y32" s="219">
        <f>TOCA_current!D32*SUM(Charges_NonSlice!P32:U32)</f>
        <v>36463.228667695985</v>
      </c>
      <c r="Z32" s="219">
        <f>TOCA_current!AH32*RT1SC!$C$4*VLOOKUP(Init!$R$4,Init!$K:$M,3,FALSE)+IF(VLOOKUP($B32,TOCA_current!B:AL,32,FALSE)=0,SUM(LS_current!D33:AA33),SUM(LS_current!D33:AY33)/2)</f>
        <v>1074.5382766520001</v>
      </c>
      <c r="AA32" s="220">
        <f t="shared" si="1"/>
        <v>33.933857415769808</v>
      </c>
      <c r="AB32" s="225">
        <f>IF(TOCA_current!E32=1,"",AA32/O32-1)</f>
        <v>8.1281741052330769E-2</v>
      </c>
      <c r="AC32" s="237">
        <f t="shared" si="2"/>
        <v>23</v>
      </c>
    </row>
    <row r="33" spans="2:29" x14ac:dyDescent="0.25">
      <c r="B33" s="28">
        <v>10083</v>
      </c>
      <c r="C33" s="29" t="s">
        <v>67</v>
      </c>
      <c r="D33" s="218">
        <f>IF(Init!$R$9="Yes",(TOCA_previous!AD33-(TOCA_previous!AD33/IF(TOCA_previous!AA33=0,1,TOCA_previous!AA33))*LDD_previous!D34),(TOCA_current!AH33-(TOCA_current!AH33/TOCA_current!AE33)*LDD_current!D34))*Rates_previous!$E$74*100*12</f>
        <v>2764739.8245599996</v>
      </c>
      <c r="E33" s="219">
        <f>IF(Init!$R$9="Yes",(TOCA_previous!AD33-LDD_previous!D34),(TOCA_current!AH33-LDD_current!D34))*Rates_previous!$E$75*100*12</f>
        <v>-550560.46751999995</v>
      </c>
      <c r="F33" s="219">
        <f>IF(VLOOKUP($B33,TOCA_current!$B:$AG,32,FALSE)=0,(SUMPRODUCT(LS_Demand_Rates_Restatement!$C$4:$Z$4,IF(Init!$R$9="Yes",LS_previous!$D34:$AA34,LS_current!$D34:$AA34))-SUMPRODUCT(LS_Demand_Rates_Restatement!$C$4:$Z$4,IF(Init!$R$9="Yes",LDD_previous!$F34:$AC34,LDD_current!$F34:$AC34))),(SUMPRODUCT(LS_Demand_Rates_Restatement!$C$4:$AX$4,IF(Init!$R$9="Yes",LS_previous!$D34:$AY34,LS_current!$D34:$AY34))-SUMPRODUCT(LS_Demand_Rates_Restatement!$C$4:$AX$4,IF(Init!$R$9="Yes",LDD_previous!$F34:$BA34,LDD_current!$F34:$BA34)))/2)</f>
        <v>-35417.823755192832</v>
      </c>
      <c r="G33" s="219">
        <f>+SUMPRODUCT(LS_Demand_Rates_Restatement!$C$6:$Z$6,IF(Init!$R$9="Yes",Demand_previous!D34:AA34,Demand_current!D34:AA34))-SUMPRODUCT(LS_Demand_Rates_Restatement!$C$6:$Z$6,IF(Init!$R$9="Yes",LDD_previous!BB34:BY34,LDD_current!BB34:BY34))</f>
        <v>56085.495753846175</v>
      </c>
      <c r="H33" s="219">
        <f>-IRD!C34*Rates_previous!$H$32</f>
        <v>0</v>
      </c>
      <c r="I33" s="219">
        <f>+IF(AND(L33&gt;0,J33&gt;0),-1*MIN(L33,J33)*Rates_previous!$H$33,IF(AND(L33&lt;0,K33&lt;ABS(L33)),(-1*L33-K33)*Rates_previous!$H$33,IF(AND(K33&gt;0,J33&gt;0,L33&lt;=0,ABS(L33)&lt;K33),-1*MIN(K33,K33+L33,J33)*Rates_previous!$H$33,0)))*IF(VLOOKUP($B33,TOCA_current!$B:$AG,32,FALSE)=0,1,0)</f>
        <v>0</v>
      </c>
      <c r="J33" s="239">
        <f>MAX(IF(Init!$R$9="Yes",(TOCA_previous!S33/SUMPRODUCT(TOCA_previous!$D$4:$D$137,TOCA_previous!$S$4:$S$137)-TOCA_previous!AA33)*RT1SC!$C$3*VLOOKUP(Init!$R$3,Init!$K:$M,3,FALSE),V33),0)</f>
        <v>0</v>
      </c>
      <c r="K33" s="239">
        <f>IF(Init!$R$9="Yes",TOCA_previous!U33*VLOOKUP(Init!$R$3,Init!$K:$M,3,FALSE),W33)</f>
        <v>1892.16</v>
      </c>
      <c r="L33" s="239">
        <f>IF(Init!$R$9="No",X33,IF(TOCA_previous!AC33=0,SUM(LS_previous!D34:AA34),0))</f>
        <v>-1338.2075740799912</v>
      </c>
      <c r="M33" s="219">
        <f>+TOCA_previous!$D33*SUM(Charges_NonSlice!D33:I33)</f>
        <v>2234847.0290386528</v>
      </c>
      <c r="N33" s="219">
        <f>IF(Init!$R$9="Yes",TOCA_previous!AD33*RT1SC!$C$3*VLOOKUP(Init!$R$3,Init!$K:$M,3,FALSE)+IF(VLOOKUP($B33,TOCA_current!B:AR,32,FALSE)=0,SUM(LS_previous!D34:AA34),SUM(LS_previous!D34:AY34)/2),Z33)</f>
        <v>72229.594784712011</v>
      </c>
      <c r="O33" s="220">
        <f t="shared" si="0"/>
        <v>30.940877291363076</v>
      </c>
      <c r="P33" s="218">
        <f>(TOCA_current!AH33-(TOCA_current!AH33/TOCA_current!AE33)*LDD_current!D34)*Rates_current!$E$74*100*12</f>
        <v>2777321.7007200001</v>
      </c>
      <c r="Q33" s="219">
        <f>(TOCA_current!AH33-LDD_current!D34)*Rates_current!$E$75*100*12</f>
        <v>-427092.66431999998</v>
      </c>
      <c r="R33" s="219">
        <f>IF(VLOOKUP($B33,TOCA_current!$B:$AG,32,FALSE)=0,(SUMPRODUCT(LS_Demand_Rates_Restatement!$C$5:$Z$5,LS_current!$D34:$AA34)-SUMPRODUCT(LS_Demand_Rates_Restatement!$C$5:$Z$5,LDD_current!$F34:$AC34)),(SUMPRODUCT(LS_Demand_Rates_Restatement!$C$5:$AX$5,LS_current!$D34:$AY34)-SUMPRODUCT(LS_Demand_Rates_Restatement!$C$5:$AX$5,LDD_current!$F34:$BA34))/2)</f>
        <v>18747.078919625492</v>
      </c>
      <c r="S33" s="219">
        <f>+SUMPRODUCT(LS_Demand_Rates_Restatement!$C$7:$Z$7,Demand_current!D34:AA34)-SUMPRODUCT(LS_Demand_Rates_Restatement!$C$7:$Z$7,LDD_current!BB34:BY34)</f>
        <v>55385.278929967972</v>
      </c>
      <c r="T33" s="219">
        <f>-IRD!G34*Rates_current!$H$32</f>
        <v>0</v>
      </c>
      <c r="U33" s="219">
        <f>+IF(AND(X33&gt;0,V33&gt;0),-1*MIN(X33,V33)*Rates_current!$H$33,IF(AND(X33&lt;0,W33&lt;ABS(X33)),(-1*X33-W33)*Rates_current!$H$33,0))*IF(VLOOKUP($B33,TOCA_current!$B:$AG,32,FALSE)=0,1,0)</f>
        <v>0</v>
      </c>
      <c r="V33" s="239">
        <f>MAX((TOCA_current!S33/SUMPRODUCT(TOCA_current!$D$4:$D$137,TOCA_current!$S$4:$S$137)-TOCA_current!AE33)*RT1SC!$C$4*VLOOKUP(Init!$R$4,Init!$K:$M,3,FALSE),0)</f>
        <v>0</v>
      </c>
      <c r="W33" s="239">
        <f>TOCA_current!U33*VLOOKUP(Init!$R$4,Init!$K:$M,3,FALSE)</f>
        <v>1892.16</v>
      </c>
      <c r="X33" s="239">
        <f>IF(TOCA_current!AG33=0,SUM(LS_current!D34:AA34),0)</f>
        <v>-1338.2075740799912</v>
      </c>
      <c r="Y33" s="219">
        <f>TOCA_current!D33*SUM(Charges_NonSlice!P33:U33)</f>
        <v>2424361.3942495934</v>
      </c>
      <c r="Z33" s="219">
        <f>TOCA_current!AH33*RT1SC!$C$4*VLOOKUP(Init!$R$4,Init!$K:$M,3,FALSE)+IF(VLOOKUP($B33,TOCA_current!B:AL,32,FALSE)=0,SUM(LS_current!D34:AA34),SUM(LS_current!D34:AY34)/2)</f>
        <v>72229.594784712011</v>
      </c>
      <c r="AA33" s="220">
        <f t="shared" si="1"/>
        <v>33.564654508663111</v>
      </c>
      <c r="AB33" s="225">
        <f>IF(TOCA_current!E33=1,"",AA33/O33-1)</f>
        <v>8.479970340183085E-2</v>
      </c>
      <c r="AC33" s="237">
        <f t="shared" si="2"/>
        <v>16</v>
      </c>
    </row>
    <row r="34" spans="2:29" x14ac:dyDescent="0.25">
      <c r="B34" s="28">
        <v>10086</v>
      </c>
      <c r="C34" s="29" t="s">
        <v>68</v>
      </c>
      <c r="D34" s="218">
        <f>IF(Init!$R$9="Yes",(TOCA_previous!AD34-(TOCA_previous!AD34/IF(TOCA_previous!AA34=0,1,TOCA_previous!AA34))*LDD_previous!D35),(TOCA_current!AH34-(TOCA_current!AH34/TOCA_current!AE34)*LDD_current!D35))*Rates_previous!$E$74*100*12</f>
        <v>1304361.2390399999</v>
      </c>
      <c r="E34" s="219">
        <f>IF(Init!$R$9="Yes",(TOCA_previous!AD34-LDD_previous!D35),(TOCA_current!AH34-LDD_current!D35))*Rates_previous!$E$75*100*12</f>
        <v>-259745.86368000001</v>
      </c>
      <c r="F34" s="219">
        <f>IF(VLOOKUP($B34,TOCA_current!$B:$AG,32,FALSE)=0,(SUMPRODUCT(LS_Demand_Rates_Restatement!$C$4:$Z$4,IF(Init!$R$9="Yes",LS_previous!$D35:$AA35,LS_current!$D35:$AA35))-SUMPRODUCT(LS_Demand_Rates_Restatement!$C$4:$Z$4,IF(Init!$R$9="Yes",LDD_previous!$F35:$AC35,LDD_current!$F35:$AC35))),(SUMPRODUCT(LS_Demand_Rates_Restatement!$C$4:$AX$4,IF(Init!$R$9="Yes",LS_previous!$D35:$AY35,LS_current!$D35:$AY35))-SUMPRODUCT(LS_Demand_Rates_Restatement!$C$4:$AX$4,IF(Init!$R$9="Yes",LDD_previous!$F35:$BA35,LDD_current!$F35:$BA35)))/2)</f>
        <v>-32806.27347892672</v>
      </c>
      <c r="G34" s="219">
        <f>+SUMPRODUCT(LS_Demand_Rates_Restatement!$C$6:$Z$6,IF(Init!$R$9="Yes",Demand_previous!D35:AA35,Demand_current!D35:AA35))-SUMPRODUCT(LS_Demand_Rates_Restatement!$C$6:$Z$6,IF(Init!$R$9="Yes",LDD_previous!BB35:BY35,LDD_current!BB35:BY35))</f>
        <v>128360.76534455127</v>
      </c>
      <c r="H34" s="219">
        <f>-IRD!C35*Rates_previous!$H$32</f>
        <v>0</v>
      </c>
      <c r="I34" s="219">
        <f>+IF(AND(L34&gt;0,J34&gt;0),-1*MIN(L34,J34)*Rates_previous!$H$33,IF(AND(L34&lt;0,K34&lt;ABS(L34)),(-1*L34-K34)*Rates_previous!$H$33,IF(AND(K34&gt;0,J34&gt;0,L34&lt;=0,ABS(L34)&lt;K34),-1*MIN(K34,K34+L34,J34)*Rates_previous!$H$33,0)))*IF(VLOOKUP($B34,TOCA_current!$B:$AG,32,FALSE)=0,1,0)</f>
        <v>0</v>
      </c>
      <c r="J34" s="239">
        <f>MAX(IF(Init!$R$9="Yes",(TOCA_previous!S34/SUMPRODUCT(TOCA_previous!$D$4:$D$137,TOCA_previous!$S$4:$S$137)-TOCA_previous!AA34)*RT1SC!$C$3*VLOOKUP(Init!$R$3,Init!$K:$M,3,FALSE),V34),0)</f>
        <v>0</v>
      </c>
      <c r="K34" s="239">
        <f>IF(Init!$R$9="Yes",TOCA_previous!U34*VLOOKUP(Init!$R$3,Init!$K:$M,3,FALSE),W34)</f>
        <v>1638.12</v>
      </c>
      <c r="L34" s="239">
        <f>IF(Init!$R$9="No",X34,IF(TOCA_previous!AC34=0,SUM(LS_previous!D35:AA35),0))</f>
        <v>-973.35699071999613</v>
      </c>
      <c r="M34" s="219">
        <f>+TOCA_previous!$D34*SUM(Charges_NonSlice!D34:I34)</f>
        <v>1140169.8672256244</v>
      </c>
      <c r="N34" s="219">
        <f>IF(Init!$R$9="Yes",TOCA_previous!AD34*RT1SC!$C$3*VLOOKUP(Init!$R$3,Init!$K:$M,3,FALSE)+IF(VLOOKUP($B34,TOCA_current!B:AR,32,FALSE)=0,SUM(LS_previous!D35:AA35),SUM(LS_previous!D35:AY35)/2),Z34)</f>
        <v>33734.787691008009</v>
      </c>
      <c r="O34" s="220">
        <f t="shared" si="0"/>
        <v>33.798044845248462</v>
      </c>
      <c r="P34" s="218">
        <f>(TOCA_current!AH34-(TOCA_current!AH34/TOCA_current!AE34)*LDD_current!D35)*Rates_current!$E$74*100*12</f>
        <v>1310297.17248</v>
      </c>
      <c r="Q34" s="219">
        <f>(TOCA_current!AH34-LDD_current!D35)*Rates_current!$E$75*100*12</f>
        <v>-201495.67488000001</v>
      </c>
      <c r="R34" s="219">
        <f>IF(VLOOKUP($B34,TOCA_current!$B:$AG,32,FALSE)=0,(SUMPRODUCT(LS_Demand_Rates_Restatement!$C$5:$Z$5,LS_current!$D35:$AA35)-SUMPRODUCT(LS_Demand_Rates_Restatement!$C$5:$Z$5,LDD_current!$F35:$AC35)),(SUMPRODUCT(LS_Demand_Rates_Restatement!$C$5:$AX$5,LS_current!$D35:$AY35)-SUMPRODUCT(LS_Demand_Rates_Restatement!$C$5:$AX$5,LDD_current!$F35:$BA35))/2)</f>
        <v>-6850.1739782397335</v>
      </c>
      <c r="S34" s="219">
        <f>+SUMPRODUCT(LS_Demand_Rates_Restatement!$C$7:$Z$7,Demand_current!D35:AA35)-SUMPRODUCT(LS_Demand_Rates_Restatement!$C$7:$Z$7,LDD_current!BB35:BY35)</f>
        <v>126876.10303931624</v>
      </c>
      <c r="T34" s="219">
        <f>-IRD!G35*Rates_current!$H$32</f>
        <v>0</v>
      </c>
      <c r="U34" s="219">
        <f>+IF(AND(X34&gt;0,V34&gt;0),-1*MIN(X34,V34)*Rates_current!$H$33,IF(AND(X34&lt;0,W34&lt;ABS(X34)),(-1*X34-W34)*Rates_current!$H$33,0))*IF(VLOOKUP($B34,TOCA_current!$B:$AG,32,FALSE)=0,1,0)</f>
        <v>0</v>
      </c>
      <c r="V34" s="239">
        <f>MAX((TOCA_current!S34/SUMPRODUCT(TOCA_current!$D$4:$D$137,TOCA_current!$S$4:$S$137)-TOCA_current!AE34)*RT1SC!$C$4*VLOOKUP(Init!$R$4,Init!$K:$M,3,FALSE),0)</f>
        <v>0</v>
      </c>
      <c r="W34" s="239">
        <f>TOCA_current!U34*VLOOKUP(Init!$R$4,Init!$K:$M,3,FALSE)</f>
        <v>1638.12</v>
      </c>
      <c r="X34" s="239">
        <f>IF(TOCA_current!AG34=0,SUM(LS_current!D35:AA35),0)</f>
        <v>-973.35699071999613</v>
      </c>
      <c r="Y34" s="219">
        <f>TOCA_current!D34*SUM(Charges_NonSlice!P34:U34)</f>
        <v>1228827.4266610763</v>
      </c>
      <c r="Z34" s="219">
        <f>TOCA_current!AH34*RT1SC!$C$4*VLOOKUP(Init!$R$4,Init!$K:$M,3,FALSE)+IF(VLOOKUP($B34,TOCA_current!B:AL,32,FALSE)=0,SUM(LS_current!D35:AA35),SUM(LS_current!D35:AY35)/2)</f>
        <v>33734.787691008009</v>
      </c>
      <c r="AA34" s="220">
        <f t="shared" si="1"/>
        <v>36.426120060883612</v>
      </c>
      <c r="AB34" s="225">
        <f>IF(TOCA_current!E34=1,"",AA34/O34-1)</f>
        <v>7.7758202513439789E-2</v>
      </c>
      <c r="AC34" s="237">
        <f t="shared" si="2"/>
        <v>36</v>
      </c>
    </row>
    <row r="35" spans="2:29" x14ac:dyDescent="0.25">
      <c r="B35" s="28">
        <v>10087</v>
      </c>
      <c r="C35" s="29" t="s">
        <v>69</v>
      </c>
      <c r="D35" s="218">
        <f>IF(Init!$R$9="Yes",(TOCA_previous!AD35-(TOCA_previous!AD35/IF(TOCA_previous!AA35=0,1,TOCA_previous!AA35))*LDD_previous!D36),(TOCA_current!AH35-(TOCA_current!AH35/TOCA_current!AE35)*LDD_current!D36))*Rates_previous!$E$74*100*12</f>
        <v>28057822.256160006</v>
      </c>
      <c r="E35" s="219">
        <f>IF(Init!$R$9="Yes",(TOCA_previous!AD35-LDD_previous!D36),(TOCA_current!AH35-LDD_current!D36))*Rates_previous!$E$75*100*12</f>
        <v>-5587335.0547199994</v>
      </c>
      <c r="F35" s="219">
        <f>IF(VLOOKUP($B35,TOCA_current!$B:$AG,32,FALSE)=0,(SUMPRODUCT(LS_Demand_Rates_Restatement!$C$4:$Z$4,IF(Init!$R$9="Yes",LS_previous!$D36:$AA36,LS_current!$D36:$AA36))-SUMPRODUCT(LS_Demand_Rates_Restatement!$C$4:$Z$4,IF(Init!$R$9="Yes",LDD_previous!$F36:$AC36,LDD_current!$F36:$AC36))),(SUMPRODUCT(LS_Demand_Rates_Restatement!$C$4:$AX$4,IF(Init!$R$9="Yes",LS_previous!$D36:$AY36,LS_current!$D36:$AY36))-SUMPRODUCT(LS_Demand_Rates_Restatement!$C$4:$AX$4,IF(Init!$R$9="Yes",LDD_previous!$F36:$BA36,LDD_current!$F36:$BA36)))/2)</f>
        <v>-672442.79460447934</v>
      </c>
      <c r="G35" s="219">
        <f>+SUMPRODUCT(LS_Demand_Rates_Restatement!$C$6:$Z$6,IF(Init!$R$9="Yes",Demand_previous!D36:AA36,Demand_current!D36:AA36))-SUMPRODUCT(LS_Demand_Rates_Restatement!$C$6:$Z$6,IF(Init!$R$9="Yes",LDD_previous!BB36:BY36,LDD_current!BB36:BY36))</f>
        <v>528123.45625833317</v>
      </c>
      <c r="H35" s="219">
        <f>-IRD!C36*Rates_previous!$H$32</f>
        <v>0</v>
      </c>
      <c r="I35" s="219">
        <f>+IF(AND(L35&gt;0,J35&gt;0),-1*MIN(L35,J35)*Rates_previous!$H$33,IF(AND(L35&lt;0,K35&lt;ABS(L35)),(-1*L35-K35)*Rates_previous!$H$33,IF(AND(K35&gt;0,J35&gt;0,L35&lt;=0,ABS(L35)&lt;K35),-1*MIN(K35,K35+L35,J35)*Rates_previous!$H$33,0)))*IF(VLOOKUP($B35,TOCA_current!$B:$AG,32,FALSE)=0,1,0)</f>
        <v>62276.584140575651</v>
      </c>
      <c r="J35" s="239">
        <f>MAX(IF(Init!$R$9="Yes",(TOCA_previous!S35/SUMPRODUCT(TOCA_previous!$D$4:$D$137,TOCA_previous!$S$4:$S$137)-TOCA_previous!AA35)*RT1SC!$C$3*VLOOKUP(Init!$R$3,Init!$K:$M,3,FALSE),V35),0)</f>
        <v>5323.8164893562453</v>
      </c>
      <c r="K35" s="239">
        <f>IF(Init!$R$9="Yes",TOCA_previous!U35*VLOOKUP(Init!$R$3,Init!$K:$M,3,FALSE),W35)</f>
        <v>0</v>
      </c>
      <c r="L35" s="239">
        <f>IF(Init!$R$9="No",X35,IF(TOCA_previous!AC35=0,SUM(LS_previous!D36:AA36),0))</f>
        <v>-9655.2843628799455</v>
      </c>
      <c r="M35" s="219">
        <f>+TOCA_previous!$D35*SUM(Charges_NonSlice!D35:I35)</f>
        <v>22388444.447234437</v>
      </c>
      <c r="N35" s="219">
        <f>IF(Init!$R$9="Yes",TOCA_previous!AD35*RT1SC!$C$3*VLOOKUP(Init!$R$3,Init!$K:$M,3,FALSE)+IF(VLOOKUP($B35,TOCA_current!B:AR,32,FALSE)=0,SUM(LS_previous!D36:AA36),SUM(LS_previous!D36:AY36)/2),Z35)</f>
        <v>736943.83647403214</v>
      </c>
      <c r="O35" s="220">
        <f t="shared" si="0"/>
        <v>30.380123069288121</v>
      </c>
      <c r="P35" s="218">
        <f>(TOCA_current!AH35-(TOCA_current!AH35/TOCA_current!AE35)*LDD_current!D36)*Rates_current!$E$74*100*12</f>
        <v>28185508.789920002</v>
      </c>
      <c r="Q35" s="219">
        <f>(TOCA_current!AH35-LDD_current!D36)*Rates_current!$E$75*100*12</f>
        <v>-4334328.2995199999</v>
      </c>
      <c r="R35" s="219">
        <f>IF(VLOOKUP($B35,TOCA_current!$B:$AG,32,FALSE)=0,(SUMPRODUCT(LS_Demand_Rates_Restatement!$C$5:$Z$5,LS_current!$D36:$AA36)-SUMPRODUCT(LS_Demand_Rates_Restatement!$C$5:$Z$5,LDD_current!$F36:$AC36)),(SUMPRODUCT(LS_Demand_Rates_Restatement!$C$5:$AX$5,LS_current!$D36:$AY36)-SUMPRODUCT(LS_Demand_Rates_Restatement!$C$5:$AX$5,LDD_current!$F36:$BA36))/2)</f>
        <v>-197172.15762642468</v>
      </c>
      <c r="S35" s="219">
        <f>+SUMPRODUCT(LS_Demand_Rates_Restatement!$C$7:$Z$7,Demand_current!D36:AA36)-SUMPRODUCT(LS_Demand_Rates_Restatement!$C$7:$Z$7,LDD_current!BB36:BY36)</f>
        <v>531998.41886810877</v>
      </c>
      <c r="T35" s="219">
        <f>-IRD!G36*Rates_current!$H$32</f>
        <v>0</v>
      </c>
      <c r="U35" s="219">
        <f>+IF(AND(X35&gt;0,V35&gt;0),-1*MIN(X35,V35)*Rates_current!$H$33,IF(AND(X35&lt;0,W35&lt;ABS(X35)),(-1*X35-W35)*Rates_current!$H$33,0))*IF(VLOOKUP($B35,TOCA_current!$B:$AG,32,FALSE)=0,1,0)</f>
        <v>-26648.584841548647</v>
      </c>
      <c r="V35" s="239">
        <f>MAX((TOCA_current!S35/SUMPRODUCT(TOCA_current!$D$4:$D$137,TOCA_current!$S$4:$S$137)-TOCA_current!AE35)*RT1SC!$C$4*VLOOKUP(Init!$R$4,Init!$K:$M,3,FALSE),0)</f>
        <v>5323.8164893562453</v>
      </c>
      <c r="W35" s="239">
        <f>TOCA_current!U35*VLOOKUP(Init!$R$4,Init!$K:$M,3,FALSE)</f>
        <v>0</v>
      </c>
      <c r="X35" s="239">
        <f>IF(TOCA_current!AG35=0,SUM(LS_current!D36:AA36),0)</f>
        <v>-9655.2843628799455</v>
      </c>
      <c r="Y35" s="219">
        <f>TOCA_current!D35*SUM(Charges_NonSlice!P35:U35)</f>
        <v>24159358.166800138</v>
      </c>
      <c r="Z35" s="219">
        <f>TOCA_current!AH35*RT1SC!$C$4*VLOOKUP(Init!$R$4,Init!$K:$M,3,FALSE)+IF(VLOOKUP($B35,TOCA_current!B:AL,32,FALSE)=0,SUM(LS_current!D36:AA36),SUM(LS_current!D36:AY36)/2)</f>
        <v>736943.83647403214</v>
      </c>
      <c r="AA35" s="220">
        <f t="shared" si="1"/>
        <v>32.783174200075486</v>
      </c>
      <c r="AB35" s="225">
        <f>IF(TOCA_current!E35=1,"",AA35/O35-1)</f>
        <v>7.9099453458654878E-2</v>
      </c>
      <c r="AC35" s="237">
        <f t="shared" si="2"/>
        <v>29</v>
      </c>
    </row>
    <row r="36" spans="2:29" x14ac:dyDescent="0.25">
      <c r="B36" s="28">
        <v>10089</v>
      </c>
      <c r="C36" s="29" t="s">
        <v>70</v>
      </c>
      <c r="D36" s="218">
        <f>IF(Init!$R$9="Yes",(TOCA_previous!AD36-(TOCA_previous!AD36/IF(TOCA_previous!AA36=0,1,TOCA_previous!AA36))*LDD_previous!D37),(TOCA_current!AH36-(TOCA_current!AH36/TOCA_current!AE36)*LDD_current!D37))*Rates_previous!$E$74*100*12</f>
        <v>33435735.50412</v>
      </c>
      <c r="E36" s="219">
        <f>IF(Init!$R$9="Yes",(TOCA_previous!AD36-LDD_previous!D37),(TOCA_current!AH36-LDD_current!D37))*Rates_previous!$E$75*100*12</f>
        <v>-6658273.59504</v>
      </c>
      <c r="F36" s="219">
        <f>IF(VLOOKUP($B36,TOCA_current!$B:$AG,32,FALSE)=0,(SUMPRODUCT(LS_Demand_Rates_Restatement!$C$4:$Z$4,IF(Init!$R$9="Yes",LS_previous!$D37:$AA37,LS_current!$D37:$AA37))-SUMPRODUCT(LS_Demand_Rates_Restatement!$C$4:$Z$4,IF(Init!$R$9="Yes",LDD_previous!$F37:$AC37,LDD_current!$F37:$AC37))),(SUMPRODUCT(LS_Demand_Rates_Restatement!$C$4:$AX$4,IF(Init!$R$9="Yes",LS_previous!$D37:$AY37,LS_current!$D37:$AY37))-SUMPRODUCT(LS_Demand_Rates_Restatement!$C$4:$AX$4,IF(Init!$R$9="Yes",LDD_previous!$F37:$BA37,LDD_current!$F37:$BA37)))/2)</f>
        <v>118497.20950483225</v>
      </c>
      <c r="G36" s="219">
        <f>+SUMPRODUCT(LS_Demand_Rates_Restatement!$C$6:$Z$6,IF(Init!$R$9="Yes",Demand_previous!D37:AA37,Demand_current!D37:AA37))-SUMPRODUCT(LS_Demand_Rates_Restatement!$C$6:$Z$6,IF(Init!$R$9="Yes",LDD_previous!BB37:BY37,LDD_current!BB37:BY37))</f>
        <v>1154443.0289205126</v>
      </c>
      <c r="H36" s="219">
        <f>-IRD!C37*Rates_previous!$H$32</f>
        <v>0</v>
      </c>
      <c r="I36" s="219">
        <f>+IF(AND(L36&gt;0,J36&gt;0),-1*MIN(L36,J36)*Rates_previous!$H$33,IF(AND(L36&lt;0,K36&lt;ABS(L36)),(-1*L36-K36)*Rates_previous!$H$33,IF(AND(K36&gt;0,J36&gt;0,L36&lt;=0,ABS(L36)&lt;K36),-1*MIN(K36,K36+L36,J36)*Rates_previous!$H$33,0)))*IF(VLOOKUP($B36,TOCA_current!$B:$AG,32,FALSE)=0,1,0)</f>
        <v>0</v>
      </c>
      <c r="J36" s="239">
        <f>MAX(IF(Init!$R$9="Yes",(TOCA_previous!S36/SUMPRODUCT(TOCA_previous!$D$4:$D$137,TOCA_previous!$S$4:$S$137)-TOCA_previous!AA36)*RT1SC!$C$3*VLOOKUP(Init!$R$3,Init!$K:$M,3,FALSE),V36),0)</f>
        <v>0</v>
      </c>
      <c r="K36" s="239">
        <f>IF(Init!$R$9="Yes",TOCA_previous!U36*VLOOKUP(Init!$R$3,Init!$K:$M,3,FALSE),W36)</f>
        <v>78156.72</v>
      </c>
      <c r="L36" s="239">
        <f>IF(Init!$R$9="No",X36,IF(TOCA_previous!AC36=0,SUM(LS_previous!D37:AA37),0))</f>
        <v>-25.242288159952295</v>
      </c>
      <c r="M36" s="219">
        <f>+TOCA_previous!$D36*SUM(Charges_NonSlice!D36:I36)</f>
        <v>28050402.147505343</v>
      </c>
      <c r="N36" s="219">
        <f>IF(Init!$R$9="Yes",TOCA_previous!AD36*RT1SC!$C$3*VLOOKUP(Init!$R$3,Init!$K:$M,3,FALSE)+IF(VLOOKUP($B36,TOCA_current!B:AR,32,FALSE)=0,SUM(LS_previous!D37:AA37),SUM(LS_previous!D37:AY37)/2),Z36)</f>
        <v>889676.40682792407</v>
      </c>
      <c r="O36" s="220">
        <f t="shared" si="0"/>
        <v>31.528769260631506</v>
      </c>
      <c r="P36" s="218">
        <f>(TOCA_current!AH36-(TOCA_current!AH36/TOCA_current!AE36)*LDD_current!D37)*Rates_current!$E$74*100*12</f>
        <v>33587896.03644</v>
      </c>
      <c r="Q36" s="219">
        <f>(TOCA_current!AH36-LDD_current!D37)*Rates_current!$E$75*100*12</f>
        <v>-5165099.8886399996</v>
      </c>
      <c r="R36" s="219">
        <f>IF(VLOOKUP($B36,TOCA_current!$B:$AG,32,FALSE)=0,(SUMPRODUCT(LS_Demand_Rates_Restatement!$C$5:$Z$5,LS_current!$D37:$AA37)-SUMPRODUCT(LS_Demand_Rates_Restatement!$C$5:$Z$5,LDD_current!$F37:$AC37)),(SUMPRODUCT(LS_Demand_Rates_Restatement!$C$5:$AX$5,LS_current!$D37:$AY37)-SUMPRODUCT(LS_Demand_Rates_Restatement!$C$5:$AX$5,LDD_current!$F37:$BA37))/2)</f>
        <v>375523.02336395194</v>
      </c>
      <c r="S36" s="219">
        <f>+SUMPRODUCT(LS_Demand_Rates_Restatement!$C$7:$Z$7,Demand_current!D37:AA37)-SUMPRODUCT(LS_Demand_Rates_Restatement!$C$7:$Z$7,LDD_current!BB37:BY37)</f>
        <v>1133568.9068436963</v>
      </c>
      <c r="T36" s="219">
        <f>-IRD!G37*Rates_current!$H$32</f>
        <v>0</v>
      </c>
      <c r="U36" s="219">
        <f>+IF(AND(X36&gt;0,V36&gt;0),-1*MIN(X36,V36)*Rates_current!$H$33,IF(AND(X36&lt;0,W36&lt;ABS(X36)),(-1*X36-W36)*Rates_current!$H$33,0))*IF(VLOOKUP($B36,TOCA_current!$B:$AG,32,FALSE)=0,1,0)</f>
        <v>0</v>
      </c>
      <c r="V36" s="239">
        <f>MAX((TOCA_current!S36/SUMPRODUCT(TOCA_current!$D$4:$D$137,TOCA_current!$S$4:$S$137)-TOCA_current!AE36)*RT1SC!$C$4*VLOOKUP(Init!$R$4,Init!$K:$M,3,FALSE),0)</f>
        <v>0</v>
      </c>
      <c r="W36" s="239">
        <f>TOCA_current!U36*VLOOKUP(Init!$R$4,Init!$K:$M,3,FALSE)</f>
        <v>78156.72</v>
      </c>
      <c r="X36" s="239">
        <f>IF(TOCA_current!AG36=0,SUM(LS_current!D37:AA37),0)</f>
        <v>-25.242288159952295</v>
      </c>
      <c r="Y36" s="219">
        <f>TOCA_current!D36*SUM(Charges_NonSlice!P36:U36)</f>
        <v>29931888.078007646</v>
      </c>
      <c r="Z36" s="219">
        <f>TOCA_current!AH36*RT1SC!$C$4*VLOOKUP(Init!$R$4,Init!$K:$M,3,FALSE)+IF(VLOOKUP($B36,TOCA_current!B:AL,32,FALSE)=0,SUM(LS_current!D37:AA37),SUM(LS_current!D37:AY37)/2)</f>
        <v>889676.40682792407</v>
      </c>
      <c r="AA36" s="220">
        <f t="shared" si="1"/>
        <v>33.643567310869351</v>
      </c>
      <c r="AB36" s="225">
        <f>IF(TOCA_current!E36=1,"",AA36/O36-1)</f>
        <v>6.7075185610828481E-2</v>
      </c>
      <c r="AC36" s="237">
        <f t="shared" si="2"/>
        <v>79</v>
      </c>
    </row>
    <row r="37" spans="2:29" x14ac:dyDescent="0.25">
      <c r="B37" s="28">
        <v>10091</v>
      </c>
      <c r="C37" s="29" t="s">
        <v>71</v>
      </c>
      <c r="D37" s="218">
        <f>IF(Init!$R$9="Yes",(TOCA_previous!AD37-(TOCA_previous!AD37/IF(TOCA_previous!AA37=0,1,TOCA_previous!AA37))*LDD_previous!D38),(TOCA_current!AH37-(TOCA_current!AH37/TOCA_current!AE37)*LDD_current!D38))*Rates_previous!$E$74*100*12</f>
        <v>2983538.9260800001</v>
      </c>
      <c r="E37" s="219">
        <f>IF(Init!$R$9="Yes",(TOCA_previous!AD37-LDD_previous!D38),(TOCA_current!AH37-LDD_current!D38))*Rates_previous!$E$75*100*12</f>
        <v>-594131.34336000006</v>
      </c>
      <c r="F37" s="219">
        <f>IF(VLOOKUP($B37,TOCA_current!$B:$AG,32,FALSE)=0,(SUMPRODUCT(LS_Demand_Rates_Restatement!$C$4:$Z$4,IF(Init!$R$9="Yes",LS_previous!$D38:$AA38,LS_current!$D38:$AA38))-SUMPRODUCT(LS_Demand_Rates_Restatement!$C$4:$Z$4,IF(Init!$R$9="Yes",LDD_previous!$F38:$AC38,LDD_current!$F38:$AC38))),(SUMPRODUCT(LS_Demand_Rates_Restatement!$C$4:$AX$4,IF(Init!$R$9="Yes",LS_previous!$D38:$AY38,LS_current!$D38:$AY38))-SUMPRODUCT(LS_Demand_Rates_Restatement!$C$4:$AX$4,IF(Init!$R$9="Yes",LDD_previous!$F38:$BA38,LDD_current!$F38:$BA38)))/2)</f>
        <v>41492.18964073078</v>
      </c>
      <c r="G37" s="219">
        <f>+SUMPRODUCT(LS_Demand_Rates_Restatement!$C$6:$Z$6,IF(Init!$R$9="Yes",Demand_previous!D38:AA38,Demand_current!D38:AA38))-SUMPRODUCT(LS_Demand_Rates_Restatement!$C$6:$Z$6,IF(Init!$R$9="Yes",LDD_previous!BB38:BY38,LDD_current!BB38:BY38))</f>
        <v>134644.04265256409</v>
      </c>
      <c r="H37" s="219">
        <f>-IRD!C38*Rates_previous!$H$32</f>
        <v>0</v>
      </c>
      <c r="I37" s="219">
        <f>+IF(AND(L37&gt;0,J37&gt;0),-1*MIN(L37,J37)*Rates_previous!$H$33,IF(AND(L37&lt;0,K37&lt;ABS(L37)),(-1*L37-K37)*Rates_previous!$H$33,IF(AND(K37&gt;0,J37&gt;0,L37&lt;=0,ABS(L37)&lt;K37),-1*MIN(K37,K37+L37,J37)*Rates_previous!$H$33,0)))*IF(VLOOKUP($B37,TOCA_current!$B:$AG,32,FALSE)=0,1,0)</f>
        <v>-6471.0357369120456</v>
      </c>
      <c r="J37" s="239">
        <f>MAX(IF(Init!$R$9="Yes",(TOCA_previous!S37/SUMPRODUCT(TOCA_previous!$D$4:$D$137,TOCA_previous!$S$4:$S$137)-TOCA_previous!AA37)*RT1SC!$C$3*VLOOKUP(Init!$R$3,Init!$K:$M,3,FALSE),V37),0)</f>
        <v>3497.1792501525206</v>
      </c>
      <c r="K37" s="239">
        <f>IF(Init!$R$9="Yes",TOCA_previous!U37*VLOOKUP(Init!$R$3,Init!$K:$M,3,FALSE),W37)</f>
        <v>0</v>
      </c>
      <c r="L37" s="239">
        <f>IF(Init!$R$9="No",X37,IF(TOCA_previous!AC37=0,SUM(LS_previous!D38:AA38),0))</f>
        <v>1003.261354560007</v>
      </c>
      <c r="M37" s="219">
        <f>+TOCA_previous!$D37*SUM(Charges_NonSlice!D37:I37)</f>
        <v>2559072.7792763831</v>
      </c>
      <c r="N37" s="219">
        <f>IF(Init!$R$9="Yes",TOCA_previous!AD37*RT1SC!$C$3*VLOOKUP(Init!$R$3,Init!$K:$M,3,FALSE)+IF(VLOOKUP($B37,TOCA_current!B:AR,32,FALSE)=0,SUM(LS_previous!D38:AA38),SUM(LS_previous!D38:AY38)/2),Z37)</f>
        <v>80393.155511616002</v>
      </c>
      <c r="O37" s="220">
        <f t="shared" si="0"/>
        <v>31.831973294127295</v>
      </c>
      <c r="P37" s="218">
        <f>(TOCA_current!AH37-(TOCA_current!AH37/TOCA_current!AE37)*LDD_current!D38)*Rates_current!$E$74*100*12</f>
        <v>2997116.5209599994</v>
      </c>
      <c r="Q37" s="219">
        <f>(TOCA_current!AH37-LDD_current!D38)*Rates_current!$E$75*100*12</f>
        <v>-460892.40575999999</v>
      </c>
      <c r="R37" s="219">
        <f>IF(VLOOKUP($B37,TOCA_current!$B:$AG,32,FALSE)=0,(SUMPRODUCT(LS_Demand_Rates_Restatement!$C$5:$Z$5,LS_current!$D38:$AA38)-SUMPRODUCT(LS_Demand_Rates_Restatement!$C$5:$Z$5,LDD_current!$F38:$AC38)),(SUMPRODUCT(LS_Demand_Rates_Restatement!$C$5:$AX$5,LS_current!$D38:$AY38)-SUMPRODUCT(LS_Demand_Rates_Restatement!$C$5:$AX$5,LDD_current!$F38:$BA38))/2)</f>
        <v>87969.265662991849</v>
      </c>
      <c r="S37" s="219">
        <f>+SUMPRODUCT(LS_Demand_Rates_Restatement!$C$7:$Z$7,Demand_current!D38:AA38)-SUMPRODUCT(LS_Demand_Rates_Restatement!$C$7:$Z$7,LDD_current!BB38:BY38)</f>
        <v>133992.54988733973</v>
      </c>
      <c r="T37" s="219">
        <f>-IRD!G38*Rates_current!$H$32</f>
        <v>0</v>
      </c>
      <c r="U37" s="219">
        <f>+IF(AND(X37&gt;0,V37&gt;0),-1*MIN(X37,V37)*Rates_current!$H$33,IF(AND(X37&lt;0,W37&lt;ABS(X37)),(-1*X37-W37)*Rates_current!$H$33,0))*IF(VLOOKUP($B37,TOCA_current!$B:$AG,32,FALSE)=0,1,0)</f>
        <v>2769.0013385856191</v>
      </c>
      <c r="V37" s="239">
        <f>MAX((TOCA_current!S37/SUMPRODUCT(TOCA_current!$D$4:$D$137,TOCA_current!$S$4:$S$137)-TOCA_current!AE37)*RT1SC!$C$4*VLOOKUP(Init!$R$4,Init!$K:$M,3,FALSE),0)</f>
        <v>3497.1792501525206</v>
      </c>
      <c r="W37" s="239">
        <f>TOCA_current!U37*VLOOKUP(Init!$R$4,Init!$K:$M,3,FALSE)</f>
        <v>0</v>
      </c>
      <c r="X37" s="239">
        <f>IF(TOCA_current!AG37=0,SUM(LS_current!D38:AA38),0)</f>
        <v>1003.261354560007</v>
      </c>
      <c r="Y37" s="219">
        <f>TOCA_current!D37*SUM(Charges_NonSlice!P37:U37)</f>
        <v>2760954.9320889167</v>
      </c>
      <c r="Z37" s="219">
        <f>TOCA_current!AH37*RT1SC!$C$4*VLOOKUP(Init!$R$4,Init!$K:$M,3,FALSE)+IF(VLOOKUP($B37,TOCA_current!B:AL,32,FALSE)=0,SUM(LS_current!D38:AA38),SUM(LS_current!D38:AY38)/2)</f>
        <v>80393.155511616002</v>
      </c>
      <c r="AA37" s="220">
        <f t="shared" si="1"/>
        <v>34.343159122420396</v>
      </c>
      <c r="AB37" s="225">
        <f>IF(TOCA_current!E37=1,"",AA37/O37-1)</f>
        <v>7.8888789114320845E-2</v>
      </c>
      <c r="AC37" s="237">
        <f t="shared" si="2"/>
        <v>30</v>
      </c>
    </row>
    <row r="38" spans="2:29" x14ac:dyDescent="0.25">
      <c r="B38" s="28">
        <v>10094</v>
      </c>
      <c r="C38" s="29" t="s">
        <v>72</v>
      </c>
      <c r="D38" s="218">
        <f>IF(Init!$R$9="Yes",(TOCA_previous!AD38-(TOCA_previous!AD38/IF(TOCA_previous!AA38=0,1,TOCA_previous!AA38))*LDD_previous!D39),(TOCA_current!AH38-(TOCA_current!AH38/TOCA_current!AE38)*LDD_current!D39))*Rates_previous!$E$74*100*12</f>
        <v>983658.91572000005</v>
      </c>
      <c r="E38" s="219">
        <f>IF(Init!$R$9="Yes",(TOCA_previous!AD38-LDD_previous!D39),(TOCA_current!AH38-LDD_current!D39))*Rates_previous!$E$75*100*12</f>
        <v>-195882.34224</v>
      </c>
      <c r="F38" s="219">
        <f>IF(VLOOKUP($B38,TOCA_current!$B:$AG,32,FALSE)=0,(SUMPRODUCT(LS_Demand_Rates_Restatement!$C$4:$Z$4,IF(Init!$R$9="Yes",LS_previous!$D39:$AA39,LS_current!$D39:$AA39))-SUMPRODUCT(LS_Demand_Rates_Restatement!$C$4:$Z$4,IF(Init!$R$9="Yes",LDD_previous!$F39:$AC39,LDD_current!$F39:$AC39))),(SUMPRODUCT(LS_Demand_Rates_Restatement!$C$4:$AX$4,IF(Init!$R$9="Yes",LS_previous!$D39:$AY39,LS_current!$D39:$AY39))-SUMPRODUCT(LS_Demand_Rates_Restatement!$C$4:$AX$4,IF(Init!$R$9="Yes",LDD_previous!$F39:$BA39,LDD_current!$F39:$BA39)))/2)</f>
        <v>-6684.6177488404637</v>
      </c>
      <c r="G38" s="219">
        <f>+SUMPRODUCT(LS_Demand_Rates_Restatement!$C$6:$Z$6,IF(Init!$R$9="Yes",Demand_previous!D39:AA39,Demand_current!D39:AA39))-SUMPRODUCT(LS_Demand_Rates_Restatement!$C$6:$Z$6,IF(Init!$R$9="Yes",LDD_previous!BB39:BY39,LDD_current!BB39:BY39))</f>
        <v>46659.990961217947</v>
      </c>
      <c r="H38" s="219">
        <f>-IRD!C39*Rates_previous!$H$32</f>
        <v>0</v>
      </c>
      <c r="I38" s="219">
        <f>+IF(AND(L38&gt;0,J38&gt;0),-1*MIN(L38,J38)*Rates_previous!$H$33,IF(AND(L38&lt;0,K38&lt;ABS(L38)),(-1*L38-K38)*Rates_previous!$H$33,IF(AND(K38&gt;0,J38&gt;0,L38&lt;=0,ABS(L38)&lt;K38),-1*MIN(K38,K38+L38,J38)*Rates_previous!$H$33,0)))*IF(VLOOKUP($B38,TOCA_current!$B:$AG,32,FALSE)=0,1,0)</f>
        <v>1877.0384743919928</v>
      </c>
      <c r="J38" s="239">
        <f>MAX(IF(Init!$R$9="Yes",(TOCA_previous!S38/SUMPRODUCT(TOCA_previous!$D$4:$D$137,TOCA_previous!$S$4:$S$137)-TOCA_previous!AA38)*RT1SC!$C$3*VLOOKUP(Init!$R$3,Init!$K:$M,3,FALSE),V38),0)</f>
        <v>718.70580249840236</v>
      </c>
      <c r="K38" s="239">
        <f>IF(Init!$R$9="Yes",TOCA_previous!U38*VLOOKUP(Init!$R$3,Init!$K:$M,3,FALSE),W38)</f>
        <v>0</v>
      </c>
      <c r="L38" s="239">
        <f>IF(Init!$R$9="No",X38,IF(TOCA_previous!AC38=0,SUM(LS_previous!D39:AA39),0))</f>
        <v>-291.01371695999887</v>
      </c>
      <c r="M38" s="219">
        <f>+TOCA_previous!$D38*SUM(Charges_NonSlice!D38:I38)</f>
        <v>829628.98516676947</v>
      </c>
      <c r="N38" s="219">
        <f>IF(Init!$R$9="Yes",TOCA_previous!AD38*RT1SC!$C$3*VLOOKUP(Init!$R$3,Init!$K:$M,3,FALSE)+IF(VLOOKUP($B38,TOCA_current!B:AR,32,FALSE)=0,SUM(LS_previous!D39:AA39),SUM(LS_previous!D39:AY39)/2),Z38)</f>
        <v>25883.465363244002</v>
      </c>
      <c r="O38" s="220">
        <f t="shared" si="0"/>
        <v>32.05246954084015</v>
      </c>
      <c r="P38" s="218">
        <f>(TOCA_current!AH38-(TOCA_current!AH38/TOCA_current!AE38)*LDD_current!D39)*Rates_current!$E$74*100*12</f>
        <v>988135.38563999999</v>
      </c>
      <c r="Q38" s="219">
        <f>(TOCA_current!AH38-LDD_current!D39)*Rates_current!$E$75*100*12</f>
        <v>-151954.08384000001</v>
      </c>
      <c r="R38" s="219">
        <f>IF(VLOOKUP($B38,TOCA_current!$B:$AG,32,FALSE)=0,(SUMPRODUCT(LS_Demand_Rates_Restatement!$C$5:$Z$5,LS_current!$D39:$AA39)-SUMPRODUCT(LS_Demand_Rates_Restatement!$C$5:$Z$5,LDD_current!$F39:$AC39)),(SUMPRODUCT(LS_Demand_Rates_Restatement!$C$5:$AX$5,LS_current!$D39:$AY39)-SUMPRODUCT(LS_Demand_Rates_Restatement!$C$5:$AX$5,LDD_current!$F39:$BA39))/2)</f>
        <v>5858.7191781000492</v>
      </c>
      <c r="S38" s="219">
        <f>+SUMPRODUCT(LS_Demand_Rates_Restatement!$C$7:$Z$7,Demand_current!D39:AA39)-SUMPRODUCT(LS_Demand_Rates_Restatement!$C$7:$Z$7,LDD_current!BB39:BY39)</f>
        <v>45268.716350213683</v>
      </c>
      <c r="T38" s="219">
        <f>-IRD!G39*Rates_current!$H$32</f>
        <v>0</v>
      </c>
      <c r="U38" s="219">
        <f>+IF(AND(X38&gt;0,V38&gt;0),-1*MIN(X38,V38)*Rates_current!$H$33,IF(AND(X38&lt;0,W38&lt;ABS(X38)),(-1*X38-W38)*Rates_current!$H$33,0))*IF(VLOOKUP($B38,TOCA_current!$B:$AG,32,FALSE)=0,1,0)</f>
        <v>-803.19785880959682</v>
      </c>
      <c r="V38" s="239">
        <f>MAX((TOCA_current!S38/SUMPRODUCT(TOCA_current!$D$4:$D$137,TOCA_current!$S$4:$S$137)-TOCA_current!AE38)*RT1SC!$C$4*VLOOKUP(Init!$R$4,Init!$K:$M,3,FALSE),0)</f>
        <v>718.70580249840236</v>
      </c>
      <c r="W38" s="239">
        <f>TOCA_current!U38*VLOOKUP(Init!$R$4,Init!$K:$M,3,FALSE)</f>
        <v>0</v>
      </c>
      <c r="X38" s="239">
        <f>IF(TOCA_current!AG38=0,SUM(LS_current!D39:AA39),0)</f>
        <v>-291.01371695999887</v>
      </c>
      <c r="Y38" s="219">
        <f>TOCA_current!D38*SUM(Charges_NonSlice!P38:U38)</f>
        <v>886505.53946950415</v>
      </c>
      <c r="Z38" s="219">
        <f>TOCA_current!AH38*RT1SC!$C$4*VLOOKUP(Init!$R$4,Init!$K:$M,3,FALSE)+IF(VLOOKUP($B38,TOCA_current!B:AL,32,FALSE)=0,SUM(LS_current!D39:AA39),SUM(LS_current!D39:AY39)/2)</f>
        <v>25883.465363244002</v>
      </c>
      <c r="AA38" s="220">
        <f t="shared" si="1"/>
        <v>34.249878330758314</v>
      </c>
      <c r="AB38" s="225">
        <f>IF(TOCA_current!E38=1,"",AA38/O38-1)</f>
        <v>6.8556614245223857E-2</v>
      </c>
      <c r="AC38" s="237">
        <f t="shared" si="2"/>
        <v>76</v>
      </c>
    </row>
    <row r="39" spans="2:29" x14ac:dyDescent="0.25">
      <c r="B39" s="28">
        <v>10095</v>
      </c>
      <c r="C39" s="29" t="s">
        <v>73</v>
      </c>
      <c r="D39" s="218">
        <f>IF(Init!$R$9="Yes",(TOCA_previous!AD39-(TOCA_previous!AD39/IF(TOCA_previous!AA39=0,1,TOCA_previous!AA39))*LDD_previous!D40),(TOCA_current!AH39-(TOCA_current!AH39/TOCA_current!AE39)*LDD_current!D40))*Rates_previous!$E$74*100*12</f>
        <v>1204332.0994799999</v>
      </c>
      <c r="E39" s="219">
        <f>IF(Init!$R$9="Yes",(TOCA_previous!AD39-LDD_previous!D40),(TOCA_current!AH39-LDD_current!D40))*Rates_previous!$E$75*100*12</f>
        <v>-239826.41615999996</v>
      </c>
      <c r="F39" s="219">
        <f>IF(VLOOKUP($B39,TOCA_current!$B:$AG,32,FALSE)=0,(SUMPRODUCT(LS_Demand_Rates_Restatement!$C$4:$Z$4,IF(Init!$R$9="Yes",LS_previous!$D40:$AA40,LS_current!$D40:$AA40))-SUMPRODUCT(LS_Demand_Rates_Restatement!$C$4:$Z$4,IF(Init!$R$9="Yes",LDD_previous!$F40:$AC40,LDD_current!$F40:$AC40))),(SUMPRODUCT(LS_Demand_Rates_Restatement!$C$4:$AX$4,IF(Init!$R$9="Yes",LS_previous!$D40:$AY40,LS_current!$D40:$AY40))-SUMPRODUCT(LS_Demand_Rates_Restatement!$C$4:$AX$4,IF(Init!$R$9="Yes",LDD_previous!$F40:$BA40,LDD_current!$F40:$BA40)))/2)</f>
        <v>-277.95607192388593</v>
      </c>
      <c r="G39" s="219">
        <f>+SUMPRODUCT(LS_Demand_Rates_Restatement!$C$6:$Z$6,IF(Init!$R$9="Yes",Demand_previous!D40:AA40,Demand_current!D40:AA40))-SUMPRODUCT(LS_Demand_Rates_Restatement!$C$6:$Z$6,IF(Init!$R$9="Yes",LDD_previous!BB40:BY40,LDD_current!BB40:BY40))</f>
        <v>48722.877031410251</v>
      </c>
      <c r="H39" s="219">
        <f>-IRD!C40*Rates_previous!$H$32</f>
        <v>0</v>
      </c>
      <c r="I39" s="219">
        <f>+IF(AND(L39&gt;0,J39&gt;0),-1*MIN(L39,J39)*Rates_previous!$H$33,IF(AND(L39&lt;0,K39&lt;ABS(L39)),(-1*L39-K39)*Rates_previous!$H$33,IF(AND(K39&gt;0,J39&gt;0,L39&lt;=0,ABS(L39)&lt;K39),-1*MIN(K39,K39+L39,J39)*Rates_previous!$H$33,0)))*IF(VLOOKUP($B39,TOCA_current!$B:$AG,32,FALSE)=0,1,0)</f>
        <v>0</v>
      </c>
      <c r="J39" s="239">
        <f>MAX(IF(Init!$R$9="Yes",(TOCA_previous!S39/SUMPRODUCT(TOCA_previous!$D$4:$D$137,TOCA_previous!$S$4:$S$137)-TOCA_previous!AA39)*RT1SC!$C$3*VLOOKUP(Init!$R$3,Init!$K:$M,3,FALSE),V39),0)</f>
        <v>0</v>
      </c>
      <c r="K39" s="239">
        <f>IF(Init!$R$9="Yes",TOCA_previous!U39*VLOOKUP(Init!$R$3,Init!$K:$M,3,FALSE),W39)</f>
        <v>1077.48</v>
      </c>
      <c r="L39" s="239">
        <f>IF(Init!$R$9="No",X39,IF(TOCA_previous!AC39=0,SUM(LS_previous!D40:AA40),0))</f>
        <v>-137.60699663999583</v>
      </c>
      <c r="M39" s="219">
        <f>+TOCA_previous!$D39*SUM(Charges_NonSlice!D39:I39)</f>
        <v>1012950.6042794862</v>
      </c>
      <c r="N39" s="219">
        <f>IF(Init!$R$9="Yes",TOCA_previous!AD39*RT1SC!$C$3*VLOOKUP(Init!$R$3,Init!$K:$M,3,FALSE)+IF(VLOOKUP($B39,TOCA_current!B:AR,32,FALSE)=0,SUM(LS_previous!D40:AA40),SUM(LS_previous!D40:AY40)/2),Z39)</f>
        <v>31908.831905796003</v>
      </c>
      <c r="O39" s="220">
        <f t="shared" si="0"/>
        <v>31.745148404993518</v>
      </c>
      <c r="P39" s="218">
        <f>(TOCA_current!AH39-(TOCA_current!AH39/TOCA_current!AE39)*LDD_current!D40)*Rates_current!$E$74*100*12</f>
        <v>1209812.8167599998</v>
      </c>
      <c r="Q39" s="219">
        <f>(TOCA_current!AH39-LDD_current!D40)*Rates_current!$E$75*100*12</f>
        <v>-186043.33056</v>
      </c>
      <c r="R39" s="219">
        <f>IF(VLOOKUP($B39,TOCA_current!$B:$AG,32,FALSE)=0,(SUMPRODUCT(LS_Demand_Rates_Restatement!$C$5:$Z$5,LS_current!$D40:$AA40)-SUMPRODUCT(LS_Demand_Rates_Restatement!$C$5:$Z$5,LDD_current!$F40:$AC40)),(SUMPRODUCT(LS_Demand_Rates_Restatement!$C$5:$AX$5,LS_current!$D40:$AY40)-SUMPRODUCT(LS_Demand_Rates_Restatement!$C$5:$AX$5,LDD_current!$F40:$BA40))/2)</f>
        <v>2212.3283555638791</v>
      </c>
      <c r="S39" s="219">
        <f>+SUMPRODUCT(LS_Demand_Rates_Restatement!$C$7:$Z$7,Demand_current!D40:AA40)-SUMPRODUCT(LS_Demand_Rates_Restatement!$C$7:$Z$7,LDD_current!BB40:BY40)</f>
        <v>48421.444008814113</v>
      </c>
      <c r="T39" s="219">
        <f>-IRD!G40*Rates_current!$H$32</f>
        <v>0</v>
      </c>
      <c r="U39" s="219">
        <f>+IF(AND(X39&gt;0,V39&gt;0),-1*MIN(X39,V39)*Rates_current!$H$33,IF(AND(X39&lt;0,W39&lt;ABS(X39)),(-1*X39-W39)*Rates_current!$H$33,0))*IF(VLOOKUP($B39,TOCA_current!$B:$AG,32,FALSE)=0,1,0)</f>
        <v>0</v>
      </c>
      <c r="V39" s="239">
        <f>MAX((TOCA_current!S39/SUMPRODUCT(TOCA_current!$D$4:$D$137,TOCA_current!$S$4:$S$137)-TOCA_current!AE39)*RT1SC!$C$4*VLOOKUP(Init!$R$4,Init!$K:$M,3,FALSE),0)</f>
        <v>0</v>
      </c>
      <c r="W39" s="239">
        <f>TOCA_current!U39*VLOOKUP(Init!$R$4,Init!$K:$M,3,FALSE)</f>
        <v>1077.48</v>
      </c>
      <c r="X39" s="239">
        <f>IF(TOCA_current!AG39=0,SUM(LS_current!D40:AA40),0)</f>
        <v>-137.60699663999583</v>
      </c>
      <c r="Y39" s="219">
        <f>TOCA_current!D39*SUM(Charges_NonSlice!P39:U39)</f>
        <v>1074403.2585643779</v>
      </c>
      <c r="Z39" s="219">
        <f>TOCA_current!AH39*RT1SC!$C$4*VLOOKUP(Init!$R$4,Init!$K:$M,3,FALSE)+IF(VLOOKUP($B39,TOCA_current!B:AL,32,FALSE)=0,SUM(LS_current!D40:AA40),SUM(LS_current!D40:AY40)/2)</f>
        <v>31908.831905796003</v>
      </c>
      <c r="AA39" s="220">
        <f t="shared" si="1"/>
        <v>33.671030695712197</v>
      </c>
      <c r="AB39" s="225">
        <f>IF(TOCA_current!E39=1,"",AA39/O39-1)</f>
        <v>6.0666980231087519E-2</v>
      </c>
      <c r="AC39" s="237">
        <f t="shared" si="2"/>
        <v>101</v>
      </c>
    </row>
    <row r="40" spans="2:29" x14ac:dyDescent="0.25">
      <c r="B40" s="28">
        <v>10097</v>
      </c>
      <c r="C40" s="29" t="s">
        <v>74</v>
      </c>
      <c r="D40" s="218">
        <f>IF(Init!$R$9="Yes",(TOCA_previous!AD40-(TOCA_previous!AD40/IF(TOCA_previous!AA40=0,1,TOCA_previous!AA40))*LDD_previous!D41),(TOCA_current!AH40-(TOCA_current!AH40/TOCA_current!AE40)*LDD_current!D41))*Rates_previous!$E$74*100*12</f>
        <v>673498.30499999993</v>
      </c>
      <c r="E40" s="219">
        <f>IF(Init!$R$9="Yes",(TOCA_previous!AD40-LDD_previous!D41),(TOCA_current!AH40-LDD_current!D41))*Rates_previous!$E$75*100*12</f>
        <v>-134118.06</v>
      </c>
      <c r="F40" s="219">
        <f>IF(VLOOKUP($B40,TOCA_current!$B:$AG,32,FALSE)=0,(SUMPRODUCT(LS_Demand_Rates_Restatement!$C$4:$Z$4,IF(Init!$R$9="Yes",LS_previous!$D41:$AA41,LS_current!$D41:$AA41))-SUMPRODUCT(LS_Demand_Rates_Restatement!$C$4:$Z$4,IF(Init!$R$9="Yes",LDD_previous!$F41:$AC41,LDD_current!$F41:$AC41))),(SUMPRODUCT(LS_Demand_Rates_Restatement!$C$4:$AX$4,IF(Init!$R$9="Yes",LS_previous!$D41:$AY41,LS_current!$D41:$AY41))-SUMPRODUCT(LS_Demand_Rates_Restatement!$C$4:$AX$4,IF(Init!$R$9="Yes",LDD_previous!$F41:$BA41,LDD_current!$F41:$BA41)))/2)</f>
        <v>32123.200336831076</v>
      </c>
      <c r="G40" s="219">
        <f>+SUMPRODUCT(LS_Demand_Rates_Restatement!$C$6:$Z$6,IF(Init!$R$9="Yes",Demand_previous!D41:AA41,Demand_current!D41:AA41))-SUMPRODUCT(LS_Demand_Rates_Restatement!$C$6:$Z$6,IF(Init!$R$9="Yes",LDD_previous!BB41:BY41,LDD_current!BB41:BY41))</f>
        <v>67756.745625961528</v>
      </c>
      <c r="H40" s="219">
        <f>-IRD!C41*Rates_previous!$H$32</f>
        <v>0</v>
      </c>
      <c r="I40" s="219">
        <f>+IF(AND(L40&gt;0,J40&gt;0),-1*MIN(L40,J40)*Rates_previous!$H$33,IF(AND(L40&lt;0,K40&lt;ABS(L40)),(-1*L40-K40)*Rates_previous!$H$33,IF(AND(K40&gt;0,J40&gt;0,L40&lt;=0,ABS(L40)&lt;K40),-1*MIN(K40,K40+L40,J40)*Rates_previous!$H$33,0)))*IF(VLOOKUP($B40,TOCA_current!$B:$AG,32,FALSE)=0,1,0)</f>
        <v>-10.505834719390762</v>
      </c>
      <c r="J40" s="239">
        <f>MAX(IF(Init!$R$9="Yes",(TOCA_previous!S40/SUMPRODUCT(TOCA_previous!$D$4:$D$137,TOCA_previous!$S$4:$S$137)-TOCA_previous!AA40)*RT1SC!$C$3*VLOOKUP(Init!$R$3,Init!$K:$M,3,FALSE),V40),0)</f>
        <v>1.6288115844016684</v>
      </c>
      <c r="K40" s="239">
        <f>IF(Init!$R$9="Yes",TOCA_previous!U40*VLOOKUP(Init!$R$3,Init!$K:$M,3,FALSE),W40)</f>
        <v>1217.6400000000001</v>
      </c>
      <c r="L40" s="239">
        <f>IF(Init!$R$9="No",X40,IF(TOCA_previous!AC40=0,SUM(LS_previous!D41:AA41),0))</f>
        <v>841.38626000000068</v>
      </c>
      <c r="M40" s="219">
        <f>+TOCA_previous!$D40*SUM(Charges_NonSlice!D40:I40)</f>
        <v>639249.68512807309</v>
      </c>
      <c r="N40" s="219">
        <f>IF(Init!$R$9="Yes",TOCA_previous!AD40*RT1SC!$C$3*VLOOKUP(Init!$R$3,Init!$K:$M,3,FALSE)+IF(VLOOKUP($B40,TOCA_current!B:AR,32,FALSE)=0,SUM(LS_previous!D41:AA41),SUM(LS_previous!D41:AY41)/2),Z40)</f>
        <v>18762.707373500001</v>
      </c>
      <c r="O40" s="220">
        <f t="shared" si="0"/>
        <v>34.070226242025925</v>
      </c>
      <c r="P40" s="218">
        <f>(TOCA_current!AH40-(TOCA_current!AH40/TOCA_current!AE40)*LDD_current!D41)*Rates_current!$E$74*100*12</f>
        <v>676563.28500000003</v>
      </c>
      <c r="Q40" s="219">
        <f>(TOCA_current!AH40-LDD_current!D41)*Rates_current!$E$75*100*12</f>
        <v>-104040.95999999999</v>
      </c>
      <c r="R40" s="219">
        <f>IF(VLOOKUP($B40,TOCA_current!$B:$AG,32,FALSE)=0,(SUMPRODUCT(LS_Demand_Rates_Restatement!$C$5:$Z$5,LS_current!$D41:$AA41)-SUMPRODUCT(LS_Demand_Rates_Restatement!$C$5:$Z$5,LDD_current!$F41:$AC41)),(SUMPRODUCT(LS_Demand_Rates_Restatement!$C$5:$AX$5,LS_current!$D41:$AY41)-SUMPRODUCT(LS_Demand_Rates_Restatement!$C$5:$AX$5,LDD_current!$F41:$BA41))/2)</f>
        <v>42474.067119987543</v>
      </c>
      <c r="S40" s="219">
        <f>+SUMPRODUCT(LS_Demand_Rates_Restatement!$C$7:$Z$7,Demand_current!D41:AA41)-SUMPRODUCT(LS_Demand_Rates_Restatement!$C$7:$Z$7,LDD_current!BB41:BY41)</f>
        <v>66346.751876923066</v>
      </c>
      <c r="T40" s="219">
        <f>-IRD!G41*Rates_current!$H$32</f>
        <v>0</v>
      </c>
      <c r="U40" s="219">
        <f>+IF(AND(X40&gt;0,V40&gt;0),-1*MIN(X40,V40)*Rates_current!$H$33,IF(AND(X40&lt;0,W40&lt;ABS(X40)),(-1*X40-W40)*Rates_current!$H$33,0))*IF(VLOOKUP($B40,TOCA_current!$B:$AG,32,FALSE)=0,1,0)</f>
        <v>4.4955199729486042</v>
      </c>
      <c r="V40" s="239">
        <f>MAX((TOCA_current!S40/SUMPRODUCT(TOCA_current!$D$4:$D$137,TOCA_current!$S$4:$S$137)-TOCA_current!AE40)*RT1SC!$C$4*VLOOKUP(Init!$R$4,Init!$K:$M,3,FALSE),0)</f>
        <v>1.6288115844016684</v>
      </c>
      <c r="W40" s="239">
        <f>TOCA_current!U40*VLOOKUP(Init!$R$4,Init!$K:$M,3,FALSE)</f>
        <v>1217.6400000000001</v>
      </c>
      <c r="X40" s="239">
        <f>IF(TOCA_current!AG40=0,SUM(LS_current!D41:AA41),0)</f>
        <v>841.38626000000068</v>
      </c>
      <c r="Y40" s="219">
        <f>TOCA_current!D40*SUM(Charges_NonSlice!P40:U40)</f>
        <v>681347.63951688365</v>
      </c>
      <c r="Z40" s="219">
        <f>TOCA_current!AH40*RT1SC!$C$4*VLOOKUP(Init!$R$4,Init!$K:$M,3,FALSE)+IF(VLOOKUP($B40,TOCA_current!B:AL,32,FALSE)=0,SUM(LS_current!D41:AA41),SUM(LS_current!D41:AY41)/2)</f>
        <v>18762.707373500001</v>
      </c>
      <c r="AA40" s="220">
        <f t="shared" si="1"/>
        <v>36.313929858502334</v>
      </c>
      <c r="AB40" s="225">
        <f>IF(TOCA_current!E40=1,"",AA40/O40-1)</f>
        <v>6.5855260265597515E-2</v>
      </c>
      <c r="AC40" s="237">
        <f t="shared" si="2"/>
        <v>87</v>
      </c>
    </row>
    <row r="41" spans="2:29" x14ac:dyDescent="0.25">
      <c r="B41" s="28">
        <v>10101</v>
      </c>
      <c r="C41" s="29" t="s">
        <v>75</v>
      </c>
      <c r="D41" s="218">
        <f>IF(Init!$R$9="Yes",(TOCA_previous!AD41-(TOCA_previous!AD41/IF(TOCA_previous!AA41=0,1,TOCA_previous!AA41))*LDD_previous!D42),(TOCA_current!AH41-(TOCA_current!AH41/TOCA_current!AE41)*LDD_current!D42))*Rates_previous!$E$74*100*12</f>
        <v>23844731.762118787</v>
      </c>
      <c r="E41" s="219">
        <f>IF(Init!$R$9="Yes",(TOCA_previous!AD41-LDD_previous!D42),(TOCA_current!AH41-LDD_current!D42))*Rates_previous!$E$75*100*12</f>
        <v>-4748355.1798333824</v>
      </c>
      <c r="F41" s="219">
        <f>IF(VLOOKUP($B41,TOCA_current!$B:$AG,32,FALSE)=0,(SUMPRODUCT(LS_Demand_Rates_Restatement!$C$4:$Z$4,IF(Init!$R$9="Yes",LS_previous!$D42:$AA42,LS_current!$D42:$AA42))-SUMPRODUCT(LS_Demand_Rates_Restatement!$C$4:$Z$4,IF(Init!$R$9="Yes",LDD_previous!$F42:$AC42,LDD_current!$F42:$AC42))),(SUMPRODUCT(LS_Demand_Rates_Restatement!$C$4:$AX$4,IF(Init!$R$9="Yes",LS_previous!$D42:$AY42,LS_current!$D42:$AY42))-SUMPRODUCT(LS_Demand_Rates_Restatement!$C$4:$AX$4,IF(Init!$R$9="Yes",LDD_previous!$F42:$BA42,LDD_current!$F42:$BA42)))/2)</f>
        <v>104066.71980500343</v>
      </c>
      <c r="G41" s="219">
        <f>+SUMPRODUCT(LS_Demand_Rates_Restatement!$C$6:$Z$6,IF(Init!$R$9="Yes",Demand_previous!D42:AA42,Demand_current!D42:AA42))-SUMPRODUCT(LS_Demand_Rates_Restatement!$C$6:$Z$6,IF(Init!$R$9="Yes",LDD_previous!BB42:BY42,LDD_current!BB42:BY42))</f>
        <v>1520979.8209272572</v>
      </c>
      <c r="H41" s="219">
        <f>-IRD!C42*Rates_previous!$H$32</f>
        <v>0</v>
      </c>
      <c r="I41" s="219">
        <f>+IF(AND(L41&gt;0,J41&gt;0),-1*MIN(L41,J41)*Rates_previous!$H$33,IF(AND(L41&lt;0,K41&lt;ABS(L41)),(-1*L41-K41)*Rates_previous!$H$33,IF(AND(K41&gt;0,J41&gt;0,L41&lt;=0,ABS(L41)&lt;K41),-1*MIN(K41,K41+L41,J41)*Rates_previous!$H$33,0)))*IF(VLOOKUP($B41,TOCA_current!$B:$AG,32,FALSE)=0,1,0)</f>
        <v>-11.317344237505829</v>
      </c>
      <c r="J41" s="239">
        <f>MAX(IF(Init!$R$9="Yes",(TOCA_previous!S41/SUMPRODUCT(TOCA_previous!$D$4:$D$137,TOCA_previous!$S$4:$S$137)-TOCA_previous!AA41)*RT1SC!$C$3*VLOOKUP(Init!$R$3,Init!$K:$M,3,FALSE),V41),0)</f>
        <v>1.754627013566795</v>
      </c>
      <c r="K41" s="239">
        <f>IF(Init!$R$9="Yes",TOCA_previous!U41*VLOOKUP(Init!$R$3,Init!$K:$M,3,FALSE),W41)</f>
        <v>16924.32</v>
      </c>
      <c r="L41" s="239">
        <f>IF(Init!$R$9="No",X41,IF(TOCA_previous!AC41=0,SUM(LS_previous!D42:AA42),0))</f>
        <v>-17.288779519951277</v>
      </c>
      <c r="M41" s="219">
        <f>+TOCA_previous!$D41*SUM(Charges_NonSlice!D41:I41)</f>
        <v>20721411.805673428</v>
      </c>
      <c r="N41" s="219">
        <f>IF(Init!$R$9="Yes",TOCA_previous!AD41*RT1SC!$C$3*VLOOKUP(Init!$R$3,Init!$K:$M,3,FALSE)+IF(VLOOKUP($B41,TOCA_current!B:AR,32,FALSE)=0,SUM(LS_previous!D42:AA42),SUM(LS_previous!D42:AY42)/2),Z41)</f>
        <v>668762.78065532807</v>
      </c>
      <c r="O41" s="220">
        <f t="shared" si="0"/>
        <v>30.984696524780112</v>
      </c>
      <c r="P41" s="218">
        <f>(TOCA_current!AH41-(TOCA_current!AH41/TOCA_current!AE41)*LDD_current!D42)*Rates_current!$E$74*100*12</f>
        <v>23953245.214066166</v>
      </c>
      <c r="Q41" s="219">
        <f>(TOCA_current!AH41-LDD_current!D42)*Rates_current!$E$75*100*12</f>
        <v>-3683496.6993321986</v>
      </c>
      <c r="R41" s="219">
        <f>IF(VLOOKUP($B41,TOCA_current!$B:$AG,32,FALSE)=0,(SUMPRODUCT(LS_Demand_Rates_Restatement!$C$5:$Z$5,LS_current!$D42:$AA42)-SUMPRODUCT(LS_Demand_Rates_Restatement!$C$5:$Z$5,LDD_current!$F42:$AC42)),(SUMPRODUCT(LS_Demand_Rates_Restatement!$C$5:$AX$5,LS_current!$D42:$AY42)-SUMPRODUCT(LS_Demand_Rates_Restatement!$C$5:$AX$5,LDD_current!$F42:$BA42))/2)</f>
        <v>614039.54650829325</v>
      </c>
      <c r="S41" s="219">
        <f>+SUMPRODUCT(LS_Demand_Rates_Restatement!$C$7:$Z$7,Demand_current!D42:AA42)-SUMPRODUCT(LS_Demand_Rates_Restatement!$C$7:$Z$7,LDD_current!BB42:BY42)</f>
        <v>1535571.675406107</v>
      </c>
      <c r="T41" s="219">
        <f>-IRD!G42*Rates_current!$H$32</f>
        <v>0</v>
      </c>
      <c r="U41" s="219">
        <f>+IF(AND(X41&gt;0,V41&gt;0),-1*MIN(X41,V41)*Rates_current!$H$33,IF(AND(X41&lt;0,W41&lt;ABS(X41)),(-1*X41-W41)*Rates_current!$H$33,0))*IF(VLOOKUP($B41,TOCA_current!$B:$AG,32,FALSE)=0,1,0)</f>
        <v>0</v>
      </c>
      <c r="V41" s="239">
        <f>MAX((TOCA_current!S41/SUMPRODUCT(TOCA_current!$D$4:$D$137,TOCA_current!$S$4:$S$137)-TOCA_current!AE41)*RT1SC!$C$4*VLOOKUP(Init!$R$4,Init!$K:$M,3,FALSE),0)</f>
        <v>1.754627013566795</v>
      </c>
      <c r="W41" s="239">
        <f>TOCA_current!U41*VLOOKUP(Init!$R$4,Init!$K:$M,3,FALSE)</f>
        <v>16924.32</v>
      </c>
      <c r="X41" s="239">
        <f>IF(TOCA_current!AG41=0,SUM(LS_current!D42:AA42),0)</f>
        <v>-17.288779519951277</v>
      </c>
      <c r="Y41" s="219">
        <f>TOCA_current!D41*SUM(Charges_NonSlice!P41:U41)</f>
        <v>22419359.736648366</v>
      </c>
      <c r="Z41" s="219">
        <f>TOCA_current!AH41*RT1SC!$C$4*VLOOKUP(Init!$R$4,Init!$K:$M,3,FALSE)+IF(VLOOKUP($B41,TOCA_current!B:AL,32,FALSE)=0,SUM(LS_current!D42:AA42),SUM(LS_current!D42:AY42)/2)</f>
        <v>668762.78065532807</v>
      </c>
      <c r="AA41" s="220">
        <f t="shared" si="1"/>
        <v>33.523635562791618</v>
      </c>
      <c r="AB41" s="225">
        <f>IF(TOCA_current!E41=1,"",AA41/O41-1)</f>
        <v>8.1941710675816459E-2</v>
      </c>
      <c r="AC41" s="237">
        <f t="shared" si="2"/>
        <v>22</v>
      </c>
    </row>
    <row r="42" spans="2:29" x14ac:dyDescent="0.25">
      <c r="B42" s="28">
        <v>10103</v>
      </c>
      <c r="C42" s="29" t="s">
        <v>76</v>
      </c>
      <c r="D42" s="218">
        <f>IF(Init!$R$9="Yes",(TOCA_previous!AD42-(TOCA_previous!AD42/IF(TOCA_previous!AA42=0,1,TOCA_previous!AA42))*LDD_previous!D43),(TOCA_current!AH42-(TOCA_current!AH42/TOCA_current!AE42)*LDD_current!D43))*Rates_previous!$E$74*100*12</f>
        <v>47638936.280519992</v>
      </c>
      <c r="E42" s="219">
        <f>IF(Init!$R$9="Yes",(TOCA_previous!AD42-LDD_previous!D43),(TOCA_current!AH42-LDD_current!D43))*Rates_previous!$E$75*100*12</f>
        <v>-9486648.5438399985</v>
      </c>
      <c r="F42" s="219">
        <f>IF(VLOOKUP($B42,TOCA_current!$B:$AG,32,FALSE)=0,(SUMPRODUCT(LS_Demand_Rates_Restatement!$C$4:$Z$4,IF(Init!$R$9="Yes",LS_previous!$D43:$AA43,LS_current!$D43:$AA43))-SUMPRODUCT(LS_Demand_Rates_Restatement!$C$4:$Z$4,IF(Init!$R$9="Yes",LDD_previous!$F43:$AC43,LDD_current!$F43:$AC43))),(SUMPRODUCT(LS_Demand_Rates_Restatement!$C$4:$AX$4,IF(Init!$R$9="Yes",LS_previous!$D43:$AY43,LS_current!$D43:$AY43))-SUMPRODUCT(LS_Demand_Rates_Restatement!$C$4:$AX$4,IF(Init!$R$9="Yes",LDD_previous!$F43:$BA43,LDD_current!$F43:$BA43)))/2)</f>
        <v>-751464.15712879458</v>
      </c>
      <c r="G42" s="219">
        <f>+SUMPRODUCT(LS_Demand_Rates_Restatement!$C$6:$Z$6,IF(Init!$R$9="Yes",Demand_previous!D43:AA43,Demand_current!D43:AA43))-SUMPRODUCT(LS_Demand_Rates_Restatement!$C$6:$Z$6,IF(Init!$R$9="Yes",LDD_previous!BB43:BY43,LDD_current!BB43:BY43))</f>
        <v>0</v>
      </c>
      <c r="H42" s="219">
        <f>-IRD!C43*Rates_previous!$H$32</f>
        <v>0</v>
      </c>
      <c r="I42" s="219">
        <f>+IF(AND(L42&gt;0,J42&gt;0),-1*MIN(L42,J42)*Rates_previous!$H$33,IF(AND(L42&lt;0,K42&lt;ABS(L42)),(-1*L42-K42)*Rates_previous!$H$33,IF(AND(K42&gt;0,J42&gt;0,L42&lt;=0,ABS(L42)&lt;K42),-1*MIN(K42,K42+L42,J42)*Rates_previous!$H$33,0)))*IF(VLOOKUP($B42,TOCA_current!$B:$AG,32,FALSE)=0,1,0)</f>
        <v>0</v>
      </c>
      <c r="J42" s="239">
        <f>MAX(IF(Init!$R$9="Yes",(TOCA_previous!S42/SUMPRODUCT(TOCA_previous!$D$4:$D$137,TOCA_previous!$S$4:$S$137)-TOCA_previous!AA42)*RT1SC!$C$3*VLOOKUP(Init!$R$3,Init!$K:$M,3,FALSE),V42),0)</f>
        <v>171381.38845495327</v>
      </c>
      <c r="K42" s="239">
        <f>IF(Init!$R$9="Yes",TOCA_previous!U42*VLOOKUP(Init!$R$3,Init!$K:$M,3,FALSE),W42)</f>
        <v>78734.87999999999</v>
      </c>
      <c r="L42" s="239">
        <f>IF(Init!$R$9="No",X42,IF(TOCA_previous!AC42=0,SUM(LS_previous!D43:AA43),0))</f>
        <v>0</v>
      </c>
      <c r="M42" s="219">
        <f>+TOCA_previous!$D42*SUM(Charges_NonSlice!D42:I42)</f>
        <v>37400823.579551198</v>
      </c>
      <c r="N42" s="219">
        <f>IF(Init!$R$9="Yes",TOCA_previous!AD42*RT1SC!$C$3*VLOOKUP(Init!$R$3,Init!$K:$M,3,FALSE)+IF(VLOOKUP($B42,TOCA_current!B:AR,32,FALSE)=0,SUM(LS_previous!D43:AA43),SUM(LS_previous!D43:AY43)/2),Z42)</f>
        <v>1264607.7497340566</v>
      </c>
      <c r="O42" s="220">
        <f t="shared" si="0"/>
        <v>29.575039048603397</v>
      </c>
      <c r="P42" s="218">
        <f>(TOCA_current!AH42-(TOCA_current!AH42/TOCA_current!AE42)*LDD_current!D43)*Rates_current!$E$74*100*12</f>
        <v>47855733.243239999</v>
      </c>
      <c r="Q42" s="219">
        <f>(TOCA_current!AH42-LDD_current!D43)*Rates_current!$E$75*100*12</f>
        <v>-7359188.0294399988</v>
      </c>
      <c r="R42" s="219">
        <f>IF(VLOOKUP($B42,TOCA_current!$B:$AG,32,FALSE)=0,(SUMPRODUCT(LS_Demand_Rates_Restatement!$C$5:$Z$5,LS_current!$D43:$AA43)-SUMPRODUCT(LS_Demand_Rates_Restatement!$C$5:$Z$5,LDD_current!$F43:$AC43)),(SUMPRODUCT(LS_Demand_Rates_Restatement!$C$5:$AX$5,LS_current!$D43:$AY43)-SUMPRODUCT(LS_Demand_Rates_Restatement!$C$5:$AX$5,LDD_current!$F43:$BA43))/2)</f>
        <v>281661.54466267489</v>
      </c>
      <c r="S42" s="219">
        <f>+SUMPRODUCT(LS_Demand_Rates_Restatement!$C$7:$Z$7,Demand_current!D43:AA43)-SUMPRODUCT(LS_Demand_Rates_Restatement!$C$7:$Z$7,LDD_current!BB43:BY43)</f>
        <v>0</v>
      </c>
      <c r="T42" s="219">
        <f>-IRD!G43*Rates_current!$H$32</f>
        <v>0</v>
      </c>
      <c r="U42" s="219">
        <f>+IF(AND(X42&gt;0,V42&gt;0),-1*MIN(X42,V42)*Rates_current!$H$33,IF(AND(X42&lt;0,W42&lt;ABS(X42)),(-1*X42-W42)*Rates_current!$H$33,0))*IF(VLOOKUP($B42,TOCA_current!$B:$AG,32,FALSE)=0,1,0)</f>
        <v>0</v>
      </c>
      <c r="V42" s="239">
        <f>MAX((TOCA_current!S42/SUMPRODUCT(TOCA_current!$D$4:$D$137,TOCA_current!$S$4:$S$137)-TOCA_current!AE42)*RT1SC!$C$4*VLOOKUP(Init!$R$4,Init!$K:$M,3,FALSE),0)</f>
        <v>171381.38845495327</v>
      </c>
      <c r="W42" s="239">
        <f>TOCA_current!U42*VLOOKUP(Init!$R$4,Init!$K:$M,3,FALSE)</f>
        <v>78734.87999999999</v>
      </c>
      <c r="X42" s="239">
        <f>IF(TOCA_current!AG42=0,SUM(LS_current!D43:AA43),0)</f>
        <v>0</v>
      </c>
      <c r="Y42" s="219">
        <f>TOCA_current!D42*SUM(Charges_NonSlice!P42:U42)</f>
        <v>40778206.758462675</v>
      </c>
      <c r="Z42" s="219">
        <f>TOCA_current!AH42*RT1SC!$C$4*VLOOKUP(Init!$R$4,Init!$K:$M,3,FALSE)+IF(VLOOKUP($B42,TOCA_current!B:AL,32,FALSE)=0,SUM(LS_current!D43:AA43),SUM(LS_current!D43:AY43)/2)</f>
        <v>1264607.7497340566</v>
      </c>
      <c r="AA42" s="220">
        <f t="shared" si="1"/>
        <v>32.245735301747295</v>
      </c>
      <c r="AB42" s="225">
        <f>IF(TOCA_current!E42=1,"",AA42/O42-1)</f>
        <v>9.0302374538031804E-2</v>
      </c>
      <c r="AC42" s="237">
        <f t="shared" si="2"/>
        <v>9</v>
      </c>
    </row>
    <row r="43" spans="2:29" x14ac:dyDescent="0.25">
      <c r="B43" s="28">
        <v>10105</v>
      </c>
      <c r="C43" s="29" t="s">
        <v>77</v>
      </c>
      <c r="D43" s="218">
        <f>IF(Init!$R$9="Yes",(TOCA_previous!AD43-(TOCA_previous!AD43/IF(TOCA_previous!AA43=0,1,TOCA_previous!AA43))*LDD_previous!D44),(TOCA_current!AH43-(TOCA_current!AH43/TOCA_current!AE43)*LDD_current!D44))*Rates_previous!$E$74*100*12</f>
        <v>13913420.810040001</v>
      </c>
      <c r="E43" s="219">
        <f>IF(Init!$R$9="Yes",(TOCA_previous!AD43-LDD_previous!D44),(TOCA_current!AH43-LDD_current!D44))*Rates_previous!$E$75*100*12</f>
        <v>-2770669.1956800004</v>
      </c>
      <c r="F43" s="219">
        <f>IF(VLOOKUP($B43,TOCA_current!$B:$AG,32,FALSE)=0,(SUMPRODUCT(LS_Demand_Rates_Restatement!$C$4:$Z$4,IF(Init!$R$9="Yes",LS_previous!$D44:$AA44,LS_current!$D44:$AA44))-SUMPRODUCT(LS_Demand_Rates_Restatement!$C$4:$Z$4,IF(Init!$R$9="Yes",LDD_previous!$F44:$AC44,LDD_current!$F44:$AC44))),(SUMPRODUCT(LS_Demand_Rates_Restatement!$C$4:$AX$4,IF(Init!$R$9="Yes",LS_previous!$D44:$AY44,LS_current!$D44:$AY44))-SUMPRODUCT(LS_Demand_Rates_Restatement!$C$4:$AX$4,IF(Init!$R$9="Yes",LDD_previous!$F44:$BA44,LDD_current!$F44:$BA44)))/2)</f>
        <v>-199959.70036222239</v>
      </c>
      <c r="G43" s="219">
        <f>+SUMPRODUCT(LS_Demand_Rates_Restatement!$C$6:$Z$6,IF(Init!$R$9="Yes",Demand_previous!D44:AA44,Demand_current!D44:AA44))-SUMPRODUCT(LS_Demand_Rates_Restatement!$C$6:$Z$6,IF(Init!$R$9="Yes",LDD_previous!BB44:BY44,LDD_current!BB44:BY44))</f>
        <v>0</v>
      </c>
      <c r="H43" s="219">
        <f>-IRD!C44*Rates_previous!$H$32</f>
        <v>0</v>
      </c>
      <c r="I43" s="219">
        <f>+IF(AND(L43&gt;0,J43&gt;0),-1*MIN(L43,J43)*Rates_previous!$H$33,IF(AND(L43&lt;0,K43&lt;ABS(L43)),(-1*L43-K43)*Rates_previous!$H$33,IF(AND(K43&gt;0,J43&gt;0,L43&lt;=0,ABS(L43)&lt;K43),-1*MIN(K43,K43+L43,J43)*Rates_previous!$H$33,0)))*IF(VLOOKUP($B43,TOCA_current!$B:$AG,32,FALSE)=0,1,0)</f>
        <v>0</v>
      </c>
      <c r="J43" s="239">
        <f>MAX(IF(Init!$R$9="Yes",(TOCA_previous!S43/SUMPRODUCT(TOCA_previous!$D$4:$D$137,TOCA_previous!$S$4:$S$137)-TOCA_previous!AA43)*RT1SC!$C$3*VLOOKUP(Init!$R$3,Init!$K:$M,3,FALSE),V43),0)</f>
        <v>0.21264888031114237</v>
      </c>
      <c r="K43" s="239">
        <f>IF(Init!$R$9="Yes",TOCA_previous!U43*VLOOKUP(Init!$R$3,Init!$K:$M,3,FALSE),W43)</f>
        <v>77412.12</v>
      </c>
      <c r="L43" s="239">
        <f>IF(Init!$R$9="No",X43,IF(TOCA_previous!AC43=0,SUM(LS_previous!D44:AA44),0))</f>
        <v>0</v>
      </c>
      <c r="M43" s="219">
        <f>+TOCA_previous!$D43*SUM(Charges_NonSlice!D43:I43)</f>
        <v>10942791.913997779</v>
      </c>
      <c r="N43" s="219">
        <f>IF(Init!$R$9="Yes",TOCA_previous!AD43*RT1SC!$C$3*VLOOKUP(Init!$R$3,Init!$K:$M,3,FALSE)+IF(VLOOKUP($B43,TOCA_current!B:AR,32,FALSE)=0,SUM(LS_previous!D44:AA44),SUM(LS_previous!D44:AY44)/2),Z43)</f>
        <v>369220.33156454156</v>
      </c>
      <c r="O43" s="220">
        <f t="shared" si="0"/>
        <v>29.637565915258715</v>
      </c>
      <c r="P43" s="218">
        <f>(TOCA_current!AH43-(TOCA_current!AH43/TOCA_current!AE43)*LDD_current!D44)*Rates_current!$E$74*100*12</f>
        <v>13976738.499480002</v>
      </c>
      <c r="Q43" s="219">
        <f>(TOCA_current!AH43-LDD_current!D44)*Rates_current!$E$75*100*12</f>
        <v>-2149323.3868800001</v>
      </c>
      <c r="R43" s="219">
        <f>IF(VLOOKUP($B43,TOCA_current!$B:$AG,32,FALSE)=0,(SUMPRODUCT(LS_Demand_Rates_Restatement!$C$5:$Z$5,LS_current!$D44:$AA44)-SUMPRODUCT(LS_Demand_Rates_Restatement!$C$5:$Z$5,LDD_current!$F44:$AC44)),(SUMPRODUCT(LS_Demand_Rates_Restatement!$C$5:$AX$5,LS_current!$D44:$AY44)-SUMPRODUCT(LS_Demand_Rates_Restatement!$C$5:$AX$5,LDD_current!$F44:$BA44))/2)</f>
        <v>-57110.348238171231</v>
      </c>
      <c r="S43" s="219">
        <f>+SUMPRODUCT(LS_Demand_Rates_Restatement!$C$7:$Z$7,Demand_current!D44:AA44)-SUMPRODUCT(LS_Demand_Rates_Restatement!$C$7:$Z$7,LDD_current!BB44:BY44)</f>
        <v>0</v>
      </c>
      <c r="T43" s="219">
        <f>-IRD!G44*Rates_current!$H$32</f>
        <v>0</v>
      </c>
      <c r="U43" s="219">
        <f>+IF(AND(X43&gt;0,V43&gt;0),-1*MIN(X43,V43)*Rates_current!$H$33,IF(AND(X43&lt;0,W43&lt;ABS(X43)),(-1*X43-W43)*Rates_current!$H$33,0))*IF(VLOOKUP($B43,TOCA_current!$B:$AG,32,FALSE)=0,1,0)</f>
        <v>0</v>
      </c>
      <c r="V43" s="239">
        <f>MAX((TOCA_current!S43/SUMPRODUCT(TOCA_current!$D$4:$D$137,TOCA_current!$S$4:$S$137)-TOCA_current!AE43)*RT1SC!$C$4*VLOOKUP(Init!$R$4,Init!$K:$M,3,FALSE),0)</f>
        <v>0.21264888031114237</v>
      </c>
      <c r="W43" s="239">
        <f>TOCA_current!U43*VLOOKUP(Init!$R$4,Init!$K:$M,3,FALSE)</f>
        <v>77412.12</v>
      </c>
      <c r="X43" s="239">
        <f>IF(TOCA_current!AG43=0,SUM(LS_current!D44:AA44),0)</f>
        <v>0</v>
      </c>
      <c r="Y43" s="219">
        <f>TOCA_current!D43*SUM(Charges_NonSlice!P43:U43)</f>
        <v>11770304.76436183</v>
      </c>
      <c r="Z43" s="219">
        <f>TOCA_current!AH43*RT1SC!$C$4*VLOOKUP(Init!$R$4,Init!$K:$M,3,FALSE)+IF(VLOOKUP($B43,TOCA_current!B:AL,32,FALSE)=0,SUM(LS_current!D44:AA44),SUM(LS_current!D44:AY44)/2)</f>
        <v>369220.33156454156</v>
      </c>
      <c r="AA43" s="220">
        <f t="shared" si="1"/>
        <v>31.878809908669187</v>
      </c>
      <c r="AB43" s="225">
        <f>IF(TOCA_current!E43=1,"",AA43/O43-1)</f>
        <v>7.5621729524575354E-2</v>
      </c>
      <c r="AC43" s="237">
        <f t="shared" si="2"/>
        <v>45</v>
      </c>
    </row>
    <row r="44" spans="2:29" x14ac:dyDescent="0.25">
      <c r="B44" s="28">
        <v>10106</v>
      </c>
      <c r="C44" s="29" t="s">
        <v>78</v>
      </c>
      <c r="D44" s="218">
        <f>IF(Init!$R$9="Yes",(TOCA_previous!AD44-(TOCA_previous!AD44/IF(TOCA_previous!AA44=0,1,TOCA_previous!AA44))*LDD_previous!D45),(TOCA_current!AH44-(TOCA_current!AH44/TOCA_current!AE44)*LDD_current!D45))*Rates_previous!$E$74*100*12</f>
        <v>6874201.5918012001</v>
      </c>
      <c r="E44" s="219">
        <f>IF(Init!$R$9="Yes",(TOCA_previous!AD44-LDD_previous!D45),(TOCA_current!AH44-LDD_current!D45))*Rates_previous!$E$75*100*12</f>
        <v>-1368904.0858704001</v>
      </c>
      <c r="F44" s="219">
        <f>IF(VLOOKUP($B44,TOCA_current!$B:$AG,32,FALSE)=0,(SUMPRODUCT(LS_Demand_Rates_Restatement!$C$4:$Z$4,IF(Init!$R$9="Yes",LS_previous!$D45:$AA45,LS_current!$D45:$AA45))-SUMPRODUCT(LS_Demand_Rates_Restatement!$C$4:$Z$4,IF(Init!$R$9="Yes",LDD_previous!$F45:$AC45,LDD_current!$F45:$AC45))),(SUMPRODUCT(LS_Demand_Rates_Restatement!$C$4:$AX$4,IF(Init!$R$9="Yes",LS_previous!$D45:$AY45,LS_current!$D45:$AY45))-SUMPRODUCT(LS_Demand_Rates_Restatement!$C$4:$AX$4,IF(Init!$R$9="Yes",LDD_previous!$F45:$BA45,LDD_current!$F45:$BA45)))/2)</f>
        <v>41376.767608570692</v>
      </c>
      <c r="G44" s="219">
        <f>+SUMPRODUCT(LS_Demand_Rates_Restatement!$C$6:$Z$6,IF(Init!$R$9="Yes",Demand_previous!D45:AA45,Demand_current!D45:AA45))-SUMPRODUCT(LS_Demand_Rates_Restatement!$C$6:$Z$6,IF(Init!$R$9="Yes",LDD_previous!BB45:BY45,LDD_current!BB45:BY45))</f>
        <v>205483.36527608658</v>
      </c>
      <c r="H44" s="219">
        <f>-IRD!C45*Rates_previous!$H$32</f>
        <v>0</v>
      </c>
      <c r="I44" s="219">
        <f>+IF(AND(L44&gt;0,J44&gt;0),-1*MIN(L44,J44)*Rates_previous!$H$33,IF(AND(L44&lt;0,K44&lt;ABS(L44)),(-1*L44-K44)*Rates_previous!$H$33,IF(AND(K44&gt;0,J44&gt;0,L44&lt;=0,ABS(L44)&lt;K44),-1*MIN(K44,K44+L44,J44)*Rates_previous!$H$33,0)))*IF(VLOOKUP($B44,TOCA_current!$B:$AG,32,FALSE)=0,1,0)</f>
        <v>-65.059439976001428</v>
      </c>
      <c r="J44" s="239">
        <f>MAX(IF(Init!$R$9="Yes",(TOCA_previous!S44/SUMPRODUCT(TOCA_previous!$D$4:$D$137,TOCA_previous!$S$4:$S$137)-TOCA_previous!AA44)*RT1SC!$C$3*VLOOKUP(Init!$R$3,Init!$K:$M,3,FALSE),V44),0)</f>
        <v>15858.040491318983</v>
      </c>
      <c r="K44" s="239">
        <f>IF(Init!$R$9="Yes",TOCA_previous!U44*VLOOKUP(Init!$R$3,Init!$K:$M,3,FALSE),W44)</f>
        <v>0</v>
      </c>
      <c r="L44" s="239">
        <f>IF(Init!$R$9="No",X44,IF(TOCA_previous!AC44=0,SUM(LS_previous!D45:AA45),0))</f>
        <v>10.086734880000222</v>
      </c>
      <c r="M44" s="219">
        <f>+TOCA_previous!$D44*SUM(Charges_NonSlice!D44:I44)</f>
        <v>0</v>
      </c>
      <c r="N44" s="219">
        <f>IF(Init!$R$9="Yes",TOCA_previous!AD44*RT1SC!$C$3*VLOOKUP(Init!$R$3,Init!$K:$M,3,FALSE)+IF(VLOOKUP($B44,TOCA_current!B:AR,32,FALSE)=0,SUM(LS_previous!D45:AA45),SUM(LS_previous!D45:AY45)/2),Z44)</f>
        <v>196695.80676766799</v>
      </c>
      <c r="O44" s="220">
        <f t="shared" si="0"/>
        <v>0</v>
      </c>
      <c r="P44" s="218">
        <f>(TOCA_current!AH44-(TOCA_current!AH44/TOCA_current!AE44)*LDD_current!D45)*Rates_current!$E$74*100*12</f>
        <v>6905484.9524843991</v>
      </c>
      <c r="Q44" s="219">
        <f>(TOCA_current!AH44-LDD_current!D45)*Rates_current!$E$75*100*12</f>
        <v>-1061915.8616064</v>
      </c>
      <c r="R44" s="219">
        <f>IF(VLOOKUP($B44,TOCA_current!$B:$AG,32,FALSE)=0,(SUMPRODUCT(LS_Demand_Rates_Restatement!$C$5:$Z$5,LS_current!$D45:$AA45)-SUMPRODUCT(LS_Demand_Rates_Restatement!$C$5:$Z$5,LDD_current!$F45:$AC45)),(SUMPRODUCT(LS_Demand_Rates_Restatement!$C$5:$AX$5,LS_current!$D45:$AY45)-SUMPRODUCT(LS_Demand_Rates_Restatement!$C$5:$AX$5,LDD_current!$F45:$BA45))/2)</f>
        <v>167333.42137717729</v>
      </c>
      <c r="S44" s="219">
        <f>+SUMPRODUCT(LS_Demand_Rates_Restatement!$C$7:$Z$7,Demand_current!D45:AA45)-SUMPRODUCT(LS_Demand_Rates_Restatement!$C$7:$Z$7,LDD_current!BB45:BY45)</f>
        <v>204615.05418601932</v>
      </c>
      <c r="T44" s="219">
        <f>-IRD!G45*Rates_current!$H$32</f>
        <v>0</v>
      </c>
      <c r="U44" s="219">
        <f>+IF(AND(X44&gt;0,V44&gt;0),-1*MIN(X44,V44)*Rates_current!$H$33,IF(AND(X44&lt;0,W44&lt;ABS(X44)),(-1*X44-W44)*Rates_current!$H$33,0))*IF(VLOOKUP($B44,TOCA_current!$B:$AG,32,FALSE)=0,1,0)</f>
        <v>27.839388268800612</v>
      </c>
      <c r="V44" s="239">
        <f>MAX((TOCA_current!S44/SUMPRODUCT(TOCA_current!$D$4:$D$137,TOCA_current!$S$4:$S$137)-TOCA_current!AE44)*RT1SC!$C$4*VLOOKUP(Init!$R$4,Init!$K:$M,3,FALSE),0)</f>
        <v>15858.040491318983</v>
      </c>
      <c r="W44" s="239">
        <f>TOCA_current!U44*VLOOKUP(Init!$R$4,Init!$K:$M,3,FALSE)</f>
        <v>0</v>
      </c>
      <c r="X44" s="239">
        <f>IF(TOCA_current!AG44=0,SUM(LS_current!D45:AA45),0)</f>
        <v>10.086734880000222</v>
      </c>
      <c r="Y44" s="219">
        <f>TOCA_current!D44*SUM(Charges_NonSlice!P44:U44)</f>
        <v>0</v>
      </c>
      <c r="Z44" s="219">
        <f>TOCA_current!AH44*RT1SC!$C$4*VLOOKUP(Init!$R$4,Init!$K:$M,3,FALSE)+IF(VLOOKUP($B44,TOCA_current!B:AL,32,FALSE)=0,SUM(LS_current!D45:AA45),SUM(LS_current!D45:AY45)/2)</f>
        <v>196695.80676766799</v>
      </c>
      <c r="AA44" s="220">
        <f t="shared" si="1"/>
        <v>0</v>
      </c>
      <c r="AB44" s="225" t="str">
        <f>IF(TOCA_current!E44=1,"",AA44/O44-1)</f>
        <v/>
      </c>
      <c r="AC44" s="237" t="str">
        <f t="shared" si="2"/>
        <v/>
      </c>
    </row>
    <row r="45" spans="2:29" x14ac:dyDescent="0.25">
      <c r="B45" s="28">
        <v>10109</v>
      </c>
      <c r="C45" s="29" t="s">
        <v>79</v>
      </c>
      <c r="D45" s="218">
        <f>IF(Init!$R$9="Yes",(TOCA_previous!AD45-(TOCA_previous!AD45/IF(TOCA_previous!AA45=0,1,TOCA_previous!AA45))*LDD_previous!D46),(TOCA_current!AH45-(TOCA_current!AH45/TOCA_current!AE45)*LDD_current!D46))*Rates_previous!$E$74*100*12</f>
        <v>3713680.9006060427</v>
      </c>
      <c r="E45" s="219">
        <f>IF(Init!$R$9="Yes",(TOCA_previous!AD45-LDD_previous!D46),(TOCA_current!AH45-LDD_current!D46))*Rates_previous!$E$75*100*12</f>
        <v>-739529.22249497764</v>
      </c>
      <c r="F45" s="219">
        <f>IF(VLOOKUP($B45,TOCA_current!$B:$AG,32,FALSE)=0,(SUMPRODUCT(LS_Demand_Rates_Restatement!$C$4:$Z$4,IF(Init!$R$9="Yes",LS_previous!$D46:$AA46,LS_current!$D46:$AA46))-SUMPRODUCT(LS_Demand_Rates_Restatement!$C$4:$Z$4,IF(Init!$R$9="Yes",LDD_previous!$F46:$AC46,LDD_current!$F46:$AC46))),(SUMPRODUCT(LS_Demand_Rates_Restatement!$C$4:$AX$4,IF(Init!$R$9="Yes",LS_previous!$D46:$AY46,LS_current!$D46:$AY46))-SUMPRODUCT(LS_Demand_Rates_Restatement!$C$4:$AX$4,IF(Init!$R$9="Yes",LDD_previous!$F46:$BA46,LDD_current!$F46:$BA46)))/2)</f>
        <v>126637.50311755182</v>
      </c>
      <c r="G45" s="219">
        <f>+SUMPRODUCT(LS_Demand_Rates_Restatement!$C$6:$Z$6,IF(Init!$R$9="Yes",Demand_previous!D46:AA46,Demand_current!D46:AA46))-SUMPRODUCT(LS_Demand_Rates_Restatement!$C$6:$Z$6,IF(Init!$R$9="Yes",LDD_previous!BB46:BY46,LDD_current!BB46:BY46))</f>
        <v>196596.41849959365</v>
      </c>
      <c r="H45" s="219">
        <f>-IRD!C46*Rates_previous!$H$32</f>
        <v>-216489.43710000001</v>
      </c>
      <c r="I45" s="219">
        <f>+IF(AND(L45&gt;0,J45&gt;0),-1*MIN(L45,J45)*Rates_previous!$H$33,IF(AND(L45&lt;0,K45&lt;ABS(L45)),(-1*L45-K45)*Rates_previous!$H$33,IF(AND(K45&gt;0,J45&gt;0,L45&lt;=0,ABS(L45)&lt;K45),-1*MIN(K45,K45+L45,J45)*Rates_previous!$H$33,0)))*IF(VLOOKUP($B45,TOCA_current!$B:$AG,32,FALSE)=0,1,0)</f>
        <v>-8.0324610597142261</v>
      </c>
      <c r="J45" s="239">
        <f>MAX(IF(Init!$R$9="Yes",(TOCA_previous!S45/SUMPRODUCT(TOCA_previous!$D$4:$D$137,TOCA_previous!$S$4:$S$137)-TOCA_previous!AA45)*RT1SC!$C$3*VLOOKUP(Init!$R$3,Init!$K:$M,3,FALSE),V45),0)</f>
        <v>1.2453427999556939</v>
      </c>
      <c r="K45" s="239">
        <f>IF(Init!$R$9="Yes",TOCA_previous!U45*VLOOKUP(Init!$R$3,Init!$K:$M,3,FALSE),W45)</f>
        <v>4546.4400000000005</v>
      </c>
      <c r="L45" s="239">
        <f>IF(Init!$R$9="No",X45,IF(TOCA_previous!AC45=0,SUM(LS_previous!D46:AA46),0))</f>
        <v>4576.0905649600045</v>
      </c>
      <c r="M45" s="219">
        <f>+TOCA_previous!$D45*SUM(Charges_NonSlice!D45:I45)</f>
        <v>3080888.1301671509</v>
      </c>
      <c r="N45" s="219">
        <f>IF(Init!$R$9="Yes",TOCA_previous!AD45*RT1SC!$C$3*VLOOKUP(Init!$R$3,Init!$K:$M,3,FALSE)+IF(VLOOKUP($B45,TOCA_current!B:AR,32,FALSE)=0,SUM(LS_previous!D46:AA46),SUM(LS_previous!D46:AY46)/2),Z45)</f>
        <v>111175.225299556</v>
      </c>
      <c r="O45" s="220">
        <f t="shared" si="0"/>
        <v>27.712002578504826</v>
      </c>
      <c r="P45" s="218">
        <f>(TOCA_current!AH45-(TOCA_current!AH45/TOCA_current!AE45)*LDD_current!D46)*Rates_current!$E$74*100*12</f>
        <v>3730581.2515085433</v>
      </c>
      <c r="Q45" s="219">
        <f>(TOCA_current!AH45-LDD_current!D46)*Rates_current!$E$75*100*12</f>
        <v>-573683.59083356161</v>
      </c>
      <c r="R45" s="219">
        <f>IF(VLOOKUP($B45,TOCA_current!$B:$AG,32,FALSE)=0,(SUMPRODUCT(LS_Demand_Rates_Restatement!$C$5:$Z$5,LS_current!$D46:$AA46)-SUMPRODUCT(LS_Demand_Rates_Restatement!$C$5:$Z$5,LDD_current!$F46:$AC46)),(SUMPRODUCT(LS_Demand_Rates_Restatement!$C$5:$AX$5,LS_current!$D46:$AY46)-SUMPRODUCT(LS_Demand_Rates_Restatement!$C$5:$AX$5,LDD_current!$F46:$BA46))/2)</f>
        <v>62839.084055870233</v>
      </c>
      <c r="S45" s="219">
        <f>+SUMPRODUCT(LS_Demand_Rates_Restatement!$C$7:$Z$7,Demand_current!D46:AA46)-SUMPRODUCT(LS_Demand_Rates_Restatement!$C$7:$Z$7,LDD_current!BB46:BY46)</f>
        <v>193578.05439008182</v>
      </c>
      <c r="T45" s="219">
        <f>-IRD!G46*Rates_current!$H$32</f>
        <v>-211003.35000000003</v>
      </c>
      <c r="U45" s="219">
        <f>+IF(AND(X45&gt;0,V45&gt;0),-1*MIN(X45,V45)*Rates_current!$H$33,IF(AND(X45&lt;0,W45&lt;ABS(X45)),(-1*X45-W45)*Rates_current!$H$33,0))*IF(VLOOKUP($B45,TOCA_current!$B:$AG,32,FALSE)=0,1,0)</f>
        <v>3.4371461278777149</v>
      </c>
      <c r="V45" s="239">
        <f>MAX((TOCA_current!S45/SUMPRODUCT(TOCA_current!$D$4:$D$137,TOCA_current!$S$4:$S$137)-TOCA_current!AE45)*RT1SC!$C$4*VLOOKUP(Init!$R$4,Init!$K:$M,3,FALSE),0)</f>
        <v>1.2453427999556939</v>
      </c>
      <c r="W45" s="239">
        <f>TOCA_current!U45*VLOOKUP(Init!$R$4,Init!$K:$M,3,FALSE)</f>
        <v>4546.4400000000005</v>
      </c>
      <c r="X45" s="239">
        <f>IF(TOCA_current!AG45=0,SUM(LS_current!D46:AA46),0)</f>
        <v>4576.0905649600045</v>
      </c>
      <c r="Y45" s="219">
        <f>TOCA_current!D45*SUM(Charges_NonSlice!P45:U45)</f>
        <v>3202314.8862670613</v>
      </c>
      <c r="Z45" s="219">
        <f>TOCA_current!AH45*RT1SC!$C$4*VLOOKUP(Init!$R$4,Init!$K:$M,3,FALSE)+IF(VLOOKUP($B45,TOCA_current!B:AL,32,FALSE)=0,SUM(LS_current!D46:AA46),SUM(LS_current!D46:AY46)/2)</f>
        <v>111175.225299556</v>
      </c>
      <c r="AA45" s="220">
        <f t="shared" si="1"/>
        <v>28.804213147655751</v>
      </c>
      <c r="AB45" s="225">
        <f>IF(TOCA_current!E45=1,"",AA45/O45-1)</f>
        <v>3.9412906593697894E-2</v>
      </c>
      <c r="AC45" s="237">
        <f t="shared" si="2"/>
        <v>115</v>
      </c>
    </row>
    <row r="46" spans="2:29" x14ac:dyDescent="0.25">
      <c r="B46" s="28">
        <v>10111</v>
      </c>
      <c r="C46" s="29" t="s">
        <v>80</v>
      </c>
      <c r="D46" s="218">
        <f>IF(Init!$R$9="Yes",(TOCA_previous!AD46-(TOCA_previous!AD46/IF(TOCA_previous!AA46=0,1,TOCA_previous!AA46))*LDD_previous!D47),(TOCA_current!AH46-(TOCA_current!AH46/TOCA_current!AE46)*LDD_current!D47))*Rates_previous!$E$74*100*12</f>
        <v>993680.9453148481</v>
      </c>
      <c r="E46" s="219">
        <f>IF(Init!$R$9="Yes",(TOCA_previous!AD46-LDD_previous!D47),(TOCA_current!AH46-LDD_current!D47))*Rates_previous!$E$75*100*12</f>
        <v>-197878.09361241601</v>
      </c>
      <c r="F46" s="219">
        <f>IF(VLOOKUP($B46,TOCA_current!$B:$AG,32,FALSE)=0,(SUMPRODUCT(LS_Demand_Rates_Restatement!$C$4:$Z$4,IF(Init!$R$9="Yes",LS_previous!$D47:$AA47,LS_current!$D47:$AA47))-SUMPRODUCT(LS_Demand_Rates_Restatement!$C$4:$Z$4,IF(Init!$R$9="Yes",LDD_previous!$F47:$AC47,LDD_current!$F47:$AC47))),(SUMPRODUCT(LS_Demand_Rates_Restatement!$C$4:$AX$4,IF(Init!$R$9="Yes",LS_previous!$D47:$AY47,LS_current!$D47:$AY47))-SUMPRODUCT(LS_Demand_Rates_Restatement!$C$4:$AX$4,IF(Init!$R$9="Yes",LDD_previous!$F47:$BA47,LDD_current!$F47:$BA47)))/2)</f>
        <v>5509.5377339034467</v>
      </c>
      <c r="G46" s="219">
        <f>+SUMPRODUCT(LS_Demand_Rates_Restatement!$C$6:$Z$6,IF(Init!$R$9="Yes",Demand_previous!D47:AA47,Demand_current!D47:AA47))-SUMPRODUCT(LS_Demand_Rates_Restatement!$C$6:$Z$6,IF(Init!$R$9="Yes",LDD_previous!BB47:BY47,LDD_current!BB47:BY47))</f>
        <v>66528.875268409029</v>
      </c>
      <c r="H46" s="219">
        <f>-IRD!C47*Rates_previous!$H$32</f>
        <v>-53635.678739999996</v>
      </c>
      <c r="I46" s="219">
        <f>+IF(AND(L46&gt;0,J46&gt;0),-1*MIN(L46,J46)*Rates_previous!$H$33,IF(AND(L46&lt;0,K46&lt;ABS(L46)),(-1*L46-K46)*Rates_previous!$H$33,IF(AND(K46&gt;0,J46&gt;0,L46&lt;=0,ABS(L46)&lt;K46),-1*MIN(K46,K46+L46,J46)*Rates_previous!$H$33,0)))*IF(VLOOKUP($B46,TOCA_current!$B:$AG,32,FALSE)=0,1,0)</f>
        <v>-17.778344306373935</v>
      </c>
      <c r="J46" s="239">
        <f>MAX(IF(Init!$R$9="Yes",(TOCA_previous!S46/SUMPRODUCT(TOCA_previous!$D$4:$D$137,TOCA_previous!$S$4:$S$137)-TOCA_previous!AA46)*RT1SC!$C$3*VLOOKUP(Init!$R$3,Init!$K:$M,3,FALSE),V46),0)</f>
        <v>2.7563324506006097</v>
      </c>
      <c r="K46" s="239">
        <f>IF(Init!$R$9="Yes",TOCA_previous!U46*VLOOKUP(Init!$R$3,Init!$K:$M,3,FALSE),W46)</f>
        <v>245.28</v>
      </c>
      <c r="L46" s="239">
        <f>IF(Init!$R$9="No",X46,IF(TOCA_previous!AC46=0,SUM(LS_previous!D47:AA47),0))</f>
        <v>248.96365344000299</v>
      </c>
      <c r="M46" s="219">
        <f>+TOCA_previous!$D46*SUM(Charges_NonSlice!D46:I46)</f>
        <v>814187.80762043828</v>
      </c>
      <c r="N46" s="219">
        <f>IF(Init!$R$9="Yes",TOCA_previous!AD46*RT1SC!$C$3*VLOOKUP(Init!$R$3,Init!$K:$M,3,FALSE)+IF(VLOOKUP($B46,TOCA_current!B:AR,32,FALSE)=0,SUM(LS_previous!D47:AA47),SUM(LS_previous!D47:AY47)/2),Z46)</f>
        <v>28698.671327183998</v>
      </c>
      <c r="O46" s="220">
        <f t="shared" si="0"/>
        <v>28.370226563388741</v>
      </c>
      <c r="P46" s="218">
        <f>(TOCA_current!AH46-(TOCA_current!AH46/TOCA_current!AE46)*LDD_current!D47)*Rates_current!$E$74*100*12</f>
        <v>998203.02384297608</v>
      </c>
      <c r="Q46" s="219">
        <f>(TOCA_current!AH46-LDD_current!D47)*Rates_current!$E$75*100*12</f>
        <v>-153502.27122585601</v>
      </c>
      <c r="R46" s="219">
        <f>IF(VLOOKUP($B46,TOCA_current!$B:$AG,32,FALSE)=0,(SUMPRODUCT(LS_Demand_Rates_Restatement!$C$5:$Z$5,LS_current!$D47:$AA47)-SUMPRODUCT(LS_Demand_Rates_Restatement!$C$5:$Z$5,LDD_current!$F47:$AC47)),(SUMPRODUCT(LS_Demand_Rates_Restatement!$C$5:$AX$5,LS_current!$D47:$AY47)-SUMPRODUCT(LS_Demand_Rates_Restatement!$C$5:$AX$5,LDD_current!$F47:$BA47))/2)</f>
        <v>9328.8582507015308</v>
      </c>
      <c r="S46" s="219">
        <f>+SUMPRODUCT(LS_Demand_Rates_Restatement!$C$7:$Z$7,Demand_current!D47:AA47)-SUMPRODUCT(LS_Demand_Rates_Restatement!$C$7:$Z$7,LDD_current!BB47:BY47)</f>
        <v>66276.176538428947</v>
      </c>
      <c r="T46" s="219">
        <f>-IRD!G47*Rates_current!$H$32</f>
        <v>-52276.489999999991</v>
      </c>
      <c r="U46" s="219">
        <f>+IF(AND(X46&gt;0,V46&gt;0),-1*MIN(X46,V46)*Rates_current!$H$33,IF(AND(X46&lt;0,W46&lt;ABS(X46)),(-1*X46-W46)*Rates_current!$H$33,0))*IF(VLOOKUP($B46,TOCA_current!$B:$AG,32,FALSE)=0,1,0)</f>
        <v>7.6074775636576826</v>
      </c>
      <c r="V46" s="239">
        <f>MAX((TOCA_current!S46/SUMPRODUCT(TOCA_current!$D$4:$D$137,TOCA_current!$S$4:$S$137)-TOCA_current!AE46)*RT1SC!$C$4*VLOOKUP(Init!$R$4,Init!$K:$M,3,FALSE),0)</f>
        <v>2.7563324506006097</v>
      </c>
      <c r="W46" s="239">
        <f>TOCA_current!U46*VLOOKUP(Init!$R$4,Init!$K:$M,3,FALSE)</f>
        <v>245.28</v>
      </c>
      <c r="X46" s="239">
        <f>IF(TOCA_current!AG46=0,SUM(LS_current!D47:AA47),0)</f>
        <v>248.96365344000299</v>
      </c>
      <c r="Y46" s="219">
        <f>TOCA_current!D46*SUM(Charges_NonSlice!P46:U46)</f>
        <v>868036.90488381428</v>
      </c>
      <c r="Z46" s="219">
        <f>TOCA_current!AH46*RT1SC!$C$4*VLOOKUP(Init!$R$4,Init!$K:$M,3,FALSE)+IF(VLOOKUP($B46,TOCA_current!B:AL,32,FALSE)=0,SUM(LS_current!D47:AA47),SUM(LS_current!D47:AY47)/2)</f>
        <v>28698.671327183998</v>
      </c>
      <c r="AA46" s="220">
        <f t="shared" si="1"/>
        <v>30.246588595953259</v>
      </c>
      <c r="AB46" s="225">
        <f>IF(TOCA_current!E46=1,"",AA46/O46-1)</f>
        <v>6.6138422559724352E-2</v>
      </c>
      <c r="AC46" s="237">
        <f t="shared" si="2"/>
        <v>86</v>
      </c>
    </row>
    <row r="47" spans="2:29" x14ac:dyDescent="0.25">
      <c r="B47" s="28">
        <v>10112</v>
      </c>
      <c r="C47" s="29" t="s">
        <v>81</v>
      </c>
      <c r="D47" s="218">
        <f>IF(Init!$R$9="Yes",(TOCA_previous!AD47-(TOCA_previous!AD47/IF(TOCA_previous!AA47=0,1,TOCA_previous!AA47))*LDD_previous!D48),(TOCA_current!AH47-(TOCA_current!AH47/TOCA_current!AE47)*LDD_current!D48))*Rates_previous!$E$74*100*12</f>
        <v>18874819.280159999</v>
      </c>
      <c r="E47" s="219">
        <f>IF(Init!$R$9="Yes",(TOCA_previous!AD47-LDD_previous!D48),(TOCA_current!AH47-LDD_current!D48))*Rates_previous!$E$75*100*12</f>
        <v>-3758664.4627200002</v>
      </c>
      <c r="F47" s="219">
        <f>IF(VLOOKUP($B47,TOCA_current!$B:$AG,32,FALSE)=0,(SUMPRODUCT(LS_Demand_Rates_Restatement!$C$4:$Z$4,IF(Init!$R$9="Yes",LS_previous!$D48:$AA48,LS_current!$D48:$AA48))-SUMPRODUCT(LS_Demand_Rates_Restatement!$C$4:$Z$4,IF(Init!$R$9="Yes",LDD_previous!$F48:$AC48,LDD_current!$F48:$AC48))),(SUMPRODUCT(LS_Demand_Rates_Restatement!$C$4:$AX$4,IF(Init!$R$9="Yes",LS_previous!$D48:$AY48,LS_current!$D48:$AY48))-SUMPRODUCT(LS_Demand_Rates_Restatement!$C$4:$AX$4,IF(Init!$R$9="Yes",LDD_previous!$F48:$BA48,LDD_current!$F48:$BA48)))/2)</f>
        <v>-485106.5440197945</v>
      </c>
      <c r="G47" s="219">
        <f>+SUMPRODUCT(LS_Demand_Rates_Restatement!$C$6:$Z$6,IF(Init!$R$9="Yes",Demand_previous!D48:AA48,Demand_current!D48:AA48))-SUMPRODUCT(LS_Demand_Rates_Restatement!$C$6:$Z$6,IF(Init!$R$9="Yes",LDD_previous!BB48:BY48,LDD_current!BB48:BY48))</f>
        <v>1265733.3739842949</v>
      </c>
      <c r="H47" s="219">
        <f>-IRD!C48*Rates_previous!$H$32</f>
        <v>0</v>
      </c>
      <c r="I47" s="219">
        <f>+IF(AND(L47&gt;0,J47&gt;0),-1*MIN(L47,J47)*Rates_previous!$H$33,IF(AND(L47&lt;0,K47&lt;ABS(L47)),(-1*L47-K47)*Rates_previous!$H$33,IF(AND(K47&gt;0,J47&gt;0,L47&lt;=0,ABS(L47)&lt;K47),-1*MIN(K47,K47+L47,J47)*Rates_previous!$H$33,0)))*IF(VLOOKUP($B47,TOCA_current!$B:$AG,32,FALSE)=0,1,0)</f>
        <v>87762.09653697598</v>
      </c>
      <c r="J47" s="239">
        <f>MAX(IF(Init!$R$9="Yes",(TOCA_previous!S47/SUMPRODUCT(TOCA_previous!$D$4:$D$137,TOCA_previous!$S$4:$S$137)-TOCA_previous!AA47)*RT1SC!$C$3*VLOOKUP(Init!$R$3,Init!$K:$M,3,FALSE),V47),0)</f>
        <v>28653.69817507601</v>
      </c>
      <c r="K47" s="239">
        <f>IF(Init!$R$9="Yes",TOCA_previous!U47*VLOOKUP(Init!$R$3,Init!$K:$M,3,FALSE),W47)</f>
        <v>0</v>
      </c>
      <c r="L47" s="239">
        <f>IF(Init!$R$9="No",X47,IF(TOCA_previous!AC47=0,SUM(LS_previous!D48:AA48),0))</f>
        <v>-13606.526594879997</v>
      </c>
      <c r="M47" s="219">
        <f>+TOCA_previous!$D47*SUM(Charges_NonSlice!D47:I47)</f>
        <v>15984543.743941475</v>
      </c>
      <c r="N47" s="219">
        <f>IF(Init!$R$9="Yes",TOCA_previous!AD47*RT1SC!$C$3*VLOOKUP(Init!$R$3,Init!$K:$M,3,FALSE)+IF(VLOOKUP($B47,TOCA_current!B:AR,32,FALSE)=0,SUM(LS_previous!D48:AA48),SUM(LS_previous!D48:AY48)/2),Z47)</f>
        <v>488639.27679883206</v>
      </c>
      <c r="O47" s="220">
        <f t="shared" si="0"/>
        <v>32.712359613535838</v>
      </c>
      <c r="P47" s="218">
        <f>(TOCA_current!AH47-(TOCA_current!AH47/TOCA_current!AE47)*LDD_current!D48)*Rates_current!$E$74*100*12</f>
        <v>18960715.47792</v>
      </c>
      <c r="Q47" s="219">
        <f>(TOCA_current!AH47-LDD_current!D48)*Rates_current!$E$75*100*12</f>
        <v>-2915752.4275200004</v>
      </c>
      <c r="R47" s="219">
        <f>IF(VLOOKUP($B47,TOCA_current!$B:$AG,32,FALSE)=0,(SUMPRODUCT(LS_Demand_Rates_Restatement!$C$5:$Z$5,LS_current!$D48:$AA48)-SUMPRODUCT(LS_Demand_Rates_Restatement!$C$5:$Z$5,LDD_current!$F48:$AC48)),(SUMPRODUCT(LS_Demand_Rates_Restatement!$C$5:$AX$5,LS_current!$D48:$AY48)-SUMPRODUCT(LS_Demand_Rates_Restatement!$C$5:$AX$5,LDD_current!$F48:$BA48))/2)</f>
        <v>-206983.10638347326</v>
      </c>
      <c r="S47" s="219">
        <f>+SUMPRODUCT(LS_Demand_Rates_Restatement!$C$7:$Z$7,Demand_current!D48:AA48)-SUMPRODUCT(LS_Demand_Rates_Restatement!$C$7:$Z$7,LDD_current!BB48:BY48)</f>
        <v>1241961.0542950856</v>
      </c>
      <c r="T47" s="219">
        <f>-IRD!G48*Rates_current!$H$32</f>
        <v>0</v>
      </c>
      <c r="U47" s="219">
        <f>+IF(AND(X47&gt;0,V47&gt;0),-1*MIN(X47,V47)*Rates_current!$H$33,IF(AND(X47&lt;0,W47&lt;ABS(X47)),(-1*X47-W47)*Rates_current!$H$33,0))*IF(VLOOKUP($B47,TOCA_current!$B:$AG,32,FALSE)=0,1,0)</f>
        <v>-37554.01340186879</v>
      </c>
      <c r="V47" s="239">
        <f>MAX((TOCA_current!S47/SUMPRODUCT(TOCA_current!$D$4:$D$137,TOCA_current!$S$4:$S$137)-TOCA_current!AE47)*RT1SC!$C$4*VLOOKUP(Init!$R$4,Init!$K:$M,3,FALSE),0)</f>
        <v>28653.69817507601</v>
      </c>
      <c r="W47" s="239">
        <f>TOCA_current!U47*VLOOKUP(Init!$R$4,Init!$K:$M,3,FALSE)</f>
        <v>0</v>
      </c>
      <c r="X47" s="239">
        <f>IF(TOCA_current!AG47=0,SUM(LS_current!D48:AA48),0)</f>
        <v>-13606.526594879997</v>
      </c>
      <c r="Y47" s="219">
        <f>TOCA_current!D47*SUM(Charges_NonSlice!P47:U47)</f>
        <v>17042386.984909743</v>
      </c>
      <c r="Z47" s="219">
        <f>TOCA_current!AH47*RT1SC!$C$4*VLOOKUP(Init!$R$4,Init!$K:$M,3,FALSE)+IF(VLOOKUP($B47,TOCA_current!B:AL,32,FALSE)=0,SUM(LS_current!D48:AA48),SUM(LS_current!D48:AY48)/2)</f>
        <v>488639.27679883206</v>
      </c>
      <c r="AA47" s="220">
        <f t="shared" si="1"/>
        <v>34.87723520007976</v>
      </c>
      <c r="AB47" s="225">
        <f>IF(TOCA_current!E47=1,"",AA47/O47-1)</f>
        <v>6.6179132661776219E-2</v>
      </c>
      <c r="AC47" s="237">
        <f t="shared" si="2"/>
        <v>85</v>
      </c>
    </row>
    <row r="48" spans="2:29" x14ac:dyDescent="0.25">
      <c r="B48" s="28">
        <v>10113</v>
      </c>
      <c r="C48" s="29" t="s">
        <v>82</v>
      </c>
      <c r="D48" s="218">
        <f>IF(Init!$R$9="Yes",(TOCA_previous!AD48-(TOCA_previous!AD48/IF(TOCA_previous!AA48=0,1,TOCA_previous!AA48))*LDD_previous!D49),(TOCA_current!AH48-(TOCA_current!AH48/TOCA_current!AE48)*LDD_current!D49))*Rates_previous!$E$74*100*12</f>
        <v>11539455.54360676</v>
      </c>
      <c r="E48" s="219">
        <f>IF(Init!$R$9="Yes",(TOCA_previous!AD48-LDD_previous!D49),(TOCA_current!AH48-LDD_current!D49))*Rates_previous!$E$75*100*12</f>
        <v>-2297926.1855228934</v>
      </c>
      <c r="F48" s="219">
        <f>IF(VLOOKUP($B48,TOCA_current!$B:$AG,32,FALSE)=0,(SUMPRODUCT(LS_Demand_Rates_Restatement!$C$4:$Z$4,IF(Init!$R$9="Yes",LS_previous!$D49:$AA49,LS_current!$D49:$AA49))-SUMPRODUCT(LS_Demand_Rates_Restatement!$C$4:$Z$4,IF(Init!$R$9="Yes",LDD_previous!$F49:$AC49,LDD_current!$F49:$AC49))),(SUMPRODUCT(LS_Demand_Rates_Restatement!$C$4:$AX$4,IF(Init!$R$9="Yes",LS_previous!$D49:$AY49,LS_current!$D49:$AY49))-SUMPRODUCT(LS_Demand_Rates_Restatement!$C$4:$AX$4,IF(Init!$R$9="Yes",LDD_previous!$F49:$BA49,LDD_current!$F49:$BA49)))/2)</f>
        <v>-644844.8792785675</v>
      </c>
      <c r="G48" s="219">
        <f>+SUMPRODUCT(LS_Demand_Rates_Restatement!$C$6:$Z$6,IF(Init!$R$9="Yes",Demand_previous!D49:AA49,Demand_current!D49:AA49))-SUMPRODUCT(LS_Demand_Rates_Restatement!$C$6:$Z$6,IF(Init!$R$9="Yes",LDD_previous!BB49:BY49,LDD_current!BB49:BY49))</f>
        <v>686164.98155543709</v>
      </c>
      <c r="H48" s="219">
        <f>-IRD!C49*Rates_previous!$H$32</f>
        <v>-1381570.1701199999</v>
      </c>
      <c r="I48" s="219">
        <f>+IF(AND(L48&gt;0,J48&gt;0),-1*MIN(L48,J48)*Rates_previous!$H$33,IF(AND(L48&lt;0,K48&lt;ABS(L48)),(-1*L48-K48)*Rates_previous!$H$33,IF(AND(K48&gt;0,J48&gt;0,L48&lt;=0,ABS(L48)&lt;K48),-1*MIN(K48,K48+L48,J48)*Rates_previous!$H$33,0)))*IF(VLOOKUP($B48,TOCA_current!$B:$AG,32,FALSE)=0,1,0)</f>
        <v>0</v>
      </c>
      <c r="J48" s="239">
        <f>MAX(IF(Init!$R$9="Yes",(TOCA_previous!S48/SUMPRODUCT(TOCA_previous!$D$4:$D$137,TOCA_previous!$S$4:$S$137)-TOCA_previous!AA48)*RT1SC!$C$3*VLOOKUP(Init!$R$3,Init!$K:$M,3,FALSE),V48),0)</f>
        <v>0</v>
      </c>
      <c r="K48" s="239">
        <f>IF(Init!$R$9="Yes",TOCA_previous!U48*VLOOKUP(Init!$R$3,Init!$K:$M,3,FALSE),W48)</f>
        <v>18553.68</v>
      </c>
      <c r="L48" s="239">
        <f>IF(Init!$R$9="No",X48,IF(TOCA_previous!AC48=0,SUM(LS_previous!D49:AA49),0))</f>
        <v>-17469.434468640007</v>
      </c>
      <c r="M48" s="219">
        <f>+TOCA_previous!$D48*SUM(Charges_NonSlice!D48:I48)</f>
        <v>7901279.2902407376</v>
      </c>
      <c r="N48" s="219">
        <f>IF(Init!$R$9="Yes",TOCA_previous!AD48*RT1SC!$C$3*VLOOKUP(Init!$R$3,Init!$K:$M,3,FALSE)+IF(VLOOKUP($B48,TOCA_current!B:AR,32,FALSE)=0,SUM(LS_previous!D49:AA49),SUM(LS_previous!D49:AY49)/2),Z48)</f>
        <v>314096.82339159597</v>
      </c>
      <c r="O48" s="220">
        <f t="shared" si="0"/>
        <v>25.155553007264658</v>
      </c>
      <c r="P48" s="218">
        <f>(TOCA_current!AH48-(TOCA_current!AH48/TOCA_current!AE48)*LDD_current!D49)*Rates_current!$E$74*100*12</f>
        <v>11591969.707620941</v>
      </c>
      <c r="Q48" s="219">
        <f>(TOCA_current!AH48-LDD_current!D49)*Rates_current!$E$75*100*12</f>
        <v>-1782596.9623400448</v>
      </c>
      <c r="R48" s="219">
        <f>IF(VLOOKUP($B48,TOCA_current!$B:$AG,32,FALSE)=0,(SUMPRODUCT(LS_Demand_Rates_Restatement!$C$5:$Z$5,LS_current!$D49:$AA49)-SUMPRODUCT(LS_Demand_Rates_Restatement!$C$5:$Z$5,LDD_current!$F49:$AC49)),(SUMPRODUCT(LS_Demand_Rates_Restatement!$C$5:$AX$5,LS_current!$D49:$AY49)-SUMPRODUCT(LS_Demand_Rates_Restatement!$C$5:$AX$5,LDD_current!$F49:$BA49))/2)</f>
        <v>-866991.49177073233</v>
      </c>
      <c r="S48" s="219">
        <f>+SUMPRODUCT(LS_Demand_Rates_Restatement!$C$7:$Z$7,Demand_current!D49:AA49)-SUMPRODUCT(LS_Demand_Rates_Restatement!$C$7:$Z$7,LDD_current!BB49:BY49)</f>
        <v>626973.39109238226</v>
      </c>
      <c r="T48" s="219">
        <f>-IRD!G49*Rates_current!$H$32</f>
        <v>-1346559.62</v>
      </c>
      <c r="U48" s="219">
        <f>+IF(AND(X48&gt;0,V48&gt;0),-1*MIN(X48,V48)*Rates_current!$H$33,IF(AND(X48&lt;0,W48&lt;ABS(X48)),(-1*X48-W48)*Rates_current!$H$33,0))*IF(VLOOKUP($B48,TOCA_current!$B:$AG,32,FALSE)=0,1,0)</f>
        <v>0</v>
      </c>
      <c r="V48" s="239">
        <f>MAX((TOCA_current!S48/SUMPRODUCT(TOCA_current!$D$4:$D$137,TOCA_current!$S$4:$S$137)-TOCA_current!AE48)*RT1SC!$C$4*VLOOKUP(Init!$R$4,Init!$K:$M,3,FALSE),0)</f>
        <v>0</v>
      </c>
      <c r="W48" s="239">
        <f>TOCA_current!U48*VLOOKUP(Init!$R$4,Init!$K:$M,3,FALSE)</f>
        <v>18553.68</v>
      </c>
      <c r="X48" s="239">
        <f>IF(TOCA_current!AG48=0,SUM(LS_current!D49:AA49),0)</f>
        <v>-17469.434468640007</v>
      </c>
      <c r="Y48" s="219">
        <f>TOCA_current!D48*SUM(Charges_NonSlice!P48:U48)</f>
        <v>8222795.0246025445</v>
      </c>
      <c r="Z48" s="219">
        <f>TOCA_current!AH48*RT1SC!$C$4*VLOOKUP(Init!$R$4,Init!$K:$M,3,FALSE)+IF(VLOOKUP($B48,TOCA_current!B:AL,32,FALSE)=0,SUM(LS_current!D49:AA49),SUM(LS_current!D49:AY49)/2)</f>
        <v>314096.82339159597</v>
      </c>
      <c r="AA48" s="220">
        <f t="shared" si="1"/>
        <v>26.179172828981102</v>
      </c>
      <c r="AB48" s="225">
        <f>IF(TOCA_current!E48=1,"",AA48/O48-1)</f>
        <v>4.0691604808720916E-2</v>
      </c>
      <c r="AC48" s="237">
        <f t="shared" si="2"/>
        <v>111</v>
      </c>
    </row>
    <row r="49" spans="2:29" x14ac:dyDescent="0.25">
      <c r="B49" s="28">
        <v>10116</v>
      </c>
      <c r="C49" s="29" t="s">
        <v>83</v>
      </c>
      <c r="D49" s="218">
        <f>IF(Init!$R$9="Yes",(TOCA_previous!AD49-(TOCA_previous!AD49/IF(TOCA_previous!AA49=0,1,TOCA_previous!AA49))*LDD_previous!D50),(TOCA_current!AH49-(TOCA_current!AH49/TOCA_current!AE49)*LDD_current!D50))*Rates_previous!$E$74*100*12</f>
        <v>75431.810159999994</v>
      </c>
      <c r="E49" s="219">
        <f>IF(Init!$R$9="Yes",(TOCA_previous!AD49-LDD_previous!D50),(TOCA_current!AH49-LDD_current!D50))*Rates_previous!$E$75*100*12</f>
        <v>-15021.222719999998</v>
      </c>
      <c r="F49" s="219">
        <f>IF(VLOOKUP($B49,TOCA_current!$B:$AG,32,FALSE)=0,(SUMPRODUCT(LS_Demand_Rates_Restatement!$C$4:$Z$4,IF(Init!$R$9="Yes",LS_previous!$D50:$AA50,LS_current!$D50:$AA50))-SUMPRODUCT(LS_Demand_Rates_Restatement!$C$4:$Z$4,IF(Init!$R$9="Yes",LDD_previous!$F50:$AC50,LDD_current!$F50:$AC50))),(SUMPRODUCT(LS_Demand_Rates_Restatement!$C$4:$AX$4,IF(Init!$R$9="Yes",LS_previous!$D50:$AY50,LS_current!$D50:$AY50))-SUMPRODUCT(LS_Demand_Rates_Restatement!$C$4:$AX$4,IF(Init!$R$9="Yes",LDD_previous!$F50:$BA50,LDD_current!$F50:$BA50)))/2)</f>
        <v>-11496.967270034907</v>
      </c>
      <c r="G49" s="219">
        <f>+SUMPRODUCT(LS_Demand_Rates_Restatement!$C$6:$Z$6,IF(Init!$R$9="Yes",Demand_previous!D50:AA50,Demand_current!D50:AA50))-SUMPRODUCT(LS_Demand_Rates_Restatement!$C$6:$Z$6,IF(Init!$R$9="Yes",LDD_previous!BB50:BY50,LDD_current!BB50:BY50))</f>
        <v>29779.699675</v>
      </c>
      <c r="H49" s="219">
        <f>-IRD!C50*Rates_previous!$H$32</f>
        <v>0</v>
      </c>
      <c r="I49" s="219">
        <f>+IF(AND(L49&gt;0,J49&gt;0),-1*MIN(L49,J49)*Rates_previous!$H$33,IF(AND(L49&lt;0,K49&lt;ABS(L49)),(-1*L49-K49)*Rates_previous!$H$33,IF(AND(K49&gt;0,J49&gt;0,L49&lt;=0,ABS(L49)&lt;K49),-1*MIN(K49,K49+L49,J49)*Rates_previous!$H$33,0)))*IF(VLOOKUP($B49,TOCA_current!$B:$AG,32,FALSE)=0,1,0)</f>
        <v>0</v>
      </c>
      <c r="J49" s="239">
        <f>MAX(IF(Init!$R$9="Yes",(TOCA_previous!S49/SUMPRODUCT(TOCA_previous!$D$4:$D$137,TOCA_previous!$S$4:$S$137)-TOCA_previous!AA49)*RT1SC!$C$3*VLOOKUP(Init!$R$3,Init!$K:$M,3,FALSE),V49),0)</f>
        <v>0</v>
      </c>
      <c r="K49" s="239">
        <f>IF(Init!$R$9="Yes",TOCA_previous!U49*VLOOKUP(Init!$R$3,Init!$K:$M,3,FALSE),W49)</f>
        <v>4625.2800000000007</v>
      </c>
      <c r="L49" s="239">
        <f>IF(Init!$R$9="No",X49,IF(TOCA_previous!AC49=0,SUM(LS_previous!D50:AA50),0))</f>
        <v>-294.89463487999961</v>
      </c>
      <c r="M49" s="219">
        <f>+TOCA_previous!$D49*SUM(Charges_NonSlice!D49:I49)</f>
        <v>78693.319844965081</v>
      </c>
      <c r="N49" s="219">
        <f>IF(Init!$R$9="Yes",TOCA_previous!AD49*RT1SC!$C$3*VLOOKUP(Init!$R$3,Init!$K:$M,3,FALSE)+IF(VLOOKUP($B49,TOCA_current!B:AR,32,FALSE)=0,SUM(LS_previous!D50:AA50),SUM(LS_previous!D50:AY50)/2),Z49)</f>
        <v>1712.2933298320002</v>
      </c>
      <c r="O49" s="220">
        <f t="shared" si="0"/>
        <v>45.957849904540595</v>
      </c>
      <c r="P49" s="218">
        <f>(TOCA_current!AH49-(TOCA_current!AH49/TOCA_current!AE49)*LDD_current!D50)*Rates_current!$E$74*100*12</f>
        <v>75775.087919999991</v>
      </c>
      <c r="Q49" s="219">
        <f>(TOCA_current!AH49-LDD_current!D50)*Rates_current!$E$75*100*12</f>
        <v>-11652.587519999997</v>
      </c>
      <c r="R49" s="219">
        <f>IF(VLOOKUP($B49,TOCA_current!$B:$AG,32,FALSE)=0,(SUMPRODUCT(LS_Demand_Rates_Restatement!$C$5:$Z$5,LS_current!$D50:$AA50)-SUMPRODUCT(LS_Demand_Rates_Restatement!$C$5:$Z$5,LDD_current!$F50:$AC50)),(SUMPRODUCT(LS_Demand_Rates_Restatement!$C$5:$AX$5,LS_current!$D50:$AY50)-SUMPRODUCT(LS_Demand_Rates_Restatement!$C$5:$AX$5,LDD_current!$F50:$BA50))/2)</f>
        <v>-8723.0442200813868</v>
      </c>
      <c r="S49" s="219">
        <f>+SUMPRODUCT(LS_Demand_Rates_Restatement!$C$7:$Z$7,Demand_current!D50:AA50)-SUMPRODUCT(LS_Demand_Rates_Restatement!$C$7:$Z$7,LDD_current!BB50:BY50)</f>
        <v>26445.950650747862</v>
      </c>
      <c r="T49" s="219">
        <f>-IRD!G50*Rates_current!$H$32</f>
        <v>0</v>
      </c>
      <c r="U49" s="219">
        <f>+IF(AND(X49&gt;0,V49&gt;0),-1*MIN(X49,V49)*Rates_current!$H$33,IF(AND(X49&lt;0,W49&lt;ABS(X49)),(-1*X49-W49)*Rates_current!$H$33,0))*IF(VLOOKUP($B49,TOCA_current!$B:$AG,32,FALSE)=0,1,0)</f>
        <v>0</v>
      </c>
      <c r="V49" s="239">
        <f>MAX((TOCA_current!S49/SUMPRODUCT(TOCA_current!$D$4:$D$137,TOCA_current!$S$4:$S$137)-TOCA_current!AE49)*RT1SC!$C$4*VLOOKUP(Init!$R$4,Init!$K:$M,3,FALSE),0)</f>
        <v>0</v>
      </c>
      <c r="W49" s="239">
        <f>TOCA_current!U49*VLOOKUP(Init!$R$4,Init!$K:$M,3,FALSE)</f>
        <v>4625.2800000000007</v>
      </c>
      <c r="X49" s="239">
        <f>IF(TOCA_current!AG49=0,SUM(LS_current!D50:AA50),0)</f>
        <v>-294.89463487999961</v>
      </c>
      <c r="Y49" s="219">
        <f>TOCA_current!D49*SUM(Charges_NonSlice!P49:U49)</f>
        <v>81845.40683066647</v>
      </c>
      <c r="Z49" s="219">
        <f>TOCA_current!AH49*RT1SC!$C$4*VLOOKUP(Init!$R$4,Init!$K:$M,3,FALSE)+IF(VLOOKUP($B49,TOCA_current!B:AL,32,FALSE)=0,SUM(LS_current!D50:AA50),SUM(LS_current!D50:AY50)/2)</f>
        <v>1712.2933298320002</v>
      </c>
      <c r="AA49" s="220">
        <f t="shared" si="1"/>
        <v>47.798706801419733</v>
      </c>
      <c r="AB49" s="225">
        <f>IF(TOCA_current!E49=1,"",AA49/O49-1)</f>
        <v>4.0055331150234297E-2</v>
      </c>
      <c r="AC49" s="237">
        <f t="shared" si="2"/>
        <v>113</v>
      </c>
    </row>
    <row r="50" spans="2:29" x14ac:dyDescent="0.25">
      <c r="B50" s="28">
        <v>10118</v>
      </c>
      <c r="C50" s="29" t="s">
        <v>84</v>
      </c>
      <c r="D50" s="218">
        <f>IF(Init!$R$9="Yes",(TOCA_previous!AD50-(TOCA_previous!AD50/IF(TOCA_previous!AA50=0,1,TOCA_previous!AA50))*LDD_previous!D51),(TOCA_current!AH50-(TOCA_current!AH50/TOCA_current!AE50)*LDD_current!D51))*Rates_previous!$E$74*100*12</f>
        <v>14109807.879181977</v>
      </c>
      <c r="E50" s="219">
        <f>IF(Init!$R$9="Yes",(TOCA_previous!AD50-LDD_previous!D51),(TOCA_current!AH50-LDD_current!D51))*Rates_previous!$E$75*100*12</f>
        <v>-2809777.0190061601</v>
      </c>
      <c r="F50" s="219">
        <f>IF(VLOOKUP($B50,TOCA_current!$B:$AG,32,FALSE)=0,(SUMPRODUCT(LS_Demand_Rates_Restatement!$C$4:$Z$4,IF(Init!$R$9="Yes",LS_previous!$D51:$AA51,LS_current!$D51:$AA51))-SUMPRODUCT(LS_Demand_Rates_Restatement!$C$4:$Z$4,IF(Init!$R$9="Yes",LDD_previous!$F51:$AC51,LDD_current!$F51:$AC51))),(SUMPRODUCT(LS_Demand_Rates_Restatement!$C$4:$AX$4,IF(Init!$R$9="Yes",LS_previous!$D51:$AY51,LS_current!$D51:$AY51))-SUMPRODUCT(LS_Demand_Rates_Restatement!$C$4:$AX$4,IF(Init!$R$9="Yes",LDD_previous!$F51:$BA51,LDD_current!$F51:$BA51)))/2)</f>
        <v>778921.56877640553</v>
      </c>
      <c r="G50" s="219">
        <f>+SUMPRODUCT(LS_Demand_Rates_Restatement!$C$6:$Z$6,IF(Init!$R$9="Yes",Demand_previous!D51:AA51,Demand_current!D51:AA51))-SUMPRODUCT(LS_Demand_Rates_Restatement!$C$6:$Z$6,IF(Init!$R$9="Yes",LDD_previous!BB51:BY51,LDD_current!BB51:BY51))</f>
        <v>775332.7315735647</v>
      </c>
      <c r="H50" s="219">
        <f>-IRD!C51*Rates_previous!$H$32</f>
        <v>0</v>
      </c>
      <c r="I50" s="219">
        <f>+IF(AND(L50&gt;0,J50&gt;0),-1*MIN(L50,J50)*Rates_previous!$H$33,IF(AND(L50&lt;0,K50&lt;ABS(L50)),(-1*L50-K50)*Rates_previous!$H$33,IF(AND(K50&gt;0,J50&gt;0,L50&lt;=0,ABS(L50)&lt;K50),-1*MIN(K50,K50+L50,J50)*Rates_previous!$H$33,0)))*IF(VLOOKUP($B50,TOCA_current!$B:$AG,32,FALSE)=0,1,0)</f>
        <v>-2.8738313589983884</v>
      </c>
      <c r="J50" s="239">
        <f>MAX(IF(Init!$R$9="Yes",(TOCA_previous!S50/SUMPRODUCT(TOCA_previous!$D$4:$D$137,TOCA_previous!$S$4:$S$137)-TOCA_previous!AA50)*RT1SC!$C$3*VLOOKUP(Init!$R$3,Init!$K:$M,3,FALSE),V50),0)</f>
        <v>0.44555524945711444</v>
      </c>
      <c r="K50" s="239">
        <f>IF(Init!$R$9="Yes",TOCA_previous!U50*VLOOKUP(Init!$R$3,Init!$K:$M,3,FALSE),W50)</f>
        <v>3074.7599999999998</v>
      </c>
      <c r="L50" s="239">
        <f>IF(Init!$R$9="No",X50,IF(TOCA_previous!AC50=0,SUM(LS_previous!D51:AA51),0))</f>
        <v>21142.397518880014</v>
      </c>
      <c r="M50" s="219">
        <f>+TOCA_previous!$D50*SUM(Charges_NonSlice!D50:I50)</f>
        <v>0</v>
      </c>
      <c r="N50" s="219">
        <f>IF(Init!$R$9="Yes",TOCA_previous!AD50*RT1SC!$C$3*VLOOKUP(Init!$R$3,Init!$K:$M,3,FALSE)+IF(VLOOKUP($B50,TOCA_current!B:AR,32,FALSE)=0,SUM(LS_previous!D51:AA51),SUM(LS_previous!D51:AY51)/2),Z50)</f>
        <v>422910.36612006801</v>
      </c>
      <c r="O50" s="220">
        <f t="shared" si="0"/>
        <v>0</v>
      </c>
      <c r="P50" s="218">
        <f>(TOCA_current!AH50-(TOCA_current!AH50/TOCA_current!AE50)*LDD_current!D51)*Rates_current!$E$74*100*12</f>
        <v>14174019.293869261</v>
      </c>
      <c r="Q50" s="219">
        <f>(TOCA_current!AH50-LDD_current!D51)*Rates_current!$E$75*100*12</f>
        <v>-2179660.95277056</v>
      </c>
      <c r="R50" s="219">
        <f>IF(VLOOKUP($B50,TOCA_current!$B:$AG,32,FALSE)=0,(SUMPRODUCT(LS_Demand_Rates_Restatement!$C$5:$Z$5,LS_current!$D51:$AA51)-SUMPRODUCT(LS_Demand_Rates_Restatement!$C$5:$Z$5,LDD_current!$F51:$AC51)),(SUMPRODUCT(LS_Demand_Rates_Restatement!$C$5:$AX$5,LS_current!$D51:$AY51)-SUMPRODUCT(LS_Demand_Rates_Restatement!$C$5:$AX$5,LDD_current!$F51:$BA51))/2)</f>
        <v>825582.50411374017</v>
      </c>
      <c r="S50" s="219">
        <f>+SUMPRODUCT(LS_Demand_Rates_Restatement!$C$7:$Z$7,Demand_current!D51:AA51)-SUMPRODUCT(LS_Demand_Rates_Restatement!$C$7:$Z$7,LDD_current!BB51:BY51)</f>
        <v>787890.13517050224</v>
      </c>
      <c r="T50" s="219">
        <f>-IRD!G51*Rates_current!$H$32</f>
        <v>0</v>
      </c>
      <c r="U50" s="219">
        <f>+IF(AND(X50&gt;0,V50&gt;0),-1*MIN(X50,V50)*Rates_current!$H$33,IF(AND(X50&lt;0,W50&lt;ABS(X50)),(-1*X50-W50)*Rates_current!$H$33,0))*IF(VLOOKUP($B50,TOCA_current!$B:$AG,32,FALSE)=0,1,0)</f>
        <v>1.2297324885016359</v>
      </c>
      <c r="V50" s="239">
        <f>MAX((TOCA_current!S50/SUMPRODUCT(TOCA_current!$D$4:$D$137,TOCA_current!$S$4:$S$137)-TOCA_current!AE50)*RT1SC!$C$4*VLOOKUP(Init!$R$4,Init!$K:$M,3,FALSE),0)</f>
        <v>0.44555524945711444</v>
      </c>
      <c r="W50" s="239">
        <f>TOCA_current!U50*VLOOKUP(Init!$R$4,Init!$K:$M,3,FALSE)</f>
        <v>3074.7599999999998</v>
      </c>
      <c r="X50" s="239">
        <f>IF(TOCA_current!AG50=0,SUM(LS_current!D51:AA51),0)</f>
        <v>21142.397518880014</v>
      </c>
      <c r="Y50" s="219">
        <f>TOCA_current!D50*SUM(Charges_NonSlice!P50:U50)</f>
        <v>0</v>
      </c>
      <c r="Z50" s="219">
        <f>TOCA_current!AH50*RT1SC!$C$4*VLOOKUP(Init!$R$4,Init!$K:$M,3,FALSE)+IF(VLOOKUP($B50,TOCA_current!B:AL,32,FALSE)=0,SUM(LS_current!D51:AA51),SUM(LS_current!D51:AY51)/2)</f>
        <v>422910.36612006801</v>
      </c>
      <c r="AA50" s="220">
        <f t="shared" si="1"/>
        <v>0</v>
      </c>
      <c r="AB50" s="225" t="str">
        <f>IF(TOCA_current!E50=1,"",AA50/O50-1)</f>
        <v/>
      </c>
      <c r="AC50" s="237" t="str">
        <f t="shared" si="2"/>
        <v/>
      </c>
    </row>
    <row r="51" spans="2:29" x14ac:dyDescent="0.25">
      <c r="B51" s="28">
        <v>10121</v>
      </c>
      <c r="C51" s="29" t="s">
        <v>85</v>
      </c>
      <c r="D51" s="218">
        <f>IF(Init!$R$9="Yes",(TOCA_previous!AD51-(TOCA_previous!AD51/IF(TOCA_previous!AA51=0,1,TOCA_previous!AA51))*LDD_previous!D52),(TOCA_current!AH51-(TOCA_current!AH51/TOCA_current!AE51)*LDD_current!D52))*Rates_previous!$E$74*100*12</f>
        <v>12836430.89335316</v>
      </c>
      <c r="E51" s="219">
        <f>IF(Init!$R$9="Yes",(TOCA_previous!AD51-LDD_previous!D52),(TOCA_current!AH51-LDD_current!D52))*Rates_previous!$E$75*100*12</f>
        <v>-2556201.2494457471</v>
      </c>
      <c r="F51" s="219">
        <f>IF(VLOOKUP($B51,TOCA_current!$B:$AG,32,FALSE)=0,(SUMPRODUCT(LS_Demand_Rates_Restatement!$C$4:$Z$4,IF(Init!$R$9="Yes",LS_previous!$D52:$AA52,LS_current!$D52:$AA52))-SUMPRODUCT(LS_Demand_Rates_Restatement!$C$4:$Z$4,IF(Init!$R$9="Yes",LDD_previous!$F52:$AC52,LDD_current!$F52:$AC52))),(SUMPRODUCT(LS_Demand_Rates_Restatement!$C$4:$AX$4,IF(Init!$R$9="Yes",LS_previous!$D52:$AY52,LS_current!$D52:$AY52))-SUMPRODUCT(LS_Demand_Rates_Restatement!$C$4:$AX$4,IF(Init!$R$9="Yes",LDD_previous!$F52:$BA52,LDD_current!$F52:$BA52)))/2)</f>
        <v>-374523.67200397805</v>
      </c>
      <c r="G51" s="219">
        <f>+SUMPRODUCT(LS_Demand_Rates_Restatement!$C$6:$Z$6,IF(Init!$R$9="Yes",Demand_previous!D52:AA52,Demand_current!D52:AA52))-SUMPRODUCT(LS_Demand_Rates_Restatement!$C$6:$Z$6,IF(Init!$R$9="Yes",LDD_previous!BB52:BY52,LDD_current!BB52:BY52))</f>
        <v>360742.76329292252</v>
      </c>
      <c r="H51" s="219">
        <f>-IRD!C52*Rates_previous!$H$32</f>
        <v>0</v>
      </c>
      <c r="I51" s="219">
        <f>+IF(AND(L51&gt;0,J51&gt;0),-1*MIN(L51,J51)*Rates_previous!$H$33,IF(AND(L51&lt;0,K51&lt;ABS(L51)),(-1*L51-K51)*Rates_previous!$H$33,IF(AND(K51&gt;0,J51&gt;0,L51&lt;=0,ABS(L51)&lt;K51),-1*MIN(K51,K51+L51,J51)*Rates_previous!$H$33,0)))*IF(VLOOKUP($B51,TOCA_current!$B:$AG,32,FALSE)=0,1,0)</f>
        <v>75830.80071585589</v>
      </c>
      <c r="J51" s="239">
        <f>MAX(IF(Init!$R$9="Yes",(TOCA_previous!S51/SUMPRODUCT(TOCA_previous!$D$4:$D$137,TOCA_previous!$S$4:$S$137)-TOCA_previous!AA51)*RT1SC!$C$3*VLOOKUP(Init!$R$3,Init!$K:$M,3,FALSE),V51),0)</f>
        <v>1.8380659667185515</v>
      </c>
      <c r="K51" s="239">
        <f>IF(Init!$R$9="Yes",TOCA_previous!U51*VLOOKUP(Init!$R$3,Init!$K:$M,3,FALSE),W51)</f>
        <v>254.04000000000002</v>
      </c>
      <c r="L51" s="239">
        <f>IF(Init!$R$9="No",X51,IF(TOCA_previous!AC51=0,SUM(LS_previous!D52:AA52),0))</f>
        <v>-12010.753289279985</v>
      </c>
      <c r="M51" s="219">
        <f>+TOCA_previous!$D51*SUM(Charges_NonSlice!D51:I51)</f>
        <v>0</v>
      </c>
      <c r="N51" s="219">
        <f>IF(Init!$R$9="Yes",TOCA_previous!AD51*RT1SC!$C$3*VLOOKUP(Init!$R$3,Init!$K:$M,3,FALSE)+IF(VLOOKUP($B51,TOCA_current!B:AR,32,FALSE)=0,SUM(LS_previous!D52:AA52),SUM(LS_previous!D52:AY52)/2),Z51)</f>
        <v>347550.16652599204</v>
      </c>
      <c r="O51" s="220">
        <f t="shared" si="0"/>
        <v>0</v>
      </c>
      <c r="P51" s="218">
        <f>(TOCA_current!AH51-(TOCA_current!AH51/TOCA_current!AE51)*LDD_current!D52)*Rates_current!$E$74*100*12</f>
        <v>12894847.378840098</v>
      </c>
      <c r="Q51" s="219">
        <f>(TOCA_current!AH51-LDD_current!D52)*Rates_current!$E$75*100*12</f>
        <v>-1982951.6766461951</v>
      </c>
      <c r="R51" s="219">
        <f>IF(VLOOKUP($B51,TOCA_current!$B:$AG,32,FALSE)=0,(SUMPRODUCT(LS_Demand_Rates_Restatement!$C$5:$Z$5,LS_current!$D52:$AA52)-SUMPRODUCT(LS_Demand_Rates_Restatement!$C$5:$Z$5,LDD_current!$F52:$AC52)),(SUMPRODUCT(LS_Demand_Rates_Restatement!$C$5:$AX$5,LS_current!$D52:$AY52)-SUMPRODUCT(LS_Demand_Rates_Restatement!$C$5:$AX$5,LDD_current!$F52:$BA52))/2)</f>
        <v>-143167.61823386536</v>
      </c>
      <c r="S51" s="219">
        <f>+SUMPRODUCT(LS_Demand_Rates_Restatement!$C$7:$Z$7,Demand_current!D52:AA52)-SUMPRODUCT(LS_Demand_Rates_Restatement!$C$7:$Z$7,LDD_current!BB52:BY52)</f>
        <v>377030.82464944216</v>
      </c>
      <c r="T51" s="219">
        <f>-IRD!G52*Rates_current!$H$32</f>
        <v>0</v>
      </c>
      <c r="U51" s="219">
        <f>+IF(AND(X51&gt;0,V51&gt;0),-1*MIN(X51,V51)*Rates_current!$H$33,IF(AND(X51&lt;0,W51&lt;ABS(X51)),(-1*X51-W51)*Rates_current!$H$33,0))*IF(VLOOKUP($B51,TOCA_current!$B:$AG,32,FALSE)=0,1,0)</f>
        <v>-32448.528678412753</v>
      </c>
      <c r="V51" s="239">
        <f>MAX((TOCA_current!S51/SUMPRODUCT(TOCA_current!$D$4:$D$137,TOCA_current!$S$4:$S$137)-TOCA_current!AE51)*RT1SC!$C$4*VLOOKUP(Init!$R$4,Init!$K:$M,3,FALSE),0)</f>
        <v>1.8380659667185515</v>
      </c>
      <c r="W51" s="239">
        <f>TOCA_current!U51*VLOOKUP(Init!$R$4,Init!$K:$M,3,FALSE)</f>
        <v>254.04000000000002</v>
      </c>
      <c r="X51" s="239">
        <f>IF(TOCA_current!AG51=0,SUM(LS_current!D52:AA52),0)</f>
        <v>-12010.753289279985</v>
      </c>
      <c r="Y51" s="219">
        <f>TOCA_current!D51*SUM(Charges_NonSlice!P51:U51)</f>
        <v>0</v>
      </c>
      <c r="Z51" s="219">
        <f>TOCA_current!AH51*RT1SC!$C$4*VLOOKUP(Init!$R$4,Init!$K:$M,3,FALSE)+IF(VLOOKUP($B51,TOCA_current!B:AL,32,FALSE)=0,SUM(LS_current!D52:AA52),SUM(LS_current!D52:AY52)/2)</f>
        <v>347550.16652599204</v>
      </c>
      <c r="AA51" s="220">
        <f t="shared" si="1"/>
        <v>0</v>
      </c>
      <c r="AB51" s="225" t="str">
        <f>IF(TOCA_current!E51=1,"",AA51/O51-1)</f>
        <v/>
      </c>
      <c r="AC51" s="237" t="str">
        <f t="shared" si="2"/>
        <v/>
      </c>
    </row>
    <row r="52" spans="2:29" x14ac:dyDescent="0.25">
      <c r="B52" s="28">
        <v>10123</v>
      </c>
      <c r="C52" s="29" t="s">
        <v>86</v>
      </c>
      <c r="D52" s="218">
        <f>IF(Init!$R$9="Yes",(TOCA_previous!AD52-(TOCA_previous!AD52/IF(TOCA_previous!AA52=0,1,TOCA_previous!AA52))*LDD_previous!D53),(TOCA_current!AH52-(TOCA_current!AH52/TOCA_current!AE52)*LDD_current!D53))*Rates_previous!$E$74*100*12</f>
        <v>87959347.153560013</v>
      </c>
      <c r="E52" s="219">
        <f>IF(Init!$R$9="Yes",(TOCA_previous!AD52-LDD_previous!D53),(TOCA_current!AH52-LDD_current!D53))*Rates_previous!$E$75*100*12</f>
        <v>-17515911.935520001</v>
      </c>
      <c r="F52" s="219">
        <f>IF(VLOOKUP($B52,TOCA_current!$B:$AG,32,FALSE)=0,(SUMPRODUCT(LS_Demand_Rates_Restatement!$C$4:$Z$4,IF(Init!$R$9="Yes",LS_previous!$D53:$AA53,LS_current!$D53:$AA53))-SUMPRODUCT(LS_Demand_Rates_Restatement!$C$4:$Z$4,IF(Init!$R$9="Yes",LDD_previous!$F53:$AC53,LDD_current!$F53:$AC53))),(SUMPRODUCT(LS_Demand_Rates_Restatement!$C$4:$AX$4,IF(Init!$R$9="Yes",LS_previous!$D53:$AY53,LS_current!$D53:$AY53))-SUMPRODUCT(LS_Demand_Rates_Restatement!$C$4:$AX$4,IF(Init!$R$9="Yes",LDD_previous!$F53:$BA53,LDD_current!$F53:$BA53)))/2)</f>
        <v>-1346051.224677888</v>
      </c>
      <c r="G52" s="219">
        <f>+SUMPRODUCT(LS_Demand_Rates_Restatement!$C$6:$Z$6,IF(Init!$R$9="Yes",Demand_previous!D53:AA53,Demand_current!D53:AA53))-SUMPRODUCT(LS_Demand_Rates_Restatement!$C$6:$Z$6,IF(Init!$R$9="Yes",LDD_previous!BB53:BY53,LDD_current!BB53:BY53))</f>
        <v>0</v>
      </c>
      <c r="H52" s="219">
        <f>-IRD!C53*Rates_previous!$H$32</f>
        <v>0</v>
      </c>
      <c r="I52" s="219">
        <f>+IF(AND(L52&gt;0,J52&gt;0),-1*MIN(L52,J52)*Rates_previous!$H$33,IF(AND(L52&lt;0,K52&lt;ABS(L52)),(-1*L52-K52)*Rates_previous!$H$33,IF(AND(K52&gt;0,J52&gt;0,L52&lt;=0,ABS(L52)&lt;K52),-1*MIN(K52,K52+L52,J52)*Rates_previous!$H$33,0)))*IF(VLOOKUP($B52,TOCA_current!$B:$AG,32,FALSE)=0,1,0)</f>
        <v>0</v>
      </c>
      <c r="J52" s="239">
        <f>MAX(IF(Init!$R$9="Yes",(TOCA_previous!S52/SUMPRODUCT(TOCA_previous!$D$4:$D$137,TOCA_previous!$S$4:$S$137)-TOCA_previous!AA52)*RT1SC!$C$3*VLOOKUP(Init!$R$3,Init!$K:$M,3,FALSE),V52),0)</f>
        <v>1.3004212685981151</v>
      </c>
      <c r="K52" s="239">
        <f>IF(Init!$R$9="Yes",TOCA_previous!U52*VLOOKUP(Init!$R$3,Init!$K:$M,3,FALSE),W52)</f>
        <v>136200.48000000001</v>
      </c>
      <c r="L52" s="239">
        <f>IF(Init!$R$9="No",X52,IF(TOCA_previous!AC52=0,SUM(LS_previous!D53:AA53),0))</f>
        <v>0</v>
      </c>
      <c r="M52" s="219">
        <f>+TOCA_previous!$D52*SUM(Charges_NonSlice!D52:I52)</f>
        <v>69097383.993362129</v>
      </c>
      <c r="N52" s="219">
        <f>IF(Init!$R$9="Yes",TOCA_previous!AD52*RT1SC!$C$3*VLOOKUP(Init!$R$3,Init!$K:$M,3,FALSE)+IF(VLOOKUP($B52,TOCA_current!B:AR,32,FALSE)=0,SUM(LS_previous!D53:AA53),SUM(LS_previous!D53:AY53)/2),Z52)</f>
        <v>2334997.8441756517</v>
      </c>
      <c r="O52" s="220">
        <f t="shared" si="0"/>
        <v>29.592054727466479</v>
      </c>
      <c r="P52" s="218">
        <f>(TOCA_current!AH52-(TOCA_current!AH52/TOCA_current!AE52)*LDD_current!D53)*Rates_current!$E$74*100*12</f>
        <v>88359635.673720017</v>
      </c>
      <c r="Q52" s="219">
        <f>(TOCA_current!AH52-LDD_current!D53)*Rates_current!$E$75*100*12</f>
        <v>-13587821.752320003</v>
      </c>
      <c r="R52" s="219">
        <f>IF(VLOOKUP($B52,TOCA_current!$B:$AG,32,FALSE)=0,(SUMPRODUCT(LS_Demand_Rates_Restatement!$C$5:$Z$5,LS_current!$D53:$AA53)-SUMPRODUCT(LS_Demand_Rates_Restatement!$C$5:$Z$5,LDD_current!$F53:$AC53)),(SUMPRODUCT(LS_Demand_Rates_Restatement!$C$5:$AX$5,LS_current!$D53:$AY53)-SUMPRODUCT(LS_Demand_Rates_Restatement!$C$5:$AX$5,LDD_current!$F53:$BA53))/2)</f>
        <v>-512938.21137070964</v>
      </c>
      <c r="S52" s="219">
        <f>+SUMPRODUCT(LS_Demand_Rates_Restatement!$C$7:$Z$7,Demand_current!D53:AA53)-SUMPRODUCT(LS_Demand_Rates_Restatement!$C$7:$Z$7,LDD_current!BB53:BY53)</f>
        <v>0</v>
      </c>
      <c r="T52" s="219">
        <f>-IRD!G53*Rates_current!$H$32</f>
        <v>0</v>
      </c>
      <c r="U52" s="219">
        <f>+IF(AND(X52&gt;0,V52&gt;0),-1*MIN(X52,V52)*Rates_current!$H$33,IF(AND(X52&lt;0,W52&lt;ABS(X52)),(-1*X52-W52)*Rates_current!$H$33,0))*IF(VLOOKUP($B52,TOCA_current!$B:$AG,32,FALSE)=0,1,0)</f>
        <v>0</v>
      </c>
      <c r="V52" s="239">
        <f>MAX((TOCA_current!S52/SUMPRODUCT(TOCA_current!$D$4:$D$137,TOCA_current!$S$4:$S$137)-TOCA_current!AE52)*RT1SC!$C$4*VLOOKUP(Init!$R$4,Init!$K:$M,3,FALSE),0)</f>
        <v>1.3004212685981151</v>
      </c>
      <c r="W52" s="239">
        <f>TOCA_current!U52*VLOOKUP(Init!$R$4,Init!$K:$M,3,FALSE)</f>
        <v>136200.48000000001</v>
      </c>
      <c r="X52" s="239">
        <f>IF(TOCA_current!AG52=0,SUM(LS_current!D53:AA53),0)</f>
        <v>0</v>
      </c>
      <c r="Y52" s="219">
        <f>TOCA_current!D52*SUM(Charges_NonSlice!P52:U52)</f>
        <v>74258875.710029304</v>
      </c>
      <c r="Z52" s="219">
        <f>TOCA_current!AH52*RT1SC!$C$4*VLOOKUP(Init!$R$4,Init!$K:$M,3,FALSE)+IF(VLOOKUP($B52,TOCA_current!B:AL,32,FALSE)=0,SUM(LS_current!D53:AA53),SUM(LS_current!D53:AY53)/2)</f>
        <v>2334997.8441756517</v>
      </c>
      <c r="AA52" s="220">
        <f t="shared" si="1"/>
        <v>31.802545726223435</v>
      </c>
      <c r="AB52" s="225">
        <f>IF(TOCA_current!E52=1,"",AA52/O52-1)</f>
        <v>7.4698800712383218E-2</v>
      </c>
      <c r="AC52" s="237">
        <f t="shared" si="2"/>
        <v>50</v>
      </c>
    </row>
    <row r="53" spans="2:29" x14ac:dyDescent="0.25">
      <c r="B53" s="28">
        <v>10136</v>
      </c>
      <c r="C53" s="29" t="s">
        <v>87</v>
      </c>
      <c r="D53" s="218">
        <f>IF(Init!$R$9="Yes",(TOCA_previous!AD53-(TOCA_previous!AD53/IF(TOCA_previous!AA53=0,1,TOCA_previous!AA53))*LDD_previous!D54),(TOCA_current!AH53-(TOCA_current!AH53/TOCA_current!AE53)*LDD_current!D54))*Rates_previous!$E$74*100*12</f>
        <v>5578358.0565419998</v>
      </c>
      <c r="E53" s="219">
        <f>IF(Init!$R$9="Yes",(TOCA_previous!AD53-LDD_previous!D54),(TOCA_current!AH53-LDD_current!D54))*Rates_previous!$E$75*100*12</f>
        <v>-1110854.4074639999</v>
      </c>
      <c r="F53" s="219">
        <f>IF(VLOOKUP($B53,TOCA_current!$B:$AG,32,FALSE)=0,(SUMPRODUCT(LS_Demand_Rates_Restatement!$C$4:$Z$4,IF(Init!$R$9="Yes",LS_previous!$D54:$AA54,LS_current!$D54:$AA54))-SUMPRODUCT(LS_Demand_Rates_Restatement!$C$4:$Z$4,IF(Init!$R$9="Yes",LDD_previous!$F54:$AC54,LDD_current!$F54:$AC54))),(SUMPRODUCT(LS_Demand_Rates_Restatement!$C$4:$AX$4,IF(Init!$R$9="Yes",LS_previous!$D54:$AY54,LS_current!$D54:$AY54))-SUMPRODUCT(LS_Demand_Rates_Restatement!$C$4:$AX$4,IF(Init!$R$9="Yes",LDD_previous!$F54:$BA54,LDD_current!$F54:$BA54)))/2)</f>
        <v>48255.996349711386</v>
      </c>
      <c r="G53" s="219">
        <f>+SUMPRODUCT(LS_Demand_Rates_Restatement!$C$6:$Z$6,IF(Init!$R$9="Yes",Demand_previous!D54:AA54,Demand_current!D54:AA54))-SUMPRODUCT(LS_Demand_Rates_Restatement!$C$6:$Z$6,IF(Init!$R$9="Yes",LDD_previous!BB54:BY54,LDD_current!BB54:BY54))</f>
        <v>325784.14105371159</v>
      </c>
      <c r="H53" s="219">
        <f>-IRD!C54*Rates_previous!$H$32</f>
        <v>0</v>
      </c>
      <c r="I53" s="219">
        <f>+IF(AND(L53&gt;0,J53&gt;0),-1*MIN(L53,J53)*Rates_previous!$H$33,IF(AND(L53&lt;0,K53&lt;ABS(L53)),(-1*L53-K53)*Rates_previous!$H$33,IF(AND(K53&gt;0,J53&gt;0,L53&lt;=0,ABS(L53)&lt;K53),-1*MIN(K53,K53+L53,J53)*Rates_previous!$H$33,0)))*IF(VLOOKUP($B53,TOCA_current!$B:$AG,32,FALSE)=0,1,0)</f>
        <v>-6089.3167791601427</v>
      </c>
      <c r="J53" s="239">
        <f>MAX(IF(Init!$R$9="Yes",(TOCA_previous!S53/SUMPRODUCT(TOCA_previous!$D$4:$D$137,TOCA_previous!$S$4:$S$137)-TOCA_previous!AA53)*RT1SC!$C$3*VLOOKUP(Init!$R$3,Init!$K:$M,3,FALSE),V53),0)</f>
        <v>7593.1817991922671</v>
      </c>
      <c r="K53" s="239">
        <f>IF(Init!$R$9="Yes",TOCA_previous!U53*VLOOKUP(Init!$R$3,Init!$K:$M,3,FALSE),W53)</f>
        <v>0</v>
      </c>
      <c r="L53" s="239">
        <f>IF(Init!$R$9="No",X53,IF(TOCA_previous!AC53=0,SUM(LS_previous!D54:AA54),0))</f>
        <v>944.08012080002209</v>
      </c>
      <c r="M53" s="219">
        <f>+TOCA_previous!$D53*SUM(Charges_NonSlice!D53:I53)</f>
        <v>0</v>
      </c>
      <c r="N53" s="219">
        <f>IF(Init!$R$9="Yes",TOCA_previous!AD53*RT1SC!$C$3*VLOOKUP(Init!$R$3,Init!$K:$M,3,FALSE)+IF(VLOOKUP($B53,TOCA_current!B:AR,32,FALSE)=0,SUM(LS_previous!D54:AA54),SUM(LS_previous!D54:AY54)/2),Z53)</f>
        <v>160552.92433338001</v>
      </c>
      <c r="O53" s="220">
        <f t="shared" si="0"/>
        <v>0</v>
      </c>
      <c r="P53" s="218">
        <f>(TOCA_current!AH53-(TOCA_current!AH53/TOCA_current!AE53)*LDD_current!D54)*Rates_current!$E$74*100*12</f>
        <v>5603744.2464539995</v>
      </c>
      <c r="Q53" s="219">
        <f>(TOCA_current!AH53-LDD_current!D54)*Rates_current!$E$75*100*12</f>
        <v>-861735.98822399997</v>
      </c>
      <c r="R53" s="219">
        <f>IF(VLOOKUP($B53,TOCA_current!$B:$AG,32,FALSE)=0,(SUMPRODUCT(LS_Demand_Rates_Restatement!$C$5:$Z$5,LS_current!$D54:$AA54)-SUMPRODUCT(LS_Demand_Rates_Restatement!$C$5:$Z$5,LDD_current!$F54:$AC54)),(SUMPRODUCT(LS_Demand_Rates_Restatement!$C$5:$AX$5,LS_current!$D54:$AY54)-SUMPRODUCT(LS_Demand_Rates_Restatement!$C$5:$AX$5,LDD_current!$F54:$BA54))/2)</f>
        <v>130289.8200571404</v>
      </c>
      <c r="S53" s="219">
        <f>+SUMPRODUCT(LS_Demand_Rates_Restatement!$C$7:$Z$7,Demand_current!D54:AA54)-SUMPRODUCT(LS_Demand_Rates_Restatement!$C$7:$Z$7,LDD_current!BB54:BY54)</f>
        <v>329604.18144796311</v>
      </c>
      <c r="T53" s="219">
        <f>-IRD!G54*Rates_current!$H$32</f>
        <v>0</v>
      </c>
      <c r="U53" s="219">
        <f>+IF(AND(X53&gt;0,V53&gt;0),-1*MIN(X53,V53)*Rates_current!$H$33,IF(AND(X53&lt;0,W53&lt;ABS(X53)),(-1*X53-W53)*Rates_current!$H$33,0))*IF(VLOOKUP($B53,TOCA_current!$B:$AG,32,FALSE)=0,1,0)</f>
        <v>2605.6611334080608</v>
      </c>
      <c r="V53" s="239">
        <f>MAX((TOCA_current!S53/SUMPRODUCT(TOCA_current!$D$4:$D$137,TOCA_current!$S$4:$S$137)-TOCA_current!AE53)*RT1SC!$C$4*VLOOKUP(Init!$R$4,Init!$K:$M,3,FALSE),0)</f>
        <v>7593.1817991922671</v>
      </c>
      <c r="W53" s="239">
        <f>TOCA_current!U53*VLOOKUP(Init!$R$4,Init!$K:$M,3,FALSE)</f>
        <v>0</v>
      </c>
      <c r="X53" s="239">
        <f>IF(TOCA_current!AG53=0,SUM(LS_current!D54:AA54),0)</f>
        <v>944.08012080002209</v>
      </c>
      <c r="Y53" s="219">
        <f>TOCA_current!D53*SUM(Charges_NonSlice!P53:U53)</f>
        <v>0</v>
      </c>
      <c r="Z53" s="219">
        <f>TOCA_current!AH53*RT1SC!$C$4*VLOOKUP(Init!$R$4,Init!$K:$M,3,FALSE)+IF(VLOOKUP($B53,TOCA_current!B:AL,32,FALSE)=0,SUM(LS_current!D54:AA54),SUM(LS_current!D54:AY54)/2)</f>
        <v>160552.92433338001</v>
      </c>
      <c r="AA53" s="220">
        <f t="shared" si="1"/>
        <v>0</v>
      </c>
      <c r="AB53" s="225" t="str">
        <f>IF(TOCA_current!E53=1,"",AA53/O53-1)</f>
        <v/>
      </c>
      <c r="AC53" s="237" t="str">
        <f t="shared" si="2"/>
        <v/>
      </c>
    </row>
    <row r="54" spans="2:29" x14ac:dyDescent="0.25">
      <c r="B54" s="28">
        <v>10142</v>
      </c>
      <c r="C54" s="29" t="s">
        <v>88</v>
      </c>
      <c r="D54" s="218">
        <f>IF(Init!$R$9="Yes",(TOCA_previous!AD54-(TOCA_previous!AD54/IF(TOCA_previous!AA54=0,1,TOCA_previous!AA54))*LDD_previous!D55),(TOCA_current!AH54-(TOCA_current!AH54/TOCA_current!AE54)*LDD_current!D55))*Rates_previous!$E$74*100*12</f>
        <v>870113.40778373764</v>
      </c>
      <c r="E54" s="219">
        <f>IF(Init!$R$9="Yes",(TOCA_previous!AD54-LDD_previous!D55),(TOCA_current!AH54-LDD_current!D55))*Rates_previous!$E$75*100*12</f>
        <v>-173271.29313553922</v>
      </c>
      <c r="F54" s="219">
        <f>IF(VLOOKUP($B54,TOCA_current!$B:$AG,32,FALSE)=0,(SUMPRODUCT(LS_Demand_Rates_Restatement!$C$4:$Z$4,IF(Init!$R$9="Yes",LS_previous!$D55:$AA55,LS_current!$D55:$AA55))-SUMPRODUCT(LS_Demand_Rates_Restatement!$C$4:$Z$4,IF(Init!$R$9="Yes",LDD_previous!$F55:$AC55,LDD_current!$F55:$AC55))),(SUMPRODUCT(LS_Demand_Rates_Restatement!$C$4:$AX$4,IF(Init!$R$9="Yes",LS_previous!$D55:$AY55,LS_current!$D55:$AY55))-SUMPRODUCT(LS_Demand_Rates_Restatement!$C$4:$AX$4,IF(Init!$R$9="Yes",LDD_previous!$F55:$BA55,LDD_current!$F55:$BA55)))/2)</f>
        <v>80362.426511119294</v>
      </c>
      <c r="G54" s="219">
        <f>+SUMPRODUCT(LS_Demand_Rates_Restatement!$C$6:$Z$6,IF(Init!$R$9="Yes",Demand_previous!D55:AA55,Demand_current!D55:AA55))-SUMPRODUCT(LS_Demand_Rates_Restatement!$C$6:$Z$6,IF(Init!$R$9="Yes",LDD_previous!BB55:BY55,LDD_current!BB55:BY55))</f>
        <v>90972.326448054315</v>
      </c>
      <c r="H54" s="219">
        <f>-IRD!C55*Rates_previous!$H$32</f>
        <v>-59194.905839999999</v>
      </c>
      <c r="I54" s="219">
        <f>+IF(AND(L54&gt;0,J54&gt;0),-1*MIN(L54,J54)*Rates_previous!$H$33,IF(AND(L54&lt;0,K54&lt;ABS(L54)),(-1*L54-K54)*Rates_previous!$H$33,IF(AND(K54&gt;0,J54&gt;0,L54&lt;=0,ABS(L54)&lt;K54),-1*MIN(K54,K54+L54,J54)*Rates_previous!$H$33,0)))*IF(VLOOKUP($B54,TOCA_current!$B:$AG,32,FALSE)=0,1,0)</f>
        <v>0</v>
      </c>
      <c r="J54" s="239">
        <f>MAX(IF(Init!$R$9="Yes",(TOCA_previous!S54/SUMPRODUCT(TOCA_previous!$D$4:$D$137,TOCA_previous!$S$4:$S$137)-TOCA_previous!AA54)*RT1SC!$C$3*VLOOKUP(Init!$R$3,Init!$K:$M,3,FALSE),V54),0)</f>
        <v>0</v>
      </c>
      <c r="K54" s="239">
        <f>IF(Init!$R$9="Yes",TOCA_previous!U54*VLOOKUP(Init!$R$3,Init!$K:$M,3,FALSE),W54)</f>
        <v>578.16000000000008</v>
      </c>
      <c r="L54" s="239">
        <f>IF(Init!$R$9="No",X54,IF(TOCA_previous!AC54=0,SUM(LS_previous!D55:AA55),0))</f>
        <v>2391.0372563200017</v>
      </c>
      <c r="M54" s="219">
        <f>+TOCA_previous!$D54*SUM(Charges_NonSlice!D54:I54)</f>
        <v>808981.96176737209</v>
      </c>
      <c r="N54" s="219">
        <f>IF(Init!$R$9="Yes",TOCA_previous!AD54*RT1SC!$C$3*VLOOKUP(Init!$R$3,Init!$K:$M,3,FALSE)+IF(VLOOKUP($B54,TOCA_current!B:AR,32,FALSE)=0,SUM(LS_previous!D55:AA55),SUM(LS_previous!D55:AY55)/2),Z54)</f>
        <v>26028.480617152003</v>
      </c>
      <c r="O54" s="220">
        <f t="shared" si="0"/>
        <v>31.080644839264139</v>
      </c>
      <c r="P54" s="218">
        <f>(TOCA_current!AH54-(TOCA_current!AH54/TOCA_current!AE54)*LDD_current!D55)*Rates_current!$E$74*100*12</f>
        <v>874073.15077461139</v>
      </c>
      <c r="Q54" s="219">
        <f>(TOCA_current!AH54-LDD_current!D55)*Rates_current!$E$75*100*12</f>
        <v>-134413.75216926722</v>
      </c>
      <c r="R54" s="219">
        <f>IF(VLOOKUP($B54,TOCA_current!$B:$AG,32,FALSE)=0,(SUMPRODUCT(LS_Demand_Rates_Restatement!$C$5:$Z$5,LS_current!$D55:$AA55)-SUMPRODUCT(LS_Demand_Rates_Restatement!$C$5:$Z$5,LDD_current!$F55:$AC55)),(SUMPRODUCT(LS_Demand_Rates_Restatement!$C$5:$AX$5,LS_current!$D55:$AY55)-SUMPRODUCT(LS_Demand_Rates_Restatement!$C$5:$AX$5,LDD_current!$F55:$BA55))/2)</f>
        <v>57382.419221911958</v>
      </c>
      <c r="S54" s="219">
        <f>+SUMPRODUCT(LS_Demand_Rates_Restatement!$C$7:$Z$7,Demand_current!D55:AA55)-SUMPRODUCT(LS_Demand_Rates_Restatement!$C$7:$Z$7,LDD_current!BB55:BY55)</f>
        <v>87187.670929393149</v>
      </c>
      <c r="T54" s="219">
        <f>-IRD!G55*Rates_current!$H$32</f>
        <v>-57694.840000000004</v>
      </c>
      <c r="U54" s="219">
        <f>+IF(AND(X54&gt;0,V54&gt;0),-1*MIN(X54,V54)*Rates_current!$H$33,IF(AND(X54&lt;0,W54&lt;ABS(X54)),(-1*X54-W54)*Rates_current!$H$33,0))*IF(VLOOKUP($B54,TOCA_current!$B:$AG,32,FALSE)=0,1,0)</f>
        <v>0</v>
      </c>
      <c r="V54" s="239">
        <f>MAX((TOCA_current!S54/SUMPRODUCT(TOCA_current!$D$4:$D$137,TOCA_current!$S$4:$S$137)-TOCA_current!AE54)*RT1SC!$C$4*VLOOKUP(Init!$R$4,Init!$K:$M,3,FALSE),0)</f>
        <v>0</v>
      </c>
      <c r="W54" s="239">
        <f>TOCA_current!U54*VLOOKUP(Init!$R$4,Init!$K:$M,3,FALSE)</f>
        <v>578.16000000000008</v>
      </c>
      <c r="X54" s="239">
        <f>IF(TOCA_current!AG54=0,SUM(LS_current!D55:AA55),0)</f>
        <v>2391.0372563200017</v>
      </c>
      <c r="Y54" s="219">
        <f>TOCA_current!D54*SUM(Charges_NonSlice!P54:U54)</f>
        <v>826534.64875664923</v>
      </c>
      <c r="Z54" s="219">
        <f>TOCA_current!AH54*RT1SC!$C$4*VLOOKUP(Init!$R$4,Init!$K:$M,3,FALSE)+IF(VLOOKUP($B54,TOCA_current!B:AL,32,FALSE)=0,SUM(LS_current!D55:AA55),SUM(LS_current!D55:AY55)/2)</f>
        <v>26028.480617152003</v>
      </c>
      <c r="AA54" s="220">
        <f t="shared" si="1"/>
        <v>31.755009480345432</v>
      </c>
      <c r="AB54" s="225">
        <f>IF(TOCA_current!E54=1,"",AA54/O54-1)</f>
        <v>2.1697253855858634E-2</v>
      </c>
      <c r="AC54" s="237">
        <f t="shared" si="2"/>
        <v>118</v>
      </c>
    </row>
    <row r="55" spans="2:29" x14ac:dyDescent="0.25">
      <c r="B55" s="28">
        <v>10144</v>
      </c>
      <c r="C55" s="29" t="s">
        <v>89</v>
      </c>
      <c r="D55" s="218">
        <f>IF(Init!$R$9="Yes",(TOCA_previous!AD55-(TOCA_previous!AD55/IF(TOCA_previous!AA55=0,1,TOCA_previous!AA55))*LDD_previous!D56),(TOCA_current!AH55-(TOCA_current!AH55/TOCA_current!AE55)*LDD_current!D56))*Rates_previous!$E$74*100*12</f>
        <v>1113439.1108400002</v>
      </c>
      <c r="E55" s="219">
        <f>IF(Init!$R$9="Yes",(TOCA_previous!AD55-LDD_previous!D56),(TOCA_current!AH55-LDD_current!D56))*Rates_previous!$E$75*100*12</f>
        <v>-221726.30927999999</v>
      </c>
      <c r="F55" s="219">
        <f>IF(VLOOKUP($B55,TOCA_current!$B:$AG,32,FALSE)=0,(SUMPRODUCT(LS_Demand_Rates_Restatement!$C$4:$Z$4,IF(Init!$R$9="Yes",LS_previous!$D56:$AA56,LS_current!$D56:$AA56))-SUMPRODUCT(LS_Demand_Rates_Restatement!$C$4:$Z$4,IF(Init!$R$9="Yes",LDD_previous!$F56:$AC56,LDD_current!$F56:$AC56))),(SUMPRODUCT(LS_Demand_Rates_Restatement!$C$4:$AX$4,IF(Init!$R$9="Yes",LS_previous!$D56:$AY56,LS_current!$D56:$AY56))-SUMPRODUCT(LS_Demand_Rates_Restatement!$C$4:$AX$4,IF(Init!$R$9="Yes",LDD_previous!$F56:$BA56,LDD_current!$F56:$BA56)))/2)</f>
        <v>24064.690069919347</v>
      </c>
      <c r="G55" s="219">
        <f>+SUMPRODUCT(LS_Demand_Rates_Restatement!$C$6:$Z$6,IF(Init!$R$9="Yes",Demand_previous!D56:AA56,Demand_current!D56:AA56))-SUMPRODUCT(LS_Demand_Rates_Restatement!$C$6:$Z$6,IF(Init!$R$9="Yes",LDD_previous!BB56:BY56,LDD_current!BB56:BY56))</f>
        <v>88577.310575961514</v>
      </c>
      <c r="H55" s="219">
        <f>-IRD!C56*Rates_previous!$H$32</f>
        <v>0</v>
      </c>
      <c r="I55" s="219">
        <f>+IF(AND(L55&gt;0,J55&gt;0),-1*MIN(L55,J55)*Rates_previous!$H$33,IF(AND(L55&lt;0,K55&lt;ABS(L55)),(-1*L55-K55)*Rates_previous!$H$33,IF(AND(K55&gt;0,J55&gt;0,L55&lt;=0,ABS(L55)&lt;K55),-1*MIN(K55,K55+L55,J55)*Rates_previous!$H$33,0)))*IF(VLOOKUP($B55,TOCA_current!$B:$AG,32,FALSE)=0,1,0)</f>
        <v>0</v>
      </c>
      <c r="J55" s="239">
        <f>MAX(IF(Init!$R$9="Yes",(TOCA_previous!S55/SUMPRODUCT(TOCA_previous!$D$4:$D$137,TOCA_previous!$S$4:$S$137)-TOCA_previous!AA55)*RT1SC!$C$3*VLOOKUP(Init!$R$3,Init!$K:$M,3,FALSE),V55),0)</f>
        <v>0</v>
      </c>
      <c r="K55" s="239">
        <f>IF(Init!$R$9="Yes",TOCA_previous!U55*VLOOKUP(Init!$R$3,Init!$K:$M,3,FALSE),W55)</f>
        <v>1541.76</v>
      </c>
      <c r="L55" s="239">
        <f>IF(Init!$R$9="No",X55,IF(TOCA_previous!AC55=0,SUM(LS_previous!D56:AA56),0))</f>
        <v>627.47060688000215</v>
      </c>
      <c r="M55" s="219">
        <f>+TOCA_previous!$D55*SUM(Charges_NonSlice!D55:I55)</f>
        <v>1004354.8022058811</v>
      </c>
      <c r="N55" s="219">
        <f>IF(Init!$R$9="Yes",TOCA_previous!AD55*RT1SC!$C$3*VLOOKUP(Init!$R$3,Init!$K:$M,3,FALSE)+IF(VLOOKUP($B55,TOCA_current!B:AR,32,FALSE)=0,SUM(LS_previous!D56:AA56),SUM(LS_previous!D56:AY56)/2),Z55)</f>
        <v>30255.310346868002</v>
      </c>
      <c r="O55" s="220">
        <f t="shared" si="0"/>
        <v>33.195984132744186</v>
      </c>
      <c r="P55" s="218">
        <f>(TOCA_current!AH55-(TOCA_current!AH55/TOCA_current!AE55)*LDD_current!D56)*Rates_current!$E$74*100*12</f>
        <v>1118506.1890799999</v>
      </c>
      <c r="Q55" s="219">
        <f>(TOCA_current!AH55-LDD_current!D56)*Rates_current!$E$75*100*12</f>
        <v>-172002.32448000001</v>
      </c>
      <c r="R55" s="219">
        <f>IF(VLOOKUP($B55,TOCA_current!$B:$AG,32,FALSE)=0,(SUMPRODUCT(LS_Demand_Rates_Restatement!$C$5:$Z$5,LS_current!$D56:$AA56)-SUMPRODUCT(LS_Demand_Rates_Restatement!$C$5:$Z$5,LDD_current!$F56:$AC56)),(SUMPRODUCT(LS_Demand_Rates_Restatement!$C$5:$AX$5,LS_current!$D56:$AY56)-SUMPRODUCT(LS_Demand_Rates_Restatement!$C$5:$AX$5,LDD_current!$F56:$BA56))/2)</f>
        <v>43129.946436841987</v>
      </c>
      <c r="S55" s="219">
        <f>+SUMPRODUCT(LS_Demand_Rates_Restatement!$C$7:$Z$7,Demand_current!D56:AA56)-SUMPRODUCT(LS_Demand_Rates_Restatement!$C$7:$Z$7,LDD_current!BB56:BY56)</f>
        <v>89055.480942254246</v>
      </c>
      <c r="T55" s="219">
        <f>-IRD!G56*Rates_current!$H$32</f>
        <v>0</v>
      </c>
      <c r="U55" s="219">
        <f>+IF(AND(X55&gt;0,V55&gt;0),-1*MIN(X55,V55)*Rates_current!$H$33,IF(AND(X55&lt;0,W55&lt;ABS(X55)),(-1*X55-W55)*Rates_current!$H$33,0))*IF(VLOOKUP($B55,TOCA_current!$B:$AG,32,FALSE)=0,1,0)</f>
        <v>0</v>
      </c>
      <c r="V55" s="239">
        <f>MAX((TOCA_current!S55/SUMPRODUCT(TOCA_current!$D$4:$D$137,TOCA_current!$S$4:$S$137)-TOCA_current!AE55)*RT1SC!$C$4*VLOOKUP(Init!$R$4,Init!$K:$M,3,FALSE),0)</f>
        <v>0</v>
      </c>
      <c r="W55" s="239">
        <f>TOCA_current!U55*VLOOKUP(Init!$R$4,Init!$K:$M,3,FALSE)</f>
        <v>1541.76</v>
      </c>
      <c r="X55" s="239">
        <f>IF(TOCA_current!AG55=0,SUM(LS_current!D56:AA56),0)</f>
        <v>627.47060688000215</v>
      </c>
      <c r="Y55" s="219">
        <f>TOCA_current!D55*SUM(Charges_NonSlice!P55:U55)</f>
        <v>1078689.2919790961</v>
      </c>
      <c r="Z55" s="219">
        <f>TOCA_current!AH55*RT1SC!$C$4*VLOOKUP(Init!$R$4,Init!$K:$M,3,FALSE)+IF(VLOOKUP($B55,TOCA_current!B:AL,32,FALSE)=0,SUM(LS_current!D56:AA56),SUM(LS_current!D56:AY56)/2)</f>
        <v>30255.310346868002</v>
      </c>
      <c r="AA55" s="220">
        <f t="shared" si="1"/>
        <v>35.652891330885353</v>
      </c>
      <c r="AB55" s="225">
        <f>IF(TOCA_current!E55=1,"",AA55/O55-1)</f>
        <v>7.4012181362555163E-2</v>
      </c>
      <c r="AC55" s="237">
        <f t="shared" si="2"/>
        <v>52</v>
      </c>
    </row>
    <row r="56" spans="2:29" x14ac:dyDescent="0.25">
      <c r="B56" s="28">
        <v>10156</v>
      </c>
      <c r="C56" s="29" t="s">
        <v>90</v>
      </c>
      <c r="D56" s="218">
        <f>IF(Init!$R$9="Yes",(TOCA_previous!AD56-(TOCA_previous!AD56/IF(TOCA_previous!AA56=0,1,TOCA_previous!AA56))*LDD_previous!D57),(TOCA_current!AH56-(TOCA_current!AH56/TOCA_current!AE56)*LDD_current!D57))*Rates_previous!$E$74*100*12</f>
        <v>10657202.91804</v>
      </c>
      <c r="E56" s="219">
        <f>IF(Init!$R$9="Yes",(TOCA_previous!AD56-LDD_previous!D57),(TOCA_current!AH56-LDD_current!D57))*Rates_previous!$E$75*100*12</f>
        <v>-2122237.53168</v>
      </c>
      <c r="F56" s="219">
        <f>IF(VLOOKUP($B56,TOCA_current!$B:$AG,32,FALSE)=0,(SUMPRODUCT(LS_Demand_Rates_Restatement!$C$4:$Z$4,IF(Init!$R$9="Yes",LS_previous!$D57:$AA57,LS_current!$D57:$AA57))-SUMPRODUCT(LS_Demand_Rates_Restatement!$C$4:$Z$4,IF(Init!$R$9="Yes",LDD_previous!$F57:$AC57,LDD_current!$F57:$AC57))),(SUMPRODUCT(LS_Demand_Rates_Restatement!$C$4:$AX$4,IF(Init!$R$9="Yes",LS_previous!$D57:$AY57,LS_current!$D57:$AY57))-SUMPRODUCT(LS_Demand_Rates_Restatement!$C$4:$AX$4,IF(Init!$R$9="Yes",LDD_previous!$F57:$BA57,LDD_current!$F57:$BA57)))/2)</f>
        <v>120189.77468637109</v>
      </c>
      <c r="G56" s="219">
        <f>+SUMPRODUCT(LS_Demand_Rates_Restatement!$C$6:$Z$6,IF(Init!$R$9="Yes",Demand_previous!D57:AA57,Demand_current!D57:AA57))-SUMPRODUCT(LS_Demand_Rates_Restatement!$C$6:$Z$6,IF(Init!$R$9="Yes",LDD_previous!BB57:BY57,LDD_current!BB57:BY57))</f>
        <v>462018.64173012826</v>
      </c>
      <c r="H56" s="219">
        <f>-IRD!C57*Rates_previous!$H$32</f>
        <v>0</v>
      </c>
      <c r="I56" s="219">
        <f>+IF(AND(L56&gt;0,J56&gt;0),-1*MIN(L56,J56)*Rates_previous!$H$33,IF(AND(L56&lt;0,K56&lt;ABS(L56)),(-1*L56-K56)*Rates_previous!$H$33,IF(AND(K56&gt;0,J56&gt;0,L56&lt;=0,ABS(L56)&lt;K56),-1*MIN(K56,K56+L56,J56)*Rates_previous!$H$33,0)))*IF(VLOOKUP($B56,TOCA_current!$B:$AG,32,FALSE)=0,1,0)</f>
        <v>0</v>
      </c>
      <c r="J56" s="239">
        <f>MAX(IF(Init!$R$9="Yes",(TOCA_previous!S56/SUMPRODUCT(TOCA_previous!$D$4:$D$137,TOCA_previous!$S$4:$S$137)-TOCA_previous!AA56)*RT1SC!$C$3*VLOOKUP(Init!$R$3,Init!$K:$M,3,FALSE),V56),0)</f>
        <v>0</v>
      </c>
      <c r="K56" s="239">
        <f>IF(Init!$R$9="Yes",TOCA_previous!U56*VLOOKUP(Init!$R$3,Init!$K:$M,3,FALSE),W56)</f>
        <v>3836.88</v>
      </c>
      <c r="L56" s="239">
        <f>IF(Init!$R$9="No",X56,IF(TOCA_previous!AC56=0,SUM(LS_previous!D57:AA57),0))</f>
        <v>3827.7882372800204</v>
      </c>
      <c r="M56" s="219">
        <f>+TOCA_previous!$D56*SUM(Charges_NonSlice!D56:I56)</f>
        <v>9117173.8027765006</v>
      </c>
      <c r="N56" s="219">
        <f>IF(Init!$R$9="Yes",TOCA_previous!AD56*RT1SC!$C$3*VLOOKUP(Init!$R$3,Init!$K:$M,3,FALSE)+IF(VLOOKUP($B56,TOCA_current!B:AR,32,FALSE)=0,SUM(LS_previous!D57:AA57),SUM(LS_previous!D57:AY57)/2),Z56)</f>
        <v>287408.5400343081</v>
      </c>
      <c r="O56" s="220">
        <f t="shared" si="0"/>
        <v>31.722000333351886</v>
      </c>
      <c r="P56" s="218">
        <f>(TOCA_current!AH56-(TOCA_current!AH56/TOCA_current!AE56)*LDD_current!D57)*Rates_current!$E$74*100*12</f>
        <v>10705702.095480001</v>
      </c>
      <c r="Q56" s="219">
        <f>(TOCA_current!AH56-LDD_current!D57)*Rates_current!$E$75*100*12</f>
        <v>-1646307.96288</v>
      </c>
      <c r="R56" s="219">
        <f>IF(VLOOKUP($B56,TOCA_current!$B:$AG,32,FALSE)=0,(SUMPRODUCT(LS_Demand_Rates_Restatement!$C$5:$Z$5,LS_current!$D57:$AA57)-SUMPRODUCT(LS_Demand_Rates_Restatement!$C$5:$Z$5,LDD_current!$F57:$AC57)),(SUMPRODUCT(LS_Demand_Rates_Restatement!$C$5:$AX$5,LS_current!$D57:$AY57)-SUMPRODUCT(LS_Demand_Rates_Restatement!$C$5:$AX$5,LDD_current!$F57:$BA57))/2)</f>
        <v>333467.10641263082</v>
      </c>
      <c r="S56" s="219">
        <f>+SUMPRODUCT(LS_Demand_Rates_Restatement!$C$7:$Z$7,Demand_current!D57:AA57)-SUMPRODUCT(LS_Demand_Rates_Restatement!$C$7:$Z$7,LDD_current!BB57:BY57)</f>
        <v>451905.40881949791</v>
      </c>
      <c r="T56" s="219">
        <f>-IRD!G57*Rates_current!$H$32</f>
        <v>0</v>
      </c>
      <c r="U56" s="219">
        <f>+IF(AND(X56&gt;0,V56&gt;0),-1*MIN(X56,V56)*Rates_current!$H$33,IF(AND(X56&lt;0,W56&lt;ABS(X56)),(-1*X56-W56)*Rates_current!$H$33,0))*IF(VLOOKUP($B56,TOCA_current!$B:$AG,32,FALSE)=0,1,0)</f>
        <v>0</v>
      </c>
      <c r="V56" s="239">
        <f>MAX((TOCA_current!S56/SUMPRODUCT(TOCA_current!$D$4:$D$137,TOCA_current!$S$4:$S$137)-TOCA_current!AE56)*RT1SC!$C$4*VLOOKUP(Init!$R$4,Init!$K:$M,3,FALSE),0)</f>
        <v>0</v>
      </c>
      <c r="W56" s="239">
        <f>TOCA_current!U56*VLOOKUP(Init!$R$4,Init!$K:$M,3,FALSE)</f>
        <v>3836.88</v>
      </c>
      <c r="X56" s="239">
        <f>IF(TOCA_current!AG56=0,SUM(LS_current!D57:AA57),0)</f>
        <v>3827.7882372800204</v>
      </c>
      <c r="Y56" s="219">
        <f>TOCA_current!D56*SUM(Charges_NonSlice!P56:U56)</f>
        <v>9844766.6478321292</v>
      </c>
      <c r="Z56" s="219">
        <f>TOCA_current!AH56*RT1SC!$C$4*VLOOKUP(Init!$R$4,Init!$K:$M,3,FALSE)+IF(VLOOKUP($B56,TOCA_current!B:AL,32,FALSE)=0,SUM(LS_current!D57:AA57),SUM(LS_current!D57:AY57)/2)</f>
        <v>287408.5400343081</v>
      </c>
      <c r="AA56" s="220">
        <f t="shared" si="1"/>
        <v>34.253563400227961</v>
      </c>
      <c r="AB56" s="225">
        <f>IF(TOCA_current!E56=1,"",AA56/O56-1)</f>
        <v>7.9804647887051328E-2</v>
      </c>
      <c r="AC56" s="237">
        <f t="shared" si="2"/>
        <v>25</v>
      </c>
    </row>
    <row r="57" spans="2:29" x14ac:dyDescent="0.25">
      <c r="B57" s="28">
        <v>10157</v>
      </c>
      <c r="C57" s="29" t="s">
        <v>91</v>
      </c>
      <c r="D57" s="218">
        <f>IF(Init!$R$9="Yes",(TOCA_previous!AD57-(TOCA_previous!AD57/IF(TOCA_previous!AA57=0,1,TOCA_previous!AA57))*LDD_previous!D58),(TOCA_current!AH57-(TOCA_current!AH57/TOCA_current!AE57)*LDD_current!D58))*Rates_previous!$E$74*100*12</f>
        <v>6743844.7250005864</v>
      </c>
      <c r="E57" s="219">
        <f>IF(Init!$R$9="Yes",(TOCA_previous!AD57-LDD_previous!D58),(TOCA_current!AH57-LDD_current!D58))*Rates_previous!$E$75*100*12</f>
        <v>-1262136.3136608</v>
      </c>
      <c r="F57" s="219">
        <f>IF(VLOOKUP($B57,TOCA_current!$B:$AG,32,FALSE)=0,(SUMPRODUCT(LS_Demand_Rates_Restatement!$C$4:$Z$4,IF(Init!$R$9="Yes",LS_previous!$D58:$AA58,LS_current!$D58:$AA58))-SUMPRODUCT(LS_Demand_Rates_Restatement!$C$4:$Z$4,IF(Init!$R$9="Yes",LDD_previous!$F58:$AC58,LDD_current!$F58:$AC58))),(SUMPRODUCT(LS_Demand_Rates_Restatement!$C$4:$AX$4,IF(Init!$R$9="Yes",LS_previous!$D58:$AY58,LS_current!$D58:$AY58))-SUMPRODUCT(LS_Demand_Rates_Restatement!$C$4:$AX$4,IF(Init!$R$9="Yes",LDD_previous!$F58:$BA58,LDD_current!$F58:$BA58)))/2)</f>
        <v>-97006.926307639107</v>
      </c>
      <c r="G57" s="219">
        <f>+SUMPRODUCT(LS_Demand_Rates_Restatement!$C$6:$Z$6,IF(Init!$R$9="Yes",Demand_previous!D58:AA58,Demand_current!D58:AA58))-SUMPRODUCT(LS_Demand_Rates_Restatement!$C$6:$Z$6,IF(Init!$R$9="Yes",LDD_previous!BB58:BY58,LDD_current!BB58:BY58))</f>
        <v>-48779.892138015224</v>
      </c>
      <c r="H57" s="219">
        <f>-IRD!C58*Rates_previous!$H$32</f>
        <v>0</v>
      </c>
      <c r="I57" s="219">
        <f>+IF(AND(L57&gt;0,J57&gt;0),-1*MIN(L57,J57)*Rates_previous!$H$33,IF(AND(L57&lt;0,K57&lt;ABS(L57)),(-1*L57-K57)*Rates_previous!$H$33,IF(AND(K57&gt;0,J57&gt;0,L57&lt;=0,ABS(L57)&lt;K57),-1*MIN(K57,K57+L57,J57)*Rates_previous!$H$33,0)))*IF(VLOOKUP($B57,TOCA_current!$B:$AG,32,FALSE)=0,1,0)</f>
        <v>0</v>
      </c>
      <c r="J57" s="239">
        <f>MAX(IF(Init!$R$9="Yes",(TOCA_previous!S57/SUMPRODUCT(TOCA_previous!$D$4:$D$137,TOCA_previous!$S$4:$S$137)-TOCA_previous!AA57)*RT1SC!$C$3*VLOOKUP(Init!$R$3,Init!$K:$M,3,FALSE),V57),0)</f>
        <v>42164.471705849581</v>
      </c>
      <c r="K57" s="239">
        <f>IF(Init!$R$9="Yes",TOCA_previous!U57*VLOOKUP(Init!$R$3,Init!$K:$M,3,FALSE),W57)</f>
        <v>0</v>
      </c>
      <c r="L57" s="239">
        <f>IF(Init!$R$9="No",X57,IF(TOCA_previous!AC57=0,SUM(LS_previous!D58:AA58),0))</f>
        <v>0</v>
      </c>
      <c r="M57" s="219">
        <f>+TOCA_previous!$D57*SUM(Charges_NonSlice!D57:I57)</f>
        <v>5335921.5928941313</v>
      </c>
      <c r="N57" s="219">
        <f>IF(Init!$R$9="Yes",TOCA_previous!AD57*RT1SC!$C$3*VLOOKUP(Init!$R$3,Init!$K:$M,3,FALSE)+IF(VLOOKUP($B57,TOCA_current!B:AR,32,FALSE)=0,SUM(LS_previous!D58:AA58),SUM(LS_previous!D58:AY58)/2),Z57)</f>
        <v>187738.30458181843</v>
      </c>
      <c r="O57" s="220">
        <f t="shared" si="0"/>
        <v>28.422125174613353</v>
      </c>
      <c r="P57" s="218">
        <f>(TOCA_current!AH57-(TOCA_current!AH57/TOCA_current!AE57)*LDD_current!D58)*Rates_current!$E$74*100*12</f>
        <v>6774534.8530258276</v>
      </c>
      <c r="Q57" s="219">
        <f>(TOCA_current!AH57-LDD_current!D58)*Rates_current!$E$75*100*12</f>
        <v>-979091.65793279978</v>
      </c>
      <c r="R57" s="219">
        <f>IF(VLOOKUP($B57,TOCA_current!$B:$AG,32,FALSE)=0,(SUMPRODUCT(LS_Demand_Rates_Restatement!$C$5:$Z$5,LS_current!$D58:$AA58)-SUMPRODUCT(LS_Demand_Rates_Restatement!$C$5:$Z$5,LDD_current!$F58:$AC58)),(SUMPRODUCT(LS_Demand_Rates_Restatement!$C$5:$AX$5,LS_current!$D58:$AY58)-SUMPRODUCT(LS_Demand_Rates_Restatement!$C$5:$AX$5,LDD_current!$F58:$BA58))/2)</f>
        <v>47754.483181936026</v>
      </c>
      <c r="S57" s="219">
        <f>+SUMPRODUCT(LS_Demand_Rates_Restatement!$C$7:$Z$7,Demand_current!D58:AA58)-SUMPRODUCT(LS_Demand_Rates_Restatement!$C$7:$Z$7,LDD_current!BB58:BY58)</f>
        <v>-48049.212808940712</v>
      </c>
      <c r="T57" s="219">
        <f>-IRD!G58*Rates_current!$H$32</f>
        <v>0</v>
      </c>
      <c r="U57" s="219">
        <f>+IF(AND(X57&gt;0,V57&gt;0),-1*MIN(X57,V57)*Rates_current!$H$33,IF(AND(X57&lt;0,W57&lt;ABS(X57)),(-1*X57-W57)*Rates_current!$H$33,0))*IF(VLOOKUP($B57,TOCA_current!$B:$AG,32,FALSE)=0,1,0)</f>
        <v>0</v>
      </c>
      <c r="V57" s="239">
        <f>MAX((TOCA_current!S57/SUMPRODUCT(TOCA_current!$D$4:$D$137,TOCA_current!$S$4:$S$137)-TOCA_current!AE57)*RT1SC!$C$4*VLOOKUP(Init!$R$4,Init!$K:$M,3,FALSE),0)</f>
        <v>42164.471705849581</v>
      </c>
      <c r="W57" s="239">
        <f>TOCA_current!U57*VLOOKUP(Init!$R$4,Init!$K:$M,3,FALSE)</f>
        <v>0</v>
      </c>
      <c r="X57" s="239">
        <f>IF(TOCA_current!AG57=0,SUM(LS_current!D58:AA58),0)</f>
        <v>0</v>
      </c>
      <c r="Y57" s="219">
        <f>TOCA_current!D57*SUM(Charges_NonSlice!P57:U57)</f>
        <v>5795148.4654660234</v>
      </c>
      <c r="Z57" s="219">
        <f>TOCA_current!AH57*RT1SC!$C$4*VLOOKUP(Init!$R$4,Init!$K:$M,3,FALSE)+IF(VLOOKUP($B57,TOCA_current!B:AL,32,FALSE)=0,SUM(LS_current!D58:AA58),SUM(LS_current!D58:AY58)/2)</f>
        <v>187738.30458181843</v>
      </c>
      <c r="AA57" s="220">
        <f t="shared" si="1"/>
        <v>30.868226270470199</v>
      </c>
      <c r="AB57" s="225">
        <f>IF(TOCA_current!E57=1,"",AA57/O57-1)</f>
        <v>8.606327221588983E-2</v>
      </c>
      <c r="AC57" s="237">
        <f t="shared" si="2"/>
        <v>14</v>
      </c>
    </row>
    <row r="58" spans="2:29" x14ac:dyDescent="0.25">
      <c r="B58" s="28">
        <v>10158</v>
      </c>
      <c r="C58" s="29" t="s">
        <v>92</v>
      </c>
      <c r="D58" s="218">
        <f>IF(Init!$R$9="Yes",(TOCA_previous!AD58-(TOCA_previous!AD58/IF(TOCA_previous!AA58=0,1,TOCA_previous!AA58))*LDD_previous!D59),(TOCA_current!AH58-(TOCA_current!AH58/TOCA_current!AE58)*LDD_current!D59))*Rates_previous!$E$74*100*12</f>
        <v>914317.87283999997</v>
      </c>
      <c r="E58" s="219">
        <f>IF(Init!$R$9="Yes",(TOCA_previous!AD58-LDD_previous!D59),(TOCA_current!AH58-LDD_current!D59))*Rates_previous!$E$75*100*12</f>
        <v>-182074.01328000001</v>
      </c>
      <c r="F58" s="219">
        <f>IF(VLOOKUP($B58,TOCA_current!$B:$AG,32,FALSE)=0,(SUMPRODUCT(LS_Demand_Rates_Restatement!$C$4:$Z$4,IF(Init!$R$9="Yes",LS_previous!$D59:$AA59,LS_current!$D59:$AA59))-SUMPRODUCT(LS_Demand_Rates_Restatement!$C$4:$Z$4,IF(Init!$R$9="Yes",LDD_previous!$F59:$AC59,LDD_current!$F59:$AC59))),(SUMPRODUCT(LS_Demand_Rates_Restatement!$C$4:$AX$4,IF(Init!$R$9="Yes",LS_previous!$D59:$AY59,LS_current!$D59:$AY59))-SUMPRODUCT(LS_Demand_Rates_Restatement!$C$4:$AX$4,IF(Init!$R$9="Yes",LDD_previous!$F59:$BA59,LDD_current!$F59:$BA59)))/2)</f>
        <v>-6299.9034255785164</v>
      </c>
      <c r="G58" s="219">
        <f>+SUMPRODUCT(LS_Demand_Rates_Restatement!$C$6:$Z$6,IF(Init!$R$9="Yes",Demand_previous!D59:AA59,Demand_current!D59:AA59))-SUMPRODUCT(LS_Demand_Rates_Restatement!$C$6:$Z$6,IF(Init!$R$9="Yes",LDD_previous!BB59:BY59,LDD_current!BB59:BY59))</f>
        <v>60872.226510576926</v>
      </c>
      <c r="H58" s="219">
        <f>-IRD!C59*Rates_previous!$H$32</f>
        <v>0</v>
      </c>
      <c r="I58" s="219">
        <f>+IF(AND(L58&gt;0,J58&gt;0),-1*MIN(L58,J58)*Rates_previous!$H$33,IF(AND(L58&lt;0,K58&lt;ABS(L58)),(-1*L58-K58)*Rates_previous!$H$33,IF(AND(K58&gt;0,J58&gt;0,L58&lt;=0,ABS(L58)&lt;K58),-1*MIN(K58,K58+L58,J58)*Rates_previous!$H$33,0)))*IF(VLOOKUP($B58,TOCA_current!$B:$AG,32,FALSE)=0,1,0)</f>
        <v>8.5592088239850579</v>
      </c>
      <c r="J58" s="239">
        <f>MAX(IF(Init!$R$9="Yes",(TOCA_previous!S58/SUMPRODUCT(TOCA_previous!$D$4:$D$137,TOCA_previous!$S$4:$S$137)-TOCA_previous!AA58)*RT1SC!$C$3*VLOOKUP(Init!$R$3,Init!$K:$M,3,FALSE),V58),0)</f>
        <v>890.66362983682961</v>
      </c>
      <c r="K58" s="239">
        <f>IF(Init!$R$9="Yes",TOCA_previous!U58*VLOOKUP(Init!$R$3,Init!$K:$M,3,FALSE),W58)</f>
        <v>0</v>
      </c>
      <c r="L58" s="239">
        <f>IF(Init!$R$9="No",X58,IF(TOCA_previous!AC58=0,SUM(LS_previous!D59:AA59),0))</f>
        <v>-1.3270091199976832</v>
      </c>
      <c r="M58" s="219">
        <f>+TOCA_previous!$D58*SUM(Charges_NonSlice!D58:I58)</f>
        <v>786824.74185382237</v>
      </c>
      <c r="N58" s="219">
        <f>IF(Init!$R$9="Yes",TOCA_previous!AD58*RT1SC!$C$3*VLOOKUP(Init!$R$3,Init!$K:$M,3,FALSE)+IF(VLOOKUP($B58,TOCA_current!B:AR,32,FALSE)=0,SUM(LS_previous!D59:AA59),SUM(LS_previous!D59:AY59)/2),Z58)</f>
        <v>24328.035184268003</v>
      </c>
      <c r="O58" s="220">
        <f t="shared" si="0"/>
        <v>32.342305323638769</v>
      </c>
      <c r="P58" s="218">
        <f>(TOCA_current!AH58-(TOCA_current!AH58/TOCA_current!AE58)*LDD_current!D59)*Rates_current!$E$74*100*12</f>
        <v>918478.78307999996</v>
      </c>
      <c r="Q58" s="219">
        <f>(TOCA_current!AH58-LDD_current!D59)*Rates_current!$E$75*100*12</f>
        <v>-141242.38847999999</v>
      </c>
      <c r="R58" s="219">
        <f>IF(VLOOKUP($B58,TOCA_current!$B:$AG,32,FALSE)=0,(SUMPRODUCT(LS_Demand_Rates_Restatement!$C$5:$Z$5,LS_current!$D59:$AA59)-SUMPRODUCT(LS_Demand_Rates_Restatement!$C$5:$Z$5,LDD_current!$F59:$AC59)),(SUMPRODUCT(LS_Demand_Rates_Restatement!$C$5:$AX$5,LS_current!$D59:$AY59)-SUMPRODUCT(LS_Demand_Rates_Restatement!$C$5:$AX$5,LDD_current!$F59:$BA59))/2)</f>
        <v>10744.220546497892</v>
      </c>
      <c r="S58" s="219">
        <f>+SUMPRODUCT(LS_Demand_Rates_Restatement!$C$7:$Z$7,Demand_current!D59:AA59)-SUMPRODUCT(LS_Demand_Rates_Restatement!$C$7:$Z$7,LDD_current!BB59:BY59)</f>
        <v>60548.845177724368</v>
      </c>
      <c r="T58" s="219">
        <f>-IRD!G59*Rates_current!$H$32</f>
        <v>0</v>
      </c>
      <c r="U58" s="219">
        <f>+IF(AND(X58&gt;0,V58&gt;0),-1*MIN(X58,V58)*Rates_current!$H$33,IF(AND(X58&lt;0,W58&lt;ABS(X58)),(-1*X58-W58)*Rates_current!$H$33,0))*IF(VLOOKUP($B58,TOCA_current!$B:$AG,32,FALSE)=0,1,0)</f>
        <v>-3.6625451711936052</v>
      </c>
      <c r="V58" s="239">
        <f>MAX((TOCA_current!S58/SUMPRODUCT(TOCA_current!$D$4:$D$137,TOCA_current!$S$4:$S$137)-TOCA_current!AE58)*RT1SC!$C$4*VLOOKUP(Init!$R$4,Init!$K:$M,3,FALSE),0)</f>
        <v>890.66362983682961</v>
      </c>
      <c r="W58" s="239">
        <f>TOCA_current!U58*VLOOKUP(Init!$R$4,Init!$K:$M,3,FALSE)</f>
        <v>0</v>
      </c>
      <c r="X58" s="239">
        <f>IF(TOCA_current!AG58=0,SUM(LS_current!D59:AA59),0)</f>
        <v>-1.3270091199976832</v>
      </c>
      <c r="Y58" s="219">
        <f>TOCA_current!D58*SUM(Charges_NonSlice!P58:U58)</f>
        <v>848525.797779051</v>
      </c>
      <c r="Z58" s="219">
        <f>TOCA_current!AH58*RT1SC!$C$4*VLOOKUP(Init!$R$4,Init!$K:$M,3,FALSE)+IF(VLOOKUP($B58,TOCA_current!B:AL,32,FALSE)=0,SUM(LS_current!D59:AA59),SUM(LS_current!D59:AY59)/2)</f>
        <v>24328.035184268003</v>
      </c>
      <c r="AA58" s="220">
        <f t="shared" si="1"/>
        <v>34.878517371092912</v>
      </c>
      <c r="AB58" s="225">
        <f>IF(TOCA_current!E58=1,"",AA58/O58-1)</f>
        <v>7.8417788159350632E-2</v>
      </c>
      <c r="AC58" s="237">
        <f t="shared" si="2"/>
        <v>33</v>
      </c>
    </row>
    <row r="59" spans="2:29" x14ac:dyDescent="0.25">
      <c r="B59" s="28">
        <v>10170</v>
      </c>
      <c r="C59" s="29" t="s">
        <v>93</v>
      </c>
      <c r="D59" s="218">
        <f>IF(Init!$R$9="Yes",(TOCA_previous!AD59-(TOCA_previous!AD59/IF(TOCA_previous!AA59=0,1,TOCA_previous!AA59))*LDD_previous!D60),(TOCA_current!AH59-(TOCA_current!AH59/TOCA_current!AE59)*LDD_current!D60))*Rates_previous!$E$74*100*12</f>
        <v>37581205.418999992</v>
      </c>
      <c r="E59" s="219">
        <f>IF(Init!$R$9="Yes",(TOCA_previous!AD59-LDD_previous!D60),(TOCA_current!AH59-LDD_current!D60))*Rates_previous!$E$75*100*12</f>
        <v>-7483787.7479999978</v>
      </c>
      <c r="F59" s="219">
        <f>IF(VLOOKUP($B59,TOCA_current!$B:$AG,32,FALSE)=0,(SUMPRODUCT(LS_Demand_Rates_Restatement!$C$4:$Z$4,IF(Init!$R$9="Yes",LS_previous!$D60:$AA60,LS_current!$D60:$AA60))-SUMPRODUCT(LS_Demand_Rates_Restatement!$C$4:$Z$4,IF(Init!$R$9="Yes",LDD_previous!$F60:$AC60,LDD_current!$F60:$AC60))),(SUMPRODUCT(LS_Demand_Rates_Restatement!$C$4:$AX$4,IF(Init!$R$9="Yes",LS_previous!$D60:$AY60,LS_current!$D60:$AY60))-SUMPRODUCT(LS_Demand_Rates_Restatement!$C$4:$AX$4,IF(Init!$R$9="Yes",LDD_previous!$F60:$BA60,LDD_current!$F60:$BA60)))/2)</f>
        <v>-384315.94266673014</v>
      </c>
      <c r="G59" s="219">
        <f>+SUMPRODUCT(LS_Demand_Rates_Restatement!$C$6:$Z$6,IF(Init!$R$9="Yes",Demand_previous!D60:AA60,Demand_current!D60:AA60))-SUMPRODUCT(LS_Demand_Rates_Restatement!$C$6:$Z$6,IF(Init!$R$9="Yes",LDD_previous!BB60:BY60,LDD_current!BB60:BY60))</f>
        <v>0</v>
      </c>
      <c r="H59" s="219">
        <f>-IRD!C60*Rates_previous!$H$32</f>
        <v>0</v>
      </c>
      <c r="I59" s="219">
        <f>+IF(AND(L59&gt;0,J59&gt;0),-1*MIN(L59,J59)*Rates_previous!$H$33,IF(AND(L59&lt;0,K59&lt;ABS(L59)),(-1*L59-K59)*Rates_previous!$H$33,IF(AND(K59&gt;0,J59&gt;0,L59&lt;=0,ABS(L59)&lt;K59),-1*MIN(K59,K59+L59,J59)*Rates_previous!$H$33,0)))*IF(VLOOKUP($B59,TOCA_current!$B:$AG,32,FALSE)=0,1,0)</f>
        <v>0</v>
      </c>
      <c r="J59" s="239">
        <f>MAX(IF(Init!$R$9="Yes",(TOCA_previous!S59/SUMPRODUCT(TOCA_previous!$D$4:$D$137,TOCA_previous!$S$4:$S$137)-TOCA_previous!AA59)*RT1SC!$C$3*VLOOKUP(Init!$R$3,Init!$K:$M,3,FALSE),V59),0)</f>
        <v>88934.134033512266</v>
      </c>
      <c r="K59" s="239">
        <f>IF(Init!$R$9="Yes",TOCA_previous!U59*VLOOKUP(Init!$R$3,Init!$K:$M,3,FALSE),W59)</f>
        <v>0</v>
      </c>
      <c r="L59" s="239">
        <f>IF(Init!$R$9="No",X59,IF(TOCA_previous!AC59=0,SUM(LS_previous!D60:AA60),0))</f>
        <v>0</v>
      </c>
      <c r="M59" s="219">
        <f>+TOCA_previous!$D59*SUM(Charges_NonSlice!D59:I59)</f>
        <v>29713101.728333265</v>
      </c>
      <c r="N59" s="219">
        <f>IF(Init!$R$9="Yes",TOCA_previous!AD59*RT1SC!$C$3*VLOOKUP(Init!$R$3,Init!$K:$M,3,FALSE)+IF(VLOOKUP($B59,TOCA_current!B:AR,32,FALSE)=0,SUM(LS_previous!D60:AA60),SUM(LS_previous!D60:AY60)/2),Z59)</f>
        <v>997520.82255009294</v>
      </c>
      <c r="O59" s="220">
        <f t="shared" si="0"/>
        <v>29.786948860249129</v>
      </c>
      <c r="P59" s="218">
        <f>(TOCA_current!AH59-(TOCA_current!AH59/TOCA_current!AE59)*LDD_current!D60)*Rates_current!$E$74*100*12</f>
        <v>37752231.302999996</v>
      </c>
      <c r="Q59" s="219">
        <f>(TOCA_current!AH59-LDD_current!D60)*Rates_current!$E$75*100*12</f>
        <v>-5805485.568</v>
      </c>
      <c r="R59" s="219">
        <f>IF(VLOOKUP($B59,TOCA_current!$B:$AG,32,FALSE)=0,(SUMPRODUCT(LS_Demand_Rates_Restatement!$C$5:$Z$5,LS_current!$D60:$AA60)-SUMPRODUCT(LS_Demand_Rates_Restatement!$C$5:$Z$5,LDD_current!$F60:$AC60)),(SUMPRODUCT(LS_Demand_Rates_Restatement!$C$5:$AX$5,LS_current!$D60:$AY60)-SUMPRODUCT(LS_Demand_Rates_Restatement!$C$5:$AX$5,LDD_current!$F60:$BA60))/2)</f>
        <v>220637.11591468292</v>
      </c>
      <c r="S59" s="219">
        <f>+SUMPRODUCT(LS_Demand_Rates_Restatement!$C$7:$Z$7,Demand_current!D60:AA60)-SUMPRODUCT(LS_Demand_Rates_Restatement!$C$7:$Z$7,LDD_current!BB60:BY60)</f>
        <v>0</v>
      </c>
      <c r="T59" s="219">
        <f>-IRD!G60*Rates_current!$H$32</f>
        <v>0</v>
      </c>
      <c r="U59" s="219">
        <f>+IF(AND(X59&gt;0,V59&gt;0),-1*MIN(X59,V59)*Rates_current!$H$33,IF(AND(X59&lt;0,W59&lt;ABS(X59)),(-1*X59-W59)*Rates_current!$H$33,0))*IF(VLOOKUP($B59,TOCA_current!$B:$AG,32,FALSE)=0,1,0)</f>
        <v>0</v>
      </c>
      <c r="V59" s="239">
        <f>MAX((TOCA_current!S59/SUMPRODUCT(TOCA_current!$D$4:$D$137,TOCA_current!$S$4:$S$137)-TOCA_current!AE59)*RT1SC!$C$4*VLOOKUP(Init!$R$4,Init!$K:$M,3,FALSE),0)</f>
        <v>88934.134033512266</v>
      </c>
      <c r="W59" s="239">
        <f>TOCA_current!U59*VLOOKUP(Init!$R$4,Init!$K:$M,3,FALSE)</f>
        <v>0</v>
      </c>
      <c r="X59" s="239">
        <f>IF(TOCA_current!AG59=0,SUM(LS_current!D60:AA60),0)</f>
        <v>0</v>
      </c>
      <c r="Y59" s="219">
        <f>TOCA_current!D59*SUM(Charges_NonSlice!P59:U59)</f>
        <v>32167382.850914679</v>
      </c>
      <c r="Z59" s="219">
        <f>TOCA_current!AH59*RT1SC!$C$4*VLOOKUP(Init!$R$4,Init!$K:$M,3,FALSE)+IF(VLOOKUP($B59,TOCA_current!B:AL,32,FALSE)=0,SUM(LS_current!D60:AA60),SUM(LS_current!D60:AY60)/2)</f>
        <v>997520.82255009294</v>
      </c>
      <c r="AA59" s="220">
        <f t="shared" si="1"/>
        <v>32.247329703535399</v>
      </c>
      <c r="AB59" s="225">
        <f>IF(TOCA_current!E59=1,"",AA59/O59-1)</f>
        <v>8.259929054263293E-2</v>
      </c>
      <c r="AC59" s="237">
        <f t="shared" si="2"/>
        <v>20</v>
      </c>
    </row>
    <row r="60" spans="2:29" x14ac:dyDescent="0.25">
      <c r="B60" s="28">
        <v>10172</v>
      </c>
      <c r="C60" s="29" t="s">
        <v>94</v>
      </c>
      <c r="D60" s="218">
        <f>IF(Init!$R$9="Yes",(TOCA_previous!AD60-(TOCA_previous!AD60/IF(TOCA_previous!AA60=0,1,TOCA_previous!AA60))*LDD_previous!D61),(TOCA_current!AH60-(TOCA_current!AH60/TOCA_current!AE60)*LDD_current!D61))*Rates_previous!$E$74*100*12</f>
        <v>2036893.1346</v>
      </c>
      <c r="E60" s="219">
        <f>IF(Init!$R$9="Yes",(TOCA_previous!AD60-LDD_previous!D61),(TOCA_current!AH60-LDD_current!D61))*Rates_previous!$E$75*100*12</f>
        <v>-405619.66319999995</v>
      </c>
      <c r="F60" s="219">
        <f>IF(VLOOKUP($B60,TOCA_current!$B:$AG,32,FALSE)=0,(SUMPRODUCT(LS_Demand_Rates_Restatement!$C$4:$Z$4,IF(Init!$R$9="Yes",LS_previous!$D61:$AA61,LS_current!$D61:$AA61))-SUMPRODUCT(LS_Demand_Rates_Restatement!$C$4:$Z$4,IF(Init!$R$9="Yes",LDD_previous!$F61:$AC61,LDD_current!$F61:$AC61))),(SUMPRODUCT(LS_Demand_Rates_Restatement!$C$4:$AX$4,IF(Init!$R$9="Yes",LS_previous!$D61:$AY61,LS_current!$D61:$AY61))-SUMPRODUCT(LS_Demand_Rates_Restatement!$C$4:$AX$4,IF(Init!$R$9="Yes",LDD_previous!$F61:$BA61,LDD_current!$F61:$BA61)))/2)</f>
        <v>-104755.14870081878</v>
      </c>
      <c r="G60" s="219">
        <f>+SUMPRODUCT(LS_Demand_Rates_Restatement!$C$6:$Z$6,IF(Init!$R$9="Yes",Demand_previous!D61:AA61,Demand_current!D61:AA61))-SUMPRODUCT(LS_Demand_Rates_Restatement!$C$6:$Z$6,IF(Init!$R$9="Yes",LDD_previous!BB61:BY61,LDD_current!BB61:BY61))</f>
        <v>113370.77940352562</v>
      </c>
      <c r="H60" s="219">
        <f>-IRD!C61*Rates_previous!$H$32</f>
        <v>0</v>
      </c>
      <c r="I60" s="219">
        <f>+IF(AND(L60&gt;0,J60&gt;0),-1*MIN(L60,J60)*Rates_previous!$H$33,IF(AND(L60&lt;0,K60&lt;ABS(L60)),(-1*L60-K60)*Rates_previous!$H$33,IF(AND(K60&gt;0,J60&gt;0,L60&lt;=0,ABS(L60)&lt;K60),-1*MIN(K60,K60+L60,J60)*Rates_previous!$H$33,0)))*IF(VLOOKUP($B60,TOCA_current!$B:$AG,32,FALSE)=0,1,0)</f>
        <v>18705.753313559992</v>
      </c>
      <c r="J60" s="239">
        <f>MAX(IF(Init!$R$9="Yes",(TOCA_previous!S60/SUMPRODUCT(TOCA_previous!$D$4:$D$137,TOCA_previous!$S$4:$S$137)-TOCA_previous!AA60)*RT1SC!$C$3*VLOOKUP(Init!$R$3,Init!$K:$M,3,FALSE),V60),0)</f>
        <v>9957.8953849306163</v>
      </c>
      <c r="K60" s="239">
        <f>IF(Init!$R$9="Yes",TOCA_previous!U60*VLOOKUP(Init!$R$3,Init!$K:$M,3,FALSE),W60)</f>
        <v>0</v>
      </c>
      <c r="L60" s="239">
        <f>IF(Init!$R$9="No",X60,IF(TOCA_previous!AC60=0,SUM(LS_previous!D61:AA61),0))</f>
        <v>-2900.1167927999986</v>
      </c>
      <c r="M60" s="219">
        <f>+TOCA_previous!$D60*SUM(Charges_NonSlice!D60:I60)</f>
        <v>1658594.8554162669</v>
      </c>
      <c r="N60" s="219">
        <f>IF(Init!$R$9="Yes",TOCA_previous!AD60*RT1SC!$C$3*VLOOKUP(Init!$R$3,Init!$K:$M,3,FALSE)+IF(VLOOKUP($B60,TOCA_current!B:AR,32,FALSE)=0,SUM(LS_previous!D61:AA61),SUM(LS_previous!D61:AY61)/2),Z60)</f>
        <v>51300.191757420005</v>
      </c>
      <c r="O60" s="220">
        <f t="shared" si="0"/>
        <v>32.331162878672274</v>
      </c>
      <c r="P60" s="218">
        <f>(TOCA_current!AH60-(TOCA_current!AH60/TOCA_current!AE60)*LDD_current!D61)*Rates_current!$E$74*100*12</f>
        <v>2046162.7002000001</v>
      </c>
      <c r="Q60" s="219">
        <f>(TOCA_current!AH60-LDD_current!D61)*Rates_current!$E$75*100*12</f>
        <v>-314656.05120000005</v>
      </c>
      <c r="R60" s="219">
        <f>IF(VLOOKUP($B60,TOCA_current!$B:$AG,32,FALSE)=0,(SUMPRODUCT(LS_Demand_Rates_Restatement!$C$5:$Z$5,LS_current!$D61:$AA61)-SUMPRODUCT(LS_Demand_Rates_Restatement!$C$5:$Z$5,LDD_current!$F61:$AC61)),(SUMPRODUCT(LS_Demand_Rates_Restatement!$C$5:$AX$5,LS_current!$D61:$AY61)-SUMPRODUCT(LS_Demand_Rates_Restatement!$C$5:$AX$5,LDD_current!$F61:$BA61))/2)</f>
        <v>-75429.057909185562</v>
      </c>
      <c r="S60" s="219">
        <f>+SUMPRODUCT(LS_Demand_Rates_Restatement!$C$7:$Z$7,Demand_current!D61:AA61)-SUMPRODUCT(LS_Demand_Rates_Restatement!$C$7:$Z$7,LDD_current!BB61:BY61)</f>
        <v>108882.79602665597</v>
      </c>
      <c r="T60" s="219">
        <f>-IRD!G61*Rates_current!$H$32</f>
        <v>0</v>
      </c>
      <c r="U60" s="219">
        <f>+IF(AND(X60&gt;0,V60&gt;0),-1*MIN(X60,V60)*Rates_current!$H$33,IF(AND(X60&lt;0,W60&lt;ABS(X60)),(-1*X60-W60)*Rates_current!$H$33,0))*IF(VLOOKUP($B60,TOCA_current!$B:$AG,32,FALSE)=0,1,0)</f>
        <v>-8004.3223481279956</v>
      </c>
      <c r="V60" s="239">
        <f>MAX((TOCA_current!S60/SUMPRODUCT(TOCA_current!$D$4:$D$137,TOCA_current!$S$4:$S$137)-TOCA_current!AE60)*RT1SC!$C$4*VLOOKUP(Init!$R$4,Init!$K:$M,3,FALSE),0)</f>
        <v>9957.8953849306163</v>
      </c>
      <c r="W60" s="239">
        <f>TOCA_current!U60*VLOOKUP(Init!$R$4,Init!$K:$M,3,FALSE)</f>
        <v>0</v>
      </c>
      <c r="X60" s="239">
        <f>IF(TOCA_current!AG60=0,SUM(LS_current!D61:AA61),0)</f>
        <v>-2900.1167927999986</v>
      </c>
      <c r="Y60" s="219">
        <f>TOCA_current!D60*SUM(Charges_NonSlice!P60:U60)</f>
        <v>1756956.0647693423</v>
      </c>
      <c r="Z60" s="219">
        <f>TOCA_current!AH60*RT1SC!$C$4*VLOOKUP(Init!$R$4,Init!$K:$M,3,FALSE)+IF(VLOOKUP($B60,TOCA_current!B:AL,32,FALSE)=0,SUM(LS_current!D61:AA61),SUM(LS_current!D61:AY61)/2)</f>
        <v>51300.191757420005</v>
      </c>
      <c r="AA60" s="220">
        <f t="shared" si="1"/>
        <v>34.248528213643922</v>
      </c>
      <c r="AB60" s="225">
        <f>IF(TOCA_current!E60=1,"",AA60/O60-1)</f>
        <v>5.9303939736620626E-2</v>
      </c>
      <c r="AC60" s="237">
        <f t="shared" si="2"/>
        <v>104</v>
      </c>
    </row>
    <row r="61" spans="2:29" x14ac:dyDescent="0.25">
      <c r="B61" s="28">
        <v>10173</v>
      </c>
      <c r="C61" s="29" t="s">
        <v>95</v>
      </c>
      <c r="D61" s="218">
        <f>IF(Init!$R$9="Yes",(TOCA_previous!AD61-(TOCA_previous!AD61/IF(TOCA_previous!AA61=0,1,TOCA_previous!AA61))*LDD_previous!D62),(TOCA_current!AH61-(TOCA_current!AH61/TOCA_current!AE61)*LDD_current!D62))*Rates_previous!$E$74*100*12</f>
        <v>10166101.76602011</v>
      </c>
      <c r="E61" s="219">
        <f>IF(Init!$R$9="Yes",(TOCA_previous!AD61-LDD_previous!D62),(TOCA_current!AH61-LDD_current!D62))*Rates_previous!$E$75*100*12</f>
        <v>-2024441.3927978498</v>
      </c>
      <c r="F61" s="219">
        <f>IF(VLOOKUP($B61,TOCA_current!$B:$AG,32,FALSE)=0,(SUMPRODUCT(LS_Demand_Rates_Restatement!$C$4:$Z$4,IF(Init!$R$9="Yes",LS_previous!$D62:$AA62,LS_current!$D62:$AA62))-SUMPRODUCT(LS_Demand_Rates_Restatement!$C$4:$Z$4,IF(Init!$R$9="Yes",LDD_previous!$F62:$AC62,LDD_current!$F62:$AC62))),(SUMPRODUCT(LS_Demand_Rates_Restatement!$C$4:$AX$4,IF(Init!$R$9="Yes",LS_previous!$D62:$AY62,LS_current!$D62:$AY62))-SUMPRODUCT(LS_Demand_Rates_Restatement!$C$4:$AX$4,IF(Init!$R$9="Yes",LDD_previous!$F62:$BA62,LDD_current!$F62:$BA62)))/2)</f>
        <v>317278.05189948383</v>
      </c>
      <c r="G61" s="219">
        <f>+SUMPRODUCT(LS_Demand_Rates_Restatement!$C$6:$Z$6,IF(Init!$R$9="Yes",Demand_previous!D62:AA62,Demand_current!D62:AA62))-SUMPRODUCT(LS_Demand_Rates_Restatement!$C$6:$Z$6,IF(Init!$R$9="Yes",LDD_previous!BB62:BY62,LDD_current!BB62:BY62))</f>
        <v>513004.44335962849</v>
      </c>
      <c r="H61" s="219">
        <f>-IRD!C62*Rates_previous!$H$32</f>
        <v>-454620.55895999999</v>
      </c>
      <c r="I61" s="219">
        <f>+IF(AND(L61&gt;0,J61&gt;0),-1*MIN(L61,J61)*Rates_previous!$H$33,IF(AND(L61&lt;0,K61&lt;ABS(L61)),(-1*L61-K61)*Rates_previous!$H$33,IF(AND(K61&gt;0,J61&gt;0,L61&lt;=0,ABS(L61)&lt;K61),-1*MIN(K61,K61+L61,J61)*Rates_previous!$H$33,0)))*IF(VLOOKUP($B61,TOCA_current!$B:$AG,32,FALSE)=0,1,0)</f>
        <v>0</v>
      </c>
      <c r="J61" s="239">
        <f>MAX(IF(Init!$R$9="Yes",(TOCA_previous!S61/SUMPRODUCT(TOCA_previous!$D$4:$D$137,TOCA_previous!$S$4:$S$137)-TOCA_previous!AA61)*RT1SC!$C$3*VLOOKUP(Init!$R$3,Init!$K:$M,3,FALSE),V61),0)</f>
        <v>0</v>
      </c>
      <c r="K61" s="239">
        <f>IF(Init!$R$9="Yes",TOCA_previous!U61*VLOOKUP(Init!$R$3,Init!$K:$M,3,FALSE),W61)</f>
        <v>7384.6799999999994</v>
      </c>
      <c r="L61" s="239">
        <f>IF(Init!$R$9="No",X61,IF(TOCA_previous!AC61=0,SUM(LS_previous!D62:AA62),0))</f>
        <v>9868.2025779200121</v>
      </c>
      <c r="M61" s="219">
        <f>+TOCA_previous!$D61*SUM(Charges_NonSlice!D61:I61)</f>
        <v>0</v>
      </c>
      <c r="N61" s="219">
        <f>IF(Init!$R$9="Yes",TOCA_previous!AD61*RT1SC!$C$3*VLOOKUP(Init!$R$3,Init!$K:$M,3,FALSE)+IF(VLOOKUP($B61,TOCA_current!B:AR,32,FALSE)=0,SUM(LS_previous!D62:AA62),SUM(LS_previous!D62:AY62)/2),Z61)</f>
        <v>301296.93464691198</v>
      </c>
      <c r="O61" s="220">
        <f t="shared" si="0"/>
        <v>0</v>
      </c>
      <c r="P61" s="218">
        <f>(TOCA_current!AH61-(TOCA_current!AH61/TOCA_current!AE61)*LDD_current!D62)*Rates_current!$E$74*100*12</f>
        <v>10212366.022900186</v>
      </c>
      <c r="Q61" s="219">
        <f>(TOCA_current!AH61-LDD_current!D62)*Rates_current!$E$75*100*12</f>
        <v>-1570443.4285019138</v>
      </c>
      <c r="R61" s="219">
        <f>IF(VLOOKUP($B61,TOCA_current!$B:$AG,32,FALSE)=0,(SUMPRODUCT(LS_Demand_Rates_Restatement!$C$5:$Z$5,LS_current!$D62:$AA62)-SUMPRODUCT(LS_Demand_Rates_Restatement!$C$5:$Z$5,LDD_current!$F62:$AC62)),(SUMPRODUCT(LS_Demand_Rates_Restatement!$C$5:$AX$5,LS_current!$D62:$AY62)-SUMPRODUCT(LS_Demand_Rates_Restatement!$C$5:$AX$5,LDD_current!$F62:$BA62))/2)</f>
        <v>332426.99049530731</v>
      </c>
      <c r="S61" s="219">
        <f>+SUMPRODUCT(LS_Demand_Rates_Restatement!$C$7:$Z$7,Demand_current!D62:AA62)-SUMPRODUCT(LS_Demand_Rates_Restatement!$C$7:$Z$7,LDD_current!BB62:BY62)</f>
        <v>498830.53373131528</v>
      </c>
      <c r="T61" s="219">
        <f>-IRD!G62*Rates_current!$H$32</f>
        <v>-443099.95999999996</v>
      </c>
      <c r="U61" s="219">
        <f>+IF(AND(X61&gt;0,V61&gt;0),-1*MIN(X61,V61)*Rates_current!$H$33,IF(AND(X61&lt;0,W61&lt;ABS(X61)),(-1*X61-W61)*Rates_current!$H$33,0))*IF(VLOOKUP($B61,TOCA_current!$B:$AG,32,FALSE)=0,1,0)</f>
        <v>0</v>
      </c>
      <c r="V61" s="239">
        <f>MAX((TOCA_current!S61/SUMPRODUCT(TOCA_current!$D$4:$D$137,TOCA_current!$S$4:$S$137)-TOCA_current!AE61)*RT1SC!$C$4*VLOOKUP(Init!$R$4,Init!$K:$M,3,FALSE),0)</f>
        <v>0</v>
      </c>
      <c r="W61" s="239">
        <f>TOCA_current!U61*VLOOKUP(Init!$R$4,Init!$K:$M,3,FALSE)</f>
        <v>7384.6799999999994</v>
      </c>
      <c r="X61" s="239">
        <f>IF(TOCA_current!AG61=0,SUM(LS_current!D62:AA62),0)</f>
        <v>9868.2025779200121</v>
      </c>
      <c r="Y61" s="219">
        <f>TOCA_current!D61*SUM(Charges_NonSlice!P61:U61)</f>
        <v>0</v>
      </c>
      <c r="Z61" s="219">
        <f>TOCA_current!AH61*RT1SC!$C$4*VLOOKUP(Init!$R$4,Init!$K:$M,3,FALSE)+IF(VLOOKUP($B61,TOCA_current!B:AL,32,FALSE)=0,SUM(LS_current!D62:AA62),SUM(LS_current!D62:AY62)/2)</f>
        <v>301296.93464691198</v>
      </c>
      <c r="AA61" s="220">
        <f t="shared" si="1"/>
        <v>0</v>
      </c>
      <c r="AB61" s="225" t="str">
        <f>IF(TOCA_current!E61=1,"",AA61/O61-1)</f>
        <v/>
      </c>
      <c r="AC61" s="237" t="str">
        <f t="shared" si="2"/>
        <v/>
      </c>
    </row>
    <row r="62" spans="2:29" x14ac:dyDescent="0.25">
      <c r="B62" s="28">
        <v>10174</v>
      </c>
      <c r="C62" s="29" t="s">
        <v>96</v>
      </c>
      <c r="D62" s="218">
        <f>IF(Init!$R$9="Yes",(TOCA_previous!AD62-(TOCA_previous!AD62/IF(TOCA_previous!AA62=0,1,TOCA_previous!AA62))*LDD_previous!D63),(TOCA_current!AH62-(TOCA_current!AH62/TOCA_current!AE62)*LDD_current!D63))*Rates_previous!$E$74*100*12</f>
        <v>167964.62075999999</v>
      </c>
      <c r="E62" s="219">
        <f>IF(Init!$R$9="Yes",(TOCA_previous!AD62-LDD_previous!D63),(TOCA_current!AH62-LDD_current!D63))*Rates_previous!$E$75*100*12</f>
        <v>-33447.877919999999</v>
      </c>
      <c r="F62" s="219">
        <f>IF(VLOOKUP($B62,TOCA_current!$B:$AG,32,FALSE)=0,(SUMPRODUCT(LS_Demand_Rates_Restatement!$C$4:$Z$4,IF(Init!$R$9="Yes",LS_previous!$D63:$AA63,LS_current!$D63:$AA63))-SUMPRODUCT(LS_Demand_Rates_Restatement!$C$4:$Z$4,IF(Init!$R$9="Yes",LDD_previous!$F63:$AC63,LDD_current!$F63:$AC63))),(SUMPRODUCT(LS_Demand_Rates_Restatement!$C$4:$AX$4,IF(Init!$R$9="Yes",LS_previous!$D63:$AY63,LS_current!$D63:$AY63))-SUMPRODUCT(LS_Demand_Rates_Restatement!$C$4:$AX$4,IF(Init!$R$9="Yes",LDD_previous!$F63:$BA63,LDD_current!$F63:$BA63)))/2)</f>
        <v>1475.4969089905844</v>
      </c>
      <c r="G62" s="219">
        <f>+SUMPRODUCT(LS_Demand_Rates_Restatement!$C$6:$Z$6,IF(Init!$R$9="Yes",Demand_previous!D63:AA63,Demand_current!D63:AA63))-SUMPRODUCT(LS_Demand_Rates_Restatement!$C$6:$Z$6,IF(Init!$R$9="Yes",LDD_previous!BB63:BY63,LDD_current!BB63:BY63))</f>
        <v>13951.797722435898</v>
      </c>
      <c r="H62" s="219">
        <f>-IRD!C63*Rates_previous!$H$32</f>
        <v>0</v>
      </c>
      <c r="I62" s="219">
        <f>+IF(AND(L62&gt;0,J62&gt;0),-1*MIN(L62,J62)*Rates_previous!$H$33,IF(AND(L62&lt;0,K62&lt;ABS(L62)),(-1*L62-K62)*Rates_previous!$H$33,IF(AND(K62&gt;0,J62&gt;0,L62&lt;=0,ABS(L62)&lt;K62),-1*MIN(K62,K62+L62,J62)*Rates_previous!$H$33,0)))*IF(VLOOKUP($B62,TOCA_current!$B:$AG,32,FALSE)=0,1,0)</f>
        <v>0</v>
      </c>
      <c r="J62" s="239">
        <f>MAX(IF(Init!$R$9="Yes",(TOCA_previous!S62/SUMPRODUCT(TOCA_previous!$D$4:$D$137,TOCA_previous!$S$4:$S$137)-TOCA_previous!AA62)*RT1SC!$C$3*VLOOKUP(Init!$R$3,Init!$K:$M,3,FALSE),V62),0)</f>
        <v>0</v>
      </c>
      <c r="K62" s="239">
        <f>IF(Init!$R$9="Yes",TOCA_previous!U62*VLOOKUP(Init!$R$3,Init!$K:$M,3,FALSE),W62)</f>
        <v>70.08</v>
      </c>
      <c r="L62" s="239">
        <f>IF(Init!$R$9="No",X62,IF(TOCA_previous!AC62=0,SUM(LS_previous!D63:AA63),0))</f>
        <v>67.848204320000676</v>
      </c>
      <c r="M62" s="219">
        <f>+TOCA_previous!$D62*SUM(Charges_NonSlice!D62:I62)</f>
        <v>149944.03747142648</v>
      </c>
      <c r="N62" s="219">
        <f>IF(Init!$R$9="Yes",TOCA_previous!AD62*RT1SC!$C$3*VLOOKUP(Init!$R$3,Init!$K:$M,3,FALSE)+IF(VLOOKUP($B62,TOCA_current!B:AR,32,FALSE)=0,SUM(LS_previous!D63:AA63),SUM(LS_previous!D63:AY63)/2),Z62)</f>
        <v>4537.2698524520001</v>
      </c>
      <c r="O62" s="220">
        <f t="shared" si="0"/>
        <v>33.047194094130141</v>
      </c>
      <c r="P62" s="218">
        <f>(TOCA_current!AH62-(TOCA_current!AH62/TOCA_current!AE62)*LDD_current!D63)*Rates_current!$E$74*100*12</f>
        <v>168729.00011999998</v>
      </c>
      <c r="Q62" s="219">
        <f>(TOCA_current!AH62-LDD_current!D63)*Rates_current!$E$75*100*12</f>
        <v>-25946.91072</v>
      </c>
      <c r="R62" s="219">
        <f>IF(VLOOKUP($B62,TOCA_current!$B:$AG,32,FALSE)=0,(SUMPRODUCT(LS_Demand_Rates_Restatement!$C$5:$Z$5,LS_current!$D63:$AA63)-SUMPRODUCT(LS_Demand_Rates_Restatement!$C$5:$Z$5,LDD_current!$F63:$AC63)),(SUMPRODUCT(LS_Demand_Rates_Restatement!$C$5:$AX$5,LS_current!$D63:$AY63)-SUMPRODUCT(LS_Demand_Rates_Restatement!$C$5:$AX$5,LDD_current!$F63:$BA63))/2)</f>
        <v>4459.1565297255993</v>
      </c>
      <c r="S62" s="219">
        <f>+SUMPRODUCT(LS_Demand_Rates_Restatement!$C$7:$Z$7,Demand_current!D63:AA63)-SUMPRODUCT(LS_Demand_Rates_Restatement!$C$7:$Z$7,LDD_current!BB63:BY63)</f>
        <v>13907.312280341879</v>
      </c>
      <c r="T62" s="219">
        <f>-IRD!G63*Rates_current!$H$32</f>
        <v>0</v>
      </c>
      <c r="U62" s="219">
        <f>+IF(AND(X62&gt;0,V62&gt;0),-1*MIN(X62,V62)*Rates_current!$H$33,IF(AND(X62&lt;0,W62&lt;ABS(X62)),(-1*X62-W62)*Rates_current!$H$33,0))*IF(VLOOKUP($B62,TOCA_current!$B:$AG,32,FALSE)=0,1,0)</f>
        <v>0</v>
      </c>
      <c r="V62" s="239">
        <f>MAX((TOCA_current!S62/SUMPRODUCT(TOCA_current!$D$4:$D$137,TOCA_current!$S$4:$S$137)-TOCA_current!AE62)*RT1SC!$C$4*VLOOKUP(Init!$R$4,Init!$K:$M,3,FALSE),0)</f>
        <v>0</v>
      </c>
      <c r="W62" s="239">
        <f>TOCA_current!U62*VLOOKUP(Init!$R$4,Init!$K:$M,3,FALSE)</f>
        <v>70.08</v>
      </c>
      <c r="X62" s="239">
        <f>IF(TOCA_current!AG62=0,SUM(LS_current!D63:AA63),0)</f>
        <v>67.848204320000676</v>
      </c>
      <c r="Y62" s="219">
        <f>TOCA_current!D62*SUM(Charges_NonSlice!P62:U62)</f>
        <v>161148.55821006745</v>
      </c>
      <c r="Z62" s="219">
        <f>TOCA_current!AH62*RT1SC!$C$4*VLOOKUP(Init!$R$4,Init!$K:$M,3,FALSE)+IF(VLOOKUP($B62,TOCA_current!B:AL,32,FALSE)=0,SUM(LS_current!D63:AA63),SUM(LS_current!D63:AY63)/2)</f>
        <v>4537.2698524520001</v>
      </c>
      <c r="AA62" s="220">
        <f t="shared" si="1"/>
        <v>35.51663521246828</v>
      </c>
      <c r="AB62" s="225">
        <f>IF(TOCA_current!E62=1,"",AA62/O62-1)</f>
        <v>7.472468347249972E-2</v>
      </c>
      <c r="AC62" s="237">
        <f t="shared" si="2"/>
        <v>49</v>
      </c>
    </row>
    <row r="63" spans="2:29" x14ac:dyDescent="0.25">
      <c r="B63" s="28">
        <v>10177</v>
      </c>
      <c r="C63" s="29" t="s">
        <v>97</v>
      </c>
      <c r="D63" s="218">
        <f>IF(Init!$R$9="Yes",(TOCA_previous!AD63-(TOCA_previous!AD63/IF(TOCA_previous!AA63=0,1,TOCA_previous!AA63))*LDD_previous!D64),(TOCA_current!AH63-(TOCA_current!AH63/TOCA_current!AE63)*LDD_current!D64))*Rates_previous!$E$74*100*12</f>
        <v>3579349.4756827783</v>
      </c>
      <c r="E63" s="219">
        <f>IF(Init!$R$9="Yes",(TOCA_previous!AD63-LDD_previous!D64),(TOCA_current!AH63-LDD_current!D64))*Rates_previous!$E$75*100*12</f>
        <v>-712778.93971921923</v>
      </c>
      <c r="F63" s="219">
        <f>IF(VLOOKUP($B63,TOCA_current!$B:$AG,32,FALSE)=0,(SUMPRODUCT(LS_Demand_Rates_Restatement!$C$4:$Z$4,IF(Init!$R$9="Yes",LS_previous!$D64:$AA64,LS_current!$D64:$AA64))-SUMPRODUCT(LS_Demand_Rates_Restatement!$C$4:$Z$4,IF(Init!$R$9="Yes",LDD_previous!$F64:$AC64,LDD_current!$F64:$AC64))),(SUMPRODUCT(LS_Demand_Rates_Restatement!$C$4:$AX$4,IF(Init!$R$9="Yes",LS_previous!$D64:$AY64,LS_current!$D64:$AY64))-SUMPRODUCT(LS_Demand_Rates_Restatement!$C$4:$AX$4,IF(Init!$R$9="Yes",LDD_previous!$F64:$BA64,LDD_current!$F64:$BA64)))/2)</f>
        <v>146427.332165083</v>
      </c>
      <c r="G63" s="219">
        <f>+SUMPRODUCT(LS_Demand_Rates_Restatement!$C$6:$Z$6,IF(Init!$R$9="Yes",Demand_previous!D64:AA64,Demand_current!D64:AA64))-SUMPRODUCT(LS_Demand_Rates_Restatement!$C$6:$Z$6,IF(Init!$R$9="Yes",LDD_previous!BB64:BY64,LDD_current!BB64:BY64))</f>
        <v>155746.76786408245</v>
      </c>
      <c r="H63" s="219">
        <f>-IRD!C64*Rates_previous!$H$32</f>
        <v>0</v>
      </c>
      <c r="I63" s="219">
        <f>+IF(AND(L63&gt;0,J63&gt;0),-1*MIN(L63,J63)*Rates_previous!$H$33,IF(AND(L63&lt;0,K63&lt;ABS(L63)),(-1*L63-K63)*Rates_previous!$H$33,IF(AND(K63&gt;0,J63&gt;0,L63&lt;=0,ABS(L63)&lt;K63),-1*MIN(K63,K63+L63,J63)*Rates_previous!$H$33,0)))*IF(VLOOKUP($B63,TOCA_current!$B:$AG,32,FALSE)=0,1,0)</f>
        <v>0</v>
      </c>
      <c r="J63" s="239">
        <f>MAX(IF(Init!$R$9="Yes",(TOCA_previous!S63/SUMPRODUCT(TOCA_previous!$D$4:$D$137,TOCA_previous!$S$4:$S$137)-TOCA_previous!AA63)*RT1SC!$C$3*VLOOKUP(Init!$R$3,Init!$K:$M,3,FALSE),V63),0)</f>
        <v>0</v>
      </c>
      <c r="K63" s="239">
        <f>IF(Init!$R$9="Yes",TOCA_previous!U63*VLOOKUP(Init!$R$3,Init!$K:$M,3,FALSE),W63)</f>
        <v>2698.08</v>
      </c>
      <c r="L63" s="239">
        <f>IF(Init!$R$9="No",X63,IF(TOCA_previous!AC63=0,SUM(LS_previous!D64:AA64),0))</f>
        <v>4545.3805795200078</v>
      </c>
      <c r="M63" s="219">
        <f>+TOCA_previous!$D63*SUM(Charges_NonSlice!D63:I63)</f>
        <v>3168744.6359927244</v>
      </c>
      <c r="N63" s="219">
        <f>IF(Init!$R$9="Yes",TOCA_previous!AD63*RT1SC!$C$3*VLOOKUP(Init!$R$3,Init!$K:$M,3,FALSE)+IF(VLOOKUP($B63,TOCA_current!B:AR,32,FALSE)=0,SUM(LS_previous!D64:AA64),SUM(LS_previous!D64:AY64)/2),Z63)</f>
        <v>107161.306899672</v>
      </c>
      <c r="O63" s="220">
        <f t="shared" si="0"/>
        <v>29.569858073487378</v>
      </c>
      <c r="P63" s="218">
        <f>(TOCA_current!AH63-(TOCA_current!AH63/TOCA_current!AE63)*LDD_current!D64)*Rates_current!$E$74*100*12</f>
        <v>3595638.5063670916</v>
      </c>
      <c r="Q63" s="219">
        <f>(TOCA_current!AH63-LDD_current!D64)*Rates_current!$E$75*100*12</f>
        <v>-552932.28336414718</v>
      </c>
      <c r="R63" s="219">
        <f>IF(VLOOKUP($B63,TOCA_current!$B:$AG,32,FALSE)=0,(SUMPRODUCT(LS_Demand_Rates_Restatement!$C$5:$Z$5,LS_current!$D64:$AA64)-SUMPRODUCT(LS_Demand_Rates_Restatement!$C$5:$Z$5,LDD_current!$F64:$AC64)),(SUMPRODUCT(LS_Demand_Rates_Restatement!$C$5:$AX$5,LS_current!$D64:$AY64)-SUMPRODUCT(LS_Demand_Rates_Restatement!$C$5:$AX$5,LDD_current!$F64:$BA64))/2)</f>
        <v>185904.18717685327</v>
      </c>
      <c r="S63" s="219">
        <f>+SUMPRODUCT(LS_Demand_Rates_Restatement!$C$7:$Z$7,Demand_current!D64:AA64)-SUMPRODUCT(LS_Demand_Rates_Restatement!$C$7:$Z$7,LDD_current!BB64:BY64)</f>
        <v>153457.00356881393</v>
      </c>
      <c r="T63" s="219">
        <f>-IRD!G64*Rates_current!$H$32</f>
        <v>0</v>
      </c>
      <c r="U63" s="219">
        <f>+IF(AND(X63&gt;0,V63&gt;0),-1*MIN(X63,V63)*Rates_current!$H$33,IF(AND(X63&lt;0,W63&lt;ABS(X63)),(-1*X63-W63)*Rates_current!$H$33,0))*IF(VLOOKUP($B63,TOCA_current!$B:$AG,32,FALSE)=0,1,0)</f>
        <v>0</v>
      </c>
      <c r="V63" s="239">
        <f>MAX((TOCA_current!S63/SUMPRODUCT(TOCA_current!$D$4:$D$137,TOCA_current!$S$4:$S$137)-TOCA_current!AE63)*RT1SC!$C$4*VLOOKUP(Init!$R$4,Init!$K:$M,3,FALSE),0)</f>
        <v>0</v>
      </c>
      <c r="W63" s="239">
        <f>TOCA_current!U63*VLOOKUP(Init!$R$4,Init!$K:$M,3,FALSE)</f>
        <v>2698.08</v>
      </c>
      <c r="X63" s="239">
        <f>IF(TOCA_current!AG63=0,SUM(LS_current!D64:AA64),0)</f>
        <v>4545.3805795200078</v>
      </c>
      <c r="Y63" s="219">
        <f>TOCA_current!D63*SUM(Charges_NonSlice!P63:U63)</f>
        <v>3382067.4137486117</v>
      </c>
      <c r="Z63" s="219">
        <f>TOCA_current!AH63*RT1SC!$C$4*VLOOKUP(Init!$R$4,Init!$K:$M,3,FALSE)+IF(VLOOKUP($B63,TOCA_current!B:AL,32,FALSE)=0,SUM(LS_current!D64:AA64),SUM(LS_current!D64:AY64)/2)</f>
        <v>107161.306899672</v>
      </c>
      <c r="AA63" s="220">
        <f t="shared" si="1"/>
        <v>31.560527877053762</v>
      </c>
      <c r="AB63" s="225">
        <f>IF(TOCA_current!E63=1,"",AA63/O63-1)</f>
        <v>6.732091167360843E-2</v>
      </c>
      <c r="AC63" s="237">
        <f t="shared" si="2"/>
        <v>78</v>
      </c>
    </row>
    <row r="64" spans="2:29" x14ac:dyDescent="0.25">
      <c r="B64" s="28">
        <v>10179</v>
      </c>
      <c r="C64" s="29" t="s">
        <v>98</v>
      </c>
      <c r="D64" s="218">
        <f>IF(Init!$R$9="Yes",(TOCA_previous!AD64-(TOCA_previous!AD64/IF(TOCA_previous!AA64=0,1,TOCA_previous!AA64))*LDD_previous!D65),(TOCA_current!AH64-(TOCA_current!AH64/TOCA_current!AE64)*LDD_current!D65))*Rates_previous!$E$74*100*12</f>
        <v>54965660.797800004</v>
      </c>
      <c r="E64" s="219">
        <f>IF(Init!$R$9="Yes",(TOCA_previous!AD64-LDD_previous!D65),(TOCA_current!AH64-LDD_current!D65))*Rates_previous!$E$75*100*12</f>
        <v>-10945666.437600002</v>
      </c>
      <c r="F64" s="219">
        <f>IF(VLOOKUP($B64,TOCA_current!$B:$AG,32,FALSE)=0,(SUMPRODUCT(LS_Demand_Rates_Restatement!$C$4:$Z$4,IF(Init!$R$9="Yes",LS_previous!$D65:$AA65,LS_current!$D65:$AA65))-SUMPRODUCT(LS_Demand_Rates_Restatement!$C$4:$Z$4,IF(Init!$R$9="Yes",LDD_previous!$F65:$AC65,LDD_current!$F65:$AC65))),(SUMPRODUCT(LS_Demand_Rates_Restatement!$C$4:$AX$4,IF(Init!$R$9="Yes",LS_previous!$D65:$AY65,LS_current!$D65:$AY65))-SUMPRODUCT(LS_Demand_Rates_Restatement!$C$4:$AX$4,IF(Init!$R$9="Yes",LDD_previous!$F65:$BA65,LDD_current!$F65:$BA65)))/2)</f>
        <v>93514.511921755853</v>
      </c>
      <c r="G64" s="219">
        <f>+SUMPRODUCT(LS_Demand_Rates_Restatement!$C$6:$Z$6,IF(Init!$R$9="Yes",Demand_previous!D65:AA65,Demand_current!D65:AA65))-SUMPRODUCT(LS_Demand_Rates_Restatement!$C$6:$Z$6,IF(Init!$R$9="Yes",LDD_previous!BB65:BY65,LDD_current!BB65:BY65))</f>
        <v>2775841.8190480764</v>
      </c>
      <c r="H64" s="219">
        <f>-IRD!C65*Rates_previous!$H$32</f>
        <v>0</v>
      </c>
      <c r="I64" s="219">
        <f>+IF(AND(L64&gt;0,J64&gt;0),-1*MIN(L64,J64)*Rates_previous!$H$33,IF(AND(L64&lt;0,K64&lt;ABS(L64)),(-1*L64-K64)*Rates_previous!$H$33,IF(AND(K64&gt;0,J64&gt;0,L64&lt;=0,ABS(L64)&lt;K64),-1*MIN(K64,K64+L64,J64)*Rates_previous!$H$33,0)))*IF(VLOOKUP($B64,TOCA_current!$B:$AG,32,FALSE)=0,1,0)</f>
        <v>640.81891908035539</v>
      </c>
      <c r="J64" s="239">
        <f>MAX(IF(Init!$R$9="Yes",(TOCA_previous!S64/SUMPRODUCT(TOCA_previous!$D$4:$D$137,TOCA_previous!$S$4:$S$137)-TOCA_previous!AA64)*RT1SC!$C$3*VLOOKUP(Init!$R$3,Init!$K:$M,3,FALSE),V64),0)</f>
        <v>4858.8796412081247</v>
      </c>
      <c r="K64" s="239">
        <f>IF(Init!$R$9="Yes",TOCA_previous!U64*VLOOKUP(Init!$R$3,Init!$K:$M,3,FALSE),W64)</f>
        <v>0</v>
      </c>
      <c r="L64" s="239">
        <f>IF(Init!$R$9="No",X64,IF(TOCA_previous!AC64=0,SUM(LS_previous!D65:AA65),0))</f>
        <v>-99.351770400055102</v>
      </c>
      <c r="M64" s="219">
        <f>+TOCA_previous!$D64*SUM(Charges_NonSlice!D64:I64)</f>
        <v>46889991.510088913</v>
      </c>
      <c r="N64" s="219">
        <f>IF(Init!$R$9="Yes",TOCA_previous!AD64*RT1SC!$C$3*VLOOKUP(Init!$R$3,Init!$K:$M,3,FALSE)+IF(VLOOKUP($B64,TOCA_current!B:AR,32,FALSE)=0,SUM(LS_previous!D65:AA65),SUM(LS_previous!D65:AY65)/2),Z64)</f>
        <v>1462498.6236960602</v>
      </c>
      <c r="O64" s="220">
        <f t="shared" si="0"/>
        <v>32.061562828406259</v>
      </c>
      <c r="P64" s="218">
        <f>(TOCA_current!AH64-(TOCA_current!AH64/TOCA_current!AE64)*LDD_current!D65)*Rates_current!$E$74*100*12</f>
        <v>55215800.478600003</v>
      </c>
      <c r="Q64" s="219">
        <f>(TOCA_current!AH64-LDD_current!D65)*Rates_current!$E$75*100*12</f>
        <v>-8491008.9216000009</v>
      </c>
      <c r="R64" s="219">
        <f>IF(VLOOKUP($B64,TOCA_current!$B:$AG,32,FALSE)=0,(SUMPRODUCT(LS_Demand_Rates_Restatement!$C$5:$Z$5,LS_current!$D65:$AA65)-SUMPRODUCT(LS_Demand_Rates_Restatement!$C$5:$Z$5,LDD_current!$F65:$AC65)),(SUMPRODUCT(LS_Demand_Rates_Restatement!$C$5:$AX$5,LS_current!$D65:$AY65)-SUMPRODUCT(LS_Demand_Rates_Restatement!$C$5:$AX$5,LDD_current!$F65:$BA65))/2)</f>
        <v>813620.8776004049</v>
      </c>
      <c r="S64" s="219">
        <f>+SUMPRODUCT(LS_Demand_Rates_Restatement!$C$7:$Z$7,Demand_current!D65:AA65)-SUMPRODUCT(LS_Demand_Rates_Restatement!$C$7:$Z$7,LDD_current!BB65:BY65)</f>
        <v>2621518.6890847217</v>
      </c>
      <c r="T64" s="219">
        <f>-IRD!G65*Rates_current!$H$32</f>
        <v>0</v>
      </c>
      <c r="U64" s="219">
        <f>+IF(AND(X64&gt;0,V64&gt;0),-1*MIN(X64,V64)*Rates_current!$H$33,IF(AND(X64&lt;0,W64&lt;ABS(X64)),(-1*X64-W64)*Rates_current!$H$33,0))*IF(VLOOKUP($B64,TOCA_current!$B:$AG,32,FALSE)=0,1,0)</f>
        <v>-274.21088630415204</v>
      </c>
      <c r="V64" s="239">
        <f>MAX((TOCA_current!S64/SUMPRODUCT(TOCA_current!$D$4:$D$137,TOCA_current!$S$4:$S$137)-TOCA_current!AE64)*RT1SC!$C$4*VLOOKUP(Init!$R$4,Init!$K:$M,3,FALSE),0)</f>
        <v>4858.8796412081247</v>
      </c>
      <c r="W64" s="239">
        <f>TOCA_current!U64*VLOOKUP(Init!$R$4,Init!$K:$M,3,FALSE)</f>
        <v>0</v>
      </c>
      <c r="X64" s="239">
        <f>IF(TOCA_current!AG64=0,SUM(LS_current!D65:AA65),0)</f>
        <v>-99.351770400055102</v>
      </c>
      <c r="Y64" s="219">
        <f>TOCA_current!D64*SUM(Charges_NonSlice!P64:U64)</f>
        <v>50159656.912798822</v>
      </c>
      <c r="Z64" s="219">
        <f>TOCA_current!AH64*RT1SC!$C$4*VLOOKUP(Init!$R$4,Init!$K:$M,3,FALSE)+IF(VLOOKUP($B64,TOCA_current!B:AL,32,FALSE)=0,SUM(LS_current!D65:AA65),SUM(LS_current!D65:AY65)/2)</f>
        <v>1462498.6236960602</v>
      </c>
      <c r="AA64" s="220">
        <f t="shared" si="1"/>
        <v>34.2972335837378</v>
      </c>
      <c r="AB64" s="225">
        <f>IF(TOCA_current!E64=1,"",AA64/O64-1)</f>
        <v>6.973056077449713E-2</v>
      </c>
      <c r="AC64" s="237">
        <f t="shared" si="2"/>
        <v>72</v>
      </c>
    </row>
    <row r="65" spans="2:29" x14ac:dyDescent="0.25">
      <c r="B65" s="28">
        <v>10183</v>
      </c>
      <c r="C65" s="29" t="s">
        <v>99</v>
      </c>
      <c r="D65" s="218">
        <f>IF(Init!$R$9="Yes",(TOCA_previous!AD65-(TOCA_previous!AD65/IF(TOCA_previous!AA65=0,1,TOCA_previous!AA65))*LDD_previous!D66),(TOCA_current!AH65-(TOCA_current!AH65/TOCA_current!AE65)*LDD_current!D66))*Rates_previous!$E$74*100*12</f>
        <v>20514641.240159996</v>
      </c>
      <c r="E65" s="219">
        <f>IF(Init!$R$9="Yes",(TOCA_previous!AD65-LDD_previous!D66),(TOCA_current!AH65-LDD_current!D66))*Rates_previous!$E$75*100*12</f>
        <v>-4085212.78272</v>
      </c>
      <c r="F65" s="219">
        <f>IF(VLOOKUP($B65,TOCA_current!$B:$AG,32,FALSE)=0,(SUMPRODUCT(LS_Demand_Rates_Restatement!$C$4:$Z$4,IF(Init!$R$9="Yes",LS_previous!$D66:$AA66,LS_current!$D66:$AA66))-SUMPRODUCT(LS_Demand_Rates_Restatement!$C$4:$Z$4,IF(Init!$R$9="Yes",LDD_previous!$F66:$AC66,LDD_current!$F66:$AC66))),(SUMPRODUCT(LS_Demand_Rates_Restatement!$C$4:$AX$4,IF(Init!$R$9="Yes",LS_previous!$D66:$AY66,LS_current!$D66:$AY66))-SUMPRODUCT(LS_Demand_Rates_Restatement!$C$4:$AX$4,IF(Init!$R$9="Yes",LDD_previous!$F66:$BA66,LDD_current!$F66:$BA66)))/2)</f>
        <v>-277954.9477396427</v>
      </c>
      <c r="G65" s="219">
        <f>+SUMPRODUCT(LS_Demand_Rates_Restatement!$C$6:$Z$6,IF(Init!$R$9="Yes",Demand_previous!D66:AA66,Demand_current!D66:AA66))-SUMPRODUCT(LS_Demand_Rates_Restatement!$C$6:$Z$6,IF(Init!$R$9="Yes",LDD_previous!BB66:BY66,LDD_current!BB66:BY66))</f>
        <v>0</v>
      </c>
      <c r="H65" s="219">
        <f>-IRD!C66*Rates_previous!$H$32</f>
        <v>-968618.35421999998</v>
      </c>
      <c r="I65" s="219">
        <f>+IF(AND(L65&gt;0,J65&gt;0),-1*MIN(L65,J65)*Rates_previous!$H$33,IF(AND(L65&lt;0,K65&lt;ABS(L65)),(-1*L65-K65)*Rates_previous!$H$33,IF(AND(K65&gt;0,J65&gt;0,L65&lt;=0,ABS(L65)&lt;K65),-1*MIN(K65,K65+L65,J65)*Rates_previous!$H$33,0)))*IF(VLOOKUP($B65,TOCA_current!$B:$AG,32,FALSE)=0,1,0)</f>
        <v>0</v>
      </c>
      <c r="J65" s="239">
        <f>MAX(IF(Init!$R$9="Yes",(TOCA_previous!S65/SUMPRODUCT(TOCA_previous!$D$4:$D$137,TOCA_previous!$S$4:$S$137)-TOCA_previous!AA65)*RT1SC!$C$3*VLOOKUP(Init!$R$3,Init!$K:$M,3,FALSE),V65),0)</f>
        <v>0</v>
      </c>
      <c r="K65" s="239">
        <f>IF(Init!$R$9="Yes",TOCA_previous!U65*VLOOKUP(Init!$R$3,Init!$K:$M,3,FALSE),W65)</f>
        <v>38675.4</v>
      </c>
      <c r="L65" s="239">
        <f>IF(Init!$R$9="No",X65,IF(TOCA_previous!AC65=0,SUM(LS_previous!D66:AA66),0))</f>
        <v>0</v>
      </c>
      <c r="M65" s="219">
        <f>+TOCA_previous!$D65*SUM(Charges_NonSlice!D65:I65)</f>
        <v>15182855.155480355</v>
      </c>
      <c r="N65" s="219">
        <f>IF(Init!$R$9="Yes",TOCA_previous!AD65*RT1SC!$C$3*VLOOKUP(Init!$R$3,Init!$K:$M,3,FALSE)+IF(VLOOKUP($B65,TOCA_current!B:AR,32,FALSE)=0,SUM(LS_previous!D66:AA66),SUM(LS_previous!D66:AY66)/2),Z65)</f>
        <v>544795.97211704974</v>
      </c>
      <c r="O65" s="220">
        <f t="shared" si="0"/>
        <v>27.868882907633374</v>
      </c>
      <c r="P65" s="218">
        <f>(TOCA_current!AH65-(TOCA_current!AH65/TOCA_current!AE65)*LDD_current!D66)*Rates_current!$E$74*100*12</f>
        <v>20607999.997919999</v>
      </c>
      <c r="Q65" s="219">
        <f>(TOCA_current!AH65-LDD_current!D66)*Rates_current!$E$75*100*12</f>
        <v>-3169069.5475199996</v>
      </c>
      <c r="R65" s="219">
        <f>IF(VLOOKUP($B65,TOCA_current!$B:$AG,32,FALSE)=0,(SUMPRODUCT(LS_Demand_Rates_Restatement!$C$5:$Z$5,LS_current!$D66:$AA66)-SUMPRODUCT(LS_Demand_Rates_Restatement!$C$5:$Z$5,LDD_current!$F66:$AC66)),(SUMPRODUCT(LS_Demand_Rates_Restatement!$C$5:$AX$5,LS_current!$D66:$AY66)-SUMPRODUCT(LS_Demand_Rates_Restatement!$C$5:$AX$5,LDD_current!$F66:$BA66))/2)</f>
        <v>-217858.55108836162</v>
      </c>
      <c r="S65" s="219">
        <f>+SUMPRODUCT(LS_Demand_Rates_Restatement!$C$7:$Z$7,Demand_current!D66:AA66)-SUMPRODUCT(LS_Demand_Rates_Restatement!$C$7:$Z$7,LDD_current!BB66:BY66)</f>
        <v>0</v>
      </c>
      <c r="T65" s="219">
        <f>-IRD!G66*Rates_current!$H$32</f>
        <v>-944072.47</v>
      </c>
      <c r="U65" s="219">
        <f>+IF(AND(X65&gt;0,V65&gt;0),-1*MIN(X65,V65)*Rates_current!$H$33,IF(AND(X65&lt;0,W65&lt;ABS(X65)),(-1*X65-W65)*Rates_current!$H$33,0))*IF(VLOOKUP($B65,TOCA_current!$B:$AG,32,FALSE)=0,1,0)</f>
        <v>0</v>
      </c>
      <c r="V65" s="239">
        <f>MAX((TOCA_current!S65/SUMPRODUCT(TOCA_current!$D$4:$D$137,TOCA_current!$S$4:$S$137)-TOCA_current!AE65)*RT1SC!$C$4*VLOOKUP(Init!$R$4,Init!$K:$M,3,FALSE),0)</f>
        <v>0</v>
      </c>
      <c r="W65" s="239">
        <f>TOCA_current!U65*VLOOKUP(Init!$R$4,Init!$K:$M,3,FALSE)</f>
        <v>38675.4</v>
      </c>
      <c r="X65" s="239">
        <f>IF(TOCA_current!AG65=0,SUM(LS_current!D66:AA66),0)</f>
        <v>0</v>
      </c>
      <c r="Y65" s="219">
        <f>TOCA_current!D65*SUM(Charges_NonSlice!P65:U65)</f>
        <v>16276999.429311635</v>
      </c>
      <c r="Z65" s="219">
        <f>TOCA_current!AH65*RT1SC!$C$4*VLOOKUP(Init!$R$4,Init!$K:$M,3,FALSE)+IF(VLOOKUP($B65,TOCA_current!B:AL,32,FALSE)=0,SUM(LS_current!D66:AA66),SUM(LS_current!D66:AY66)/2)</f>
        <v>544795.97211704974</v>
      </c>
      <c r="AA65" s="220">
        <f t="shared" si="1"/>
        <v>29.877238934164719</v>
      </c>
      <c r="AB65" s="225">
        <f>IF(TOCA_current!E65=1,"",AA65/O65-1)</f>
        <v>7.2064461040211025E-2</v>
      </c>
      <c r="AC65" s="237">
        <f t="shared" si="2"/>
        <v>63</v>
      </c>
    </row>
    <row r="66" spans="2:29" x14ac:dyDescent="0.25">
      <c r="B66" s="28">
        <v>10186</v>
      </c>
      <c r="C66" s="29" t="s">
        <v>100</v>
      </c>
      <c r="D66" s="218">
        <f>IF(Init!$R$9="Yes",(TOCA_previous!AD66-(TOCA_previous!AD66/IF(TOCA_previous!AA66=0,1,TOCA_previous!AA66))*LDD_previous!D67),(TOCA_current!AH66-(TOCA_current!AH66/TOCA_current!AE66)*LDD_current!D67))*Rates_previous!$E$74*100*12</f>
        <v>6545763.3709032554</v>
      </c>
      <c r="E66" s="219">
        <f>IF(Init!$R$9="Yes",(TOCA_previous!AD66-LDD_previous!D67),(TOCA_current!AH66-LDD_current!D67))*Rates_previous!$E$75*100*12</f>
        <v>-1303500.0652668383</v>
      </c>
      <c r="F66" s="219">
        <f>IF(VLOOKUP($B66,TOCA_current!$B:$AG,32,FALSE)=0,(SUMPRODUCT(LS_Demand_Rates_Restatement!$C$4:$Z$4,IF(Init!$R$9="Yes",LS_previous!$D67:$AA67,LS_current!$D67:$AA67))-SUMPRODUCT(LS_Demand_Rates_Restatement!$C$4:$Z$4,IF(Init!$R$9="Yes",LDD_previous!$F67:$AC67,LDD_current!$F67:$AC67))),(SUMPRODUCT(LS_Demand_Rates_Restatement!$C$4:$AX$4,IF(Init!$R$9="Yes",LS_previous!$D67:$AY67,LS_current!$D67:$AY67))-SUMPRODUCT(LS_Demand_Rates_Restatement!$C$4:$AX$4,IF(Init!$R$9="Yes",LDD_previous!$F67:$BA67,LDD_current!$F67:$BA67)))/2)</f>
        <v>49883.467919117662</v>
      </c>
      <c r="G66" s="219">
        <f>+SUMPRODUCT(LS_Demand_Rates_Restatement!$C$6:$Z$6,IF(Init!$R$9="Yes",Demand_previous!D67:AA67,Demand_current!D67:AA67))-SUMPRODUCT(LS_Demand_Rates_Restatement!$C$6:$Z$6,IF(Init!$R$9="Yes",LDD_previous!BB67:BY67,LDD_current!BB67:BY67))</f>
        <v>295653.07983881212</v>
      </c>
      <c r="H66" s="219">
        <f>-IRD!C67*Rates_previous!$H$32</f>
        <v>0</v>
      </c>
      <c r="I66" s="219">
        <f>+IF(AND(L66&gt;0,J66&gt;0),-1*MIN(L66,J66)*Rates_previous!$H$33,IF(AND(L66&lt;0,K66&lt;ABS(L66)),(-1*L66-K66)*Rates_previous!$H$33,IF(AND(K66&gt;0,J66&gt;0,L66&lt;=0,ABS(L66)&lt;K66),-1*MIN(K66,K66+L66,J66)*Rates_previous!$H$33,0)))*IF(VLOOKUP($B66,TOCA_current!$B:$AG,32,FALSE)=0,1,0)</f>
        <v>-1.4026613612954872</v>
      </c>
      <c r="J66" s="239">
        <f>MAX(IF(Init!$R$9="Yes",(TOCA_previous!S66/SUMPRODUCT(TOCA_previous!$D$4:$D$137,TOCA_previous!$S$4:$S$137)-TOCA_previous!AA66)*RT1SC!$C$3*VLOOKUP(Init!$R$3,Init!$K:$M,3,FALSE),V66),0)</f>
        <v>0.21746687772023057</v>
      </c>
      <c r="K66" s="239">
        <f>IF(Init!$R$9="Yes",TOCA_previous!U66*VLOOKUP(Init!$R$3,Init!$K:$M,3,FALSE),W66)</f>
        <v>3039.72</v>
      </c>
      <c r="L66" s="239">
        <f>IF(Init!$R$9="No",X66,IF(TOCA_previous!AC66=0,SUM(LS_previous!D67:AA67),0))</f>
        <v>2306.9644147200233</v>
      </c>
      <c r="M66" s="219">
        <f>+TOCA_previous!$D66*SUM(Charges_NonSlice!D66:I66)</f>
        <v>5587798.4507329855</v>
      </c>
      <c r="N66" s="219">
        <f>IF(Init!$R$9="Yes",TOCA_previous!AD66*RT1SC!$C$3*VLOOKUP(Init!$R$3,Init!$K:$M,3,FALSE)+IF(VLOOKUP($B66,TOCA_current!B:AR,32,FALSE)=0,SUM(LS_previous!D67:AA67),SUM(LS_previous!D67:AY67)/2),Z66)</f>
        <v>189823.20154039204</v>
      </c>
      <c r="O66" s="220">
        <f t="shared" si="0"/>
        <v>29.436857061669414</v>
      </c>
      <c r="P66" s="218">
        <f>(TOCA_current!AH66-(TOCA_current!AH66/TOCA_current!AE66)*LDD_current!D67)*Rates_current!$E$74*100*12</f>
        <v>6575552.0632690815</v>
      </c>
      <c r="Q66" s="219">
        <f>(TOCA_current!AH66-LDD_current!D67)*Rates_current!$E$75*100*12</f>
        <v>-1011179.2412626944</v>
      </c>
      <c r="R66" s="219">
        <f>IF(VLOOKUP($B66,TOCA_current!$B:$AG,32,FALSE)=0,(SUMPRODUCT(LS_Demand_Rates_Restatement!$C$5:$Z$5,LS_current!$D67:$AA67)-SUMPRODUCT(LS_Demand_Rates_Restatement!$C$5:$Z$5,LDD_current!$F67:$AC67)),(SUMPRODUCT(LS_Demand_Rates_Restatement!$C$5:$AX$5,LS_current!$D67:$AY67)-SUMPRODUCT(LS_Demand_Rates_Restatement!$C$5:$AX$5,LDD_current!$F67:$BA67))/2)</f>
        <v>102888.51741290723</v>
      </c>
      <c r="S66" s="219">
        <f>+SUMPRODUCT(LS_Demand_Rates_Restatement!$C$7:$Z$7,Demand_current!D67:AA67)-SUMPRODUCT(LS_Demand_Rates_Restatement!$C$7:$Z$7,LDD_current!BB67:BY67)</f>
        <v>288329.83971758233</v>
      </c>
      <c r="T66" s="219">
        <f>-IRD!G67*Rates_current!$H$32</f>
        <v>0</v>
      </c>
      <c r="U66" s="219">
        <f>+IF(AND(X66&gt;0,V66&gt;0),-1*MIN(X66,V66)*Rates_current!$H$33,IF(AND(X66&lt;0,W66&lt;ABS(X66)),(-1*X66-W66)*Rates_current!$H$33,0))*IF(VLOOKUP($B66,TOCA_current!$B:$AG,32,FALSE)=0,1,0)</f>
        <v>0.60020858250783637</v>
      </c>
      <c r="V66" s="239">
        <f>MAX((TOCA_current!S66/SUMPRODUCT(TOCA_current!$D$4:$D$137,TOCA_current!$S$4:$S$137)-TOCA_current!AE66)*RT1SC!$C$4*VLOOKUP(Init!$R$4,Init!$K:$M,3,FALSE),0)</f>
        <v>0.21746687772023057</v>
      </c>
      <c r="W66" s="239">
        <f>TOCA_current!U66*VLOOKUP(Init!$R$4,Init!$K:$M,3,FALSE)</f>
        <v>3039.72</v>
      </c>
      <c r="X66" s="239">
        <f>IF(TOCA_current!AG66=0,SUM(LS_current!D67:AA67),0)</f>
        <v>2306.9644147200233</v>
      </c>
      <c r="Y66" s="219">
        <f>TOCA_current!D66*SUM(Charges_NonSlice!P66:U66)</f>
        <v>5955591.7793454602</v>
      </c>
      <c r="Z66" s="219">
        <f>TOCA_current!AH66*RT1SC!$C$4*VLOOKUP(Init!$R$4,Init!$K:$M,3,FALSE)+IF(VLOOKUP($B66,TOCA_current!B:AL,32,FALSE)=0,SUM(LS_current!D67:AA67),SUM(LS_current!D67:AY67)/2)</f>
        <v>189823.20154039204</v>
      </c>
      <c r="AA66" s="220">
        <f t="shared" si="1"/>
        <v>31.374414355129204</v>
      </c>
      <c r="AB66" s="225">
        <f>IF(TOCA_current!E66=1,"",AA66/O66-1)</f>
        <v>6.5820793619395523E-2</v>
      </c>
      <c r="AC66" s="237">
        <f t="shared" si="2"/>
        <v>88</v>
      </c>
    </row>
    <row r="67" spans="2:29" x14ac:dyDescent="0.25">
      <c r="B67" s="28">
        <v>10190</v>
      </c>
      <c r="C67" s="29" t="s">
        <v>101</v>
      </c>
      <c r="D67" s="218">
        <f>IF(Init!$R$9="Yes",(TOCA_previous!AD67-(TOCA_previous!AD67/IF(TOCA_previous!AA67=0,1,TOCA_previous!AA67))*LDD_previous!D68),(TOCA_current!AH67-(TOCA_current!AH67/TOCA_current!AE67)*LDD_current!D68))*Rates_previous!$E$74*100*12</f>
        <v>1716190.81128</v>
      </c>
      <c r="E67" s="219">
        <f>IF(Init!$R$9="Yes",(TOCA_previous!AD67-LDD_previous!D68),(TOCA_current!AH67-LDD_current!D68))*Rates_previous!$E$75*100*12</f>
        <v>-341756.14176000003</v>
      </c>
      <c r="F67" s="219">
        <f>IF(VLOOKUP($B67,TOCA_current!$B:$AG,32,FALSE)=0,(SUMPRODUCT(LS_Demand_Rates_Restatement!$C$4:$Z$4,IF(Init!$R$9="Yes",LS_previous!$D68:$AA68,LS_current!$D68:$AA68))-SUMPRODUCT(LS_Demand_Rates_Restatement!$C$4:$Z$4,IF(Init!$R$9="Yes",LDD_previous!$F68:$AC68,LDD_current!$F68:$AC68))),(SUMPRODUCT(LS_Demand_Rates_Restatement!$C$4:$AX$4,IF(Init!$R$9="Yes",LS_previous!$D68:$AY68,LS_current!$D68:$AY68))-SUMPRODUCT(LS_Demand_Rates_Restatement!$C$4:$AX$4,IF(Init!$R$9="Yes",LDD_previous!$F68:$BA68,LDD_current!$F68:$BA68)))/2)</f>
        <v>85467.288599267573</v>
      </c>
      <c r="G67" s="219">
        <f>+SUMPRODUCT(LS_Demand_Rates_Restatement!$C$6:$Z$6,IF(Init!$R$9="Yes",Demand_previous!D68:AA68,Demand_current!D68:AA68))-SUMPRODUCT(LS_Demand_Rates_Restatement!$C$6:$Z$6,IF(Init!$R$9="Yes",LDD_previous!BB68:BY68,LDD_current!BB68:BY68))</f>
        <v>932.03662500000337</v>
      </c>
      <c r="H67" s="219">
        <f>-IRD!C68*Rates_previous!$H$32</f>
        <v>0</v>
      </c>
      <c r="I67" s="219">
        <f>+IF(AND(L67&gt;0,J67&gt;0),-1*MIN(L67,J67)*Rates_previous!$H$33,IF(AND(L67&lt;0,K67&lt;ABS(L67)),(-1*L67-K67)*Rates_previous!$H$33,IF(AND(K67&gt;0,J67&gt;0,L67&lt;=0,ABS(L67)&lt;K67),-1*MIN(K67,K67+L67,J67)*Rates_previous!$H$33,0)))*IF(VLOOKUP($B67,TOCA_current!$B:$AG,32,FALSE)=0,1,0)</f>
        <v>0</v>
      </c>
      <c r="J67" s="239">
        <f>MAX(IF(Init!$R$9="Yes",(TOCA_previous!S67/SUMPRODUCT(TOCA_previous!$D$4:$D$137,TOCA_previous!$S$4:$S$137)-TOCA_previous!AA67)*RT1SC!$C$3*VLOOKUP(Init!$R$3,Init!$K:$M,3,FALSE),V67),0)</f>
        <v>0</v>
      </c>
      <c r="K67" s="239">
        <f>IF(Init!$R$9="Yes",TOCA_previous!U67*VLOOKUP(Init!$R$3,Init!$K:$M,3,FALSE),W67)</f>
        <v>3749.2799999999997</v>
      </c>
      <c r="L67" s="239">
        <f>IF(Init!$R$9="No",X67,IF(TOCA_previous!AC67=0,SUM(LS_previous!D68:AA68),0))</f>
        <v>2151.5864809600007</v>
      </c>
      <c r="M67" s="219">
        <f>+TOCA_previous!$D67*SUM(Charges_NonSlice!D67:I67)</f>
        <v>1460833.9947442675</v>
      </c>
      <c r="N67" s="219">
        <f>IF(Init!$R$9="Yes",TOCA_previous!AD67*RT1SC!$C$3*VLOOKUP(Init!$R$3,Init!$K:$M,3,FALSE)+IF(VLOOKUP($B67,TOCA_current!B:AR,32,FALSE)=0,SUM(LS_previous!D68:AA68),SUM(LS_previous!D68:AY68)/2),Z67)</f>
        <v>47818.229429656007</v>
      </c>
      <c r="O67" s="220">
        <f t="shared" si="0"/>
        <v>30.549729928692937</v>
      </c>
      <c r="P67" s="218">
        <f>(TOCA_current!AH67-(TOCA_current!AH67/TOCA_current!AE67)*LDD_current!D68)*Rates_current!$E$74*100*12</f>
        <v>1724000.9133600001</v>
      </c>
      <c r="Q67" s="219">
        <f>(TOCA_current!AH67-LDD_current!D68)*Rates_current!$E$75*100*12</f>
        <v>-265114.46016000002</v>
      </c>
      <c r="R67" s="219">
        <f>IF(VLOOKUP($B67,TOCA_current!$B:$AG,32,FALSE)=0,(SUMPRODUCT(LS_Demand_Rates_Restatement!$C$5:$Z$5,LS_current!$D68:$AA68)-SUMPRODUCT(LS_Demand_Rates_Restatement!$C$5:$Z$5,LDD_current!$F68:$AC68)),(SUMPRODUCT(LS_Demand_Rates_Restatement!$C$5:$AX$5,LS_current!$D68:$AY68)-SUMPRODUCT(LS_Demand_Rates_Restatement!$C$5:$AX$5,LDD_current!$F68:$BA68))/2)</f>
        <v>125131.0823671543</v>
      </c>
      <c r="S67" s="219">
        <f>+SUMPRODUCT(LS_Demand_Rates_Restatement!$C$7:$Z$7,Demand_current!D68:AA68)-SUMPRODUCT(LS_Demand_Rates_Restatement!$C$7:$Z$7,LDD_current!BB68:BY68)</f>
        <v>879.8142500000032</v>
      </c>
      <c r="T67" s="219">
        <f>-IRD!G68*Rates_current!$H$32</f>
        <v>0</v>
      </c>
      <c r="U67" s="219">
        <f>+IF(AND(X67&gt;0,V67&gt;0),-1*MIN(X67,V67)*Rates_current!$H$33,IF(AND(X67&lt;0,W67&lt;ABS(X67)),(-1*X67-W67)*Rates_current!$H$33,0))*IF(VLOOKUP($B67,TOCA_current!$B:$AG,32,FALSE)=0,1,0)</f>
        <v>0</v>
      </c>
      <c r="V67" s="239">
        <f>MAX((TOCA_current!S67/SUMPRODUCT(TOCA_current!$D$4:$D$137,TOCA_current!$S$4:$S$137)-TOCA_current!AE67)*RT1SC!$C$4*VLOOKUP(Init!$R$4,Init!$K:$M,3,FALSE),0)</f>
        <v>0</v>
      </c>
      <c r="W67" s="239">
        <f>TOCA_current!U67*VLOOKUP(Init!$R$4,Init!$K:$M,3,FALSE)</f>
        <v>3749.2799999999997</v>
      </c>
      <c r="X67" s="239">
        <f>IF(TOCA_current!AG67=0,SUM(LS_current!D68:AA68),0)</f>
        <v>2151.5864809600007</v>
      </c>
      <c r="Y67" s="219">
        <f>TOCA_current!D67*SUM(Charges_NonSlice!P67:U67)</f>
        <v>1584897.3498171545</v>
      </c>
      <c r="Z67" s="219">
        <f>TOCA_current!AH67*RT1SC!$C$4*VLOOKUP(Init!$R$4,Init!$K:$M,3,FALSE)+IF(VLOOKUP($B67,TOCA_current!B:AL,32,FALSE)=0,SUM(LS_current!D68:AA68),SUM(LS_current!D68:AY68)/2)</f>
        <v>47818.229429656007</v>
      </c>
      <c r="AA67" s="220">
        <f t="shared" si="1"/>
        <v>33.144208154939122</v>
      </c>
      <c r="AB67" s="225">
        <f>IF(TOCA_current!E67=1,"",AA67/O67-1)</f>
        <v>8.4926388295478716E-2</v>
      </c>
      <c r="AC67" s="237">
        <f t="shared" si="2"/>
        <v>15</v>
      </c>
    </row>
    <row r="68" spans="2:29" x14ac:dyDescent="0.25">
      <c r="B68" s="28">
        <v>10191</v>
      </c>
      <c r="C68" s="29" t="s">
        <v>102</v>
      </c>
      <c r="D68" s="218">
        <f>IF(Init!$R$9="Yes",(TOCA_previous!AD68-(TOCA_previous!AD68/IF(TOCA_previous!AA68=0,1,TOCA_previous!AA68))*LDD_previous!D69),(TOCA_current!AH68-(TOCA_current!AH68/TOCA_current!AE68)*LDD_current!D69))*Rates_previous!$E$74*100*12</f>
        <v>20655665.928719997</v>
      </c>
      <c r="E68" s="219">
        <f>IF(Init!$R$9="Yes",(TOCA_previous!AD68-LDD_previous!D69),(TOCA_current!AH68-LDD_current!D69))*Rates_previous!$E$75*100*12</f>
        <v>-4113295.9382399996</v>
      </c>
      <c r="F68" s="219">
        <f>IF(VLOOKUP($B68,TOCA_current!$B:$AG,32,FALSE)=0,(SUMPRODUCT(LS_Demand_Rates_Restatement!$C$4:$Z$4,IF(Init!$R$9="Yes",LS_previous!$D69:$AA69,LS_current!$D69:$AA69))-SUMPRODUCT(LS_Demand_Rates_Restatement!$C$4:$Z$4,IF(Init!$R$9="Yes",LDD_previous!$F69:$AC69,LDD_current!$F69:$AC69))),(SUMPRODUCT(LS_Demand_Rates_Restatement!$C$4:$AX$4,IF(Init!$R$9="Yes",LS_previous!$D69:$AY69,LS_current!$D69:$AY69))-SUMPRODUCT(LS_Demand_Rates_Restatement!$C$4:$AX$4,IF(Init!$R$9="Yes",LDD_previous!$F69:$BA69,LDD_current!$F69:$BA69)))/2)</f>
        <v>-289794.32565908867</v>
      </c>
      <c r="G68" s="219">
        <f>+SUMPRODUCT(LS_Demand_Rates_Restatement!$C$6:$Z$6,IF(Init!$R$9="Yes",Demand_previous!D69:AA69,Demand_current!D69:AA69))-SUMPRODUCT(LS_Demand_Rates_Restatement!$C$6:$Z$6,IF(Init!$R$9="Yes",LDD_previous!BB69:BY69,LDD_current!BB69:BY69))</f>
        <v>0</v>
      </c>
      <c r="H68" s="219">
        <f>-IRD!C69*Rates_previous!$H$32</f>
        <v>0</v>
      </c>
      <c r="I68" s="219">
        <f>+IF(AND(L68&gt;0,J68&gt;0),-1*MIN(L68,J68)*Rates_previous!$H$33,IF(AND(L68&lt;0,K68&lt;ABS(L68)),(-1*L68-K68)*Rates_previous!$H$33,IF(AND(K68&gt;0,J68&gt;0,L68&lt;=0,ABS(L68)&lt;K68),-1*MIN(K68,K68+L68,J68)*Rates_previous!$H$33,0)))*IF(VLOOKUP($B68,TOCA_current!$B:$AG,32,FALSE)=0,1,0)</f>
        <v>0</v>
      </c>
      <c r="J68" s="239">
        <f>MAX(IF(Init!$R$9="Yes",(TOCA_previous!S68/SUMPRODUCT(TOCA_previous!$D$4:$D$137,TOCA_previous!$S$4:$S$137)-TOCA_previous!AA68)*RT1SC!$C$3*VLOOKUP(Init!$R$3,Init!$K:$M,3,FALSE),V68),0)</f>
        <v>0.47490123294865894</v>
      </c>
      <c r="K68" s="239">
        <f>IF(Init!$R$9="Yes",TOCA_previous!U68*VLOOKUP(Init!$R$3,Init!$K:$M,3,FALSE),W68)</f>
        <v>147553.44</v>
      </c>
      <c r="L68" s="239">
        <f>IF(Init!$R$9="No",X68,IF(TOCA_previous!AC68=0,SUM(LS_previous!D69:AA69),0))</f>
        <v>0</v>
      </c>
      <c r="M68" s="219">
        <f>+TOCA_previous!$D68*SUM(Charges_NonSlice!D68:I68)</f>
        <v>16252575.66482091</v>
      </c>
      <c r="N68" s="219">
        <f>IF(Init!$R$9="Yes",TOCA_previous!AD68*RT1SC!$C$3*VLOOKUP(Init!$R$3,Init!$K:$M,3,FALSE)+IF(VLOOKUP($B68,TOCA_current!B:AR,32,FALSE)=0,SUM(LS_previous!D69:AA69),SUM(LS_previous!D69:AY69)/2),Z68)</f>
        <v>548288.74277874513</v>
      </c>
      <c r="O68" s="220">
        <f t="shared" si="0"/>
        <v>29.642366141701778</v>
      </c>
      <c r="P68" s="218">
        <f>(TOCA_current!AH68-(TOCA_current!AH68/TOCA_current!AE68)*LDD_current!D69)*Rates_current!$E$74*100*12</f>
        <v>20749666.466639996</v>
      </c>
      <c r="Q68" s="219">
        <f>(TOCA_current!AH68-LDD_current!D69)*Rates_current!$E$75*100*12</f>
        <v>-3190854.81984</v>
      </c>
      <c r="R68" s="219">
        <f>IF(VLOOKUP($B68,TOCA_current!$B:$AG,32,FALSE)=0,(SUMPRODUCT(LS_Demand_Rates_Restatement!$C$5:$Z$5,LS_current!$D69:$AA69)-SUMPRODUCT(LS_Demand_Rates_Restatement!$C$5:$Z$5,LDD_current!$F69:$AC69)),(SUMPRODUCT(LS_Demand_Rates_Restatement!$C$5:$AX$5,LS_current!$D69:$AY69)-SUMPRODUCT(LS_Demand_Rates_Restatement!$C$5:$AX$5,LDD_current!$F69:$BA69))/2)</f>
        <v>99652.098000112295</v>
      </c>
      <c r="S68" s="219">
        <f>+SUMPRODUCT(LS_Demand_Rates_Restatement!$C$7:$Z$7,Demand_current!D69:AA69)-SUMPRODUCT(LS_Demand_Rates_Restatement!$C$7:$Z$7,LDD_current!BB69:BY69)</f>
        <v>0</v>
      </c>
      <c r="T68" s="219">
        <f>-IRD!G69*Rates_current!$H$32</f>
        <v>0</v>
      </c>
      <c r="U68" s="219">
        <f>+IF(AND(X68&gt;0,V68&gt;0),-1*MIN(X68,V68)*Rates_current!$H$33,IF(AND(X68&lt;0,W68&lt;ABS(X68)),(-1*X68-W68)*Rates_current!$H$33,0))*IF(VLOOKUP($B68,TOCA_current!$B:$AG,32,FALSE)=0,1,0)</f>
        <v>0</v>
      </c>
      <c r="V68" s="239">
        <f>MAX((TOCA_current!S68/SUMPRODUCT(TOCA_current!$D$4:$D$137,TOCA_current!$S$4:$S$137)-TOCA_current!AE68)*RT1SC!$C$4*VLOOKUP(Init!$R$4,Init!$K:$M,3,FALSE),0)</f>
        <v>0.47490123294865894</v>
      </c>
      <c r="W68" s="239">
        <f>TOCA_current!U68*VLOOKUP(Init!$R$4,Init!$K:$M,3,FALSE)</f>
        <v>147553.44</v>
      </c>
      <c r="X68" s="239">
        <f>IF(TOCA_current!AG68=0,SUM(LS_current!D69:AA69),0)</f>
        <v>0</v>
      </c>
      <c r="Y68" s="219">
        <f>TOCA_current!D68*SUM(Charges_NonSlice!P68:U68)</f>
        <v>17658463.744800109</v>
      </c>
      <c r="Z68" s="219">
        <f>TOCA_current!AH68*RT1SC!$C$4*VLOOKUP(Init!$R$4,Init!$K:$M,3,FALSE)+IF(VLOOKUP($B68,TOCA_current!B:AL,32,FALSE)=0,SUM(LS_current!D69:AA69),SUM(LS_current!D69:AY69)/2)</f>
        <v>548288.74277874513</v>
      </c>
      <c r="AA68" s="220">
        <f t="shared" si="1"/>
        <v>32.20650428696829</v>
      </c>
      <c r="AB68" s="225">
        <f>IF(TOCA_current!E68=1,"",AA68/O68-1)</f>
        <v>8.6502478682334516E-2</v>
      </c>
      <c r="AC68" s="237">
        <f t="shared" si="2"/>
        <v>11</v>
      </c>
    </row>
    <row r="69" spans="2:29" x14ac:dyDescent="0.25">
      <c r="B69" s="28">
        <v>10197</v>
      </c>
      <c r="C69" s="29" t="s">
        <v>103</v>
      </c>
      <c r="D69" s="218">
        <f>IF(Init!$R$9="Yes",(TOCA_previous!AD69-(TOCA_previous!AD69/IF(TOCA_previous!AA69=0,1,TOCA_previous!AA69))*LDD_previous!D70),(TOCA_current!AH69-(TOCA_current!AH69/TOCA_current!AE69)*LDD_current!D70))*Rates_previous!$E$74*100*12</f>
        <v>6424752.161195999</v>
      </c>
      <c r="E69" s="219">
        <f>IF(Init!$R$9="Yes",(TOCA_previous!AD69-LDD_previous!D70),(TOCA_current!AH69-LDD_current!D70))*Rates_previous!$E$75*100*12</f>
        <v>-1279402.3228319997</v>
      </c>
      <c r="F69" s="219">
        <f>IF(VLOOKUP($B69,TOCA_current!$B:$AG,32,FALSE)=0,(SUMPRODUCT(LS_Demand_Rates_Restatement!$C$4:$Z$4,IF(Init!$R$9="Yes",LS_previous!$D70:$AA70,LS_current!$D70:$AA70))-SUMPRODUCT(LS_Demand_Rates_Restatement!$C$4:$Z$4,IF(Init!$R$9="Yes",LDD_previous!$F70:$AC70,LDD_current!$F70:$AC70))),(SUMPRODUCT(LS_Demand_Rates_Restatement!$C$4:$AX$4,IF(Init!$R$9="Yes",LS_previous!$D70:$AY70,LS_current!$D70:$AY70))-SUMPRODUCT(LS_Demand_Rates_Restatement!$C$4:$AX$4,IF(Init!$R$9="Yes",LDD_previous!$F70:$BA70,LDD_current!$F70:$BA70)))/2)</f>
        <v>585609.89752994571</v>
      </c>
      <c r="G69" s="219">
        <f>+SUMPRODUCT(LS_Demand_Rates_Restatement!$C$6:$Z$6,IF(Init!$R$9="Yes",Demand_previous!D70:AA70,Demand_current!D70:AA70))-SUMPRODUCT(LS_Demand_Rates_Restatement!$C$6:$Z$6,IF(Init!$R$9="Yes",LDD_previous!BB70:BY70,LDD_current!BB70:BY70))</f>
        <v>252237.53610985581</v>
      </c>
      <c r="H69" s="219">
        <f>-IRD!C70*Rates_previous!$H$32</f>
        <v>-1024965.8432999998</v>
      </c>
      <c r="I69" s="219">
        <f>+IF(AND(L69&gt;0,J69&gt;0),-1*MIN(L69,J69)*Rates_previous!$H$33,IF(AND(L69&lt;0,K69&lt;ABS(L69)),(-1*L69-K69)*Rates_previous!$H$33,IF(AND(K69&gt;0,J69&gt;0,L69&lt;=0,ABS(L69)&lt;K69),-1*MIN(K69,K69+L69,J69)*Rates_previous!$H$33,0)))*IF(VLOOKUP($B69,TOCA_current!$B:$AG,32,FALSE)=0,1,0)</f>
        <v>-105222.74673354632</v>
      </c>
      <c r="J69" s="239">
        <f>MAX(IF(Init!$R$9="Yes",(TOCA_previous!S69/SUMPRODUCT(TOCA_previous!$D$4:$D$137,TOCA_previous!$S$4:$S$137)-TOCA_previous!AA69)*RT1SC!$C$3*VLOOKUP(Init!$R$3,Init!$K:$M,3,FALSE),V69),0)</f>
        <v>16313.604144735862</v>
      </c>
      <c r="K69" s="239">
        <f>IF(Init!$R$9="Yes",TOCA_previous!U69*VLOOKUP(Init!$R$3,Init!$K:$M,3,FALSE),W69)</f>
        <v>0</v>
      </c>
      <c r="L69" s="239">
        <f>IF(Init!$R$9="No",X69,IF(TOCA_previous!AC69=0,SUM(LS_previous!D70:AA70),0))</f>
        <v>19943.034830400036</v>
      </c>
      <c r="M69" s="219">
        <f>+TOCA_previous!$D69*SUM(Charges_NonSlice!D69:I69)</f>
        <v>4853008.6819702545</v>
      </c>
      <c r="N69" s="219">
        <f>IF(Init!$R$9="Yes",TOCA_previous!AD69*RT1SC!$C$3*VLOOKUP(Init!$R$3,Init!$K:$M,3,FALSE)+IF(VLOOKUP($B69,TOCA_current!B:AR,32,FALSE)=0,SUM(LS_previous!D70:AA70),SUM(LS_previous!D70:AY70)/2),Z69)</f>
        <v>203769.03818244004</v>
      </c>
      <c r="O69" s="220">
        <f t="shared" ref="O69:O132" si="3">+M69/N69</f>
        <v>23.816222156504573</v>
      </c>
      <c r="P69" s="218">
        <f>(TOCA_current!AH69-(TOCA_current!AH69/TOCA_current!AE69)*LDD_current!D70)*Rates_current!$E$74*100*12</f>
        <v>6453990.1514519993</v>
      </c>
      <c r="Q69" s="219">
        <f>(TOCA_current!AH69-LDD_current!D70)*Rates_current!$E$75*100*12</f>
        <v>-992485.61971200001</v>
      </c>
      <c r="R69" s="219">
        <f>IF(VLOOKUP($B69,TOCA_current!$B:$AG,32,FALSE)=0,(SUMPRODUCT(LS_Demand_Rates_Restatement!$C$5:$Z$5,LS_current!$D70:$AA70)-SUMPRODUCT(LS_Demand_Rates_Restatement!$C$5:$Z$5,LDD_current!$F70:$AC70)),(SUMPRODUCT(LS_Demand_Rates_Restatement!$C$5:$AX$5,LS_current!$D70:$AY70)-SUMPRODUCT(LS_Demand_Rates_Restatement!$C$5:$AX$5,LDD_current!$F70:$BA70))/2)</f>
        <v>190114.20864075967</v>
      </c>
      <c r="S69" s="219">
        <f>+SUMPRODUCT(LS_Demand_Rates_Restatement!$C$7:$Z$7,Demand_current!D70:AA70)-SUMPRODUCT(LS_Demand_Rates_Restatement!$C$7:$Z$7,LDD_current!BB70:BY70)</f>
        <v>233508.69613624207</v>
      </c>
      <c r="T69" s="219">
        <f>-IRD!G70*Rates_current!$H$32</f>
        <v>-998992.04999999981</v>
      </c>
      <c r="U69" s="219">
        <f>+IF(AND(X69&gt;0,V69&gt;0),-1*MIN(X69,V69)*Rates_current!$H$33,IF(AND(X69&lt;0,W69&lt;ABS(X69)),(-1*X69-W69)*Rates_current!$H$33,0))*IF(VLOOKUP($B69,TOCA_current!$B:$AG,32,FALSE)=0,1,0)</f>
        <v>45025.547439470974</v>
      </c>
      <c r="V69" s="239">
        <f>MAX((TOCA_current!S69/SUMPRODUCT(TOCA_current!$D$4:$D$137,TOCA_current!$S$4:$S$137)-TOCA_current!AE69)*RT1SC!$C$4*VLOOKUP(Init!$R$4,Init!$K:$M,3,FALSE),0)</f>
        <v>16313.604144735862</v>
      </c>
      <c r="W69" s="239">
        <f>TOCA_current!U69*VLOOKUP(Init!$R$4,Init!$K:$M,3,FALSE)</f>
        <v>0</v>
      </c>
      <c r="X69" s="239">
        <f>IF(TOCA_current!AG69=0,SUM(LS_current!D70:AA70),0)</f>
        <v>19943.034830400036</v>
      </c>
      <c r="Y69" s="219">
        <f>TOCA_current!D69*SUM(Charges_NonSlice!P69:U69)</f>
        <v>4931160.9339564722</v>
      </c>
      <c r="Z69" s="219">
        <f>TOCA_current!AH69*RT1SC!$C$4*VLOOKUP(Init!$R$4,Init!$K:$M,3,FALSE)+IF(VLOOKUP($B69,TOCA_current!B:AL,32,FALSE)=0,SUM(LS_current!D70:AA70),SUM(LS_current!D70:AY70)/2)</f>
        <v>203769.03818244004</v>
      </c>
      <c r="AA69" s="220">
        <f t="shared" ref="AA69:AA132" si="4">+Y69/Z69</f>
        <v>24.199755654445735</v>
      </c>
      <c r="AB69" s="225">
        <f>IF(TOCA_current!E69=1,"",AA69/O69-1)</f>
        <v>1.6103876400750394E-2</v>
      </c>
      <c r="AC69" s="237">
        <f t="shared" ref="AC69:AC132" si="5">IF(AB69="","",RANK(AB69,$AB$4:$AB$137))</f>
        <v>120</v>
      </c>
    </row>
    <row r="70" spans="2:29" x14ac:dyDescent="0.25">
      <c r="B70" s="28">
        <v>10202</v>
      </c>
      <c r="C70" s="29" t="s">
        <v>104</v>
      </c>
      <c r="D70" s="218">
        <f>IF(Init!$R$9="Yes",(TOCA_previous!AD70-(TOCA_previous!AD70/IF(TOCA_previous!AA70=0,1,TOCA_previous!AA70))*LDD_previous!D71),(TOCA_current!AH70-(TOCA_current!AH70/TOCA_current!AE70)*LDD_current!D71))*Rates_previous!$E$74*100*12</f>
        <v>4330067.0155200008</v>
      </c>
      <c r="E70" s="219">
        <f>IF(Init!$R$9="Yes",(TOCA_previous!AD70-LDD_previous!D71),(TOCA_current!AH70-LDD_current!D71))*Rates_previous!$E$75*100*12</f>
        <v>-862274.16384000005</v>
      </c>
      <c r="F70" s="219">
        <f>IF(VLOOKUP($B70,TOCA_current!$B:$AG,32,FALSE)=0,(SUMPRODUCT(LS_Demand_Rates_Restatement!$C$4:$Z$4,IF(Init!$R$9="Yes",LS_previous!$D71:$AA71,LS_current!$D71:$AA71))-SUMPRODUCT(LS_Demand_Rates_Restatement!$C$4:$Z$4,IF(Init!$R$9="Yes",LDD_previous!$F71:$AC71,LDD_current!$F71:$AC71))),(SUMPRODUCT(LS_Demand_Rates_Restatement!$C$4:$AX$4,IF(Init!$R$9="Yes",LS_previous!$D71:$AY71,LS_current!$D71:$AY71))-SUMPRODUCT(LS_Demand_Rates_Restatement!$C$4:$AX$4,IF(Init!$R$9="Yes",LDD_previous!$F71:$BA71,LDD_current!$F71:$BA71)))/2)</f>
        <v>117260.88508414448</v>
      </c>
      <c r="G70" s="219">
        <f>+SUMPRODUCT(LS_Demand_Rates_Restatement!$C$6:$Z$6,IF(Init!$R$9="Yes",Demand_previous!D71:AA71,Demand_current!D71:AA71))-SUMPRODUCT(LS_Demand_Rates_Restatement!$C$6:$Z$6,IF(Init!$R$9="Yes",LDD_previous!BB71:BY71,LDD_current!BB71:BY71))</f>
        <v>265392.76850993588</v>
      </c>
      <c r="H70" s="219">
        <f>-IRD!C71*Rates_previous!$H$32</f>
        <v>0</v>
      </c>
      <c r="I70" s="219">
        <f>+IF(AND(L70&gt;0,J70&gt;0),-1*MIN(L70,J70)*Rates_previous!$H$33,IF(AND(L70&lt;0,K70&lt;ABS(L70)),(-1*L70-K70)*Rates_previous!$H$33,IF(AND(K70&gt;0,J70&gt;0,L70&lt;=0,ABS(L70)&lt;K70),-1*MIN(K70,K70+L70,J70)*Rates_previous!$H$33,0)))*IF(VLOOKUP($B70,TOCA_current!$B:$AG,32,FALSE)=0,1,0)</f>
        <v>-0.94075777113213954</v>
      </c>
      <c r="J70" s="239">
        <f>MAX(IF(Init!$R$9="Yes",(TOCA_previous!S70/SUMPRODUCT(TOCA_previous!$D$4:$D$137,TOCA_previous!$S$4:$S$137)-TOCA_previous!AA70)*RT1SC!$C$3*VLOOKUP(Init!$R$3,Init!$K:$M,3,FALSE),V70),0)</f>
        <v>0.14585391800498287</v>
      </c>
      <c r="K70" s="239">
        <f>IF(Init!$R$9="Yes",TOCA_previous!U70*VLOOKUP(Init!$R$3,Init!$K:$M,3,FALSE),W70)</f>
        <v>2338.92</v>
      </c>
      <c r="L70" s="239">
        <f>IF(Init!$R$9="No",X70,IF(TOCA_previous!AC70=0,SUM(LS_previous!D71:AA71),0))</f>
        <v>2111.8871766400043</v>
      </c>
      <c r="M70" s="219">
        <f>+TOCA_previous!$D70*SUM(Charges_NonSlice!D70:I70)</f>
        <v>3850445.5645163101</v>
      </c>
      <c r="N70" s="219">
        <f>IF(Init!$R$9="Yes",TOCA_previous!AD70*RT1SC!$C$3*VLOOKUP(Init!$R$3,Init!$K:$M,3,FALSE)+IF(VLOOKUP($B70,TOCA_current!B:AR,32,FALSE)=0,SUM(LS_previous!D71:AA71),SUM(LS_previous!D71:AY71)/2),Z70)</f>
        <v>117331.956554704</v>
      </c>
      <c r="O70" s="220">
        <f t="shared" si="3"/>
        <v>32.816682492813513</v>
      </c>
      <c r="P70" s="218">
        <f>(TOCA_current!AH70-(TOCA_current!AH70/TOCA_current!AE70)*LDD_current!D71)*Rates_current!$E$74*100*12</f>
        <v>4349772.43824</v>
      </c>
      <c r="Q70" s="219">
        <f>(TOCA_current!AH70-LDD_current!D71)*Rates_current!$E$75*100*12</f>
        <v>-668901.94944</v>
      </c>
      <c r="R70" s="219">
        <f>IF(VLOOKUP($B70,TOCA_current!$B:$AG,32,FALSE)=0,(SUMPRODUCT(LS_Demand_Rates_Restatement!$C$5:$Z$5,LS_current!$D71:$AA71)-SUMPRODUCT(LS_Demand_Rates_Restatement!$C$5:$Z$5,LDD_current!$F71:$AC71)),(SUMPRODUCT(LS_Demand_Rates_Restatement!$C$5:$AX$5,LS_current!$D71:$AY71)-SUMPRODUCT(LS_Demand_Rates_Restatement!$C$5:$AX$5,LDD_current!$F71:$BA71))/2)</f>
        <v>182487.69006694248</v>
      </c>
      <c r="S70" s="219">
        <f>+SUMPRODUCT(LS_Demand_Rates_Restatement!$C$7:$Z$7,Demand_current!D71:AA71)-SUMPRODUCT(LS_Demand_Rates_Restatement!$C$7:$Z$7,LDD_current!BB71:BY71)</f>
        <v>269174.64125016023</v>
      </c>
      <c r="T70" s="219">
        <f>-IRD!G71*Rates_current!$H$32</f>
        <v>0</v>
      </c>
      <c r="U70" s="219">
        <f>+IF(AND(X70&gt;0,V70&gt;0),-1*MIN(X70,V70)*Rates_current!$H$33,IF(AND(X70&lt;0,W70&lt;ABS(X70)),(-1*X70-W70)*Rates_current!$H$33,0))*IF(VLOOKUP($B70,TOCA_current!$B:$AG,32,FALSE)=0,1,0)</f>
        <v>0.40255681369375268</v>
      </c>
      <c r="V70" s="239">
        <f>MAX((TOCA_current!S70/SUMPRODUCT(TOCA_current!$D$4:$D$137,TOCA_current!$S$4:$S$137)-TOCA_current!AE70)*RT1SC!$C$4*VLOOKUP(Init!$R$4,Init!$K:$M,3,FALSE),0)</f>
        <v>0.14585391800498287</v>
      </c>
      <c r="W70" s="239">
        <f>TOCA_current!U70*VLOOKUP(Init!$R$4,Init!$K:$M,3,FALSE)</f>
        <v>2338.92</v>
      </c>
      <c r="X70" s="239">
        <f>IF(TOCA_current!AG70=0,SUM(LS_current!D71:AA71),0)</f>
        <v>2111.8871766400043</v>
      </c>
      <c r="Y70" s="219">
        <f>TOCA_current!D70*SUM(Charges_NonSlice!P70:U70)</f>
        <v>4132533.2226739163</v>
      </c>
      <c r="Z70" s="219">
        <f>TOCA_current!AH70*RT1SC!$C$4*VLOOKUP(Init!$R$4,Init!$K:$M,3,FALSE)+IF(VLOOKUP($B70,TOCA_current!B:AL,32,FALSE)=0,SUM(LS_current!D71:AA71),SUM(LS_current!D71:AY71)/2)</f>
        <v>117331.956554704</v>
      </c>
      <c r="AA70" s="220">
        <f t="shared" si="4"/>
        <v>35.220866880773393</v>
      </c>
      <c r="AB70" s="225">
        <f>IF(TOCA_current!E70=1,"",AA70/O70-1)</f>
        <v>7.3261043022443628E-2</v>
      </c>
      <c r="AC70" s="237">
        <f t="shared" si="5"/>
        <v>57</v>
      </c>
    </row>
    <row r="71" spans="2:29" x14ac:dyDescent="0.25">
      <c r="B71" s="28">
        <v>10203</v>
      </c>
      <c r="C71" s="29" t="s">
        <v>105</v>
      </c>
      <c r="D71" s="218">
        <f>IF(Init!$R$9="Yes",(TOCA_previous!AD71-(TOCA_previous!AD71/IF(TOCA_previous!AA71=0,1,TOCA_previous!AA71))*LDD_previous!D72),(TOCA_current!AH71-(TOCA_current!AH71/TOCA_current!AE71)*LDD_current!D72))*Rates_previous!$E$74*100*12</f>
        <v>1897972.7405423615</v>
      </c>
      <c r="E71" s="219">
        <f>IF(Init!$R$9="Yes",(TOCA_previous!AD71-LDD_previous!D72),(TOCA_current!AH71-LDD_current!D72))*Rates_previous!$E$75*100*12</f>
        <v>-377955.54941214714</v>
      </c>
      <c r="F71" s="219">
        <f>IF(VLOOKUP($B71,TOCA_current!$B:$AG,32,FALSE)=0,(SUMPRODUCT(LS_Demand_Rates_Restatement!$C$4:$Z$4,IF(Init!$R$9="Yes",LS_previous!$D72:$AA72,LS_current!$D72:$AA72))-SUMPRODUCT(LS_Demand_Rates_Restatement!$C$4:$Z$4,IF(Init!$R$9="Yes",LDD_previous!$F72:$AC72,LDD_current!$F72:$AC72))),(SUMPRODUCT(LS_Demand_Rates_Restatement!$C$4:$AX$4,IF(Init!$R$9="Yes",LS_previous!$D72:$AY72,LS_current!$D72:$AY72))-SUMPRODUCT(LS_Demand_Rates_Restatement!$C$4:$AX$4,IF(Init!$R$9="Yes",LDD_previous!$F72:$BA72,LDD_current!$F72:$BA72)))/2)</f>
        <v>-94798.333907916298</v>
      </c>
      <c r="G71" s="219">
        <f>+SUMPRODUCT(LS_Demand_Rates_Restatement!$C$6:$Z$6,IF(Init!$R$9="Yes",Demand_previous!D72:AA72,Demand_current!D72:AA72))-SUMPRODUCT(LS_Demand_Rates_Restatement!$C$6:$Z$6,IF(Init!$R$9="Yes",LDD_previous!BB72:BY72,LDD_current!BB72:BY72))</f>
        <v>125237.17499486235</v>
      </c>
      <c r="H71" s="219">
        <f>-IRD!C72*Rates_previous!$H$32</f>
        <v>0</v>
      </c>
      <c r="I71" s="219">
        <f>+IF(AND(L71&gt;0,J71&gt;0),-1*MIN(L71,J71)*Rates_previous!$H$33,IF(AND(L71&lt;0,K71&lt;ABS(L71)),(-1*L71-K71)*Rates_previous!$H$33,IF(AND(K71&gt;0,J71&gt;0,L71&lt;=0,ABS(L71)&lt;K71),-1*MIN(K71,K71+L71,J71)*Rates_previous!$H$33,0)))*IF(VLOOKUP($B71,TOCA_current!$B:$AG,32,FALSE)=0,1,0)</f>
        <v>0</v>
      </c>
      <c r="J71" s="239">
        <f>MAX(IF(Init!$R$9="Yes",(TOCA_previous!S71/SUMPRODUCT(TOCA_previous!$D$4:$D$137,TOCA_previous!$S$4:$S$137)-TOCA_previous!AA71)*RT1SC!$C$3*VLOOKUP(Init!$R$3,Init!$K:$M,3,FALSE),V71),0)</f>
        <v>0</v>
      </c>
      <c r="K71" s="239">
        <f>IF(Init!$R$9="Yes",TOCA_previous!U71*VLOOKUP(Init!$R$3,Init!$K:$M,3,FALSE),W71)</f>
        <v>4651.5600000000004</v>
      </c>
      <c r="L71" s="239">
        <f>IF(Init!$R$9="No",X71,IF(TOCA_previous!AC71=0,SUM(LS_previous!D72:AA72),0))</f>
        <v>-3134.7353187199956</v>
      </c>
      <c r="M71" s="219">
        <f>+TOCA_previous!$D71*SUM(Charges_NonSlice!D71:I71)</f>
        <v>1550456.0322171606</v>
      </c>
      <c r="N71" s="219">
        <f>IF(Init!$R$9="Yes",TOCA_previous!AD71*RT1SC!$C$3*VLOOKUP(Init!$R$3,Init!$K:$M,3,FALSE)+IF(VLOOKUP($B71,TOCA_current!B:AR,32,FALSE)=0,SUM(LS_previous!D72:AA72),SUM(LS_previous!D72:AY72)/2),Z71)</f>
        <v>51520.618950208001</v>
      </c>
      <c r="O71" s="220">
        <f t="shared" si="3"/>
        <v>30.093893742146143</v>
      </c>
      <c r="P71" s="218">
        <f>(TOCA_current!AH71-(TOCA_current!AH71/TOCA_current!AE71)*LDD_current!D72)*Rates_current!$E$74*100*12</f>
        <v>1906610.1022804989</v>
      </c>
      <c r="Q71" s="219">
        <f>(TOCA_current!AH71-LDD_current!D72)*Rates_current!$E$75*100*12</f>
        <v>-293195.84698859521</v>
      </c>
      <c r="R71" s="219">
        <f>IF(VLOOKUP($B71,TOCA_current!$B:$AG,32,FALSE)=0,(SUMPRODUCT(LS_Demand_Rates_Restatement!$C$5:$Z$5,LS_current!$D72:$AA72)-SUMPRODUCT(LS_Demand_Rates_Restatement!$C$5:$Z$5,LDD_current!$F72:$AC72)),(SUMPRODUCT(LS_Demand_Rates_Restatement!$C$5:$AX$5,LS_current!$D72:$AY72)-SUMPRODUCT(LS_Demand_Rates_Restatement!$C$5:$AX$5,LDD_current!$F72:$BA72))/2)</f>
        <v>-39229.500866707254</v>
      </c>
      <c r="S71" s="219">
        <f>+SUMPRODUCT(LS_Demand_Rates_Restatement!$C$7:$Z$7,Demand_current!D72:AA72)-SUMPRODUCT(LS_Demand_Rates_Restatement!$C$7:$Z$7,LDD_current!BB72:BY72)</f>
        <v>122518.80061861331</v>
      </c>
      <c r="T71" s="219">
        <f>-IRD!G72*Rates_current!$H$32</f>
        <v>0</v>
      </c>
      <c r="U71" s="219">
        <f>+IF(AND(X71&gt;0,V71&gt;0),-1*MIN(X71,V71)*Rates_current!$H$33,IF(AND(X71&lt;0,W71&lt;ABS(X71)),(-1*X71-W71)*Rates_current!$H$33,0))*IF(VLOOKUP($B71,TOCA_current!$B:$AG,32,FALSE)=0,1,0)</f>
        <v>0</v>
      </c>
      <c r="V71" s="239">
        <f>MAX((TOCA_current!S71/SUMPRODUCT(TOCA_current!$D$4:$D$137,TOCA_current!$S$4:$S$137)-TOCA_current!AE71)*RT1SC!$C$4*VLOOKUP(Init!$R$4,Init!$K:$M,3,FALSE),0)</f>
        <v>0</v>
      </c>
      <c r="W71" s="239">
        <f>TOCA_current!U71*VLOOKUP(Init!$R$4,Init!$K:$M,3,FALSE)</f>
        <v>4651.5600000000004</v>
      </c>
      <c r="X71" s="239">
        <f>IF(TOCA_current!AG71=0,SUM(LS_current!D72:AA72),0)</f>
        <v>-3134.7353187199956</v>
      </c>
      <c r="Y71" s="219">
        <f>TOCA_current!D71*SUM(Charges_NonSlice!P71:U71)</f>
        <v>1696703.55504381</v>
      </c>
      <c r="Z71" s="219">
        <f>TOCA_current!AH71*RT1SC!$C$4*VLOOKUP(Init!$R$4,Init!$K:$M,3,FALSE)+IF(VLOOKUP($B71,TOCA_current!B:AL,32,FALSE)=0,SUM(LS_current!D72:AA72),SUM(LS_current!D72:AY72)/2)</f>
        <v>51520.618950208001</v>
      </c>
      <c r="AA71" s="220">
        <f t="shared" si="4"/>
        <v>32.932514973928903</v>
      </c>
      <c r="AB71" s="225">
        <f>IF(TOCA_current!E71=1,"",AA71/O71-1)</f>
        <v>9.4325488622540865E-2</v>
      </c>
      <c r="AC71" s="237">
        <f t="shared" si="5"/>
        <v>6</v>
      </c>
    </row>
    <row r="72" spans="2:29" x14ac:dyDescent="0.25">
      <c r="B72" s="28">
        <v>10204</v>
      </c>
      <c r="C72" s="29" t="s">
        <v>106</v>
      </c>
      <c r="D72" s="218">
        <f>IF(Init!$R$9="Yes",(TOCA_previous!AD72-(TOCA_previous!AD72/IF(TOCA_previous!AA72=0,1,TOCA_previous!AA72))*LDD_previous!D73),(TOCA_current!AH72-(TOCA_current!AH72/TOCA_current!AE72)*LDD_current!D73))*Rates_previous!$E$74*100*12</f>
        <v>13418194.578119997</v>
      </c>
      <c r="E72" s="219">
        <f>IF(Init!$R$9="Yes",(TOCA_previous!AD72-LDD_previous!D73),(TOCA_current!AH72-LDD_current!D73))*Rates_previous!$E$75*100*12</f>
        <v>-2672051.6030399995</v>
      </c>
      <c r="F72" s="219">
        <f>IF(VLOOKUP($B72,TOCA_current!$B:$AG,32,FALSE)=0,(SUMPRODUCT(LS_Demand_Rates_Restatement!$C$4:$Z$4,IF(Init!$R$9="Yes",LS_previous!$D73:$AA73,LS_current!$D73:$AA73))-SUMPRODUCT(LS_Demand_Rates_Restatement!$C$4:$Z$4,IF(Init!$R$9="Yes",LDD_previous!$F73:$AC73,LDD_current!$F73:$AC73))),(SUMPRODUCT(LS_Demand_Rates_Restatement!$C$4:$AX$4,IF(Init!$R$9="Yes",LS_previous!$D73:$AY73,LS_current!$D73:$AY73))-SUMPRODUCT(LS_Demand_Rates_Restatement!$C$4:$AX$4,IF(Init!$R$9="Yes",LDD_previous!$F73:$BA73,LDD_current!$F73:$BA73)))/2)</f>
        <v>-181450.69334858216</v>
      </c>
      <c r="G72" s="219">
        <f>+SUMPRODUCT(LS_Demand_Rates_Restatement!$C$6:$Z$6,IF(Init!$R$9="Yes",Demand_previous!D73:AA73,Demand_current!D73:AA73))-SUMPRODUCT(LS_Demand_Rates_Restatement!$C$6:$Z$6,IF(Init!$R$9="Yes",LDD_previous!BB73:BY73,LDD_current!BB73:BY73))</f>
        <v>0</v>
      </c>
      <c r="H72" s="219">
        <f>-IRD!C73*Rates_previous!$H$32</f>
        <v>0</v>
      </c>
      <c r="I72" s="219">
        <f>+IF(AND(L72&gt;0,J72&gt;0),-1*MIN(L72,J72)*Rates_previous!$H$33,IF(AND(L72&lt;0,K72&lt;ABS(L72)),(-1*L72-K72)*Rates_previous!$H$33,IF(AND(K72&gt;0,J72&gt;0,L72&lt;=0,ABS(L72)&lt;K72),-1*MIN(K72,K72+L72,J72)*Rates_previous!$H$33,0)))*IF(VLOOKUP($B72,TOCA_current!$B:$AG,32,FALSE)=0,1,0)</f>
        <v>0</v>
      </c>
      <c r="J72" s="239">
        <f>MAX(IF(Init!$R$9="Yes",(TOCA_previous!S72/SUMPRODUCT(TOCA_previous!$D$4:$D$137,TOCA_previous!$S$4:$S$137)-TOCA_previous!AA72)*RT1SC!$C$3*VLOOKUP(Init!$R$3,Init!$K:$M,3,FALSE),V72),0)</f>
        <v>1.8057634849827722</v>
      </c>
      <c r="K72" s="239">
        <f>IF(Init!$R$9="Yes",TOCA_previous!U72*VLOOKUP(Init!$R$3,Init!$K:$M,3,FALSE),W72)</f>
        <v>3915.7200000000003</v>
      </c>
      <c r="L72" s="239">
        <f>IF(Init!$R$9="No",X72,IF(TOCA_previous!AC72=0,SUM(LS_previous!D73:AA73),0))</f>
        <v>0</v>
      </c>
      <c r="M72" s="219">
        <f>+TOCA_previous!$D72*SUM(Charges_NonSlice!D72:I72)</f>
        <v>10564692.281731416</v>
      </c>
      <c r="N72" s="219">
        <f>IF(Init!$R$9="Yes",TOCA_previous!AD72*RT1SC!$C$3*VLOOKUP(Init!$R$3,Init!$K:$M,3,FALSE)+IF(VLOOKUP($B72,TOCA_current!B:AR,32,FALSE)=0,SUM(LS_previous!D73:AA73),SUM(LS_previous!D73:AY73)/2),Z72)</f>
        <v>356287.2805701677</v>
      </c>
      <c r="O72" s="220">
        <f t="shared" si="3"/>
        <v>29.652173562931306</v>
      </c>
      <c r="P72" s="218">
        <f>(TOCA_current!AH72-(TOCA_current!AH72/TOCA_current!AE72)*LDD_current!D73)*Rates_current!$E$74*100*12</f>
        <v>13479258.574439999</v>
      </c>
      <c r="Q72" s="219">
        <f>(TOCA_current!AH72-LDD_current!D73)*Rates_current!$E$75*100*12</f>
        <v>-2072821.6166399997</v>
      </c>
      <c r="R72" s="219">
        <f>IF(VLOOKUP($B72,TOCA_current!$B:$AG,32,FALSE)=0,(SUMPRODUCT(LS_Demand_Rates_Restatement!$C$5:$Z$5,LS_current!$D73:$AA73)-SUMPRODUCT(LS_Demand_Rates_Restatement!$C$5:$Z$5,LDD_current!$F73:$AC73)),(SUMPRODUCT(LS_Demand_Rates_Restatement!$C$5:$AX$5,LS_current!$D73:$AY73)-SUMPRODUCT(LS_Demand_Rates_Restatement!$C$5:$AX$5,LDD_current!$F73:$BA73))/2)</f>
        <v>38343.625947478751</v>
      </c>
      <c r="S72" s="219">
        <f>+SUMPRODUCT(LS_Demand_Rates_Restatement!$C$7:$Z$7,Demand_current!D73:AA73)-SUMPRODUCT(LS_Demand_Rates_Restatement!$C$7:$Z$7,LDD_current!BB73:BY73)</f>
        <v>0</v>
      </c>
      <c r="T72" s="219">
        <f>-IRD!G73*Rates_current!$H$32</f>
        <v>0</v>
      </c>
      <c r="U72" s="219">
        <f>+IF(AND(X72&gt;0,V72&gt;0),-1*MIN(X72,V72)*Rates_current!$H$33,IF(AND(X72&lt;0,W72&lt;ABS(X72)),(-1*X72-W72)*Rates_current!$H$33,0))*IF(VLOOKUP($B72,TOCA_current!$B:$AG,32,FALSE)=0,1,0)</f>
        <v>0</v>
      </c>
      <c r="V72" s="239">
        <f>MAX((TOCA_current!S72/SUMPRODUCT(TOCA_current!$D$4:$D$137,TOCA_current!$S$4:$S$137)-TOCA_current!AE72)*RT1SC!$C$4*VLOOKUP(Init!$R$4,Init!$K:$M,3,FALSE),0)</f>
        <v>1.8057634849827722</v>
      </c>
      <c r="W72" s="239">
        <f>TOCA_current!U72*VLOOKUP(Init!$R$4,Init!$K:$M,3,FALSE)</f>
        <v>3915.7200000000003</v>
      </c>
      <c r="X72" s="239">
        <f>IF(TOCA_current!AG72=0,SUM(LS_current!D73:AA73),0)</f>
        <v>0</v>
      </c>
      <c r="Y72" s="219">
        <f>TOCA_current!D72*SUM(Charges_NonSlice!P72:U72)</f>
        <v>11444780.583747478</v>
      </c>
      <c r="Z72" s="219">
        <f>TOCA_current!AH72*RT1SC!$C$4*VLOOKUP(Init!$R$4,Init!$K:$M,3,FALSE)+IF(VLOOKUP($B72,TOCA_current!B:AL,32,FALSE)=0,SUM(LS_current!D73:AA73),SUM(LS_current!D73:AY73)/2)</f>
        <v>356287.2805701677</v>
      </c>
      <c r="AA72" s="220">
        <f t="shared" si="4"/>
        <v>32.122338370969516</v>
      </c>
      <c r="AB72" s="225">
        <f>IF(TOCA_current!E72=1,"",AA72/O72-1)</f>
        <v>8.330467926055185E-2</v>
      </c>
      <c r="AC72" s="237">
        <f t="shared" si="5"/>
        <v>18</v>
      </c>
    </row>
    <row r="73" spans="2:29" x14ac:dyDescent="0.25">
      <c r="B73" s="28">
        <v>10209</v>
      </c>
      <c r="C73" s="29" t="s">
        <v>107</v>
      </c>
      <c r="D73" s="218">
        <f>IF(Init!$R$9="Yes",(TOCA_previous!AD73-(TOCA_previous!AD73/IF(TOCA_previous!AA73=0,1,TOCA_previous!AA73))*LDD_previous!D74),(TOCA_current!AH73-(TOCA_current!AH73/TOCA_current!AE73)*LDD_current!D74))*Rates_previous!$E$74*100*12</f>
        <v>33078593.113427348</v>
      </c>
      <c r="E73" s="219">
        <f>IF(Init!$R$9="Yes",(TOCA_previous!AD73-LDD_previous!D74),(TOCA_current!AH73-LDD_current!D74))*Rates_previous!$E$75*100*12</f>
        <v>-6587153.5280289035</v>
      </c>
      <c r="F73" s="219">
        <f>IF(VLOOKUP($B73,TOCA_current!$B:$AG,32,FALSE)=0,(SUMPRODUCT(LS_Demand_Rates_Restatement!$C$4:$Z$4,IF(Init!$R$9="Yes",LS_previous!$D74:$AA74,LS_current!$D74:$AA74))-SUMPRODUCT(LS_Demand_Rates_Restatement!$C$4:$Z$4,IF(Init!$R$9="Yes",LDD_previous!$F74:$AC74,LDD_current!$F74:$AC74))),(SUMPRODUCT(LS_Demand_Rates_Restatement!$C$4:$AX$4,IF(Init!$R$9="Yes",LS_previous!$D74:$AY74,LS_current!$D74:$AY74))-SUMPRODUCT(LS_Demand_Rates_Restatement!$C$4:$AX$4,IF(Init!$R$9="Yes",LDD_previous!$F74:$BA74,LDD_current!$F74:$BA74)))/2)</f>
        <v>-66099.587287134476</v>
      </c>
      <c r="G73" s="219">
        <f>+SUMPRODUCT(LS_Demand_Rates_Restatement!$C$6:$Z$6,IF(Init!$R$9="Yes",Demand_previous!D74:AA74,Demand_current!D74:AA74))-SUMPRODUCT(LS_Demand_Rates_Restatement!$C$6:$Z$6,IF(Init!$R$9="Yes",LDD_previous!BB74:BY74,LDD_current!BB74:BY74))</f>
        <v>1464892.1363278234</v>
      </c>
      <c r="H73" s="219">
        <f>-IRD!C74*Rates_previous!$H$32</f>
        <v>-616756.31226000004</v>
      </c>
      <c r="I73" s="219">
        <f>+IF(AND(L73&gt;0,J73&gt;0),-1*MIN(L73,J73)*Rates_previous!$H$33,IF(AND(L73&lt;0,K73&lt;ABS(L73)),(-1*L73-K73)*Rates_previous!$H$33,IF(AND(K73&gt;0,J73&gt;0,L73&lt;=0,ABS(L73)&lt;K73),-1*MIN(K73,K73+L73,J73)*Rates_previous!$H$33,0)))*IF(VLOOKUP($B73,TOCA_current!$B:$AG,32,FALSE)=0,1,0)</f>
        <v>0</v>
      </c>
      <c r="J73" s="239">
        <f>MAX(IF(Init!$R$9="Yes",(TOCA_previous!S73/SUMPRODUCT(TOCA_previous!$D$4:$D$137,TOCA_previous!$S$4:$S$137)-TOCA_previous!AA73)*RT1SC!$C$3*VLOOKUP(Init!$R$3,Init!$K:$M,3,FALSE),V73),0)</f>
        <v>0</v>
      </c>
      <c r="K73" s="239">
        <f>IF(Init!$R$9="Yes",TOCA_previous!U73*VLOOKUP(Init!$R$3,Init!$K:$M,3,FALSE),W73)</f>
        <v>17388.600000000002</v>
      </c>
      <c r="L73" s="239">
        <f>IF(Init!$R$9="No",X73,IF(TOCA_previous!AC73=0,SUM(LS_previous!D74:AA74),0))</f>
        <v>-21.372423679906206</v>
      </c>
      <c r="M73" s="219">
        <f>+TOCA_previous!$D73*SUM(Charges_NonSlice!D73:I73)</f>
        <v>27273475.822179131</v>
      </c>
      <c r="N73" s="219">
        <f>IF(Init!$R$9="Yes",TOCA_previous!AD73*RT1SC!$C$3*VLOOKUP(Init!$R$3,Init!$K:$M,3,FALSE)+IF(VLOOKUP($B73,TOCA_current!B:AR,32,FALSE)=0,SUM(LS_previous!D74:AA74),SUM(LS_previous!D74:AY74)/2),Z73)</f>
        <v>947732.89009415207</v>
      </c>
      <c r="O73" s="220">
        <f t="shared" si="3"/>
        <v>28.777597683108436</v>
      </c>
      <c r="P73" s="218">
        <f>(TOCA_current!AH73-(TOCA_current!AH73/TOCA_current!AE73)*LDD_current!D74)*Rates_current!$E$74*100*12</f>
        <v>33229128.349474885</v>
      </c>
      <c r="Q73" s="219">
        <f>(TOCA_current!AH73-LDD_current!D74)*Rates_current!$E$75*100*12</f>
        <v>-5109929.0932445182</v>
      </c>
      <c r="R73" s="219">
        <f>IF(VLOOKUP($B73,TOCA_current!$B:$AG,32,FALSE)=0,(SUMPRODUCT(LS_Demand_Rates_Restatement!$C$5:$Z$5,LS_current!$D74:$AA74)-SUMPRODUCT(LS_Demand_Rates_Restatement!$C$5:$Z$5,LDD_current!$F74:$AC74)),(SUMPRODUCT(LS_Demand_Rates_Restatement!$C$5:$AX$5,LS_current!$D74:$AY74)-SUMPRODUCT(LS_Demand_Rates_Restatement!$C$5:$AX$5,LDD_current!$F74:$BA74))/2)</f>
        <v>398817.53531482315</v>
      </c>
      <c r="S73" s="219">
        <f>+SUMPRODUCT(LS_Demand_Rates_Restatement!$C$7:$Z$7,Demand_current!D74:AA74)-SUMPRODUCT(LS_Demand_Rates_Restatement!$C$7:$Z$7,LDD_current!BB74:BY74)</f>
        <v>1449910.0149315037</v>
      </c>
      <c r="T73" s="219">
        <f>-IRD!G74*Rates_current!$H$32</f>
        <v>-601127.01</v>
      </c>
      <c r="U73" s="219">
        <f>+IF(AND(X73&gt;0,V73&gt;0),-1*MIN(X73,V73)*Rates_current!$H$33,IF(AND(X73&lt;0,W73&lt;ABS(X73)),(-1*X73-W73)*Rates_current!$H$33,0))*IF(VLOOKUP($B73,TOCA_current!$B:$AG,32,FALSE)=0,1,0)</f>
        <v>0</v>
      </c>
      <c r="V73" s="239">
        <f>MAX((TOCA_current!S73/SUMPRODUCT(TOCA_current!$D$4:$D$137,TOCA_current!$S$4:$S$137)-TOCA_current!AE73)*RT1SC!$C$4*VLOOKUP(Init!$R$4,Init!$K:$M,3,FALSE),0)</f>
        <v>0</v>
      </c>
      <c r="W73" s="239">
        <f>TOCA_current!U73*VLOOKUP(Init!$R$4,Init!$K:$M,3,FALSE)</f>
        <v>17388.600000000002</v>
      </c>
      <c r="X73" s="239">
        <f>IF(TOCA_current!AG73=0,SUM(LS_current!D74:AA74),0)</f>
        <v>-21.372423679906206</v>
      </c>
      <c r="Y73" s="219">
        <f>TOCA_current!D73*SUM(Charges_NonSlice!P73:U73)</f>
        <v>29366799.796476692</v>
      </c>
      <c r="Z73" s="219">
        <f>TOCA_current!AH73*RT1SC!$C$4*VLOOKUP(Init!$R$4,Init!$K:$M,3,FALSE)+IF(VLOOKUP($B73,TOCA_current!B:AL,32,FALSE)=0,SUM(LS_current!D74:AA74),SUM(LS_current!D74:AY74)/2)</f>
        <v>947732.89009415207</v>
      </c>
      <c r="AA73" s="220">
        <f t="shared" si="4"/>
        <v>30.986367681677969</v>
      </c>
      <c r="AB73" s="225">
        <f>IF(TOCA_current!E73=1,"",AA73/O73-1)</f>
        <v>7.6753105762751517E-2</v>
      </c>
      <c r="AC73" s="237">
        <f t="shared" si="5"/>
        <v>40</v>
      </c>
    </row>
    <row r="74" spans="2:29" x14ac:dyDescent="0.25">
      <c r="B74" s="28">
        <v>10230</v>
      </c>
      <c r="C74" s="29" t="s">
        <v>108</v>
      </c>
      <c r="D74" s="218">
        <f>IF(Init!$R$9="Yes",(TOCA_previous!AD74-(TOCA_previous!AD74/IF(TOCA_previous!AA74=0,1,TOCA_previous!AA74))*LDD_previous!D75),(TOCA_current!AH74-(TOCA_current!AH74/TOCA_current!AE74)*LDD_current!D75))*Rates_previous!$E$74*100*12</f>
        <v>2971805.2596937148</v>
      </c>
      <c r="E74" s="219">
        <f>IF(Init!$R$9="Yes",(TOCA_previous!AD74-LDD_previous!D75),(TOCA_current!AH74-LDD_current!D75))*Rates_previous!$E$75*100*12</f>
        <v>-591794.7427171584</v>
      </c>
      <c r="F74" s="219">
        <f>IF(VLOOKUP($B74,TOCA_current!$B:$AG,32,FALSE)=0,(SUMPRODUCT(LS_Demand_Rates_Restatement!$C$4:$Z$4,IF(Init!$R$9="Yes",LS_previous!$D75:$AA75,LS_current!$D75:$AA75))-SUMPRODUCT(LS_Demand_Rates_Restatement!$C$4:$Z$4,IF(Init!$R$9="Yes",LDD_previous!$F75:$AC75,LDD_current!$F75:$AC75))),(SUMPRODUCT(LS_Demand_Rates_Restatement!$C$4:$AX$4,IF(Init!$R$9="Yes",LS_previous!$D75:$AY75,LS_current!$D75:$AY75))-SUMPRODUCT(LS_Demand_Rates_Restatement!$C$4:$AX$4,IF(Init!$R$9="Yes",LDD_previous!$F75:$BA75,LDD_current!$F75:$BA75)))/2)</f>
        <v>110366.89912807527</v>
      </c>
      <c r="G74" s="219">
        <f>+SUMPRODUCT(LS_Demand_Rates_Restatement!$C$6:$Z$6,IF(Init!$R$9="Yes",Demand_previous!D75:AA75,Demand_current!D75:AA75))-SUMPRODUCT(LS_Demand_Rates_Restatement!$C$6:$Z$6,IF(Init!$R$9="Yes",LDD_previous!BB75:BY75,LDD_current!BB75:BY75))</f>
        <v>125385.43567179248</v>
      </c>
      <c r="H74" s="219">
        <f>-IRD!C75*Rates_previous!$H$32</f>
        <v>0</v>
      </c>
      <c r="I74" s="219">
        <f>+IF(AND(L74&gt;0,J74&gt;0),-1*MIN(L74,J74)*Rates_previous!$H$33,IF(AND(L74&lt;0,K74&lt;ABS(L74)),(-1*L74-K74)*Rates_previous!$H$33,IF(AND(K74&gt;0,J74&gt;0,L74&lt;=0,ABS(L74)&lt;K74),-1*MIN(K74,K74+L74,J74)*Rates_previous!$H$33,0)))*IF(VLOOKUP($B74,TOCA_current!$B:$AG,32,FALSE)=0,1,0)</f>
        <v>0</v>
      </c>
      <c r="J74" s="239">
        <f>MAX(IF(Init!$R$9="Yes",(TOCA_previous!S74/SUMPRODUCT(TOCA_previous!$D$4:$D$137,TOCA_previous!$S$4:$S$137)-TOCA_previous!AA74)*RT1SC!$C$3*VLOOKUP(Init!$R$3,Init!$K:$M,3,FALSE),V74),0)</f>
        <v>0</v>
      </c>
      <c r="K74" s="239">
        <f>IF(Init!$R$9="Yes",TOCA_previous!U74*VLOOKUP(Init!$R$3,Init!$K:$M,3,FALSE),W74)</f>
        <v>4248.5999999999995</v>
      </c>
      <c r="L74" s="239">
        <f>IF(Init!$R$9="No",X74,IF(TOCA_previous!AC74=0,SUM(LS_previous!D75:AA75),0))</f>
        <v>2941.3889603200014</v>
      </c>
      <c r="M74" s="219">
        <f>+TOCA_previous!$D74*SUM(Charges_NonSlice!D74:I74)</f>
        <v>2615762.8517764239</v>
      </c>
      <c r="N74" s="219">
        <f>IF(Init!$R$9="Yes",TOCA_previous!AD74*RT1SC!$C$3*VLOOKUP(Init!$R$3,Init!$K:$M,3,FALSE)+IF(VLOOKUP($B74,TOCA_current!B:AR,32,FALSE)=0,SUM(LS_previous!D75:AA75),SUM(LS_previous!D75:AY75)/2),Z74)</f>
        <v>88290.511981552016</v>
      </c>
      <c r="O74" s="220">
        <f t="shared" si="3"/>
        <v>29.626771813521458</v>
      </c>
      <c r="P74" s="218">
        <f>(TOCA_current!AH74-(TOCA_current!AH74/TOCA_current!AE74)*LDD_current!D75)*Rates_current!$E$74*100*12</f>
        <v>2985329.456588102</v>
      </c>
      <c r="Q74" s="219">
        <f>(TOCA_current!AH74-LDD_current!D75)*Rates_current!$E$75*100*12</f>
        <v>-459079.80741181434</v>
      </c>
      <c r="R74" s="219">
        <f>IF(VLOOKUP($B74,TOCA_current!$B:$AG,32,FALSE)=0,(SUMPRODUCT(LS_Demand_Rates_Restatement!$C$5:$Z$5,LS_current!$D75:$AA75)-SUMPRODUCT(LS_Demand_Rates_Restatement!$C$5:$Z$5,LDD_current!$F75:$AC75)),(SUMPRODUCT(LS_Demand_Rates_Restatement!$C$5:$AX$5,LS_current!$D75:$AY75)-SUMPRODUCT(LS_Demand_Rates_Restatement!$C$5:$AX$5,LDD_current!$F75:$BA75))/2)</f>
        <v>152140.80900309165</v>
      </c>
      <c r="S74" s="219">
        <f>+SUMPRODUCT(LS_Demand_Rates_Restatement!$C$7:$Z$7,Demand_current!D75:AA75)-SUMPRODUCT(LS_Demand_Rates_Restatement!$C$7:$Z$7,LDD_current!BB75:BY75)</f>
        <v>121928.30668934445</v>
      </c>
      <c r="T74" s="219">
        <f>-IRD!G75*Rates_current!$H$32</f>
        <v>0</v>
      </c>
      <c r="U74" s="219">
        <f>+IF(AND(X74&gt;0,V74&gt;0),-1*MIN(X74,V74)*Rates_current!$H$33,IF(AND(X74&lt;0,W74&lt;ABS(X74)),(-1*X74-W74)*Rates_current!$H$33,0))*IF(VLOOKUP($B74,TOCA_current!$B:$AG,32,FALSE)=0,1,0)</f>
        <v>0</v>
      </c>
      <c r="V74" s="239">
        <f>MAX((TOCA_current!S74/SUMPRODUCT(TOCA_current!$D$4:$D$137,TOCA_current!$S$4:$S$137)-TOCA_current!AE74)*RT1SC!$C$4*VLOOKUP(Init!$R$4,Init!$K:$M,3,FALSE),0)</f>
        <v>0</v>
      </c>
      <c r="W74" s="239">
        <f>TOCA_current!U74*VLOOKUP(Init!$R$4,Init!$K:$M,3,FALSE)</f>
        <v>4248.5999999999995</v>
      </c>
      <c r="X74" s="239">
        <f>IF(TOCA_current!AG74=0,SUM(LS_current!D75:AA75),0)</f>
        <v>2941.3889603200014</v>
      </c>
      <c r="Y74" s="219">
        <f>TOCA_current!D74*SUM(Charges_NonSlice!P74:U74)</f>
        <v>2800318.7648687232</v>
      </c>
      <c r="Z74" s="219">
        <f>TOCA_current!AH74*RT1SC!$C$4*VLOOKUP(Init!$R$4,Init!$K:$M,3,FALSE)+IF(VLOOKUP($B74,TOCA_current!B:AL,32,FALSE)=0,SUM(LS_current!D75:AA75),SUM(LS_current!D75:AY75)/2)</f>
        <v>88290.511981552016</v>
      </c>
      <c r="AA74" s="220">
        <f t="shared" si="4"/>
        <v>31.717097364367302</v>
      </c>
      <c r="AB74" s="225">
        <f>IF(TOCA_current!E74=1,"",AA74/O74-1)</f>
        <v>7.0555292490281918E-2</v>
      </c>
      <c r="AC74" s="237">
        <f t="shared" si="5"/>
        <v>69</v>
      </c>
    </row>
    <row r="75" spans="2:29" x14ac:dyDescent="0.25">
      <c r="B75" s="28">
        <v>10231</v>
      </c>
      <c r="C75" s="29" t="s">
        <v>109</v>
      </c>
      <c r="D75" s="218">
        <f>IF(Init!$R$9="Yes",(TOCA_previous!AD75-(TOCA_previous!AD75/IF(TOCA_previous!AA75=0,1,TOCA_previous!AA75))*LDD_previous!D76),(TOCA_current!AH75-(TOCA_current!AH75/TOCA_current!AE75)*LDD_current!D76))*Rates_previous!$E$74*100*12</f>
        <v>6096128.6954098688</v>
      </c>
      <c r="E75" s="219">
        <f>IF(Init!$R$9="Yes",(TOCA_previous!AD75-LDD_previous!D76),(TOCA_current!AH75-LDD_current!D76))*Rates_previous!$E$75*100*12</f>
        <v>-1133196.3322370306</v>
      </c>
      <c r="F75" s="219">
        <f>IF(VLOOKUP($B75,TOCA_current!$B:$AG,32,FALSE)=0,(SUMPRODUCT(LS_Demand_Rates_Restatement!$C$4:$Z$4,IF(Init!$R$9="Yes",LS_previous!$D76:$AA76,LS_current!$D76:$AA76))-SUMPRODUCT(LS_Demand_Rates_Restatement!$C$4:$Z$4,IF(Init!$R$9="Yes",LDD_previous!$F76:$AC76,LDD_current!$F76:$AC76))),(SUMPRODUCT(LS_Demand_Rates_Restatement!$C$4:$AX$4,IF(Init!$R$9="Yes",LS_previous!$D76:$AY76,LS_current!$D76:$AY76))-SUMPRODUCT(LS_Demand_Rates_Restatement!$C$4:$AX$4,IF(Init!$R$9="Yes",LDD_previous!$F76:$BA76,LDD_current!$F76:$BA76)))/2)</f>
        <v>-58571.826834280953</v>
      </c>
      <c r="G75" s="219">
        <f>+SUMPRODUCT(LS_Demand_Rates_Restatement!$C$6:$Z$6,IF(Init!$R$9="Yes",Demand_previous!D76:AA76,Demand_current!D76:AA76))-SUMPRODUCT(LS_Demand_Rates_Restatement!$C$6:$Z$6,IF(Init!$R$9="Yes",LDD_previous!BB76:BY76,LDD_current!BB76:BY76))</f>
        <v>-83995.611293242197</v>
      </c>
      <c r="H75" s="219">
        <f>-IRD!C76*Rates_previous!$H$32</f>
        <v>-221951.79953999998</v>
      </c>
      <c r="I75" s="219">
        <f>+IF(AND(L75&gt;0,J75&gt;0),-1*MIN(L75,J75)*Rates_previous!$H$33,IF(AND(L75&lt;0,K75&lt;ABS(L75)),(-1*L75-K75)*Rates_previous!$H$33,IF(AND(K75&gt;0,J75&gt;0,L75&lt;=0,ABS(L75)&lt;K75),-1*MIN(K75,K75+L75,J75)*Rates_previous!$H$33,0)))*IF(VLOOKUP($B75,TOCA_current!$B:$AG,32,FALSE)=0,1,0)</f>
        <v>0</v>
      </c>
      <c r="J75" s="239">
        <f>MAX(IF(Init!$R$9="Yes",(TOCA_previous!S75/SUMPRODUCT(TOCA_previous!$D$4:$D$137,TOCA_previous!$S$4:$S$137)-TOCA_previous!AA75)*RT1SC!$C$3*VLOOKUP(Init!$R$3,Init!$K:$M,3,FALSE),V75),0)</f>
        <v>1.3617412344530599</v>
      </c>
      <c r="K75" s="239">
        <f>IF(Init!$R$9="Yes",TOCA_previous!U75*VLOOKUP(Init!$R$3,Init!$K:$M,3,FALSE),W75)</f>
        <v>0</v>
      </c>
      <c r="L75" s="239">
        <f>IF(Init!$R$9="No",X75,IF(TOCA_previous!AC75=0,SUM(LS_previous!D76:AA76),0))</f>
        <v>0</v>
      </c>
      <c r="M75" s="219">
        <f>+TOCA_previous!$D75*SUM(Charges_NonSlice!D75:I75)</f>
        <v>4598413.1255053151</v>
      </c>
      <c r="N75" s="219">
        <f>IF(Init!$R$9="Yes",TOCA_previous!AD75*RT1SC!$C$3*VLOOKUP(Init!$R$3,Init!$K:$M,3,FALSE)+IF(VLOOKUP($B75,TOCA_current!B:AR,32,FALSE)=0,SUM(LS_previous!D76:AA76),SUM(LS_previous!D76:AY76)/2),Z75)</f>
        <v>174696.7970855262</v>
      </c>
      <c r="O75" s="220">
        <f t="shared" si="3"/>
        <v>26.322252051673697</v>
      </c>
      <c r="P75" s="218">
        <f>(TOCA_current!AH75-(TOCA_current!AH75/TOCA_current!AE75)*LDD_current!D76)*Rates_current!$E$74*100*12</f>
        <v>6123871.1743294811</v>
      </c>
      <c r="Q75" s="219">
        <f>(TOCA_current!AH75-LDD_current!D76)*Rates_current!$E$75*100*12</f>
        <v>-879067.54895216646</v>
      </c>
      <c r="R75" s="219">
        <f>IF(VLOOKUP($B75,TOCA_current!$B:$AG,32,FALSE)=0,(SUMPRODUCT(LS_Demand_Rates_Restatement!$C$5:$Z$5,LS_current!$D76:$AA76)-SUMPRODUCT(LS_Demand_Rates_Restatement!$C$5:$Z$5,LDD_current!$F76:$AC76)),(SUMPRODUCT(LS_Demand_Rates_Restatement!$C$5:$AX$5,LS_current!$D76:$AY76)-SUMPRODUCT(LS_Demand_Rates_Restatement!$C$5:$AX$5,LDD_current!$F76:$BA76))/2)</f>
        <v>54866.141738673396</v>
      </c>
      <c r="S75" s="219">
        <f>+SUMPRODUCT(LS_Demand_Rates_Restatement!$C$7:$Z$7,Demand_current!D76:AA76)-SUMPRODUCT(LS_Demand_Rates_Restatement!$C$7:$Z$7,LDD_current!BB76:BY76)</f>
        <v>-81989.243048139673</v>
      </c>
      <c r="T75" s="219">
        <f>-IRD!G76*Rates_current!$H$32</f>
        <v>-216327.28999999998</v>
      </c>
      <c r="U75" s="219">
        <f>+IF(AND(X75&gt;0,V75&gt;0),-1*MIN(X75,V75)*Rates_current!$H$33,IF(AND(X75&lt;0,W75&lt;ABS(X75)),(-1*X75-W75)*Rates_current!$H$33,0))*IF(VLOOKUP($B75,TOCA_current!$B:$AG,32,FALSE)=0,1,0)</f>
        <v>0</v>
      </c>
      <c r="V75" s="239">
        <f>MAX((TOCA_current!S75/SUMPRODUCT(TOCA_current!$D$4:$D$137,TOCA_current!$S$4:$S$137)-TOCA_current!AE75)*RT1SC!$C$4*VLOOKUP(Init!$R$4,Init!$K:$M,3,FALSE),0)</f>
        <v>1.3617412344530599</v>
      </c>
      <c r="W75" s="239">
        <f>TOCA_current!U75*VLOOKUP(Init!$R$4,Init!$K:$M,3,FALSE)</f>
        <v>0</v>
      </c>
      <c r="X75" s="239">
        <f>IF(TOCA_current!AG75=0,SUM(LS_current!D76:AA76),0)</f>
        <v>0</v>
      </c>
      <c r="Y75" s="219">
        <f>TOCA_current!D75*SUM(Charges_NonSlice!P75:U75)</f>
        <v>5001353.234067848</v>
      </c>
      <c r="Z75" s="219">
        <f>TOCA_current!AH75*RT1SC!$C$4*VLOOKUP(Init!$R$4,Init!$K:$M,3,FALSE)+IF(VLOOKUP($B75,TOCA_current!B:AL,32,FALSE)=0,SUM(LS_current!D76:AA76),SUM(LS_current!D76:AY76)/2)</f>
        <v>174696.7970855262</v>
      </c>
      <c r="AA75" s="220">
        <f t="shared" si="4"/>
        <v>28.628763191458734</v>
      </c>
      <c r="AB75" s="225">
        <f>IF(TOCA_current!E75=1,"",AA75/O75-1)</f>
        <v>8.7625904320689729E-2</v>
      </c>
      <c r="AC75" s="237">
        <f t="shared" si="5"/>
        <v>10</v>
      </c>
    </row>
    <row r="76" spans="2:29" x14ac:dyDescent="0.25">
      <c r="B76" s="28">
        <v>10234</v>
      </c>
      <c r="C76" s="29" t="s">
        <v>110</v>
      </c>
      <c r="D76" s="218">
        <f>IF(Init!$R$9="Yes",(TOCA_previous!AD76-(TOCA_previous!AD76/IF(TOCA_previous!AA76=0,1,TOCA_previous!AA76))*LDD_previous!D77),(TOCA_current!AH76-(TOCA_current!AH76/TOCA_current!AE76)*LDD_current!D77))*Rates_previous!$E$74*100*12</f>
        <v>16007231.473803774</v>
      </c>
      <c r="E76" s="219">
        <f>IF(Init!$R$9="Yes",(TOCA_previous!AD76-LDD_previous!D77),(TOCA_current!AH76-LDD_current!D77))*Rates_previous!$E$75*100*12</f>
        <v>-3187623.2134504076</v>
      </c>
      <c r="F76" s="219">
        <f>IF(VLOOKUP($B76,TOCA_current!$B:$AG,32,FALSE)=0,(SUMPRODUCT(LS_Demand_Rates_Restatement!$C$4:$Z$4,IF(Init!$R$9="Yes",LS_previous!$D77:$AA77,LS_current!$D77:$AA77))-SUMPRODUCT(LS_Demand_Rates_Restatement!$C$4:$Z$4,IF(Init!$R$9="Yes",LDD_previous!$F77:$AC77,LDD_current!$F77:$AC77))),(SUMPRODUCT(LS_Demand_Rates_Restatement!$C$4:$AX$4,IF(Init!$R$9="Yes",LS_previous!$D77:$AY77,LS_current!$D77:$AY77))-SUMPRODUCT(LS_Demand_Rates_Restatement!$C$4:$AX$4,IF(Init!$R$9="Yes",LDD_previous!$F77:$BA77,LDD_current!$F77:$BA77)))/2)</f>
        <v>680534.40069422591</v>
      </c>
      <c r="G76" s="219">
        <f>+SUMPRODUCT(LS_Demand_Rates_Restatement!$C$6:$Z$6,IF(Init!$R$9="Yes",Demand_previous!D77:AA77,Demand_current!D77:AA77))-SUMPRODUCT(LS_Demand_Rates_Restatement!$C$6:$Z$6,IF(Init!$R$9="Yes",LDD_previous!BB77:BY77,LDD_current!BB77:BY77))</f>
        <v>467432.45188200206</v>
      </c>
      <c r="H76" s="219">
        <f>-IRD!C77*Rates_previous!$H$32</f>
        <v>0</v>
      </c>
      <c r="I76" s="219">
        <f>+IF(AND(L76&gt;0,J76&gt;0),-1*MIN(L76,J76)*Rates_previous!$H$33,IF(AND(L76&lt;0,K76&lt;ABS(L76)),(-1*L76-K76)*Rates_previous!$H$33,IF(AND(K76&gt;0,J76&gt;0,L76&lt;=0,ABS(L76)&lt;K76),-1*MIN(K76,K76+L76,J76)*Rates_previous!$H$33,0)))*IF(VLOOKUP($B76,TOCA_current!$B:$AG,32,FALSE)=0,1,0)</f>
        <v>0</v>
      </c>
      <c r="J76" s="239">
        <f>MAX(IF(Init!$R$9="Yes",(TOCA_previous!S76/SUMPRODUCT(TOCA_previous!$D$4:$D$137,TOCA_previous!$S$4:$S$137)-TOCA_previous!AA76)*RT1SC!$C$3*VLOOKUP(Init!$R$3,Init!$K:$M,3,FALSE),V76),0)</f>
        <v>0</v>
      </c>
      <c r="K76" s="239">
        <f>IF(Init!$R$9="Yes",TOCA_previous!U76*VLOOKUP(Init!$R$3,Init!$K:$M,3,FALSE),W76)</f>
        <v>4905.6000000000004</v>
      </c>
      <c r="L76" s="239">
        <f>IF(Init!$R$9="No",X76,IF(TOCA_previous!AC76=0,SUM(LS_previous!D77:AA77),0))</f>
        <v>18571.811302240028</v>
      </c>
      <c r="M76" s="219">
        <f>+TOCA_previous!$D76*SUM(Charges_NonSlice!D76:I76)</f>
        <v>13967575.112929596</v>
      </c>
      <c r="N76" s="219">
        <f>IF(Init!$R$9="Yes",TOCA_previous!AD76*RT1SC!$C$3*VLOOKUP(Init!$R$3,Init!$K:$M,3,FALSE)+IF(VLOOKUP($B76,TOCA_current!B:AR,32,FALSE)=0,SUM(LS_previous!D77:AA77),SUM(LS_previous!D77:AY77)/2),Z76)</f>
        <v>467190.78842136398</v>
      </c>
      <c r="O76" s="220">
        <f t="shared" si="3"/>
        <v>29.896940305963614</v>
      </c>
      <c r="P76" s="218">
        <f>(TOCA_current!AH76-(TOCA_current!AH76/TOCA_current!AE76)*LDD_current!D77)*Rates_current!$E$74*100*12</f>
        <v>16080077.751156438</v>
      </c>
      <c r="Q76" s="219">
        <f>(TOCA_current!AH76-LDD_current!D77)*Rates_current!$E$75*100*12</f>
        <v>-2472771.968560128</v>
      </c>
      <c r="R76" s="219">
        <f>IF(VLOOKUP($B76,TOCA_current!$B:$AG,32,FALSE)=0,(SUMPRODUCT(LS_Demand_Rates_Restatement!$C$5:$Z$5,LS_current!$D77:$AA77)-SUMPRODUCT(LS_Demand_Rates_Restatement!$C$5:$Z$5,LDD_current!$F77:$AC77)),(SUMPRODUCT(LS_Demand_Rates_Restatement!$C$5:$AX$5,LS_current!$D77:$AY77)-SUMPRODUCT(LS_Demand_Rates_Restatement!$C$5:$AX$5,LDD_current!$F77:$BA77))/2)</f>
        <v>792742.4367077474</v>
      </c>
      <c r="S76" s="219">
        <f>+SUMPRODUCT(LS_Demand_Rates_Restatement!$C$7:$Z$7,Demand_current!D77:AA77)-SUMPRODUCT(LS_Demand_Rates_Restatement!$C$7:$Z$7,LDD_current!BB77:BY77)</f>
        <v>449575.85070730391</v>
      </c>
      <c r="T76" s="219">
        <f>-IRD!G77*Rates_current!$H$32</f>
        <v>0</v>
      </c>
      <c r="U76" s="219">
        <f>+IF(AND(X76&gt;0,V76&gt;0),-1*MIN(X76,V76)*Rates_current!$H$33,IF(AND(X76&lt;0,W76&lt;ABS(X76)),(-1*X76-W76)*Rates_current!$H$33,0))*IF(VLOOKUP($B76,TOCA_current!$B:$AG,32,FALSE)=0,1,0)</f>
        <v>0</v>
      </c>
      <c r="V76" s="239">
        <f>MAX((TOCA_current!S76/SUMPRODUCT(TOCA_current!$D$4:$D$137,TOCA_current!$S$4:$S$137)-TOCA_current!AE76)*RT1SC!$C$4*VLOOKUP(Init!$R$4,Init!$K:$M,3,FALSE),0)</f>
        <v>0</v>
      </c>
      <c r="W76" s="239">
        <f>TOCA_current!U76*VLOOKUP(Init!$R$4,Init!$K:$M,3,FALSE)</f>
        <v>4905.6000000000004</v>
      </c>
      <c r="X76" s="239">
        <f>IF(TOCA_current!AG76=0,SUM(LS_current!D77:AA77),0)</f>
        <v>18571.811302240028</v>
      </c>
      <c r="Y76" s="219">
        <f>TOCA_current!D76*SUM(Charges_NonSlice!P76:U76)</f>
        <v>14849624.070011362</v>
      </c>
      <c r="Z76" s="219">
        <f>TOCA_current!AH76*RT1SC!$C$4*VLOOKUP(Init!$R$4,Init!$K:$M,3,FALSE)+IF(VLOOKUP($B76,TOCA_current!B:AL,32,FALSE)=0,SUM(LS_current!D77:AA77),SUM(LS_current!D77:AY77)/2)</f>
        <v>467190.78842136398</v>
      </c>
      <c r="AA76" s="220">
        <f t="shared" si="4"/>
        <v>31.784924784557909</v>
      </c>
      <c r="AB76" s="225">
        <f>IF(TOCA_current!E76=1,"",AA76/O76-1)</f>
        <v>6.3149755770081084E-2</v>
      </c>
      <c r="AC76" s="237">
        <f t="shared" si="5"/>
        <v>93</v>
      </c>
    </row>
    <row r="77" spans="2:29" x14ac:dyDescent="0.25">
      <c r="B77" s="28">
        <v>10235</v>
      </c>
      <c r="C77" s="29" t="s">
        <v>111</v>
      </c>
      <c r="D77" s="218">
        <f>IF(Init!$R$9="Yes",(TOCA_previous!AD77-(TOCA_previous!AD77/IF(TOCA_previous!AA77=0,1,TOCA_previous!AA77))*LDD_previous!D78),(TOCA_current!AH77-(TOCA_current!AH77/TOCA_current!AE77)*LDD_current!D78))*Rates_previous!$E$74*100*12</f>
        <v>10833835.169159997</v>
      </c>
      <c r="E77" s="219">
        <f>IF(Init!$R$9="Yes",(TOCA_previous!AD77-LDD_previous!D78),(TOCA_current!AH77-LDD_current!D78))*Rates_previous!$E$75*100*12</f>
        <v>-2157411.4507200001</v>
      </c>
      <c r="F77" s="219">
        <f>IF(VLOOKUP($B77,TOCA_current!$B:$AG,32,FALSE)=0,(SUMPRODUCT(LS_Demand_Rates_Restatement!$C$4:$Z$4,IF(Init!$R$9="Yes",LS_previous!$D78:$AA78,LS_current!$D78:$AA78))-SUMPRODUCT(LS_Demand_Rates_Restatement!$C$4:$Z$4,IF(Init!$R$9="Yes",LDD_previous!$F78:$AC78,LDD_current!$F78:$AC78))),(SUMPRODUCT(LS_Demand_Rates_Restatement!$C$4:$AX$4,IF(Init!$R$9="Yes",LS_previous!$D78:$AY78,LS_current!$D78:$AY78))-SUMPRODUCT(LS_Demand_Rates_Restatement!$C$4:$AX$4,IF(Init!$R$9="Yes",LDD_previous!$F78:$BA78,LDD_current!$F78:$BA78)))/2)</f>
        <v>22828.037179954485</v>
      </c>
      <c r="G77" s="219">
        <f>+SUMPRODUCT(LS_Demand_Rates_Restatement!$C$6:$Z$6,IF(Init!$R$9="Yes",Demand_previous!D78:AA78,Demand_current!D78:AA78))-SUMPRODUCT(LS_Demand_Rates_Restatement!$C$6:$Z$6,IF(Init!$R$9="Yes",LDD_previous!BB78:BY78,LDD_current!BB78:BY78))</f>
        <v>474736.40512596141</v>
      </c>
      <c r="H77" s="219">
        <f>-IRD!C78*Rates_previous!$H$32</f>
        <v>0</v>
      </c>
      <c r="I77" s="219">
        <f>+IF(AND(L77&gt;0,J77&gt;0),-1*MIN(L77,J77)*Rates_previous!$H$33,IF(AND(L77&lt;0,K77&lt;ABS(L77)),(-1*L77-K77)*Rates_previous!$H$33,IF(AND(K77&gt;0,J77&gt;0,L77&lt;=0,ABS(L77)&lt;K77),-1*MIN(K77,K77+L77,J77)*Rates_previous!$H$33,0)))*IF(VLOOKUP($B77,TOCA_current!$B:$AG,32,FALSE)=0,1,0)</f>
        <v>34.627772375751604</v>
      </c>
      <c r="J77" s="239">
        <f>MAX(IF(Init!$R$9="Yes",(TOCA_previous!S77/SUMPRODUCT(TOCA_previous!$D$4:$D$137,TOCA_previous!$S$4:$S$137)-TOCA_previous!AA77)*RT1SC!$C$3*VLOOKUP(Init!$R$3,Init!$K:$M,3,FALSE),V77),0)</f>
        <v>5012.5820768086305</v>
      </c>
      <c r="K77" s="239">
        <f>IF(Init!$R$9="Yes",TOCA_previous!U77*VLOOKUP(Init!$R$3,Init!$K:$M,3,FALSE),W77)</f>
        <v>0</v>
      </c>
      <c r="L77" s="239">
        <f>IF(Init!$R$9="No",X77,IF(TOCA_previous!AC77=0,SUM(LS_previous!D78:AA78),0))</f>
        <v>-5.3686468799614886</v>
      </c>
      <c r="M77" s="219">
        <f>+TOCA_previous!$D77*SUM(Charges_NonSlice!D77:I77)</f>
        <v>9174022.7885182872</v>
      </c>
      <c r="N77" s="219">
        <f>IF(Init!$R$9="Yes",TOCA_previous!AD77*RT1SC!$C$3*VLOOKUP(Init!$R$3,Init!$K:$M,3,FALSE)+IF(VLOOKUP($B77,TOCA_current!B:AR,32,FALSE)=0,SUM(LS_previous!D78:AA78),SUM(LS_previous!D78:AY78)/2),Z77)</f>
        <v>288275.444409132</v>
      </c>
      <c r="O77" s="220">
        <f t="shared" si="3"/>
        <v>31.82380936857788</v>
      </c>
      <c r="P77" s="218">
        <f>(TOCA_current!AH77-(TOCA_current!AH77/TOCA_current!AE77)*LDD_current!D78)*Rates_current!$E$74*100*12</f>
        <v>10883138.170919999</v>
      </c>
      <c r="Q77" s="219">
        <f>(TOCA_current!AH77-LDD_current!D78)*Rates_current!$E$75*100*12</f>
        <v>-1673593.8355200002</v>
      </c>
      <c r="R77" s="219">
        <f>IF(VLOOKUP($B77,TOCA_current!$B:$AG,32,FALSE)=0,(SUMPRODUCT(LS_Demand_Rates_Restatement!$C$5:$Z$5,LS_current!$D78:$AA78)-SUMPRODUCT(LS_Demand_Rates_Restatement!$C$5:$Z$5,LDD_current!$F78:$AC78)),(SUMPRODUCT(LS_Demand_Rates_Restatement!$C$5:$AX$5,LS_current!$D78:$AY78)-SUMPRODUCT(LS_Demand_Rates_Restatement!$C$5:$AX$5,LDD_current!$F78:$BA78))/2)</f>
        <v>174436.27389380737</v>
      </c>
      <c r="S77" s="219">
        <f>+SUMPRODUCT(LS_Demand_Rates_Restatement!$C$7:$Z$7,Demand_current!D78:AA78)-SUMPRODUCT(LS_Demand_Rates_Restatement!$C$7:$Z$7,LDD_current!BB78:BY78)</f>
        <v>475645.56758680544</v>
      </c>
      <c r="T77" s="219">
        <f>-IRD!G78*Rates_current!$H$32</f>
        <v>0</v>
      </c>
      <c r="U77" s="219">
        <f>+IF(AND(X77&gt;0,V77&gt;0),-1*MIN(X77,V77)*Rates_current!$H$33,IF(AND(X77&lt;0,W77&lt;ABS(X77)),(-1*X77-W77)*Rates_current!$H$33,0))*IF(VLOOKUP($B77,TOCA_current!$B:$AG,32,FALSE)=0,1,0)</f>
        <v>-14.817465388693707</v>
      </c>
      <c r="V77" s="239">
        <f>MAX((TOCA_current!S77/SUMPRODUCT(TOCA_current!$D$4:$D$137,TOCA_current!$S$4:$S$137)-TOCA_current!AE77)*RT1SC!$C$4*VLOOKUP(Init!$R$4,Init!$K:$M,3,FALSE),0)</f>
        <v>5012.5820768086305</v>
      </c>
      <c r="W77" s="239">
        <f>TOCA_current!U77*VLOOKUP(Init!$R$4,Init!$K:$M,3,FALSE)</f>
        <v>0</v>
      </c>
      <c r="X77" s="239">
        <f>IF(TOCA_current!AG77=0,SUM(LS_current!D78:AA78),0)</f>
        <v>-5.3686468799614886</v>
      </c>
      <c r="Y77" s="219">
        <f>TOCA_current!D77*SUM(Charges_NonSlice!P77:U77)</f>
        <v>9859611.3594152238</v>
      </c>
      <c r="Z77" s="219">
        <f>TOCA_current!AH77*RT1SC!$C$4*VLOOKUP(Init!$R$4,Init!$K:$M,3,FALSE)+IF(VLOOKUP($B77,TOCA_current!B:AL,32,FALSE)=0,SUM(LS_current!D78:AA78),SUM(LS_current!D78:AY78)/2)</f>
        <v>288275.444409132</v>
      </c>
      <c r="AA77" s="220">
        <f t="shared" si="4"/>
        <v>34.202050679773023</v>
      </c>
      <c r="AB77" s="225">
        <f>IF(TOCA_current!E77=1,"",AA77/O77-1)</f>
        <v>7.473150946986773E-2</v>
      </c>
      <c r="AC77" s="237">
        <f t="shared" si="5"/>
        <v>48</v>
      </c>
    </row>
    <row r="78" spans="2:29" x14ac:dyDescent="0.25">
      <c r="B78" s="28">
        <v>10236</v>
      </c>
      <c r="C78" s="29" t="s">
        <v>112</v>
      </c>
      <c r="D78" s="218">
        <f>IF(Init!$R$9="Yes",(TOCA_previous!AD78-(TOCA_previous!AD78/IF(TOCA_previous!AA78=0,1,TOCA_previous!AA78))*LDD_previous!D79),(TOCA_current!AH78-(TOCA_current!AH78/TOCA_current!AE78)*LDD_current!D79))*Rates_previous!$E$74*100*12</f>
        <v>8991729.0099428669</v>
      </c>
      <c r="E78" s="219">
        <f>IF(Init!$R$9="Yes",(TOCA_previous!AD78-LDD_previous!D79),(TOCA_current!AH78-LDD_current!D79))*Rates_previous!$E$75*100*12</f>
        <v>-1790580.9738589586</v>
      </c>
      <c r="F78" s="219">
        <f>IF(VLOOKUP($B78,TOCA_current!$B:$AG,32,FALSE)=0,(SUMPRODUCT(LS_Demand_Rates_Restatement!$C$4:$Z$4,IF(Init!$R$9="Yes",LS_previous!$D79:$AA79,LS_current!$D79:$AA79))-SUMPRODUCT(LS_Demand_Rates_Restatement!$C$4:$Z$4,IF(Init!$R$9="Yes",LDD_previous!$F79:$AC79,LDD_current!$F79:$AC79))),(SUMPRODUCT(LS_Demand_Rates_Restatement!$C$4:$AX$4,IF(Init!$R$9="Yes",LS_previous!$D79:$AY79,LS_current!$D79:$AY79))-SUMPRODUCT(LS_Demand_Rates_Restatement!$C$4:$AX$4,IF(Init!$R$9="Yes",LDD_previous!$F79:$BA79,LDD_current!$F79:$BA79)))/2)</f>
        <v>-417482.62171450746</v>
      </c>
      <c r="G78" s="219">
        <f>+SUMPRODUCT(LS_Demand_Rates_Restatement!$C$6:$Z$6,IF(Init!$R$9="Yes",Demand_previous!D79:AA79,Demand_current!D79:AA79))-SUMPRODUCT(LS_Demand_Rates_Restatement!$C$6:$Z$6,IF(Init!$R$9="Yes",LDD_previous!BB79:BY79,LDD_current!BB79:BY79))</f>
        <v>553059.03517656808</v>
      </c>
      <c r="H78" s="219">
        <f>-IRD!C79*Rates_previous!$H$32</f>
        <v>0</v>
      </c>
      <c r="I78" s="219">
        <f>+IF(AND(L78&gt;0,J78&gt;0),-1*MIN(L78,J78)*Rates_previous!$H$33,IF(AND(L78&lt;0,K78&lt;ABS(L78)),(-1*L78-K78)*Rates_previous!$H$33,IF(AND(K78&gt;0,J78&gt;0,L78&lt;=0,ABS(L78)&lt;K78),-1*MIN(K78,K78+L78,J78)*Rates_previous!$H$33,0)))*IF(VLOOKUP($B78,TOCA_current!$B:$AG,32,FALSE)=0,1,0)</f>
        <v>72509.239523351949</v>
      </c>
      <c r="J78" s="239">
        <f>MAX(IF(Init!$R$9="Yes",(TOCA_previous!S78/SUMPRODUCT(TOCA_previous!$D$4:$D$137,TOCA_previous!$S$4:$S$137)-TOCA_previous!AA78)*RT1SC!$C$3*VLOOKUP(Init!$R$3,Init!$K:$M,3,FALSE),V78),0)</f>
        <v>0</v>
      </c>
      <c r="K78" s="239">
        <f>IF(Init!$R$9="Yes",TOCA_previous!U78*VLOOKUP(Init!$R$3,Init!$K:$M,3,FALSE),W78)</f>
        <v>1524.2399999999998</v>
      </c>
      <c r="L78" s="239">
        <f>IF(Init!$R$9="No",X78,IF(TOCA_previous!AC78=0,SUM(LS_previous!D79:AA79),0))</f>
        <v>-12765.982561759993</v>
      </c>
      <c r="M78" s="219">
        <f>+TOCA_previous!$D78*SUM(Charges_NonSlice!D78:I78)</f>
        <v>0</v>
      </c>
      <c r="N78" s="219">
        <f>IF(Init!$R$9="Yes",TOCA_previous!AD78*RT1SC!$C$3*VLOOKUP(Init!$R$3,Init!$K:$M,3,FALSE)+IF(VLOOKUP($B78,TOCA_current!B:AR,32,FALSE)=0,SUM(LS_previous!D79:AA79),SUM(LS_previous!D79:AY79)/2),Z78)</f>
        <v>243237.75198096401</v>
      </c>
      <c r="O78" s="220">
        <f t="shared" si="3"/>
        <v>0</v>
      </c>
      <c r="P78" s="218">
        <f>(TOCA_current!AH78-(TOCA_current!AH78/TOCA_current!AE78)*LDD_current!D79)*Rates_current!$E$74*100*12</f>
        <v>9032648.8895866517</v>
      </c>
      <c r="Q78" s="219">
        <f>(TOCA_current!AH78-LDD_current!D79)*Rates_current!$E$75*100*12</f>
        <v>-1389028.1702406146</v>
      </c>
      <c r="R78" s="219">
        <f>IF(VLOOKUP($B78,TOCA_current!$B:$AG,32,FALSE)=0,(SUMPRODUCT(LS_Demand_Rates_Restatement!$C$5:$Z$5,LS_current!$D79:$AA79)-SUMPRODUCT(LS_Demand_Rates_Restatement!$C$5:$Z$5,LDD_current!$F79:$AC79)),(SUMPRODUCT(LS_Demand_Rates_Restatement!$C$5:$AX$5,LS_current!$D79:$AY79)-SUMPRODUCT(LS_Demand_Rates_Restatement!$C$5:$AX$5,LDD_current!$F79:$BA79))/2)</f>
        <v>-133300.23214254281</v>
      </c>
      <c r="S78" s="219">
        <f>+SUMPRODUCT(LS_Demand_Rates_Restatement!$C$7:$Z$7,Demand_current!D79:AA79)-SUMPRODUCT(LS_Demand_Rates_Restatement!$C$7:$Z$7,LDD_current!BB79:BY79)</f>
        <v>561187.18274528626</v>
      </c>
      <c r="T78" s="219">
        <f>-IRD!G79*Rates_current!$H$32</f>
        <v>0</v>
      </c>
      <c r="U78" s="219">
        <f>+IF(AND(X78&gt;0,V78&gt;0),-1*MIN(X78,V78)*Rates_current!$H$33,IF(AND(X78&lt;0,W78&lt;ABS(X78)),(-1*X78-W78)*Rates_current!$H$33,0))*IF(VLOOKUP($B78,TOCA_current!$B:$AG,32,FALSE)=0,1,0)</f>
        <v>-31027.209470457579</v>
      </c>
      <c r="V78" s="239">
        <f>MAX((TOCA_current!S78/SUMPRODUCT(TOCA_current!$D$4:$D$137,TOCA_current!$S$4:$S$137)-TOCA_current!AE78)*RT1SC!$C$4*VLOOKUP(Init!$R$4,Init!$K:$M,3,FALSE),0)</f>
        <v>0</v>
      </c>
      <c r="W78" s="239">
        <f>TOCA_current!U78*VLOOKUP(Init!$R$4,Init!$K:$M,3,FALSE)</f>
        <v>1524.2399999999998</v>
      </c>
      <c r="X78" s="239">
        <f>IF(TOCA_current!AG78=0,SUM(LS_current!D79:AA79),0)</f>
        <v>-12765.982561759993</v>
      </c>
      <c r="Y78" s="219">
        <f>TOCA_current!D78*SUM(Charges_NonSlice!P78:U78)</f>
        <v>0</v>
      </c>
      <c r="Z78" s="219">
        <f>TOCA_current!AH78*RT1SC!$C$4*VLOOKUP(Init!$R$4,Init!$K:$M,3,FALSE)+IF(VLOOKUP($B78,TOCA_current!B:AL,32,FALSE)=0,SUM(LS_current!D79:AA79),SUM(LS_current!D79:AY79)/2)</f>
        <v>243237.75198096401</v>
      </c>
      <c r="AA78" s="220">
        <f t="shared" si="4"/>
        <v>0</v>
      </c>
      <c r="AB78" s="225" t="str">
        <f>IF(TOCA_current!E78=1,"",AA78/O78-1)</f>
        <v/>
      </c>
      <c r="AC78" s="237" t="str">
        <f t="shared" si="5"/>
        <v/>
      </c>
    </row>
    <row r="79" spans="2:29" x14ac:dyDescent="0.25">
      <c r="B79" s="28">
        <v>10237</v>
      </c>
      <c r="C79" s="29" t="s">
        <v>113</v>
      </c>
      <c r="D79" s="218">
        <f>IF(Init!$R$9="Yes",(TOCA_previous!AD79-(TOCA_previous!AD79/IF(TOCA_previous!AA79=0,1,TOCA_previous!AA79))*LDD_previous!D80),(TOCA_current!AH79-(TOCA_current!AH79/TOCA_current!AE79)*LDD_current!D80))*Rates_previous!$E$74*100*12</f>
        <v>14230472.592223004</v>
      </c>
      <c r="E79" s="219">
        <f>IF(Init!$R$9="Yes",(TOCA_previous!AD79-LDD_previous!D80),(TOCA_current!AH79-LDD_current!D80))*Rates_previous!$E$75*100*12</f>
        <v>-2587067.6854575463</v>
      </c>
      <c r="F79" s="219">
        <f>IF(VLOOKUP($B79,TOCA_current!$B:$AG,32,FALSE)=0,(SUMPRODUCT(LS_Demand_Rates_Restatement!$C$4:$Z$4,IF(Init!$R$9="Yes",LS_previous!$D80:$AA80,LS_current!$D80:$AA80))-SUMPRODUCT(LS_Demand_Rates_Restatement!$C$4:$Z$4,IF(Init!$R$9="Yes",LDD_previous!$F80:$AC80,LDD_current!$F80:$AC80))),(SUMPRODUCT(LS_Demand_Rates_Restatement!$C$4:$AX$4,IF(Init!$R$9="Yes",LS_previous!$D80:$AY80,LS_current!$D80:$AY80))-SUMPRODUCT(LS_Demand_Rates_Restatement!$C$4:$AX$4,IF(Init!$R$9="Yes",LDD_previous!$F80:$BA80,LDD_current!$F80:$BA80)))/2)</f>
        <v>-193300.53680791645</v>
      </c>
      <c r="G79" s="219">
        <f>+SUMPRODUCT(LS_Demand_Rates_Restatement!$C$6:$Z$6,IF(Init!$R$9="Yes",Demand_previous!D80:AA80,Demand_current!D80:AA80))-SUMPRODUCT(LS_Demand_Rates_Restatement!$C$6:$Z$6,IF(Init!$R$9="Yes",LDD_previous!BB80:BY80,LDD_current!BB80:BY80))</f>
        <v>-147199.2468811319</v>
      </c>
      <c r="H79" s="219">
        <f>-IRD!C80*Rates_previous!$H$32</f>
        <v>0</v>
      </c>
      <c r="I79" s="219">
        <f>+IF(AND(L79&gt;0,J79&gt;0),-1*MIN(L79,J79)*Rates_previous!$H$33,IF(AND(L79&lt;0,K79&lt;ABS(L79)),(-1*L79-K79)*Rates_previous!$H$33,IF(AND(K79&gt;0,J79&gt;0,L79&lt;=0,ABS(L79)&lt;K79),-1*MIN(K79,K79+L79,J79)*Rates_previous!$H$33,0)))*IF(VLOOKUP($B79,TOCA_current!$B:$AG,32,FALSE)=0,1,0)</f>
        <v>0</v>
      </c>
      <c r="J79" s="239">
        <f>MAX(IF(Init!$R$9="Yes",(TOCA_previous!S79/SUMPRODUCT(TOCA_previous!$D$4:$D$137,TOCA_previous!$S$4:$S$137)-TOCA_previous!AA79)*RT1SC!$C$3*VLOOKUP(Init!$R$3,Init!$K:$M,3,FALSE),V79),0)</f>
        <v>0.46077574085071143</v>
      </c>
      <c r="K79" s="239">
        <f>IF(Init!$R$9="Yes",TOCA_previous!U79*VLOOKUP(Init!$R$3,Init!$K:$M,3,FALSE),W79)</f>
        <v>13779.48</v>
      </c>
      <c r="L79" s="239">
        <f>IF(Init!$R$9="No",X79,IF(TOCA_previous!AC79=0,SUM(LS_previous!D80:AA80),0))</f>
        <v>0</v>
      </c>
      <c r="M79" s="219">
        <f>+TOCA_previous!$D79*SUM(Charges_NonSlice!D79:I79)</f>
        <v>11302905.123076409</v>
      </c>
      <c r="N79" s="219">
        <f>IF(Init!$R$9="Yes",TOCA_previous!AD79*RT1SC!$C$3*VLOOKUP(Init!$R$3,Init!$K:$M,3,FALSE)+IF(VLOOKUP($B79,TOCA_current!B:AR,32,FALSE)=0,SUM(LS_previous!D80:AA80),SUM(LS_previous!D80:AY80)/2),Z79)</f>
        <v>399359.5584941227</v>
      </c>
      <c r="O79" s="220">
        <f t="shared" si="3"/>
        <v>28.30257817215298</v>
      </c>
      <c r="P79" s="218">
        <f>(TOCA_current!AH79-(TOCA_current!AH79/TOCA_current!AE79)*LDD_current!D80)*Rates_current!$E$74*100*12</f>
        <v>14295233.132170778</v>
      </c>
      <c r="Q79" s="219">
        <f>(TOCA_current!AH79-LDD_current!D80)*Rates_current!$E$75*100*12</f>
        <v>-2006896.05546025</v>
      </c>
      <c r="R79" s="219">
        <f>IF(VLOOKUP($B79,TOCA_current!$B:$AG,32,FALSE)=0,(SUMPRODUCT(LS_Demand_Rates_Restatement!$C$5:$Z$5,LS_current!$D80:$AA80)-SUMPRODUCT(LS_Demand_Rates_Restatement!$C$5:$Z$5,LDD_current!$F80:$AC80)),(SUMPRODUCT(LS_Demand_Rates_Restatement!$C$5:$AX$5,LS_current!$D80:$AY80)-SUMPRODUCT(LS_Demand_Rates_Restatement!$C$5:$AX$5,LDD_current!$F80:$BA80))/2)</f>
        <v>61768.698109066012</v>
      </c>
      <c r="S79" s="219">
        <f>+SUMPRODUCT(LS_Demand_Rates_Restatement!$C$7:$Z$7,Demand_current!D80:AA80)-SUMPRODUCT(LS_Demand_Rates_Restatement!$C$7:$Z$7,LDD_current!BB80:BY80)</f>
        <v>-146508.68736982232</v>
      </c>
      <c r="T79" s="219">
        <f>-IRD!G80*Rates_current!$H$32</f>
        <v>0</v>
      </c>
      <c r="U79" s="219">
        <f>+IF(AND(X79&gt;0,V79&gt;0),-1*MIN(X79,V79)*Rates_current!$H$33,IF(AND(X79&lt;0,W79&lt;ABS(X79)),(-1*X79-W79)*Rates_current!$H$33,0))*IF(VLOOKUP($B79,TOCA_current!$B:$AG,32,FALSE)=0,1,0)</f>
        <v>0</v>
      </c>
      <c r="V79" s="239">
        <f>MAX((TOCA_current!S79/SUMPRODUCT(TOCA_current!$D$4:$D$137,TOCA_current!$S$4:$S$137)-TOCA_current!AE79)*RT1SC!$C$4*VLOOKUP(Init!$R$4,Init!$K:$M,3,FALSE),0)</f>
        <v>0.46077574085071143</v>
      </c>
      <c r="W79" s="239">
        <f>TOCA_current!U79*VLOOKUP(Init!$R$4,Init!$K:$M,3,FALSE)</f>
        <v>13779.48</v>
      </c>
      <c r="X79" s="239">
        <f>IF(TOCA_current!AG79=0,SUM(LS_current!D80:AA80),0)</f>
        <v>0</v>
      </c>
      <c r="Y79" s="219">
        <f>TOCA_current!D79*SUM(Charges_NonSlice!P79:U79)</f>
        <v>12203597.087449772</v>
      </c>
      <c r="Z79" s="219">
        <f>TOCA_current!AH79*RT1SC!$C$4*VLOOKUP(Init!$R$4,Init!$K:$M,3,FALSE)+IF(VLOOKUP($B79,TOCA_current!B:AL,32,FALSE)=0,SUM(LS_current!D80:AA80),SUM(LS_current!D80:AY80)/2)</f>
        <v>399359.5584941227</v>
      </c>
      <c r="AA79" s="220">
        <f t="shared" si="4"/>
        <v>30.557919117965398</v>
      </c>
      <c r="AB79" s="225">
        <f>IF(TOCA_current!E79=1,"",AA79/O79-1)</f>
        <v>7.968676677064912E-2</v>
      </c>
      <c r="AC79" s="237">
        <f t="shared" si="5"/>
        <v>27</v>
      </c>
    </row>
    <row r="80" spans="2:29" x14ac:dyDescent="0.25">
      <c r="B80" s="28">
        <v>10239</v>
      </c>
      <c r="C80" s="29" t="s">
        <v>114</v>
      </c>
      <c r="D80" s="218">
        <f>IF(Init!$R$9="Yes",(TOCA_previous!AD80-(TOCA_previous!AD80/IF(TOCA_previous!AA80=0,1,TOCA_previous!AA80))*LDD_previous!D81),(TOCA_current!AH80-(TOCA_current!AH80/TOCA_current!AE80)*LDD_current!D81))*Rates_previous!$E$74*100*12</f>
        <v>4256588.9360952005</v>
      </c>
      <c r="E80" s="219">
        <f>IF(Init!$R$9="Yes",(TOCA_previous!AD80-LDD_previous!D81),(TOCA_current!AH80-LDD_current!D81))*Rates_previous!$E$75*100*12</f>
        <v>-847642.00011839997</v>
      </c>
      <c r="F80" s="219">
        <f>IF(VLOOKUP($B80,TOCA_current!$B:$AG,32,FALSE)=0,(SUMPRODUCT(LS_Demand_Rates_Restatement!$C$4:$Z$4,IF(Init!$R$9="Yes",LS_previous!$D81:$AA81,LS_current!$D81:$AA81))-SUMPRODUCT(LS_Demand_Rates_Restatement!$C$4:$Z$4,IF(Init!$R$9="Yes",LDD_previous!$F81:$AC81,LDD_current!$F81:$AC81))),(SUMPRODUCT(LS_Demand_Rates_Restatement!$C$4:$AX$4,IF(Init!$R$9="Yes",LS_previous!$D81:$AY81,LS_current!$D81:$AY81))-SUMPRODUCT(LS_Demand_Rates_Restatement!$C$4:$AX$4,IF(Init!$R$9="Yes",LDD_previous!$F81:$BA81,LDD_current!$F81:$BA81)))/2)</f>
        <v>92209.128795114666</v>
      </c>
      <c r="G80" s="219">
        <f>+SUMPRODUCT(LS_Demand_Rates_Restatement!$C$6:$Z$6,IF(Init!$R$9="Yes",Demand_previous!D81:AA81,Demand_current!D81:AA81))-SUMPRODUCT(LS_Demand_Rates_Restatement!$C$6:$Z$6,IF(Init!$R$9="Yes",LDD_previous!BB81:BY81,LDD_current!BB81:BY81))</f>
        <v>287485.09263228858</v>
      </c>
      <c r="H80" s="219">
        <f>-IRD!C81*Rates_previous!$H$32</f>
        <v>0</v>
      </c>
      <c r="I80" s="219">
        <f>+IF(AND(L80&gt;0,J80&gt;0),-1*MIN(L80,J80)*Rates_previous!$H$33,IF(AND(L80&lt;0,K80&lt;ABS(L80)),(-1*L80-K80)*Rates_previous!$H$33,IF(AND(K80&gt;0,J80&gt;0,L80&lt;=0,ABS(L80)&lt;K80),-1*MIN(K80,K80+L80,J80)*Rates_previous!$H$33,0)))*IF(VLOOKUP($B80,TOCA_current!$B:$AG,32,FALSE)=0,1,0)</f>
        <v>-17100.239874096082</v>
      </c>
      <c r="J80" s="239">
        <f>MAX(IF(Init!$R$9="Yes",(TOCA_previous!S80/SUMPRODUCT(TOCA_previous!$D$4:$D$137,TOCA_previous!$S$4:$S$137)-TOCA_previous!AA80)*RT1SC!$C$3*VLOOKUP(Init!$R$3,Init!$K:$M,3,FALSE),V80),0)</f>
        <v>6386.0664132404781</v>
      </c>
      <c r="K80" s="239">
        <f>IF(Init!$R$9="Yes",TOCA_previous!U80*VLOOKUP(Init!$R$3,Init!$K:$M,3,FALSE),W80)</f>
        <v>0</v>
      </c>
      <c r="L80" s="239">
        <f>IF(Init!$R$9="No",X80,IF(TOCA_previous!AC80=0,SUM(LS_previous!D81:AA81),0))</f>
        <v>2651.1999804800125</v>
      </c>
      <c r="M80" s="219">
        <f>+TOCA_previous!$D80*SUM(Charges_NonSlice!D80:I80)</f>
        <v>0</v>
      </c>
      <c r="N80" s="219">
        <f>IF(Init!$R$9="Yes",TOCA_previous!AD80*RT1SC!$C$3*VLOOKUP(Init!$R$3,Init!$K:$M,3,FALSE)+IF(VLOOKUP($B80,TOCA_current!B:AR,32,FALSE)=0,SUM(LS_previous!D81:AA81),SUM(LS_previous!D81:AY81)/2),Z80)</f>
        <v>124441.38151632801</v>
      </c>
      <c r="O80" s="220">
        <f t="shared" si="3"/>
        <v>0</v>
      </c>
      <c r="P80" s="218">
        <f>(TOCA_current!AH80-(TOCA_current!AH80/TOCA_current!AE80)*LDD_current!D81)*Rates_current!$E$74*100*12</f>
        <v>4275959.9721623994</v>
      </c>
      <c r="Q80" s="219">
        <f>(TOCA_current!AH80-LDD_current!D81)*Rates_current!$E$75*100*12</f>
        <v>-657551.17117440002</v>
      </c>
      <c r="R80" s="219">
        <f>IF(VLOOKUP($B80,TOCA_current!$B:$AG,32,FALSE)=0,(SUMPRODUCT(LS_Demand_Rates_Restatement!$C$5:$Z$5,LS_current!$D81:$AA81)-SUMPRODUCT(LS_Demand_Rates_Restatement!$C$5:$Z$5,LDD_current!$F81:$AC81)),(SUMPRODUCT(LS_Demand_Rates_Restatement!$C$5:$AX$5,LS_current!$D81:$AY81)-SUMPRODUCT(LS_Demand_Rates_Restatement!$C$5:$AX$5,LDD_current!$F81:$BA81))/2)</f>
        <v>180637.78358864551</v>
      </c>
      <c r="S80" s="219">
        <f>+SUMPRODUCT(LS_Demand_Rates_Restatement!$C$7:$Z$7,Demand_current!D81:AA81)-SUMPRODUCT(LS_Demand_Rates_Restatement!$C$7:$Z$7,LDD_current!BB81:BY81)</f>
        <v>283056.59134111064</v>
      </c>
      <c r="T80" s="219">
        <f>-IRD!G81*Rates_current!$H$32</f>
        <v>0</v>
      </c>
      <c r="U80" s="219">
        <f>+IF(AND(X80&gt;0,V80&gt;0),-1*MIN(X80,V80)*Rates_current!$H$33,IF(AND(X80&lt;0,W80&lt;ABS(X80)),(-1*X80-W80)*Rates_current!$H$33,0))*IF(VLOOKUP($B80,TOCA_current!$B:$AG,32,FALSE)=0,1,0)</f>
        <v>7317.3119461248343</v>
      </c>
      <c r="V80" s="239">
        <f>MAX((TOCA_current!S80/SUMPRODUCT(TOCA_current!$D$4:$D$137,TOCA_current!$S$4:$S$137)-TOCA_current!AE80)*RT1SC!$C$4*VLOOKUP(Init!$R$4,Init!$K:$M,3,FALSE),0)</f>
        <v>6386.0664132404781</v>
      </c>
      <c r="W80" s="239">
        <f>TOCA_current!U80*VLOOKUP(Init!$R$4,Init!$K:$M,3,FALSE)</f>
        <v>0</v>
      </c>
      <c r="X80" s="239">
        <f>IF(TOCA_current!AG80=0,SUM(LS_current!D81:AA81),0)</f>
        <v>2651.1999804800125</v>
      </c>
      <c r="Y80" s="219">
        <f>TOCA_current!D80*SUM(Charges_NonSlice!P80:U80)</f>
        <v>0</v>
      </c>
      <c r="Z80" s="219">
        <f>TOCA_current!AH80*RT1SC!$C$4*VLOOKUP(Init!$R$4,Init!$K:$M,3,FALSE)+IF(VLOOKUP($B80,TOCA_current!B:AL,32,FALSE)=0,SUM(LS_current!D81:AA81),SUM(LS_current!D81:AY81)/2)</f>
        <v>124441.38151632801</v>
      </c>
      <c r="AA80" s="220">
        <f t="shared" si="4"/>
        <v>0</v>
      </c>
      <c r="AB80" s="225" t="str">
        <f>IF(TOCA_current!E80=1,"",AA80/O80-1)</f>
        <v/>
      </c>
      <c r="AC80" s="237" t="str">
        <f t="shared" si="5"/>
        <v/>
      </c>
    </row>
    <row r="81" spans="2:29" x14ac:dyDescent="0.25">
      <c r="B81" s="28">
        <v>10242</v>
      </c>
      <c r="C81" s="29" t="s">
        <v>115</v>
      </c>
      <c r="D81" s="218">
        <f>IF(Init!$R$9="Yes",(TOCA_previous!AD81-(TOCA_previous!AD81/IF(TOCA_previous!AA81=0,1,TOCA_previous!AA81))*LDD_previous!D82),(TOCA_current!AH81-(TOCA_current!AH81/TOCA_current!AE81)*LDD_current!D82))*Rates_previous!$E$74*100*12</f>
        <v>2823710.1648443998</v>
      </c>
      <c r="E81" s="219">
        <f>IF(Init!$R$9="Yes",(TOCA_previous!AD81-LDD_previous!D82),(TOCA_current!AH81-LDD_current!D82))*Rates_previous!$E$75*100*12</f>
        <v>-562303.61160479998</v>
      </c>
      <c r="F81" s="219">
        <f>IF(VLOOKUP($B81,TOCA_current!$B:$AG,32,FALSE)=0,(SUMPRODUCT(LS_Demand_Rates_Restatement!$C$4:$Z$4,IF(Init!$R$9="Yes",LS_previous!$D82:$AA82,LS_current!$D82:$AA82))-SUMPRODUCT(LS_Demand_Rates_Restatement!$C$4:$Z$4,IF(Init!$R$9="Yes",LDD_previous!$F82:$AC82,LDD_current!$F82:$AC82))),(SUMPRODUCT(LS_Demand_Rates_Restatement!$C$4:$AX$4,IF(Init!$R$9="Yes",LS_previous!$D82:$AY82,LS_current!$D82:$AY82))-SUMPRODUCT(LS_Demand_Rates_Restatement!$C$4:$AX$4,IF(Init!$R$9="Yes",LDD_previous!$F82:$BA82,LDD_current!$F82:$BA82)))/2)</f>
        <v>-37459.439999449227</v>
      </c>
      <c r="G81" s="219">
        <f>+SUMPRODUCT(LS_Demand_Rates_Restatement!$C$6:$Z$6,IF(Init!$R$9="Yes",Demand_previous!D82:AA82,Demand_current!D82:AA82))-SUMPRODUCT(LS_Demand_Rates_Restatement!$C$6:$Z$6,IF(Init!$R$9="Yes",LDD_previous!BB82:BY82,LDD_current!BB82:BY82))</f>
        <v>134147.03590333657</v>
      </c>
      <c r="H81" s="219">
        <f>-IRD!C82*Rates_previous!$H$32</f>
        <v>-385354.25244000001</v>
      </c>
      <c r="I81" s="219">
        <f>+IF(AND(L81&gt;0,J81&gt;0),-1*MIN(L81,J81)*Rates_previous!$H$33,IF(AND(L81&lt;0,K81&lt;ABS(L81)),(-1*L81-K81)*Rates_previous!$H$33,IF(AND(K81&gt;0,J81&gt;0,L81&lt;=0,ABS(L81)&lt;K81),-1*MIN(K81,K81+L81,J81)*Rates_previous!$H$33,0)))*IF(VLOOKUP($B81,TOCA_current!$B:$AG,32,FALSE)=0,1,0)</f>
        <v>-5.0624151120905712</v>
      </c>
      <c r="J81" s="239">
        <f>MAX(IF(Init!$R$9="Yes",(TOCA_previous!S81/SUMPRODUCT(TOCA_previous!$D$4:$D$137,TOCA_previous!$S$4:$S$137)-TOCA_previous!AA81)*RT1SC!$C$3*VLOOKUP(Init!$R$3,Init!$K:$M,3,FALSE),V81),0)</f>
        <v>3005.6805639356116</v>
      </c>
      <c r="K81" s="239">
        <f>IF(Init!$R$9="Yes",TOCA_previous!U81*VLOOKUP(Init!$R$3,Init!$K:$M,3,FALSE),W81)</f>
        <v>0</v>
      </c>
      <c r="L81" s="239">
        <f>IF(Init!$R$9="No",X81,IF(TOCA_previous!AC81=0,SUM(LS_previous!D82:AA82),0))</f>
        <v>0.78487056001404198</v>
      </c>
      <c r="M81" s="219">
        <f>+TOCA_previous!$D81*SUM(Charges_NonSlice!D81:I81)</f>
        <v>1972734.8342883752</v>
      </c>
      <c r="N81" s="219">
        <f>IF(Init!$R$9="Yes",TOCA_previous!AD81*RT1SC!$C$3*VLOOKUP(Init!$R$3,Init!$K:$M,3,FALSE)+IF(VLOOKUP($B81,TOCA_current!B:AR,32,FALSE)=0,SUM(LS_previous!D82:AA82),SUM(LS_previous!D82:AY82)/2),Z81)</f>
        <v>80793.217201716019</v>
      </c>
      <c r="O81" s="220">
        <f t="shared" si="3"/>
        <v>24.417084782786382</v>
      </c>
      <c r="P81" s="218">
        <f>(TOCA_current!AH81-(TOCA_current!AH81/TOCA_current!AE81)*LDD_current!D82)*Rates_current!$E$74*100*12</f>
        <v>2836560.4053227995</v>
      </c>
      <c r="Q81" s="219">
        <f>(TOCA_current!AH81-LDD_current!D82)*Rates_current!$E$75*100*12</f>
        <v>-436202.30983679998</v>
      </c>
      <c r="R81" s="219">
        <f>IF(VLOOKUP($B81,TOCA_current!$B:$AG,32,FALSE)=0,(SUMPRODUCT(LS_Demand_Rates_Restatement!$C$5:$Z$5,LS_current!$D82:$AA82)-SUMPRODUCT(LS_Demand_Rates_Restatement!$C$5:$Z$5,LDD_current!$F82:$AC82)),(SUMPRODUCT(LS_Demand_Rates_Restatement!$C$5:$AX$5,LS_current!$D82:$AY82)-SUMPRODUCT(LS_Demand_Rates_Restatement!$C$5:$AX$5,LDD_current!$F82:$BA82))/2)</f>
        <v>-104879.99925682093</v>
      </c>
      <c r="S81" s="219">
        <f>+SUMPRODUCT(LS_Demand_Rates_Restatement!$C$7:$Z$7,Demand_current!D82:AA82)-SUMPRODUCT(LS_Demand_Rates_Restatement!$C$7:$Z$7,LDD_current!BB82:BY82)</f>
        <v>126984.58497680287</v>
      </c>
      <c r="T81" s="219">
        <f>-IRD!G82*Rates_current!$H$32</f>
        <v>-375588.94</v>
      </c>
      <c r="U81" s="219">
        <f>+IF(AND(X81&gt;0,V81&gt;0),-1*MIN(X81,V81)*Rates_current!$H$33,IF(AND(X81&lt;0,W81&lt;ABS(X81)),(-1*X81-W81)*Rates_current!$H$33,0))*IF(VLOOKUP($B81,TOCA_current!$B:$AG,32,FALSE)=0,1,0)</f>
        <v>2.1662427456387556</v>
      </c>
      <c r="V81" s="239">
        <f>MAX((TOCA_current!S81/SUMPRODUCT(TOCA_current!$D$4:$D$137,TOCA_current!$S$4:$S$137)-TOCA_current!AE81)*RT1SC!$C$4*VLOOKUP(Init!$R$4,Init!$K:$M,3,FALSE),0)</f>
        <v>3005.6805639356116</v>
      </c>
      <c r="W81" s="239">
        <f>TOCA_current!U81*VLOOKUP(Init!$R$4,Init!$K:$M,3,FALSE)</f>
        <v>0</v>
      </c>
      <c r="X81" s="239">
        <f>IF(TOCA_current!AG81=0,SUM(LS_current!D82:AA82),0)</f>
        <v>0.78487056001404198</v>
      </c>
      <c r="Y81" s="219">
        <f>TOCA_current!D81*SUM(Charges_NonSlice!P81:U81)</f>
        <v>2046875.9074487272</v>
      </c>
      <c r="Z81" s="219">
        <f>TOCA_current!AH81*RT1SC!$C$4*VLOOKUP(Init!$R$4,Init!$K:$M,3,FALSE)+IF(VLOOKUP($B81,TOCA_current!B:AL,32,FALSE)=0,SUM(LS_current!D82:AA82),SUM(LS_current!D82:AY82)/2)</f>
        <v>80793.217201716019</v>
      </c>
      <c r="AA81" s="220">
        <f t="shared" si="4"/>
        <v>25.334749355732455</v>
      </c>
      <c r="AB81" s="225">
        <f>IF(TOCA_current!E81=1,"",AA81/O81-1)</f>
        <v>3.7582888420529592E-2</v>
      </c>
      <c r="AC81" s="237">
        <f t="shared" si="5"/>
        <v>116</v>
      </c>
    </row>
    <row r="82" spans="2:29" x14ac:dyDescent="0.25">
      <c r="B82" s="28">
        <v>10244</v>
      </c>
      <c r="C82" s="29" t="s">
        <v>116</v>
      </c>
      <c r="D82" s="218">
        <f>IF(Init!$R$9="Yes",(TOCA_previous!AD82-(TOCA_previous!AD82/IF(TOCA_previous!AA82=0,1,TOCA_previous!AA82))*LDD_previous!D83),(TOCA_current!AH82-(TOCA_current!AH82/TOCA_current!AE82)*LDD_current!D83))*Rates_previous!$E$74*100*12</f>
        <v>26833265.667880043</v>
      </c>
      <c r="E82" s="219">
        <f>IF(Init!$R$9="Yes",(TOCA_previous!AD82-LDD_previous!D83),(TOCA_current!AH82-LDD_current!D83))*Rates_previous!$E$75*100*12</f>
        <v>-5343481.2057035184</v>
      </c>
      <c r="F82" s="219">
        <f>IF(VLOOKUP($B82,TOCA_current!$B:$AG,32,FALSE)=0,(SUMPRODUCT(LS_Demand_Rates_Restatement!$C$4:$Z$4,IF(Init!$R$9="Yes",LS_previous!$D83:$AA83,LS_current!$D83:$AA83))-SUMPRODUCT(LS_Demand_Rates_Restatement!$C$4:$Z$4,IF(Init!$R$9="Yes",LDD_previous!$F83:$AC83,LDD_current!$F83:$AC83))),(SUMPRODUCT(LS_Demand_Rates_Restatement!$C$4:$AX$4,IF(Init!$R$9="Yes",LS_previous!$D83:$AY83,LS_current!$D83:$AY83))-SUMPRODUCT(LS_Demand_Rates_Restatement!$C$4:$AX$4,IF(Init!$R$9="Yes",LDD_previous!$F83:$BA83,LDD_current!$F83:$BA83)))/2)</f>
        <v>-470989.56153099413</v>
      </c>
      <c r="G82" s="219">
        <f>+SUMPRODUCT(LS_Demand_Rates_Restatement!$C$6:$Z$6,IF(Init!$R$9="Yes",Demand_previous!D83:AA83,Demand_current!D83:AA83))-SUMPRODUCT(LS_Demand_Rates_Restatement!$C$6:$Z$6,IF(Init!$R$9="Yes",LDD_previous!BB83:BY83,LDD_current!BB83:BY83))</f>
        <v>1026863.0021347166</v>
      </c>
      <c r="H82" s="219">
        <f>-IRD!C83*Rates_previous!$H$32</f>
        <v>0</v>
      </c>
      <c r="I82" s="219">
        <f>+IF(AND(L82&gt;0,J82&gt;0),-1*MIN(L82,J82)*Rates_previous!$H$33,IF(AND(L82&lt;0,K82&lt;ABS(L82)),(-1*L82-K82)*Rates_previous!$H$33,IF(AND(K82&gt;0,J82&gt;0,L82&lt;=0,ABS(L82)&lt;K82),-1*MIN(K82,K82+L82,J82)*Rates_previous!$H$33,0)))*IF(VLOOKUP($B82,TOCA_current!$B:$AG,32,FALSE)=0,1,0)</f>
        <v>-1.5177841207178013</v>
      </c>
      <c r="J82" s="239">
        <f>MAX(IF(Init!$R$9="Yes",(TOCA_previous!S82/SUMPRODUCT(TOCA_previous!$D$4:$D$137,TOCA_previous!$S$4:$S$137)-TOCA_previous!AA82)*RT1SC!$C$3*VLOOKUP(Init!$R$3,Init!$K:$M,3,FALSE),V82),0)</f>
        <v>0.2353153675531475</v>
      </c>
      <c r="K82" s="239">
        <f>IF(Init!$R$9="Yes",TOCA_previous!U82*VLOOKUP(Init!$R$3,Init!$K:$M,3,FALSE),W82)</f>
        <v>21558.359999999997</v>
      </c>
      <c r="L82" s="239">
        <f>IF(Init!$R$9="No",X82,IF(TOCA_previous!AC82=0,SUM(LS_previous!D83:AA83),0))</f>
        <v>-14141.540719519977</v>
      </c>
      <c r="M82" s="219">
        <f>+TOCA_previous!$D82*SUM(Charges_NonSlice!D82:I82)</f>
        <v>22045656.384996127</v>
      </c>
      <c r="N82" s="219">
        <f>IF(Init!$R$9="Yes",TOCA_previous!AD82*RT1SC!$C$3*VLOOKUP(Init!$R$3,Init!$K:$M,3,FALSE)+IF(VLOOKUP($B82,TOCA_current!B:AR,32,FALSE)=0,SUM(LS_previous!D83:AA83),SUM(LS_previous!D83:AY83)/2),Z82)</f>
        <v>742686.75853382808</v>
      </c>
      <c r="O82" s="220">
        <f t="shared" si="3"/>
        <v>29.683653480664535</v>
      </c>
      <c r="P82" s="218">
        <f>(TOCA_current!AH82-(TOCA_current!AH82/TOCA_current!AE82)*LDD_current!D83)*Rates_current!$E$74*100*12</f>
        <v>26955379.446038313</v>
      </c>
      <c r="Q82" s="219">
        <f>(TOCA_current!AH82-LDD_current!D83)*Rates_current!$E$75*100*12</f>
        <v>-4145160.7217055741</v>
      </c>
      <c r="R82" s="219">
        <f>IF(VLOOKUP($B82,TOCA_current!$B:$AG,32,FALSE)=0,(SUMPRODUCT(LS_Demand_Rates_Restatement!$C$5:$Z$5,LS_current!$D83:$AA83)-SUMPRODUCT(LS_Demand_Rates_Restatement!$C$5:$Z$5,LDD_current!$F83:$AC83)),(SUMPRODUCT(LS_Demand_Rates_Restatement!$C$5:$AX$5,LS_current!$D83:$AY83)-SUMPRODUCT(LS_Demand_Rates_Restatement!$C$5:$AX$5,LDD_current!$F83:$BA83))/2)</f>
        <v>279572.91083921457</v>
      </c>
      <c r="S82" s="219">
        <f>+SUMPRODUCT(LS_Demand_Rates_Restatement!$C$7:$Z$7,Demand_current!D83:AA83)-SUMPRODUCT(LS_Demand_Rates_Restatement!$C$7:$Z$7,LDD_current!BB83:BY83)</f>
        <v>1035964.1014002158</v>
      </c>
      <c r="T82" s="219">
        <f>-IRD!G83*Rates_current!$H$32</f>
        <v>0</v>
      </c>
      <c r="U82" s="219">
        <f>+IF(AND(X82&gt;0,V82&gt;0),-1*MIN(X82,V82)*Rates_current!$H$33,IF(AND(X82&lt;0,W82&lt;ABS(X82)),(-1*X82-W82)*Rates_current!$H$33,0))*IF(VLOOKUP($B82,TOCA_current!$B:$AG,32,FALSE)=0,1,0)</f>
        <v>0</v>
      </c>
      <c r="V82" s="239">
        <f>MAX((TOCA_current!S82/SUMPRODUCT(TOCA_current!$D$4:$D$137,TOCA_current!$S$4:$S$137)-TOCA_current!AE82)*RT1SC!$C$4*VLOOKUP(Init!$R$4,Init!$K:$M,3,FALSE),0)</f>
        <v>0.2353153675531475</v>
      </c>
      <c r="W82" s="239">
        <f>TOCA_current!U82*VLOOKUP(Init!$R$4,Init!$K:$M,3,FALSE)</f>
        <v>21558.359999999997</v>
      </c>
      <c r="X82" s="239">
        <f>IF(TOCA_current!AG82=0,SUM(LS_current!D83:AA83),0)</f>
        <v>-14141.540719519977</v>
      </c>
      <c r="Y82" s="219">
        <f>TOCA_current!D82*SUM(Charges_NonSlice!P82:U82)</f>
        <v>24125755.736572169</v>
      </c>
      <c r="Z82" s="219">
        <f>TOCA_current!AH82*RT1SC!$C$4*VLOOKUP(Init!$R$4,Init!$K:$M,3,FALSE)+IF(VLOOKUP($B82,TOCA_current!B:AL,32,FALSE)=0,SUM(LS_current!D83:AA83),SUM(LS_current!D83:AY83)/2)</f>
        <v>742686.75853382808</v>
      </c>
      <c r="AA82" s="220">
        <f t="shared" si="4"/>
        <v>32.484429619022599</v>
      </c>
      <c r="AB82" s="225">
        <f>IF(TOCA_current!E82=1,"",AA82/O82-1)</f>
        <v>9.4354158263653343E-2</v>
      </c>
      <c r="AC82" s="237">
        <f t="shared" si="5"/>
        <v>5</v>
      </c>
    </row>
    <row r="83" spans="2:29" x14ac:dyDescent="0.25">
      <c r="B83" s="28">
        <v>10246</v>
      </c>
      <c r="C83" s="29" t="s">
        <v>117</v>
      </c>
      <c r="D83" s="218">
        <f>IF(Init!$R$9="Yes",(TOCA_previous!AD83-(TOCA_previous!AD83/IF(TOCA_previous!AA83=0,1,TOCA_previous!AA83))*LDD_previous!D84),(TOCA_current!AH83-(TOCA_current!AH83/TOCA_current!AE83)*LDD_current!D84))*Rates_previous!$E$74*100*12</f>
        <v>2785208.3165249997</v>
      </c>
      <c r="E83" s="219">
        <f>IF(Init!$R$9="Yes",(TOCA_previous!AD83-LDD_previous!D84),(TOCA_current!AH83-LDD_current!D84))*Rates_previous!$E$75*100*12</f>
        <v>-554636.49029999995</v>
      </c>
      <c r="F83" s="219">
        <f>IF(VLOOKUP($B83,TOCA_current!$B:$AG,32,FALSE)=0,(SUMPRODUCT(LS_Demand_Rates_Restatement!$C$4:$Z$4,IF(Init!$R$9="Yes",LS_previous!$D84:$AA84,LS_current!$D84:$AA84))-SUMPRODUCT(LS_Demand_Rates_Restatement!$C$4:$Z$4,IF(Init!$R$9="Yes",LDD_previous!$F84:$AC84,LDD_current!$F84:$AC84))),(SUMPRODUCT(LS_Demand_Rates_Restatement!$C$4:$AX$4,IF(Init!$R$9="Yes",LS_previous!$D84:$AY84,LS_current!$D84:$AY84))-SUMPRODUCT(LS_Demand_Rates_Restatement!$C$4:$AX$4,IF(Init!$R$9="Yes",LDD_previous!$F84:$BA84,LDD_current!$F84:$BA84)))/2)</f>
        <v>38263.368088151779</v>
      </c>
      <c r="G83" s="219">
        <f>+SUMPRODUCT(LS_Demand_Rates_Restatement!$C$6:$Z$6,IF(Init!$R$9="Yes",Demand_previous!D84:AA84,Demand_current!D84:AA84))-SUMPRODUCT(LS_Demand_Rates_Restatement!$C$6:$Z$6,IF(Init!$R$9="Yes",LDD_previous!BB84:BY84,LDD_current!BB84:BY84))</f>
        <v>218760.72060937498</v>
      </c>
      <c r="H83" s="219">
        <f>-IRD!C84*Rates_previous!$H$32</f>
        <v>0</v>
      </c>
      <c r="I83" s="219">
        <f>+IF(AND(L83&gt;0,J83&gt;0),-1*MIN(L83,J83)*Rates_previous!$H$33,IF(AND(L83&lt;0,K83&lt;ABS(L83)),(-1*L83-K83)*Rates_previous!$H$33,IF(AND(K83&gt;0,J83&gt;0,L83&lt;=0,ABS(L83)&lt;K83),-1*MIN(K83,K83+L83,J83)*Rates_previous!$H$33,0)))*IF(VLOOKUP($B83,TOCA_current!$B:$AG,32,FALSE)=0,1,0)</f>
        <v>0</v>
      </c>
      <c r="J83" s="239">
        <f>MAX(IF(Init!$R$9="Yes",(TOCA_previous!S83/SUMPRODUCT(TOCA_previous!$D$4:$D$137,TOCA_previous!$S$4:$S$137)-TOCA_previous!AA83)*RT1SC!$C$3*VLOOKUP(Init!$R$3,Init!$K:$M,3,FALSE),V83),0)</f>
        <v>0</v>
      </c>
      <c r="K83" s="239">
        <f>IF(Init!$R$9="Yes",TOCA_previous!U83*VLOOKUP(Init!$R$3,Init!$K:$M,3,FALSE),W83)</f>
        <v>3293.76</v>
      </c>
      <c r="L83" s="239">
        <f>IF(Init!$R$9="No",X83,IF(TOCA_previous!AC83=0,SUM(LS_previous!D84:AA84),0))</f>
        <v>1230.3025107200115</v>
      </c>
      <c r="M83" s="219">
        <f>+TOCA_previous!$D83*SUM(Charges_NonSlice!D83:I83)</f>
        <v>2487595.9149225261</v>
      </c>
      <c r="N83" s="219">
        <f>IF(Init!$R$9="Yes",TOCA_previous!AD83*RT1SC!$C$3*VLOOKUP(Init!$R$3,Init!$K:$M,3,FALSE)+IF(VLOOKUP($B83,TOCA_current!B:AR,32,FALSE)=0,SUM(LS_previous!D84:AA84),SUM(LS_previous!D84:AY84)/2),Z83)</f>
        <v>80283.587505991993</v>
      </c>
      <c r="O83" s="220">
        <f t="shared" si="3"/>
        <v>30.985111555171393</v>
      </c>
      <c r="P83" s="218">
        <f>(TOCA_current!AH83-(TOCA_current!AH83/TOCA_current!AE83)*LDD_current!D84)*Rates_current!$E$74*100*12</f>
        <v>2797883.3414249998</v>
      </c>
      <c r="Q83" s="219">
        <f>(TOCA_current!AH83-LDD_current!D84)*Rates_current!$E$75*100*12</f>
        <v>-430254.60479999997</v>
      </c>
      <c r="R83" s="219">
        <f>IF(VLOOKUP($B83,TOCA_current!$B:$AG,32,FALSE)=0,(SUMPRODUCT(LS_Demand_Rates_Restatement!$C$5:$Z$5,LS_current!$D84:$AA84)-SUMPRODUCT(LS_Demand_Rates_Restatement!$C$5:$Z$5,LDD_current!$F84:$AC84)),(SUMPRODUCT(LS_Demand_Rates_Restatement!$C$5:$AX$5,LS_current!$D84:$AY84)-SUMPRODUCT(LS_Demand_Rates_Restatement!$C$5:$AX$5,LDD_current!$F84:$BA84))/2)</f>
        <v>97667.075419063956</v>
      </c>
      <c r="S83" s="219">
        <f>+SUMPRODUCT(LS_Demand_Rates_Restatement!$C$7:$Z$7,Demand_current!D84:AA84)-SUMPRODUCT(LS_Demand_Rates_Restatement!$C$7:$Z$7,LDD_current!BB84:BY84)</f>
        <v>217350.42156775843</v>
      </c>
      <c r="T83" s="219">
        <f>-IRD!G84*Rates_current!$H$32</f>
        <v>0</v>
      </c>
      <c r="U83" s="219">
        <f>+IF(AND(X83&gt;0,V83&gt;0),-1*MIN(X83,V83)*Rates_current!$H$33,IF(AND(X83&lt;0,W83&lt;ABS(X83)),(-1*X83-W83)*Rates_current!$H$33,0))*IF(VLOOKUP($B83,TOCA_current!$B:$AG,32,FALSE)=0,1,0)</f>
        <v>0</v>
      </c>
      <c r="V83" s="239">
        <f>MAX((TOCA_current!S83/SUMPRODUCT(TOCA_current!$D$4:$D$137,TOCA_current!$S$4:$S$137)-TOCA_current!AE83)*RT1SC!$C$4*VLOOKUP(Init!$R$4,Init!$K:$M,3,FALSE),0)</f>
        <v>0</v>
      </c>
      <c r="W83" s="239">
        <f>TOCA_current!U83*VLOOKUP(Init!$R$4,Init!$K:$M,3,FALSE)</f>
        <v>3293.76</v>
      </c>
      <c r="X83" s="239">
        <f>IF(TOCA_current!AG83=0,SUM(LS_current!D84:AA84),0)</f>
        <v>1230.3025107200115</v>
      </c>
      <c r="Y83" s="219">
        <f>TOCA_current!D83*SUM(Charges_NonSlice!P83:U83)</f>
        <v>2682646.2336118226</v>
      </c>
      <c r="Z83" s="219">
        <f>TOCA_current!AH83*RT1SC!$C$4*VLOOKUP(Init!$R$4,Init!$K:$M,3,FALSE)+IF(VLOOKUP($B83,TOCA_current!B:AL,32,FALSE)=0,SUM(LS_current!D84:AA84),SUM(LS_current!D84:AY84)/2)</f>
        <v>80283.587505991993</v>
      </c>
      <c r="AA83" s="220">
        <f t="shared" si="4"/>
        <v>33.414628281423056</v>
      </c>
      <c r="AB83" s="225">
        <f>IF(TOCA_current!E83=1,"",AA83/O83-1)</f>
        <v>7.8409165057409025E-2</v>
      </c>
      <c r="AC83" s="237">
        <f t="shared" si="5"/>
        <v>34</v>
      </c>
    </row>
    <row r="84" spans="2:29" x14ac:dyDescent="0.25">
      <c r="B84" s="28">
        <v>10247</v>
      </c>
      <c r="C84" s="29" t="s">
        <v>118</v>
      </c>
      <c r="D84" s="218">
        <f>IF(Init!$R$9="Yes",(TOCA_previous!AD84-(TOCA_previous!AD84/IF(TOCA_previous!AA84=0,1,TOCA_previous!AA84))*LDD_previous!D85),(TOCA_current!AH84-(TOCA_current!AH84/TOCA_current!AE84)*LDD_current!D85))*Rates_previous!$E$74*100*12</f>
        <v>25089619.230847463</v>
      </c>
      <c r="E84" s="219">
        <f>IF(Init!$R$9="Yes",(TOCA_previous!AD84-LDD_previous!D85),(TOCA_current!AH84-LDD_current!D85))*Rates_previous!$E$75*100*12</f>
        <v>-4996257.648161348</v>
      </c>
      <c r="F84" s="219">
        <f>IF(VLOOKUP($B84,TOCA_current!$B:$AG,32,FALSE)=0,(SUMPRODUCT(LS_Demand_Rates_Restatement!$C$4:$Z$4,IF(Init!$R$9="Yes",LS_previous!$D85:$AA85,LS_current!$D85:$AA85))-SUMPRODUCT(LS_Demand_Rates_Restatement!$C$4:$Z$4,IF(Init!$R$9="Yes",LDD_previous!$F85:$AC85,LDD_current!$F85:$AC85))),(SUMPRODUCT(LS_Demand_Rates_Restatement!$C$4:$AX$4,IF(Init!$R$9="Yes",LS_previous!$D85:$AY85,LS_current!$D85:$AY85))-SUMPRODUCT(LS_Demand_Rates_Restatement!$C$4:$AX$4,IF(Init!$R$9="Yes",LDD_previous!$F85:$BA85,LDD_current!$F85:$BA85)))/2)</f>
        <v>44500.824255609019</v>
      </c>
      <c r="G84" s="219">
        <f>+SUMPRODUCT(LS_Demand_Rates_Restatement!$C$6:$Z$6,IF(Init!$R$9="Yes",Demand_previous!D85:AA85,Demand_current!D85:AA85))-SUMPRODUCT(LS_Demand_Rates_Restatement!$C$6:$Z$6,IF(Init!$R$9="Yes",LDD_previous!BB85:BY85,LDD_current!BB85:BY85))</f>
        <v>1609700.0962522773</v>
      </c>
      <c r="H84" s="219">
        <f>-IRD!C85*Rates_previous!$H$32</f>
        <v>0</v>
      </c>
      <c r="I84" s="219">
        <f>+IF(AND(L84&gt;0,J84&gt;0),-1*MIN(L84,J84)*Rates_previous!$H$33,IF(AND(L84&lt;0,K84&lt;ABS(L84)),(-1*L84-K84)*Rates_previous!$H$33,IF(AND(K84&gt;0,J84&gt;0,L84&lt;=0,ABS(L84)&lt;K84),-1*MIN(K84,K84+L84,J84)*Rates_previous!$H$33,0)))*IF(VLOOKUP($B84,TOCA_current!$B:$AG,32,FALSE)=0,1,0)</f>
        <v>0</v>
      </c>
      <c r="J84" s="239">
        <f>MAX(IF(Init!$R$9="Yes",(TOCA_previous!S84/SUMPRODUCT(TOCA_previous!$D$4:$D$137,TOCA_previous!$S$4:$S$137)-TOCA_previous!AA84)*RT1SC!$C$3*VLOOKUP(Init!$R$3,Init!$K:$M,3,FALSE),V84),0)</f>
        <v>0</v>
      </c>
      <c r="K84" s="239">
        <f>IF(Init!$R$9="Yes",TOCA_previous!U84*VLOOKUP(Init!$R$3,Init!$K:$M,3,FALSE),W84)</f>
        <v>6456.12</v>
      </c>
      <c r="L84" s="239">
        <f>IF(Init!$R$9="No",X84,IF(TOCA_previous!AC84=0,SUM(LS_previous!D85:AA85),0))</f>
        <v>-18.690754719973484</v>
      </c>
      <c r="M84" s="219">
        <f>+TOCA_previous!$D84*SUM(Charges_NonSlice!D84:I84)</f>
        <v>21747562.503194001</v>
      </c>
      <c r="N84" s="219">
        <f>IF(Init!$R$9="Yes",TOCA_previous!AD84*RT1SC!$C$3*VLOOKUP(Init!$R$3,Init!$K:$M,3,FALSE)+IF(VLOOKUP($B84,TOCA_current!B:AR,32,FALSE)=0,SUM(LS_previous!D85:AA85),SUM(LS_previous!D85:AY85)/2),Z84)</f>
        <v>703076.81267310807</v>
      </c>
      <c r="O84" s="220">
        <f t="shared" si="3"/>
        <v>30.931986535737764</v>
      </c>
      <c r="P84" s="218">
        <f>(TOCA_current!AH84-(TOCA_current!AH84/TOCA_current!AE84)*LDD_current!D85)*Rates_current!$E$74*100*12</f>
        <v>25203797.960889202</v>
      </c>
      <c r="Q84" s="219">
        <f>(TOCA_current!AH84-LDD_current!D85)*Rates_current!$E$75*100*12</f>
        <v>-3875804.9596157949</v>
      </c>
      <c r="R84" s="219">
        <f>IF(VLOOKUP($B84,TOCA_current!$B:$AG,32,FALSE)=0,(SUMPRODUCT(LS_Demand_Rates_Restatement!$C$5:$Z$5,LS_current!$D85:$AA85)-SUMPRODUCT(LS_Demand_Rates_Restatement!$C$5:$Z$5,LDD_current!$F85:$AC85)),(SUMPRODUCT(LS_Demand_Rates_Restatement!$C$5:$AX$5,LS_current!$D85:$AY85)-SUMPRODUCT(LS_Demand_Rates_Restatement!$C$5:$AX$5,LDD_current!$F85:$BA85))/2)</f>
        <v>479265.94149173674</v>
      </c>
      <c r="S84" s="219">
        <f>+SUMPRODUCT(LS_Demand_Rates_Restatement!$C$7:$Z$7,Demand_current!D85:AA85)-SUMPRODUCT(LS_Demand_Rates_Restatement!$C$7:$Z$7,LDD_current!BB85:BY85)</f>
        <v>1612167.5516786936</v>
      </c>
      <c r="T84" s="219">
        <f>-IRD!G85*Rates_current!$H$32</f>
        <v>0</v>
      </c>
      <c r="U84" s="219">
        <f>+IF(AND(X84&gt;0,V84&gt;0),-1*MIN(X84,V84)*Rates_current!$H$33,IF(AND(X84&lt;0,W84&lt;ABS(X84)),(-1*X84-W84)*Rates_current!$H$33,0))*IF(VLOOKUP($B84,TOCA_current!$B:$AG,32,FALSE)=0,1,0)</f>
        <v>0</v>
      </c>
      <c r="V84" s="239">
        <f>MAX((TOCA_current!S84/SUMPRODUCT(TOCA_current!$D$4:$D$137,TOCA_current!$S$4:$S$137)-TOCA_current!AE84)*RT1SC!$C$4*VLOOKUP(Init!$R$4,Init!$K:$M,3,FALSE),0)</f>
        <v>0</v>
      </c>
      <c r="W84" s="239">
        <f>TOCA_current!U84*VLOOKUP(Init!$R$4,Init!$K:$M,3,FALSE)</f>
        <v>6456.12</v>
      </c>
      <c r="X84" s="239">
        <f>IF(TOCA_current!AG84=0,SUM(LS_current!D85:AA85),0)</f>
        <v>-18.690754719973484</v>
      </c>
      <c r="Y84" s="219">
        <f>TOCA_current!D84*SUM(Charges_NonSlice!P84:U84)</f>
        <v>23419426.494443841</v>
      </c>
      <c r="Z84" s="219">
        <f>TOCA_current!AH84*RT1SC!$C$4*VLOOKUP(Init!$R$4,Init!$K:$M,3,FALSE)+IF(VLOOKUP($B84,TOCA_current!B:AL,32,FALSE)=0,SUM(LS_current!D85:AA85),SUM(LS_current!D85:AY85)/2)</f>
        <v>703076.81267310807</v>
      </c>
      <c r="AA84" s="220">
        <f t="shared" si="4"/>
        <v>33.309911623173647</v>
      </c>
      <c r="AB84" s="225">
        <f>IF(TOCA_current!E84=1,"",AA84/O84-1)</f>
        <v>7.6875925336657991E-2</v>
      </c>
      <c r="AC84" s="237">
        <f t="shared" si="5"/>
        <v>39</v>
      </c>
    </row>
    <row r="85" spans="2:29" x14ac:dyDescent="0.25">
      <c r="B85" s="28">
        <v>10256</v>
      </c>
      <c r="C85" s="29" t="s">
        <v>119</v>
      </c>
      <c r="D85" s="218">
        <f>IF(Init!$R$9="Yes",(TOCA_previous!AD85-(TOCA_previous!AD85/IF(TOCA_previous!AA85=0,1,TOCA_previous!AA85))*LDD_previous!D86),(TOCA_current!AH85-(TOCA_current!AH85/TOCA_current!AE85)*LDD_current!D86))*Rates_previous!$E$74*100*12</f>
        <v>14447737.502029341</v>
      </c>
      <c r="E85" s="219">
        <f>IF(Init!$R$9="Yes",(TOCA_previous!AD85-LDD_previous!D86),(TOCA_current!AH85-LDD_current!D86))*Rates_previous!$E$75*100*12</f>
        <v>-2877071.1236777664</v>
      </c>
      <c r="F85" s="219">
        <f>IF(VLOOKUP($B85,TOCA_current!$B:$AG,32,FALSE)=0,(SUMPRODUCT(LS_Demand_Rates_Restatement!$C$4:$Z$4,IF(Init!$R$9="Yes",LS_previous!$D86:$AA86,LS_current!$D86:$AA86))-SUMPRODUCT(LS_Demand_Rates_Restatement!$C$4:$Z$4,IF(Init!$R$9="Yes",LDD_previous!$F86:$AC86,LDD_current!$F86:$AC86))),(SUMPRODUCT(LS_Demand_Rates_Restatement!$C$4:$AX$4,IF(Init!$R$9="Yes",LS_previous!$D86:$AY86,LS_current!$D86:$AY86))-SUMPRODUCT(LS_Demand_Rates_Restatement!$C$4:$AX$4,IF(Init!$R$9="Yes",LDD_previous!$F86:$BA86,LDD_current!$F86:$BA86)))/2)</f>
        <v>-635139.08753698657</v>
      </c>
      <c r="G85" s="219">
        <f>+SUMPRODUCT(LS_Demand_Rates_Restatement!$C$6:$Z$6,IF(Init!$R$9="Yes",Demand_previous!D86:AA86,Demand_current!D86:AA86))-SUMPRODUCT(LS_Demand_Rates_Restatement!$C$6:$Z$6,IF(Init!$R$9="Yes",LDD_previous!BB86:BY86,LDD_current!BB86:BY86))</f>
        <v>674864.26214611682</v>
      </c>
      <c r="H85" s="219">
        <f>-IRD!C86*Rates_previous!$H$32</f>
        <v>-425680.36164000008</v>
      </c>
      <c r="I85" s="219">
        <f>+IF(AND(L85&gt;0,J85&gt;0),-1*MIN(L85,J85)*Rates_previous!$H$33,IF(AND(L85&lt;0,K85&lt;ABS(L85)),(-1*L85-K85)*Rates_previous!$H$33,IF(AND(K85&gt;0,J85&gt;0,L85&lt;=0,ABS(L85)&lt;K85),-1*MIN(K85,K85+L85,J85)*Rates_previous!$H$33,0)))*IF(VLOOKUP($B85,TOCA_current!$B:$AG,32,FALSE)=0,1,0)</f>
        <v>109689.67495413555</v>
      </c>
      <c r="J85" s="239">
        <f>MAX(IF(Init!$R$9="Yes",(TOCA_previous!S85/SUMPRODUCT(TOCA_previous!$D$4:$D$137,TOCA_previous!$S$4:$S$137)-TOCA_previous!AA85)*RT1SC!$C$3*VLOOKUP(Init!$R$3,Init!$K:$M,3,FALSE),V85),0)</f>
        <v>0</v>
      </c>
      <c r="K85" s="239">
        <f>IF(Init!$R$9="Yes",TOCA_previous!U85*VLOOKUP(Init!$R$3,Init!$K:$M,3,FALSE),W85)</f>
        <v>499.32</v>
      </c>
      <c r="L85" s="239">
        <f>IF(Init!$R$9="No",X85,IF(TOCA_previous!AC85=0,SUM(LS_previous!D86:AA86),0))</f>
        <v>-17505.47115567993</v>
      </c>
      <c r="M85" s="219">
        <f>+TOCA_previous!$D85*SUM(Charges_NonSlice!D85:I85)</f>
        <v>11294400.866274839</v>
      </c>
      <c r="N85" s="219">
        <f>IF(Init!$R$9="Yes",TOCA_previous!AD85*RT1SC!$C$3*VLOOKUP(Init!$R$3,Init!$K:$M,3,FALSE)+IF(VLOOKUP($B85,TOCA_current!B:AR,32,FALSE)=0,SUM(LS_previous!D86:AA86),SUM(LS_previous!D86:AY86)/2),Z85)</f>
        <v>393700.02098145208</v>
      </c>
      <c r="O85" s="220">
        <f t="shared" si="3"/>
        <v>28.687834047148652</v>
      </c>
      <c r="P85" s="218">
        <f>(TOCA_current!AH85-(TOCA_current!AH85/TOCA_current!AE85)*LDD_current!D86)*Rates_current!$E$74*100*12</f>
        <v>14513486.778842989</v>
      </c>
      <c r="Q85" s="219">
        <f>(TOCA_current!AH85-LDD_current!D86)*Rates_current!$E$75*100*12</f>
        <v>-2231863.7899751426</v>
      </c>
      <c r="R85" s="219">
        <f>IF(VLOOKUP($B85,TOCA_current!$B:$AG,32,FALSE)=0,(SUMPRODUCT(LS_Demand_Rates_Restatement!$C$5:$Z$5,LS_current!$D86:$AA86)-SUMPRODUCT(LS_Demand_Rates_Restatement!$C$5:$Z$5,LDD_current!$F86:$AC86)),(SUMPRODUCT(LS_Demand_Rates_Restatement!$C$5:$AX$5,LS_current!$D86:$AY86)-SUMPRODUCT(LS_Demand_Rates_Restatement!$C$5:$AX$5,LDD_current!$F86:$BA86))/2)</f>
        <v>-390588.97431436623</v>
      </c>
      <c r="S85" s="219">
        <f>+SUMPRODUCT(LS_Demand_Rates_Restatement!$C$7:$Z$7,Demand_current!D86:AA86)-SUMPRODUCT(LS_Demand_Rates_Restatement!$C$7:$Z$7,LDD_current!BB86:BY86)</f>
        <v>668625.00493864773</v>
      </c>
      <c r="T85" s="219">
        <f>-IRD!G86*Rates_current!$H$32</f>
        <v>-414893.14000000007</v>
      </c>
      <c r="U85" s="219">
        <f>+IF(AND(X85&gt;0,V85&gt;0),-1*MIN(X85,V85)*Rates_current!$H$33,IF(AND(X85&lt;0,W85&lt;ABS(X85)),(-1*X85-W85)*Rates_current!$H$33,0))*IF(VLOOKUP($B85,TOCA_current!$B:$AG,32,FALSE)=0,1,0)</f>
        <v>-46936.977189676603</v>
      </c>
      <c r="V85" s="239">
        <f>MAX((TOCA_current!S85/SUMPRODUCT(TOCA_current!$D$4:$D$137,TOCA_current!$S$4:$S$137)-TOCA_current!AE85)*RT1SC!$C$4*VLOOKUP(Init!$R$4,Init!$K:$M,3,FALSE),0)</f>
        <v>0</v>
      </c>
      <c r="W85" s="239">
        <f>TOCA_current!U85*VLOOKUP(Init!$R$4,Init!$K:$M,3,FALSE)</f>
        <v>499.32</v>
      </c>
      <c r="X85" s="239">
        <f>IF(TOCA_current!AG85=0,SUM(LS_current!D86:AA86),0)</f>
        <v>-17505.47115567993</v>
      </c>
      <c r="Y85" s="219">
        <f>TOCA_current!D85*SUM(Charges_NonSlice!P85:U85)</f>
        <v>12097828.902302451</v>
      </c>
      <c r="Z85" s="219">
        <f>TOCA_current!AH85*RT1SC!$C$4*VLOOKUP(Init!$R$4,Init!$K:$M,3,FALSE)+IF(VLOOKUP($B85,TOCA_current!B:AL,32,FALSE)=0,SUM(LS_current!D86:AA86),SUM(LS_current!D86:AY86)/2)</f>
        <v>393700.02098145208</v>
      </c>
      <c r="AA85" s="220">
        <f t="shared" si="4"/>
        <v>30.728545231325761</v>
      </c>
      <c r="AB85" s="225">
        <f>IF(TOCA_current!E85=1,"",AA85/O85-1)</f>
        <v>7.1135073523612258E-2</v>
      </c>
      <c r="AC85" s="237">
        <f t="shared" si="5"/>
        <v>65</v>
      </c>
    </row>
    <row r="86" spans="2:29" x14ac:dyDescent="0.25">
      <c r="B86" s="28">
        <v>10258</v>
      </c>
      <c r="C86" s="29" t="s">
        <v>120</v>
      </c>
      <c r="D86" s="218">
        <f>IF(Init!$R$9="Yes",(TOCA_previous!AD86-(TOCA_previous!AD86/IF(TOCA_previous!AA86=0,1,TOCA_previous!AA86))*LDD_previous!D87),(TOCA_current!AH86-(TOCA_current!AH86/TOCA_current!AE86)*LDD_current!D87))*Rates_previous!$E$74*100*12</f>
        <v>11509546.062504601</v>
      </c>
      <c r="E86" s="219">
        <f>IF(Init!$R$9="Yes",(TOCA_previous!AD86-LDD_previous!D87),(TOCA_current!AH86-LDD_current!D87))*Rates_previous!$E$75*100*12</f>
        <v>-2291970.1177032003</v>
      </c>
      <c r="F86" s="219">
        <f>IF(VLOOKUP($B86,TOCA_current!$B:$AG,32,FALSE)=0,(SUMPRODUCT(LS_Demand_Rates_Restatement!$C$4:$Z$4,IF(Init!$R$9="Yes",LS_previous!$D87:$AA87,LS_current!$D87:$AA87))-SUMPRODUCT(LS_Demand_Rates_Restatement!$C$4:$Z$4,IF(Init!$R$9="Yes",LDD_previous!$F87:$AC87,LDD_current!$F87:$AC87))),(SUMPRODUCT(LS_Demand_Rates_Restatement!$C$4:$AX$4,IF(Init!$R$9="Yes",LS_previous!$D87:$AY87,LS_current!$D87:$AY87))-SUMPRODUCT(LS_Demand_Rates_Restatement!$C$4:$AX$4,IF(Init!$R$9="Yes",LDD_previous!$F87:$BA87,LDD_current!$F87:$BA87)))/2)</f>
        <v>-256005.50901464335</v>
      </c>
      <c r="G86" s="219">
        <f>+SUMPRODUCT(LS_Demand_Rates_Restatement!$C$6:$Z$6,IF(Init!$R$9="Yes",Demand_previous!D87:AA87,Demand_current!D87:AA87))-SUMPRODUCT(LS_Demand_Rates_Restatement!$C$6:$Z$6,IF(Init!$R$9="Yes",LDD_previous!BB87:BY87,LDD_current!BB87:BY87))</f>
        <v>485299.63436320052</v>
      </c>
      <c r="H86" s="219">
        <f>-IRD!C87*Rates_previous!$H$32</f>
        <v>-188650.84572000001</v>
      </c>
      <c r="I86" s="219">
        <f>+IF(AND(L86&gt;0,J86&gt;0),-1*MIN(L86,J86)*Rates_previous!$H$33,IF(AND(L86&lt;0,K86&lt;ABS(L86)),(-1*L86-K86)*Rates_previous!$H$33,IF(AND(K86&gt;0,J86&gt;0,L86&lt;=0,ABS(L86)&lt;K86),-1*MIN(K86,K86+L86,J86)*Rates_previous!$H$33,0)))*IF(VLOOKUP($B86,TOCA_current!$B:$AG,32,FALSE)=0,1,0)</f>
        <v>64040.677432775919</v>
      </c>
      <c r="J86" s="239">
        <f>MAX(IF(Init!$R$9="Yes",(TOCA_previous!S86/SUMPRODUCT(TOCA_previous!$D$4:$D$137,TOCA_previous!$S$4:$S$137)-TOCA_previous!AA86)*RT1SC!$C$3*VLOOKUP(Init!$R$3,Init!$K:$M,3,FALSE),V86),0)</f>
        <v>6291.5304078813306</v>
      </c>
      <c r="K86" s="239">
        <f>IF(Init!$R$9="Yes",TOCA_previous!U86*VLOOKUP(Init!$R$3,Init!$K:$M,3,FALSE),W86)</f>
        <v>0</v>
      </c>
      <c r="L86" s="239">
        <f>IF(Init!$R$9="No",X86,IF(TOCA_previous!AC86=0,SUM(LS_previous!D87:AA87),0))</f>
        <v>-9928.787198879987</v>
      </c>
      <c r="M86" s="219">
        <f>+TOCA_previous!$D86*SUM(Charges_NonSlice!D86:I86)</f>
        <v>9322259.9018627331</v>
      </c>
      <c r="N86" s="219">
        <f>IF(Init!$R$9="Yes",TOCA_previous!AD86*RT1SC!$C$3*VLOOKUP(Init!$R$3,Init!$K:$M,3,FALSE)+IF(VLOOKUP($B86,TOCA_current!B:AR,32,FALSE)=0,SUM(LS_previous!D87:AA87),SUM(LS_previous!D87:AY87)/2),Z86)</f>
        <v>317623.09473193204</v>
      </c>
      <c r="O86" s="220">
        <f t="shared" si="3"/>
        <v>29.350069489533016</v>
      </c>
      <c r="P86" s="218">
        <f>(TOCA_current!AH86-(TOCA_current!AH86/TOCA_current!AE86)*LDD_current!D87)*Rates_current!$E$74*100*12</f>
        <v>11561924.1133902</v>
      </c>
      <c r="Q86" s="219">
        <f>(TOCA_current!AH86-LDD_current!D87)*Rates_current!$E$75*100*12</f>
        <v>-1777976.5926912003</v>
      </c>
      <c r="R86" s="219">
        <f>IF(VLOOKUP($B86,TOCA_current!$B:$AG,32,FALSE)=0,(SUMPRODUCT(LS_Demand_Rates_Restatement!$C$5:$Z$5,LS_current!$D87:$AA87)-SUMPRODUCT(LS_Demand_Rates_Restatement!$C$5:$Z$5,LDD_current!$F87:$AC87)),(SUMPRODUCT(LS_Demand_Rates_Restatement!$C$5:$AX$5,LS_current!$D87:$AY87)-SUMPRODUCT(LS_Demand_Rates_Restatement!$C$5:$AX$5,LDD_current!$F87:$BA87))/2)</f>
        <v>90698.528082693898</v>
      </c>
      <c r="S86" s="219">
        <f>+SUMPRODUCT(LS_Demand_Rates_Restatement!$C$7:$Z$7,Demand_current!D87:AA87)-SUMPRODUCT(LS_Demand_Rates_Restatement!$C$7:$Z$7,LDD_current!BB87:BY87)</f>
        <v>461299.04004443338</v>
      </c>
      <c r="T86" s="219">
        <f>-IRD!G87*Rates_current!$H$32</f>
        <v>-183870.22</v>
      </c>
      <c r="U86" s="219">
        <f>+IF(AND(X86&gt;0,V86&gt;0),-1*MIN(X86,V86)*Rates_current!$H$33,IF(AND(X86&lt;0,W86&lt;ABS(X86)),(-1*X86-W86)*Rates_current!$H$33,0))*IF(VLOOKUP($B86,TOCA_current!$B:$AG,32,FALSE)=0,1,0)</f>
        <v>-27403.452668908762</v>
      </c>
      <c r="V86" s="239">
        <f>MAX((TOCA_current!S86/SUMPRODUCT(TOCA_current!$D$4:$D$137,TOCA_current!$S$4:$S$137)-TOCA_current!AE86)*RT1SC!$C$4*VLOOKUP(Init!$R$4,Init!$K:$M,3,FALSE),0)</f>
        <v>6291.5304078813306</v>
      </c>
      <c r="W86" s="239">
        <f>TOCA_current!U86*VLOOKUP(Init!$R$4,Init!$K:$M,3,FALSE)</f>
        <v>0</v>
      </c>
      <c r="X86" s="239">
        <f>IF(TOCA_current!AG86=0,SUM(LS_current!D87:AA87),0)</f>
        <v>-9928.787198879987</v>
      </c>
      <c r="Y86" s="219">
        <f>TOCA_current!D86*SUM(Charges_NonSlice!P86:U86)</f>
        <v>10124671.416157216</v>
      </c>
      <c r="Z86" s="219">
        <f>TOCA_current!AH86*RT1SC!$C$4*VLOOKUP(Init!$R$4,Init!$K:$M,3,FALSE)+IF(VLOOKUP($B86,TOCA_current!B:AL,32,FALSE)=0,SUM(LS_current!D87:AA87),SUM(LS_current!D87:AY87)/2)</f>
        <v>317623.09473193204</v>
      </c>
      <c r="AA86" s="220">
        <f t="shared" si="4"/>
        <v>31.876370402795331</v>
      </c>
      <c r="AB86" s="225">
        <f>IF(TOCA_current!E86=1,"",AA86/O86-1)</f>
        <v>8.6074784734777587E-2</v>
      </c>
      <c r="AC86" s="237">
        <f t="shared" si="5"/>
        <v>13</v>
      </c>
    </row>
    <row r="87" spans="2:29" x14ac:dyDescent="0.25">
      <c r="B87" s="28">
        <v>10259</v>
      </c>
      <c r="C87" s="29" t="s">
        <v>121</v>
      </c>
      <c r="D87" s="218">
        <f>IF(Init!$R$9="Yes",(TOCA_previous!AD87-(TOCA_previous!AD87/IF(TOCA_previous!AA87=0,1,TOCA_previous!AA87))*LDD_previous!D88),(TOCA_current!AH87-(TOCA_current!AH87/TOCA_current!AE87)*LDD_current!D88))*Rates_previous!$E$74*100*12</f>
        <v>8289268.4295142554</v>
      </c>
      <c r="E87" s="219">
        <f>IF(Init!$R$9="Yes",(TOCA_previous!AD87-LDD_previous!D88),(TOCA_current!AH87-LDD_current!D88))*Rates_previous!$E$75*100*12</f>
        <v>-1650695.4692123523</v>
      </c>
      <c r="F87" s="219">
        <f>IF(VLOOKUP($B87,TOCA_current!$B:$AG,32,FALSE)=0,(SUMPRODUCT(LS_Demand_Rates_Restatement!$C$4:$Z$4,IF(Init!$R$9="Yes",LS_previous!$D88:$AA88,LS_current!$D88:$AA88))-SUMPRODUCT(LS_Demand_Rates_Restatement!$C$4:$Z$4,IF(Init!$R$9="Yes",LDD_previous!$F88:$AC88,LDD_current!$F88:$AC88))),(SUMPRODUCT(LS_Demand_Rates_Restatement!$C$4:$AX$4,IF(Init!$R$9="Yes",LS_previous!$D88:$AY88,LS_current!$D88:$AY88))-SUMPRODUCT(LS_Demand_Rates_Restatement!$C$4:$AX$4,IF(Init!$R$9="Yes",LDD_previous!$F88:$BA88,LDD_current!$F88:$BA88)))/2)</f>
        <v>-89197.890480181843</v>
      </c>
      <c r="G87" s="219">
        <f>+SUMPRODUCT(LS_Demand_Rates_Restatement!$C$6:$Z$6,IF(Init!$R$9="Yes",Demand_previous!D88:AA88,Demand_current!D88:AA88))-SUMPRODUCT(LS_Demand_Rates_Restatement!$C$6:$Z$6,IF(Init!$R$9="Yes",LDD_previous!BB88:BY88,LDD_current!BB88:BY88))</f>
        <v>465596.10921860067</v>
      </c>
      <c r="H87" s="219">
        <f>-IRD!C88*Rates_previous!$H$32</f>
        <v>0</v>
      </c>
      <c r="I87" s="219">
        <f>+IF(AND(L87&gt;0,J87&gt;0),-1*MIN(L87,J87)*Rates_previous!$H$33,IF(AND(L87&lt;0,K87&lt;ABS(L87)),(-1*L87-K87)*Rates_previous!$H$33,IF(AND(K87&gt;0,J87&gt;0,L87&lt;=0,ABS(L87)&lt;K87),-1*MIN(K87,K87+L87,J87)*Rates_previous!$H$33,0)))*IF(VLOOKUP($B87,TOCA_current!$B:$AG,32,FALSE)=0,1,0)</f>
        <v>3100.0006398478922</v>
      </c>
      <c r="J87" s="239">
        <f>MAX(IF(Init!$R$9="Yes",(TOCA_previous!S87/SUMPRODUCT(TOCA_previous!$D$4:$D$137,TOCA_previous!$S$4:$S$137)-TOCA_previous!AA87)*RT1SC!$C$3*VLOOKUP(Init!$R$3,Init!$K:$M,3,FALSE),V87),0)</f>
        <v>0.31897332065594819</v>
      </c>
      <c r="K87" s="239">
        <f>IF(Init!$R$9="Yes",TOCA_previous!U87*VLOOKUP(Init!$R$3,Init!$K:$M,3,FALSE),W87)</f>
        <v>2706.84</v>
      </c>
      <c r="L87" s="239">
        <f>IF(Init!$R$9="No",X87,IF(TOCA_previous!AC87=0,SUM(LS_previous!D88:AA88),0))</f>
        <v>-3187.4602542399834</v>
      </c>
      <c r="M87" s="219">
        <f>+TOCA_previous!$D87*SUM(Charges_NonSlice!D87:I87)</f>
        <v>7018071.1796801696</v>
      </c>
      <c r="N87" s="219">
        <f>IF(Init!$R$9="Yes",TOCA_previous!AD87*RT1SC!$C$3*VLOOKUP(Init!$R$3,Init!$K:$M,3,FALSE)+IF(VLOOKUP($B87,TOCA_current!B:AR,32,FALSE)=0,SUM(LS_previous!D88:AA88),SUM(LS_previous!D88:AY88)/2),Z87)</f>
        <v>234190.56733643601</v>
      </c>
      <c r="O87" s="220">
        <f t="shared" si="3"/>
        <v>29.967352056490274</v>
      </c>
      <c r="P87" s="218">
        <f>(TOCA_current!AH87-(TOCA_current!AH87/TOCA_current!AE87)*LDD_current!D88)*Rates_current!$E$74*100*12</f>
        <v>8326991.5266066715</v>
      </c>
      <c r="Q87" s="219">
        <f>(TOCA_current!AH87-LDD_current!D88)*Rates_current!$E$75*100*12</f>
        <v>-1280513.1634360321</v>
      </c>
      <c r="R87" s="219">
        <f>IF(VLOOKUP($B87,TOCA_current!$B:$AG,32,FALSE)=0,(SUMPRODUCT(LS_Demand_Rates_Restatement!$C$5:$Z$5,LS_current!$D88:$AA88)-SUMPRODUCT(LS_Demand_Rates_Restatement!$C$5:$Z$5,LDD_current!$F88:$AC88)),(SUMPRODUCT(LS_Demand_Rates_Restatement!$C$5:$AX$5,LS_current!$D88:$AY88)-SUMPRODUCT(LS_Demand_Rates_Restatement!$C$5:$AX$5,LDD_current!$F88:$BA88))/2)</f>
        <v>45377.992750046717</v>
      </c>
      <c r="S87" s="219">
        <f>+SUMPRODUCT(LS_Demand_Rates_Restatement!$C$7:$Z$7,Demand_current!D88:AA88)-SUMPRODUCT(LS_Demand_Rates_Restatement!$C$7:$Z$7,LDD_current!BB88:BY88)</f>
        <v>460221.03160836396</v>
      </c>
      <c r="T87" s="219">
        <f>-IRD!G88*Rates_current!$H$32</f>
        <v>0</v>
      </c>
      <c r="U87" s="219">
        <f>+IF(AND(X87&gt;0,V87&gt;0),-1*MIN(X87,V87)*Rates_current!$H$33,IF(AND(X87&lt;0,W87&lt;ABS(X87)),(-1*X87-W87)*Rates_current!$H$33,0))*IF(VLOOKUP($B87,TOCA_current!$B:$AG,32,FALSE)=0,1,0)</f>
        <v>-1326.5119017023537</v>
      </c>
      <c r="V87" s="239">
        <f>MAX((TOCA_current!S87/SUMPRODUCT(TOCA_current!$D$4:$D$137,TOCA_current!$S$4:$S$137)-TOCA_current!AE87)*RT1SC!$C$4*VLOOKUP(Init!$R$4,Init!$K:$M,3,FALSE),0)</f>
        <v>0.31897332065594819</v>
      </c>
      <c r="W87" s="239">
        <f>TOCA_current!U87*VLOOKUP(Init!$R$4,Init!$K:$M,3,FALSE)</f>
        <v>2706.84</v>
      </c>
      <c r="X87" s="239">
        <f>IF(TOCA_current!AG87=0,SUM(LS_current!D88:AA88),0)</f>
        <v>-3187.4602542399834</v>
      </c>
      <c r="Y87" s="219">
        <f>TOCA_current!D87*SUM(Charges_NonSlice!P87:U87)</f>
        <v>7550750.8756273473</v>
      </c>
      <c r="Z87" s="219">
        <f>TOCA_current!AH87*RT1SC!$C$4*VLOOKUP(Init!$R$4,Init!$K:$M,3,FALSE)+IF(VLOOKUP($B87,TOCA_current!B:AL,32,FALSE)=0,SUM(LS_current!D88:AA88),SUM(LS_current!D88:AY88)/2)</f>
        <v>234190.56733643601</v>
      </c>
      <c r="AA87" s="220">
        <f t="shared" si="4"/>
        <v>32.241908636653193</v>
      </c>
      <c r="AB87" s="225">
        <f>IF(TOCA_current!E87=1,"",AA87/O87-1)</f>
        <v>7.5901153224190221E-2</v>
      </c>
      <c r="AC87" s="237">
        <f t="shared" si="5"/>
        <v>43</v>
      </c>
    </row>
    <row r="88" spans="2:29" x14ac:dyDescent="0.25">
      <c r="B88" s="28">
        <v>10260</v>
      </c>
      <c r="C88" s="29" t="s">
        <v>122</v>
      </c>
      <c r="D88" s="218">
        <f>IF(Init!$R$9="Yes",(TOCA_previous!AD88-(TOCA_previous!AD88/IF(TOCA_previous!AA88=0,1,TOCA_previous!AA88))*LDD_previous!D89),(TOCA_current!AH88-(TOCA_current!AH88/TOCA_current!AE88)*LDD_current!D89))*Rates_previous!$E$74*100*12</f>
        <v>8689182.3057599999</v>
      </c>
      <c r="E88" s="219">
        <f>IF(Init!$R$9="Yes",(TOCA_previous!AD88-LDD_previous!D89),(TOCA_current!AH88-LDD_current!D89))*Rates_previous!$E$75*100*12</f>
        <v>-1730332.8979200004</v>
      </c>
      <c r="F88" s="219">
        <f>IF(VLOOKUP($B88,TOCA_current!$B:$AG,32,FALSE)=0,(SUMPRODUCT(LS_Demand_Rates_Restatement!$C$4:$Z$4,IF(Init!$R$9="Yes",LS_previous!$D89:$AA89,LS_current!$D89:$AA89))-SUMPRODUCT(LS_Demand_Rates_Restatement!$C$4:$Z$4,IF(Init!$R$9="Yes",LDD_previous!$F89:$AC89,LDD_current!$F89:$AC89))),(SUMPRODUCT(LS_Demand_Rates_Restatement!$C$4:$AX$4,IF(Init!$R$9="Yes",LS_previous!$D89:$AY89,LS_current!$D89:$AY89))-SUMPRODUCT(LS_Demand_Rates_Restatement!$C$4:$AX$4,IF(Init!$R$9="Yes",LDD_previous!$F89:$BA89,LDD_current!$F89:$BA89)))/2)</f>
        <v>-62218.439666320774</v>
      </c>
      <c r="G88" s="219">
        <f>+SUMPRODUCT(LS_Demand_Rates_Restatement!$C$6:$Z$6,IF(Init!$R$9="Yes",Demand_previous!D89:AA89,Demand_current!D89:AA89))-SUMPRODUCT(LS_Demand_Rates_Restatement!$C$6:$Z$6,IF(Init!$R$9="Yes",LDD_previous!BB89:BY89,LDD_current!BB89:BY89))</f>
        <v>277006.43038878212</v>
      </c>
      <c r="H88" s="219">
        <f>-IRD!C89*Rates_previous!$H$32</f>
        <v>0</v>
      </c>
      <c r="I88" s="219">
        <f>+IF(AND(L88&gt;0,J88&gt;0),-1*MIN(L88,J88)*Rates_previous!$H$33,IF(AND(L88&lt;0,K88&lt;ABS(L88)),(-1*L88-K88)*Rates_previous!$H$33,IF(AND(K88&gt;0,J88&gt;0,L88&lt;=0,ABS(L88)&lt;K88),-1*MIN(K88,K88+L88,J88)*Rates_previous!$H$33,0)))*IF(VLOOKUP($B88,TOCA_current!$B:$AG,32,FALSE)=0,1,0)</f>
        <v>2208.6630231359359</v>
      </c>
      <c r="J88" s="239">
        <f>MAX(IF(Init!$R$9="Yes",(TOCA_previous!S88/SUMPRODUCT(TOCA_previous!$D$4:$D$137,TOCA_previous!$S$4:$S$137)-TOCA_previous!AA88)*RT1SC!$C$3*VLOOKUP(Init!$R$3,Init!$K:$M,3,FALSE),V88),0)</f>
        <v>0</v>
      </c>
      <c r="K88" s="239">
        <f>IF(Init!$R$9="Yes",TOCA_previous!U88*VLOOKUP(Init!$R$3,Init!$K:$M,3,FALSE),W88)</f>
        <v>2487.8399999999997</v>
      </c>
      <c r="L88" s="239">
        <f>IF(Init!$R$9="No",X88,IF(TOCA_previous!AC88=0,SUM(LS_previous!D89:AA89),0))</f>
        <v>-2830.2683756799897</v>
      </c>
      <c r="M88" s="219">
        <f>+TOCA_previous!$D88*SUM(Charges_NonSlice!D88:I88)</f>
        <v>7175846.0615855968</v>
      </c>
      <c r="N88" s="219">
        <f>IF(Init!$R$9="Yes",TOCA_previous!AD88*RT1SC!$C$3*VLOOKUP(Init!$R$3,Init!$K:$M,3,FALSE)+IF(VLOOKUP($B88,TOCA_current!B:AR,32,FALSE)=0,SUM(LS_previous!D89:AA89),SUM(LS_previous!D89:AY89)/2),Z88)</f>
        <v>228382.82475195202</v>
      </c>
      <c r="O88" s="220">
        <f t="shared" si="3"/>
        <v>31.420252680468977</v>
      </c>
      <c r="P88" s="218">
        <f>(TOCA_current!AH88-(TOCA_current!AH88/TOCA_current!AE88)*LDD_current!D89)*Rates_current!$E$74*100*12</f>
        <v>8728725.3451200016</v>
      </c>
      <c r="Q88" s="219">
        <f>(TOCA_current!AH88-LDD_current!D89)*Rates_current!$E$75*100*12</f>
        <v>-1342291.2307200001</v>
      </c>
      <c r="R88" s="219">
        <f>IF(VLOOKUP($B88,TOCA_current!$B:$AG,32,FALSE)=0,(SUMPRODUCT(LS_Demand_Rates_Restatement!$C$5:$Z$5,LS_current!$D89:$AA89)-SUMPRODUCT(LS_Demand_Rates_Restatement!$C$5:$Z$5,LDD_current!$F89:$AC89)),(SUMPRODUCT(LS_Demand_Rates_Restatement!$C$5:$AX$5,LS_current!$D89:$AY89)-SUMPRODUCT(LS_Demand_Rates_Restatement!$C$5:$AX$5,LDD_current!$F89:$BA89))/2)</f>
        <v>53673.511237393905</v>
      </c>
      <c r="S88" s="219">
        <f>+SUMPRODUCT(LS_Demand_Rates_Restatement!$C$7:$Z$7,Demand_current!D89:AA89)-SUMPRODUCT(LS_Demand_Rates_Restatement!$C$7:$Z$7,LDD_current!BB89:BY89)</f>
        <v>274518.11237350432</v>
      </c>
      <c r="T88" s="219">
        <f>-IRD!G89*Rates_current!$H$32</f>
        <v>0</v>
      </c>
      <c r="U88" s="219">
        <f>+IF(AND(X88&gt;0,V88&gt;0),-1*MIN(X88,V88)*Rates_current!$H$33,IF(AND(X88&lt;0,W88&lt;ABS(X88)),(-1*X88-W88)*Rates_current!$H$33,0))*IF(VLOOKUP($B88,TOCA_current!$B:$AG,32,FALSE)=0,1,0)</f>
        <v>-945.10231687677242</v>
      </c>
      <c r="V88" s="239">
        <f>MAX((TOCA_current!S88/SUMPRODUCT(TOCA_current!$D$4:$D$137,TOCA_current!$S$4:$S$137)-TOCA_current!AE88)*RT1SC!$C$4*VLOOKUP(Init!$R$4,Init!$K:$M,3,FALSE),0)</f>
        <v>0</v>
      </c>
      <c r="W88" s="239">
        <f>TOCA_current!U88*VLOOKUP(Init!$R$4,Init!$K:$M,3,FALSE)</f>
        <v>2487.8399999999997</v>
      </c>
      <c r="X88" s="239">
        <f>IF(TOCA_current!AG88=0,SUM(LS_current!D89:AA89),0)</f>
        <v>-2830.2683756799897</v>
      </c>
      <c r="Y88" s="219">
        <f>TOCA_current!D88*SUM(Charges_NonSlice!P88:U88)</f>
        <v>7713680.6356940232</v>
      </c>
      <c r="Z88" s="219">
        <f>TOCA_current!AH88*RT1SC!$C$4*VLOOKUP(Init!$R$4,Init!$K:$M,3,FALSE)+IF(VLOOKUP($B88,TOCA_current!B:AL,32,FALSE)=0,SUM(LS_current!D89:AA89),SUM(LS_current!D89:AY89)/2)</f>
        <v>228382.82475195202</v>
      </c>
      <c r="AA88" s="220">
        <f t="shared" si="4"/>
        <v>33.775222125708879</v>
      </c>
      <c r="AB88" s="225">
        <f>IF(TOCA_current!E88=1,"",AA88/O88-1)</f>
        <v>7.4950684489681674E-2</v>
      </c>
      <c r="AC88" s="237">
        <f t="shared" si="5"/>
        <v>46</v>
      </c>
    </row>
    <row r="89" spans="2:29" x14ac:dyDescent="0.25">
      <c r="B89" s="28">
        <v>10273</v>
      </c>
      <c r="C89" s="29" t="s">
        <v>123</v>
      </c>
      <c r="D89" s="218">
        <f>IF(Init!$R$9="Yes",(TOCA_previous!AD89-(TOCA_previous!AD89/IF(TOCA_previous!AA89=0,1,TOCA_previous!AA89))*LDD_previous!D90),(TOCA_current!AH89-(TOCA_current!AH89/TOCA_current!AE89)*LDD_current!D90))*Rates_previous!$E$74*100*12</f>
        <v>1794605.6918455204</v>
      </c>
      <c r="E89" s="219">
        <f>IF(Init!$R$9="Yes",(TOCA_previous!AD89-LDD_previous!D90),(TOCA_current!AH89-LDD_current!D90))*Rates_previous!$E$75*100*12</f>
        <v>-357371.40252384002</v>
      </c>
      <c r="F89" s="219">
        <f>IF(VLOOKUP($B89,TOCA_current!$B:$AG,32,FALSE)=0,(SUMPRODUCT(LS_Demand_Rates_Restatement!$C$4:$Z$4,IF(Init!$R$9="Yes",LS_previous!$D90:$AA90,LS_current!$D90:$AA90))-SUMPRODUCT(LS_Demand_Rates_Restatement!$C$4:$Z$4,IF(Init!$R$9="Yes",LDD_previous!$F90:$AC90,LDD_current!$F90:$AC90))),(SUMPRODUCT(LS_Demand_Rates_Restatement!$C$4:$AX$4,IF(Init!$R$9="Yes",LS_previous!$D90:$AY90,LS_current!$D90:$AY90))-SUMPRODUCT(LS_Demand_Rates_Restatement!$C$4:$AX$4,IF(Init!$R$9="Yes",LDD_previous!$F90:$BA90,LDD_current!$F90:$BA90)))/2)</f>
        <v>102588.64490434724</v>
      </c>
      <c r="G89" s="219">
        <f>+SUMPRODUCT(LS_Demand_Rates_Restatement!$C$6:$Z$6,IF(Init!$R$9="Yes",Demand_previous!D90:AA90,Demand_current!D90:AA90))-SUMPRODUCT(LS_Demand_Rates_Restatement!$C$6:$Z$6,IF(Init!$R$9="Yes",LDD_previous!BB90:BY90,LDD_current!BB90:BY90))</f>
        <v>136671.91392136211</v>
      </c>
      <c r="H89" s="219">
        <f>-IRD!C90*Rates_previous!$H$32</f>
        <v>-97695.97649999999</v>
      </c>
      <c r="I89" s="219">
        <f>+IF(AND(L89&gt;0,J89&gt;0),-1*MIN(L89,J89)*Rates_previous!$H$33,IF(AND(L89&lt;0,K89&lt;ABS(L89)),(-1*L89-K89)*Rates_previous!$H$33,IF(AND(K89&gt;0,J89&gt;0,L89&lt;=0,ABS(L89)&lt;K89),-1*MIN(K89,K89+L89,J89)*Rates_previous!$H$33,0)))*IF(VLOOKUP($B89,TOCA_current!$B:$AG,32,FALSE)=0,1,0)</f>
        <v>0</v>
      </c>
      <c r="J89" s="239">
        <f>MAX(IF(Init!$R$9="Yes",(TOCA_previous!S89/SUMPRODUCT(TOCA_previous!$D$4:$D$137,TOCA_previous!$S$4:$S$137)-TOCA_previous!AA89)*RT1SC!$C$3*VLOOKUP(Init!$R$3,Init!$K:$M,3,FALSE),V89),0)</f>
        <v>0</v>
      </c>
      <c r="K89" s="239">
        <f>IF(Init!$R$9="Yes",TOCA_previous!U89*VLOOKUP(Init!$R$3,Init!$K:$M,3,FALSE),W89)</f>
        <v>5185.92</v>
      </c>
      <c r="L89" s="239">
        <f>IF(Init!$R$9="No",X89,IF(TOCA_previous!AC89=0,SUM(LS_previous!D90:AA90),0))</f>
        <v>3009.5673680000036</v>
      </c>
      <c r="M89" s="219">
        <f>+TOCA_previous!$D89*SUM(Charges_NonSlice!D89:I89)</f>
        <v>1578798.8716473896</v>
      </c>
      <c r="N89" s="219">
        <f>IF(Init!$R$9="Yes",TOCA_previous!AD89*RT1SC!$C$3*VLOOKUP(Init!$R$3,Init!$K:$M,3,FALSE)+IF(VLOOKUP($B89,TOCA_current!B:AR,32,FALSE)=0,SUM(LS_previous!D90:AA90),SUM(LS_previous!D90:AY90)/2),Z89)</f>
        <v>54747.642234800005</v>
      </c>
      <c r="O89" s="220">
        <f t="shared" si="3"/>
        <v>28.837750945991164</v>
      </c>
      <c r="P89" s="218">
        <f>(TOCA_current!AH89-(TOCA_current!AH89/TOCA_current!AE89)*LDD_current!D90)*Rates_current!$E$74*100*12</f>
        <v>1802772.6471482401</v>
      </c>
      <c r="Q89" s="219">
        <f>(TOCA_current!AH89-LDD_current!D90)*Rates_current!$E$75*100*12</f>
        <v>-277227.86770944</v>
      </c>
      <c r="R89" s="219">
        <f>IF(VLOOKUP($B89,TOCA_current!$B:$AG,32,FALSE)=0,(SUMPRODUCT(LS_Demand_Rates_Restatement!$C$5:$Z$5,LS_current!$D90:$AA90)-SUMPRODUCT(LS_Demand_Rates_Restatement!$C$5:$Z$5,LDD_current!$F90:$AC90)),(SUMPRODUCT(LS_Demand_Rates_Restatement!$C$5:$AX$5,LS_current!$D90:$AY90)-SUMPRODUCT(LS_Demand_Rates_Restatement!$C$5:$AX$5,LDD_current!$F90:$BA90))/2)</f>
        <v>81358.519299331703</v>
      </c>
      <c r="S89" s="219">
        <f>+SUMPRODUCT(LS_Demand_Rates_Restatement!$C$7:$Z$7,Demand_current!D90:AA90)-SUMPRODUCT(LS_Demand_Rates_Restatement!$C$7:$Z$7,LDD_current!BB90:BY90)</f>
        <v>130015.21915298665</v>
      </c>
      <c r="T89" s="219">
        <f>-IRD!G90*Rates_current!$H$32</f>
        <v>-95220.25</v>
      </c>
      <c r="U89" s="219">
        <f>+IF(AND(X89&gt;0,V89&gt;0),-1*MIN(X89,V89)*Rates_current!$H$33,IF(AND(X89&lt;0,W89&lt;ABS(X89)),(-1*X89-W89)*Rates_current!$H$33,0))*IF(VLOOKUP($B89,TOCA_current!$B:$AG,32,FALSE)=0,1,0)</f>
        <v>0</v>
      </c>
      <c r="V89" s="239">
        <f>MAX((TOCA_current!S89/SUMPRODUCT(TOCA_current!$D$4:$D$137,TOCA_current!$S$4:$S$137)-TOCA_current!AE89)*RT1SC!$C$4*VLOOKUP(Init!$R$4,Init!$K:$M,3,FALSE),0)</f>
        <v>0</v>
      </c>
      <c r="W89" s="239">
        <f>TOCA_current!U89*VLOOKUP(Init!$R$4,Init!$K:$M,3,FALSE)</f>
        <v>5185.92</v>
      </c>
      <c r="X89" s="239">
        <f>IF(TOCA_current!AG89=0,SUM(LS_current!D90:AA90),0)</f>
        <v>3009.5673680000036</v>
      </c>
      <c r="Y89" s="219">
        <f>TOCA_current!D89*SUM(Charges_NonSlice!P89:U89)</f>
        <v>1641698.2678911183</v>
      </c>
      <c r="Z89" s="219">
        <f>TOCA_current!AH89*RT1SC!$C$4*VLOOKUP(Init!$R$4,Init!$K:$M,3,FALSE)+IF(VLOOKUP($B89,TOCA_current!B:AL,32,FALSE)=0,SUM(LS_current!D90:AA90),SUM(LS_current!D90:AY90)/2)</f>
        <v>54747.642234800005</v>
      </c>
      <c r="AA89" s="220">
        <f t="shared" si="4"/>
        <v>29.986647842298911</v>
      </c>
      <c r="AB89" s="225">
        <f>IF(TOCA_current!E89=1,"",AA89/O89-1)</f>
        <v>3.9840031161218592E-2</v>
      </c>
      <c r="AC89" s="237">
        <f t="shared" si="5"/>
        <v>114</v>
      </c>
    </row>
    <row r="90" spans="2:29" x14ac:dyDescent="0.25">
      <c r="B90" s="28">
        <v>10278</v>
      </c>
      <c r="C90" s="29" t="s">
        <v>124</v>
      </c>
      <c r="D90" s="218">
        <f>IF(Init!$R$9="Yes",(TOCA_previous!AD90-(TOCA_previous!AD90/IF(TOCA_previous!AA90=0,1,TOCA_previous!AA90))*LDD_previous!D91),(TOCA_current!AH90-(TOCA_current!AH90/TOCA_current!AE90)*LDD_current!D91))*Rates_previous!$E$74*100*12</f>
        <v>10983825.181358619</v>
      </c>
      <c r="E90" s="219">
        <f>IF(Init!$R$9="Yes",(TOCA_previous!AD90-LDD_previous!D91),(TOCA_current!AH90-LDD_current!D91))*Rates_previous!$E$75*100*12</f>
        <v>-2187279.9289420126</v>
      </c>
      <c r="F90" s="219">
        <f>IF(VLOOKUP($B90,TOCA_current!$B:$AG,32,FALSE)=0,(SUMPRODUCT(LS_Demand_Rates_Restatement!$C$4:$Z$4,IF(Init!$R$9="Yes",LS_previous!$D91:$AA91,LS_current!$D91:$AA91))-SUMPRODUCT(LS_Demand_Rates_Restatement!$C$4:$Z$4,IF(Init!$R$9="Yes",LDD_previous!$F91:$AC91,LDD_current!$F91:$AC91))),(SUMPRODUCT(LS_Demand_Rates_Restatement!$C$4:$AX$4,IF(Init!$R$9="Yes",LS_previous!$D91:$AY91,LS_current!$D91:$AY91))-SUMPRODUCT(LS_Demand_Rates_Restatement!$C$4:$AX$4,IF(Init!$R$9="Yes",LDD_previous!$F91:$BA91,LDD_current!$F91:$BA91)))/2)</f>
        <v>513370.3328764296</v>
      </c>
      <c r="G90" s="219">
        <f>+SUMPRODUCT(LS_Demand_Rates_Restatement!$C$6:$Z$6,IF(Init!$R$9="Yes",Demand_previous!D91:AA91,Demand_current!D91:AA91))-SUMPRODUCT(LS_Demand_Rates_Restatement!$C$6:$Z$6,IF(Init!$R$9="Yes",LDD_previous!BB91:BY91,LDD_current!BB91:BY91))</f>
        <v>456333.78569291194</v>
      </c>
      <c r="H90" s="219">
        <f>-IRD!C91*Rates_previous!$H$32</f>
        <v>0</v>
      </c>
      <c r="I90" s="219">
        <f>+IF(AND(L90&gt;0,J90&gt;0),-1*MIN(L90,J90)*Rates_previous!$H$33,IF(AND(L90&lt;0,K90&lt;ABS(L90)),(-1*L90-K90)*Rates_previous!$H$33,IF(AND(K90&gt;0,J90&gt;0,L90&lt;=0,ABS(L90)&lt;K90),-1*MIN(K90,K90+L90,J90)*Rates_previous!$H$33,0)))*IF(VLOOKUP($B90,TOCA_current!$B:$AG,32,FALSE)=0,1,0)</f>
        <v>0</v>
      </c>
      <c r="J90" s="239">
        <f>MAX(IF(Init!$R$9="Yes",(TOCA_previous!S90/SUMPRODUCT(TOCA_previous!$D$4:$D$137,TOCA_previous!$S$4:$S$137)-TOCA_previous!AA90)*RT1SC!$C$3*VLOOKUP(Init!$R$3,Init!$K:$M,3,FALSE),V90),0)</f>
        <v>0</v>
      </c>
      <c r="K90" s="239">
        <f>IF(Init!$R$9="Yes",TOCA_previous!U90*VLOOKUP(Init!$R$3,Init!$K:$M,3,FALSE),W90)</f>
        <v>23573.16</v>
      </c>
      <c r="L90" s="239">
        <f>IF(Init!$R$9="No",X90,IF(TOCA_previous!AC90=0,SUM(LS_previous!D91:AA91),0))</f>
        <v>13393.394620960018</v>
      </c>
      <c r="M90" s="219">
        <f>+TOCA_previous!$D90*SUM(Charges_NonSlice!D90:I90)</f>
        <v>0</v>
      </c>
      <c r="N90" s="219">
        <f>IF(Init!$R$9="Yes",TOCA_previous!AD90*RT1SC!$C$3*VLOOKUP(Init!$R$3,Init!$K:$M,3,FALSE)+IF(VLOOKUP($B90,TOCA_current!B:AR,32,FALSE)=0,SUM(LS_previous!D91:AA91),SUM(LS_previous!D91:AY91)/2),Z90)</f>
        <v>329438.23002115596</v>
      </c>
      <c r="O90" s="220">
        <f t="shared" si="3"/>
        <v>0</v>
      </c>
      <c r="P90" s="218">
        <f>(TOCA_current!AH90-(TOCA_current!AH90/TOCA_current!AE90)*LDD_current!D91)*Rates_current!$E$74*100*12</f>
        <v>11033810.76299176</v>
      </c>
      <c r="Q90" s="219">
        <f>(TOCA_current!AH90-LDD_current!D91)*Rates_current!$E$75*100*12</f>
        <v>-1696764.0569499647</v>
      </c>
      <c r="R90" s="219">
        <f>IF(VLOOKUP($B90,TOCA_current!$B:$AG,32,FALSE)=0,(SUMPRODUCT(LS_Demand_Rates_Restatement!$C$5:$Z$5,LS_current!$D91:$AA91)-SUMPRODUCT(LS_Demand_Rates_Restatement!$C$5:$Z$5,LDD_current!$F91:$AC91)),(SUMPRODUCT(LS_Demand_Rates_Restatement!$C$5:$AX$5,LS_current!$D91:$AY91)-SUMPRODUCT(LS_Demand_Rates_Restatement!$C$5:$AX$5,LDD_current!$F91:$BA91))/2)</f>
        <v>635481.93334824149</v>
      </c>
      <c r="S90" s="219">
        <f>+SUMPRODUCT(LS_Demand_Rates_Restatement!$C$7:$Z$7,Demand_current!D91:AA91)-SUMPRODUCT(LS_Demand_Rates_Restatement!$C$7:$Z$7,LDD_current!BB91:BY91)</f>
        <v>461615.8154805646</v>
      </c>
      <c r="T90" s="219">
        <f>-IRD!G91*Rates_current!$H$32</f>
        <v>0</v>
      </c>
      <c r="U90" s="219">
        <f>+IF(AND(X90&gt;0,V90&gt;0),-1*MIN(X90,V90)*Rates_current!$H$33,IF(AND(X90&lt;0,W90&lt;ABS(X90)),(-1*X90-W90)*Rates_current!$H$33,0))*IF(VLOOKUP($B90,TOCA_current!$B:$AG,32,FALSE)=0,1,0)</f>
        <v>0</v>
      </c>
      <c r="V90" s="239">
        <f>MAX((TOCA_current!S90/SUMPRODUCT(TOCA_current!$D$4:$D$137,TOCA_current!$S$4:$S$137)-TOCA_current!AE90)*RT1SC!$C$4*VLOOKUP(Init!$R$4,Init!$K:$M,3,FALSE),0)</f>
        <v>0</v>
      </c>
      <c r="W90" s="239">
        <f>TOCA_current!U90*VLOOKUP(Init!$R$4,Init!$K:$M,3,FALSE)</f>
        <v>23573.16</v>
      </c>
      <c r="X90" s="239">
        <f>IF(TOCA_current!AG90=0,SUM(LS_current!D91:AA91),0)</f>
        <v>13393.394620960018</v>
      </c>
      <c r="Y90" s="219">
        <f>TOCA_current!D90*SUM(Charges_NonSlice!P90:U90)</f>
        <v>0</v>
      </c>
      <c r="Z90" s="219">
        <f>TOCA_current!AH90*RT1SC!$C$4*VLOOKUP(Init!$R$4,Init!$K:$M,3,FALSE)+IF(VLOOKUP($B90,TOCA_current!B:AL,32,FALSE)=0,SUM(LS_current!D91:AA91),SUM(LS_current!D91:AY91)/2)</f>
        <v>329438.23002115596</v>
      </c>
      <c r="AA90" s="220">
        <f t="shared" si="4"/>
        <v>0</v>
      </c>
      <c r="AB90" s="225" t="str">
        <f>IF(TOCA_current!E90=1,"",AA90/O90-1)</f>
        <v/>
      </c>
      <c r="AC90" s="237" t="str">
        <f t="shared" si="5"/>
        <v/>
      </c>
    </row>
    <row r="91" spans="2:29" x14ac:dyDescent="0.25">
      <c r="B91" s="28">
        <v>10279</v>
      </c>
      <c r="C91" s="29" t="s">
        <v>125</v>
      </c>
      <c r="D91" s="218">
        <f>IF(Init!$R$9="Yes",(TOCA_previous!AD91-(TOCA_previous!AD91/IF(TOCA_previous!AA91=0,1,TOCA_previous!AA91))*LDD_previous!D92),(TOCA_current!AH91-(TOCA_current!AH91/TOCA_current!AE91)*LDD_current!D92))*Rates_previous!$E$74*100*12</f>
        <v>20520497.747159999</v>
      </c>
      <c r="E91" s="219">
        <f>IF(Init!$R$9="Yes",(TOCA_previous!AD91-LDD_previous!D92),(TOCA_current!AH91-LDD_current!D92))*Rates_previous!$E$75*100*12</f>
        <v>-4086379.0267200004</v>
      </c>
      <c r="F91" s="219">
        <f>IF(VLOOKUP($B91,TOCA_current!$B:$AG,32,FALSE)=0,(SUMPRODUCT(LS_Demand_Rates_Restatement!$C$4:$Z$4,IF(Init!$R$9="Yes",LS_previous!$D92:$AA92,LS_current!$D92:$AA92))-SUMPRODUCT(LS_Demand_Rates_Restatement!$C$4:$Z$4,IF(Init!$R$9="Yes",LDD_previous!$F92:$AC92,LDD_current!$F92:$AC92))),(SUMPRODUCT(LS_Demand_Rates_Restatement!$C$4:$AX$4,IF(Init!$R$9="Yes",LS_previous!$D92:$AY92,LS_current!$D92:$AY92))-SUMPRODUCT(LS_Demand_Rates_Restatement!$C$4:$AX$4,IF(Init!$R$9="Yes",LDD_previous!$F92:$BA92,LDD_current!$F92:$BA92)))/2)</f>
        <v>55808.424122115073</v>
      </c>
      <c r="G91" s="219">
        <f>+SUMPRODUCT(LS_Demand_Rates_Restatement!$C$6:$Z$6,IF(Init!$R$9="Yes",Demand_previous!D92:AA92,Demand_current!D92:AA92))-SUMPRODUCT(LS_Demand_Rates_Restatement!$C$6:$Z$6,IF(Init!$R$9="Yes",LDD_previous!BB92:BY92,LDD_current!BB92:BY92))</f>
        <v>18272.958669871754</v>
      </c>
      <c r="H91" s="219">
        <f>-IRD!C92*Rates_previous!$H$32</f>
        <v>0</v>
      </c>
      <c r="I91" s="219">
        <f>+IF(AND(L91&gt;0,J91&gt;0),-1*MIN(L91,J91)*Rates_previous!$H$33,IF(AND(L91&lt;0,K91&lt;ABS(L91)),(-1*L91-K91)*Rates_previous!$H$33,IF(AND(K91&gt;0,J91&gt;0,L91&lt;=0,ABS(L91)&lt;K91),-1*MIN(K91,K91+L91,J91)*Rates_previous!$H$33,0)))*IF(VLOOKUP($B91,TOCA_current!$B:$AG,32,FALSE)=0,1,0)</f>
        <v>-17325.27952682411</v>
      </c>
      <c r="J91" s="239">
        <f>MAX(IF(Init!$R$9="Yes",(TOCA_previous!S91/SUMPRODUCT(TOCA_previous!$D$4:$D$137,TOCA_previous!$S$4:$S$137)-TOCA_previous!AA91)*RT1SC!$C$3*VLOOKUP(Init!$R$3,Init!$K:$M,3,FALSE),V91),0)</f>
        <v>23670.117813964778</v>
      </c>
      <c r="K91" s="239">
        <f>IF(Init!$R$9="Yes",TOCA_previous!U91*VLOOKUP(Init!$R$3,Init!$K:$M,3,FALSE),W91)</f>
        <v>0</v>
      </c>
      <c r="L91" s="239">
        <f>IF(Init!$R$9="No",X91,IF(TOCA_previous!AC91=0,SUM(LS_previous!D92:AA92),0))</f>
        <v>2686.0898491200169</v>
      </c>
      <c r="M91" s="219">
        <f>+TOCA_previous!$D91*SUM(Charges_NonSlice!D91:I91)</f>
        <v>16490874.823705161</v>
      </c>
      <c r="N91" s="219">
        <f>IF(Init!$R$9="Yes",TOCA_previous!AD91*RT1SC!$C$3*VLOOKUP(Init!$R$3,Init!$K:$M,3,FALSE)+IF(VLOOKUP($B91,TOCA_current!B:AR,32,FALSE)=0,SUM(LS_previous!D92:AA92),SUM(LS_previous!D92:AY92)/2),Z91)</f>
        <v>548722.25178973202</v>
      </c>
      <c r="O91" s="220">
        <f t="shared" si="3"/>
        <v>30.053227784945729</v>
      </c>
      <c r="P91" s="218">
        <f>(TOCA_current!AH91-(TOCA_current!AH91/TOCA_current!AE91)*LDD_current!D92)*Rates_current!$E$74*100*12</f>
        <v>20613883.156920001</v>
      </c>
      <c r="Q91" s="219">
        <f>(TOCA_current!AH91-LDD_current!D92)*Rates_current!$E$75*100*12</f>
        <v>-3169974.2515200004</v>
      </c>
      <c r="R91" s="219">
        <f>IF(VLOOKUP($B91,TOCA_current!$B:$AG,32,FALSE)=0,(SUMPRODUCT(LS_Demand_Rates_Restatement!$C$5:$Z$5,LS_current!$D92:$AA92)-SUMPRODUCT(LS_Demand_Rates_Restatement!$C$5:$Z$5,LDD_current!$F92:$AC92)),(SUMPRODUCT(LS_Demand_Rates_Restatement!$C$5:$AX$5,LS_current!$D92:$AY92)-SUMPRODUCT(LS_Demand_Rates_Restatement!$C$5:$AX$5,LDD_current!$F92:$BA92))/2)</f>
        <v>232556.67385701824</v>
      </c>
      <c r="S91" s="219">
        <f>+SUMPRODUCT(LS_Demand_Rates_Restatement!$C$7:$Z$7,Demand_current!D92:AA92)-SUMPRODUCT(LS_Demand_Rates_Restatement!$C$7:$Z$7,LDD_current!BB92:BY92)</f>
        <v>20350.494671474309</v>
      </c>
      <c r="T91" s="219">
        <f>-IRD!G92*Rates_current!$H$32</f>
        <v>0</v>
      </c>
      <c r="U91" s="219">
        <f>+IF(AND(X91&gt;0,V91&gt;0),-1*MIN(X91,V91)*Rates_current!$H$33,IF(AND(X91&lt;0,W91&lt;ABS(X91)),(-1*X91-W91)*Rates_current!$H$33,0))*IF(VLOOKUP($B91,TOCA_current!$B:$AG,32,FALSE)=0,1,0)</f>
        <v>7413.6079835712462</v>
      </c>
      <c r="V91" s="239">
        <f>MAX((TOCA_current!S91/SUMPRODUCT(TOCA_current!$D$4:$D$137,TOCA_current!$S$4:$S$137)-TOCA_current!AE91)*RT1SC!$C$4*VLOOKUP(Init!$R$4,Init!$K:$M,3,FALSE),0)</f>
        <v>23670.117813964778</v>
      </c>
      <c r="W91" s="239">
        <f>TOCA_current!U91*VLOOKUP(Init!$R$4,Init!$K:$M,3,FALSE)</f>
        <v>0</v>
      </c>
      <c r="X91" s="239">
        <f>IF(TOCA_current!AG91=0,SUM(LS_current!D92:AA92),0)</f>
        <v>2686.0898491200169</v>
      </c>
      <c r="Y91" s="219">
        <f>TOCA_current!D91*SUM(Charges_NonSlice!P91:U91)</f>
        <v>17704229.681912065</v>
      </c>
      <c r="Z91" s="219">
        <f>TOCA_current!AH91*RT1SC!$C$4*VLOOKUP(Init!$R$4,Init!$K:$M,3,FALSE)+IF(VLOOKUP($B91,TOCA_current!B:AL,32,FALSE)=0,SUM(LS_current!D92:AA92),SUM(LS_current!D92:AY92)/2)</f>
        <v>548722.25178973202</v>
      </c>
      <c r="AA91" s="220">
        <f t="shared" si="4"/>
        <v>32.264464625167506</v>
      </c>
      <c r="AB91" s="225">
        <f>IF(TOCA_current!E91=1,"",AA91/O91-1)</f>
        <v>7.3577349363100009E-2</v>
      </c>
      <c r="AC91" s="237">
        <f t="shared" si="5"/>
        <v>54</v>
      </c>
    </row>
    <row r="92" spans="2:29" x14ac:dyDescent="0.25">
      <c r="B92" s="28">
        <v>10284</v>
      </c>
      <c r="C92" s="29" t="s">
        <v>126</v>
      </c>
      <c r="D92" s="218">
        <f>IF(Init!$R$9="Yes",(TOCA_previous!AD92-(TOCA_previous!AD92/IF(TOCA_previous!AA92=0,1,TOCA_previous!AA92))*LDD_previous!D93),(TOCA_current!AH92-(TOCA_current!AH92/TOCA_current!AE92)*LDD_current!D93))*Rates_previous!$E$74*100*12</f>
        <v>3181101.3774360577</v>
      </c>
      <c r="E92" s="219">
        <f>IF(Init!$R$9="Yes",(TOCA_previous!AD92-LDD_previous!D93),(TOCA_current!AH92-LDD_current!D93))*Rates_previous!$E$75*100*12</f>
        <v>-633473.22812497918</v>
      </c>
      <c r="F92" s="219">
        <f>IF(VLOOKUP($B92,TOCA_current!$B:$AG,32,FALSE)=0,(SUMPRODUCT(LS_Demand_Rates_Restatement!$C$4:$Z$4,IF(Init!$R$9="Yes",LS_previous!$D93:$AA93,LS_current!$D93:$AA93))-SUMPRODUCT(LS_Demand_Rates_Restatement!$C$4:$Z$4,IF(Init!$R$9="Yes",LDD_previous!$F93:$AC93,LDD_current!$F93:$AC93))),(SUMPRODUCT(LS_Demand_Rates_Restatement!$C$4:$AX$4,IF(Init!$R$9="Yes",LS_previous!$D93:$AY93,LS_current!$D93:$AY93))-SUMPRODUCT(LS_Demand_Rates_Restatement!$C$4:$AX$4,IF(Init!$R$9="Yes",LDD_previous!$F93:$BA93,LDD_current!$F93:$BA93)))/2)</f>
        <v>-116847.8994623695</v>
      </c>
      <c r="G92" s="219">
        <f>+SUMPRODUCT(LS_Demand_Rates_Restatement!$C$6:$Z$6,IF(Init!$R$9="Yes",Demand_previous!D93:AA93,Demand_current!D93:AA93))-SUMPRODUCT(LS_Demand_Rates_Restatement!$C$6:$Z$6,IF(Init!$R$9="Yes",LDD_previous!BB93:BY93,LDD_current!BB93:BY93))</f>
        <v>200401.38982651415</v>
      </c>
      <c r="H92" s="219">
        <f>-IRD!C93*Rates_previous!$H$32</f>
        <v>0</v>
      </c>
      <c r="I92" s="219">
        <f>+IF(AND(L92&gt;0,J92&gt;0),-1*MIN(L92,J92)*Rates_previous!$H$33,IF(AND(L92&lt;0,K92&lt;ABS(L92)),(-1*L92-K92)*Rates_previous!$H$33,IF(AND(K92&gt;0,J92&gt;0,L92&lt;=0,ABS(L92)&lt;K92),-1*MIN(K92,K92+L92,J92)*Rates_previous!$H$33,0)))*IF(VLOOKUP($B92,TOCA_current!$B:$AG,32,FALSE)=0,1,0)</f>
        <v>0</v>
      </c>
      <c r="J92" s="239">
        <f>MAX(IF(Init!$R$9="Yes",(TOCA_previous!S92/SUMPRODUCT(TOCA_previous!$D$4:$D$137,TOCA_previous!$S$4:$S$137)-TOCA_previous!AA92)*RT1SC!$C$3*VLOOKUP(Init!$R$3,Init!$K:$M,3,FALSE),V92),0)</f>
        <v>0</v>
      </c>
      <c r="K92" s="239">
        <f>IF(Init!$R$9="Yes",TOCA_previous!U92*VLOOKUP(Init!$R$3,Init!$K:$M,3,FALSE),W92)</f>
        <v>4975.6799999999994</v>
      </c>
      <c r="L92" s="239">
        <f>IF(Init!$R$9="No",X92,IF(TOCA_previous!AC92=0,SUM(LS_previous!D93:AA93),0))</f>
        <v>-3204.172309439989</v>
      </c>
      <c r="M92" s="219">
        <f>+TOCA_previous!$D92*SUM(Charges_NonSlice!D92:I92)</f>
        <v>2631181.6396752237</v>
      </c>
      <c r="N92" s="219">
        <f>IF(Init!$R$9="Yes",TOCA_previous!AD92*RT1SC!$C$3*VLOOKUP(Init!$R$3,Init!$K:$M,3,FALSE)+IF(VLOOKUP($B92,TOCA_current!B:AR,32,FALSE)=0,SUM(LS_previous!D93:AA93),SUM(LS_previous!D93:AY93)/2),Z92)</f>
        <v>86159.326641216001</v>
      </c>
      <c r="O92" s="220">
        <f t="shared" si="3"/>
        <v>30.53855853159078</v>
      </c>
      <c r="P92" s="218">
        <f>(TOCA_current!AH92-(TOCA_current!AH92/TOCA_current!AE92)*LDD_current!D93)*Rates_current!$E$74*100*12</f>
        <v>3195578.0465344507</v>
      </c>
      <c r="Q92" s="219">
        <f>(TOCA_current!AH92-LDD_current!D93)*Rates_current!$E$75*100*12</f>
        <v>-491411.54284830717</v>
      </c>
      <c r="R92" s="219">
        <f>IF(VLOOKUP($B92,TOCA_current!$B:$AG,32,FALSE)=0,(SUMPRODUCT(LS_Demand_Rates_Restatement!$C$5:$Z$5,LS_current!$D93:$AA93)-SUMPRODUCT(LS_Demand_Rates_Restatement!$C$5:$Z$5,LDD_current!$F93:$AC93)),(SUMPRODUCT(LS_Demand_Rates_Restatement!$C$5:$AX$5,LS_current!$D93:$AY93)-SUMPRODUCT(LS_Demand_Rates_Restatement!$C$5:$AX$5,LDD_current!$F93:$BA93))/2)</f>
        <v>-19297.992553872136</v>
      </c>
      <c r="S92" s="219">
        <f>+SUMPRODUCT(LS_Demand_Rates_Restatement!$C$7:$Z$7,Demand_current!D93:AA93)-SUMPRODUCT(LS_Demand_Rates_Restatement!$C$7:$Z$7,LDD_current!BB93:BY93)</f>
        <v>203328.55225459149</v>
      </c>
      <c r="T92" s="219">
        <f>-IRD!G93*Rates_current!$H$32</f>
        <v>0</v>
      </c>
      <c r="U92" s="219">
        <f>+IF(AND(X92&gt;0,V92&gt;0),-1*MIN(X92,V92)*Rates_current!$H$33,IF(AND(X92&lt;0,W92&lt;ABS(X92)),(-1*X92-W92)*Rates_current!$H$33,0))*IF(VLOOKUP($B92,TOCA_current!$B:$AG,32,FALSE)=0,1,0)</f>
        <v>0</v>
      </c>
      <c r="V92" s="239">
        <f>MAX((TOCA_current!S92/SUMPRODUCT(TOCA_current!$D$4:$D$137,TOCA_current!$S$4:$S$137)-TOCA_current!AE92)*RT1SC!$C$4*VLOOKUP(Init!$R$4,Init!$K:$M,3,FALSE),0)</f>
        <v>0</v>
      </c>
      <c r="W92" s="239">
        <f>TOCA_current!U92*VLOOKUP(Init!$R$4,Init!$K:$M,3,FALSE)</f>
        <v>4975.6799999999994</v>
      </c>
      <c r="X92" s="239">
        <f>IF(TOCA_current!AG92=0,SUM(LS_current!D93:AA93),0)</f>
        <v>-3204.172309439989</v>
      </c>
      <c r="Y92" s="219">
        <f>TOCA_current!D92*SUM(Charges_NonSlice!P92:U92)</f>
        <v>2888197.0633868631</v>
      </c>
      <c r="Z92" s="219">
        <f>TOCA_current!AH92*RT1SC!$C$4*VLOOKUP(Init!$R$4,Init!$K:$M,3,FALSE)+IF(VLOOKUP($B92,TOCA_current!B:AL,32,FALSE)=0,SUM(LS_current!D93:AA93),SUM(LS_current!D93:AY93)/2)</f>
        <v>86159.326641216001</v>
      </c>
      <c r="AA92" s="220">
        <f t="shared" si="4"/>
        <v>33.521583512529887</v>
      </c>
      <c r="AB92" s="225">
        <f>IF(TOCA_current!E92=1,"",AA92/O92-1)</f>
        <v>9.7680608528175839E-2</v>
      </c>
      <c r="AC92" s="237">
        <f t="shared" si="5"/>
        <v>4</v>
      </c>
    </row>
    <row r="93" spans="2:29" x14ac:dyDescent="0.25">
      <c r="B93" s="28">
        <v>10285</v>
      </c>
      <c r="C93" s="29" t="s">
        <v>127</v>
      </c>
      <c r="D93" s="218">
        <f>IF(Init!$R$9="Yes",(TOCA_previous!AD93-(TOCA_previous!AD93/IF(TOCA_previous!AA93=0,1,TOCA_previous!AA93))*LDD_previous!D94),(TOCA_current!AH93-(TOCA_current!AH93/TOCA_current!AE93)*LDD_current!D94))*Rates_previous!$E$74*100*12</f>
        <v>2015925.6167013384</v>
      </c>
      <c r="E93" s="219">
        <f>IF(Init!$R$9="Yes",(TOCA_previous!AD93-LDD_previous!D94),(TOCA_current!AH93-LDD_current!D94))*Rates_previous!$E$75*100*12</f>
        <v>-401444.2661682528</v>
      </c>
      <c r="F93" s="219">
        <f>IF(VLOOKUP($B93,TOCA_current!$B:$AG,32,FALSE)=0,(SUMPRODUCT(LS_Demand_Rates_Restatement!$C$4:$Z$4,IF(Init!$R$9="Yes",LS_previous!$D94:$AA94,LS_current!$D94:$AA94))-SUMPRODUCT(LS_Demand_Rates_Restatement!$C$4:$Z$4,IF(Init!$R$9="Yes",LDD_previous!$F94:$AC94,LDD_current!$F94:$AC94))),(SUMPRODUCT(LS_Demand_Rates_Restatement!$C$4:$AX$4,IF(Init!$R$9="Yes",LS_previous!$D94:$AY94,LS_current!$D94:$AY94))-SUMPRODUCT(LS_Demand_Rates_Restatement!$C$4:$AX$4,IF(Init!$R$9="Yes",LDD_previous!$F94:$BA94,LDD_current!$F94:$BA94)))/2)</f>
        <v>4975.3159418570076</v>
      </c>
      <c r="G93" s="219">
        <f>+SUMPRODUCT(LS_Demand_Rates_Restatement!$C$6:$Z$6,IF(Init!$R$9="Yes",Demand_previous!D94:AA94,Demand_current!D94:AA94))-SUMPRODUCT(LS_Demand_Rates_Restatement!$C$6:$Z$6,IF(Init!$R$9="Yes",LDD_previous!BB94:BY94,LDD_current!BB94:BY94))</f>
        <v>181210.62473005184</v>
      </c>
      <c r="H93" s="219">
        <f>-IRD!C94*Rates_previous!$H$32</f>
        <v>0</v>
      </c>
      <c r="I93" s="219">
        <f>+IF(AND(L93&gt;0,J93&gt;0),-1*MIN(L93,J93)*Rates_previous!$H$33,IF(AND(L93&lt;0,K93&lt;ABS(L93)),(-1*L93-K93)*Rates_previous!$H$33,IF(AND(K93&gt;0,J93&gt;0,L93&lt;=0,ABS(L93)&lt;K93),-1*MIN(K93,K93+L93,J93)*Rates_previous!$H$33,0)))*IF(VLOOKUP($B93,TOCA_current!$B:$AG,32,FALSE)=0,1,0)</f>
        <v>-8.156765389860885</v>
      </c>
      <c r="J93" s="239">
        <f>MAX(IF(Init!$R$9="Yes",(TOCA_previous!S93/SUMPRODUCT(TOCA_previous!$D$4:$D$137,TOCA_previous!$S$4:$S$137)-TOCA_previous!AA93)*RT1SC!$C$3*VLOOKUP(Init!$R$3,Init!$K:$M,3,FALSE),V93),0)</f>
        <v>1.2646147891257187</v>
      </c>
      <c r="K93" s="239">
        <f>IF(Init!$R$9="Yes",TOCA_previous!U93*VLOOKUP(Init!$R$3,Init!$K:$M,3,FALSE),W93)</f>
        <v>832.2</v>
      </c>
      <c r="L93" s="239">
        <f>IF(Init!$R$9="No",X93,IF(TOCA_previous!AC93=0,SUM(LS_previous!D94:AA94),0))</f>
        <v>2.0259684800046216</v>
      </c>
      <c r="M93" s="219">
        <f>+TOCA_previous!$D93*SUM(Charges_NonSlice!D93:I93)</f>
        <v>0</v>
      </c>
      <c r="N93" s="219">
        <f>IF(Init!$R$9="Yes",TOCA_previous!AD93*RT1SC!$C$3*VLOOKUP(Init!$R$3,Init!$K:$M,3,FALSE)+IF(VLOOKUP($B93,TOCA_current!B:AR,32,FALSE)=0,SUM(LS_previous!D94:AA94),SUM(LS_previous!D94:AY94)/2),Z93)</f>
        <v>57431.289070628009</v>
      </c>
      <c r="O93" s="220">
        <f t="shared" si="3"/>
        <v>0</v>
      </c>
      <c r="P93" s="218">
        <f>(TOCA_current!AH93-(TOCA_current!AH93/TOCA_current!AE93)*LDD_current!D94)*Rates_current!$E$74*100*12</f>
        <v>2025099.762576401</v>
      </c>
      <c r="Q93" s="219">
        <f>(TOCA_current!AH93-LDD_current!D94)*Rates_current!$E$75*100*12</f>
        <v>-311417.02197780483</v>
      </c>
      <c r="R93" s="219">
        <f>IF(VLOOKUP($B93,TOCA_current!$B:$AG,32,FALSE)=0,(SUMPRODUCT(LS_Demand_Rates_Restatement!$C$5:$Z$5,LS_current!$D94:$AA94)-SUMPRODUCT(LS_Demand_Rates_Restatement!$C$5:$Z$5,LDD_current!$F94:$AC94)),(SUMPRODUCT(LS_Demand_Rates_Restatement!$C$5:$AX$5,LS_current!$D94:$AY94)-SUMPRODUCT(LS_Demand_Rates_Restatement!$C$5:$AX$5,LDD_current!$F94:$BA94))/2)</f>
        <v>59813.840896575988</v>
      </c>
      <c r="S93" s="219">
        <f>+SUMPRODUCT(LS_Demand_Rates_Restatement!$C$7:$Z$7,Demand_current!D94:AA94)-SUMPRODUCT(LS_Demand_Rates_Restatement!$C$7:$Z$7,LDD_current!BB94:BY94)</f>
        <v>182263.44074542663</v>
      </c>
      <c r="T93" s="219">
        <f>-IRD!G94*Rates_current!$H$32</f>
        <v>0</v>
      </c>
      <c r="U93" s="219">
        <f>+IF(AND(X93&gt;0,V93&gt;0),-1*MIN(X93,V93)*Rates_current!$H$33,IF(AND(X93&lt;0,W93&lt;ABS(X93)),(-1*X93-W93)*Rates_current!$H$33,0))*IF(VLOOKUP($B93,TOCA_current!$B:$AG,32,FALSE)=0,1,0)</f>
        <v>3.4903368179869831</v>
      </c>
      <c r="V93" s="239">
        <f>MAX((TOCA_current!S93/SUMPRODUCT(TOCA_current!$D$4:$D$137,TOCA_current!$S$4:$S$137)-TOCA_current!AE93)*RT1SC!$C$4*VLOOKUP(Init!$R$4,Init!$K:$M,3,FALSE),0)</f>
        <v>1.2646147891257187</v>
      </c>
      <c r="W93" s="239">
        <f>TOCA_current!U93*VLOOKUP(Init!$R$4,Init!$K:$M,3,FALSE)</f>
        <v>832.2</v>
      </c>
      <c r="X93" s="239">
        <f>IF(TOCA_current!AG93=0,SUM(LS_current!D94:AA94),0)</f>
        <v>2.0259684800046216</v>
      </c>
      <c r="Y93" s="219">
        <f>TOCA_current!D93*SUM(Charges_NonSlice!P93:U93)</f>
        <v>0</v>
      </c>
      <c r="Z93" s="219">
        <f>TOCA_current!AH93*RT1SC!$C$4*VLOOKUP(Init!$R$4,Init!$K:$M,3,FALSE)+IF(VLOOKUP($B93,TOCA_current!B:AL,32,FALSE)=0,SUM(LS_current!D94:AA94),SUM(LS_current!D94:AY94)/2)</f>
        <v>57431.289070628009</v>
      </c>
      <c r="AA93" s="220">
        <f t="shared" si="4"/>
        <v>0</v>
      </c>
      <c r="AB93" s="225" t="str">
        <f>IF(TOCA_current!E93=1,"",AA93/O93-1)</f>
        <v/>
      </c>
      <c r="AC93" s="237" t="str">
        <f t="shared" si="5"/>
        <v/>
      </c>
    </row>
    <row r="94" spans="2:29" x14ac:dyDescent="0.25">
      <c r="B94" s="28">
        <v>10286</v>
      </c>
      <c r="C94" s="29" t="s">
        <v>128</v>
      </c>
      <c r="D94" s="218">
        <f>IF(Init!$R$9="Yes",(TOCA_previous!AD94-(TOCA_previous!AD94/IF(TOCA_previous!AA94=0,1,TOCA_previous!AA94))*LDD_previous!D95),(TOCA_current!AH94-(TOCA_current!AH94/TOCA_current!AE94)*LDD_current!D95))*Rates_previous!$E$74*100*12</f>
        <v>7710208.59564</v>
      </c>
      <c r="E94" s="219">
        <f>IF(Init!$R$9="Yes",(TOCA_previous!AD94-LDD_previous!D95),(TOCA_current!AH94-LDD_current!D95))*Rates_previous!$E$75*100*12</f>
        <v>-1535383.55088</v>
      </c>
      <c r="F94" s="219">
        <f>IF(VLOOKUP($B94,TOCA_current!$B:$AG,32,FALSE)=0,(SUMPRODUCT(LS_Demand_Rates_Restatement!$C$4:$Z$4,IF(Init!$R$9="Yes",LS_previous!$D95:$AA95,LS_current!$D95:$AA95))-SUMPRODUCT(LS_Demand_Rates_Restatement!$C$4:$Z$4,IF(Init!$R$9="Yes",LDD_previous!$F95:$AC95,LDD_current!$F95:$AC95))),(SUMPRODUCT(LS_Demand_Rates_Restatement!$C$4:$AX$4,IF(Init!$R$9="Yes",LS_previous!$D95:$AY95,LS_current!$D95:$AY95))-SUMPRODUCT(LS_Demand_Rates_Restatement!$C$4:$AX$4,IF(Init!$R$9="Yes",LDD_previous!$F95:$BA95,LDD_current!$F95:$BA95)))/2)</f>
        <v>-35368.003491400821</v>
      </c>
      <c r="G94" s="219">
        <f>+SUMPRODUCT(LS_Demand_Rates_Restatement!$C$6:$Z$6,IF(Init!$R$9="Yes",Demand_previous!D95:AA95,Demand_current!D95:AA95))-SUMPRODUCT(LS_Demand_Rates_Restatement!$C$6:$Z$6,IF(Init!$R$9="Yes",LDD_previous!BB95:BY95,LDD_current!BB95:BY95))</f>
        <v>0</v>
      </c>
      <c r="H94" s="219">
        <f>-IRD!C95*Rates_previous!$H$32</f>
        <v>-568487.62926000007</v>
      </c>
      <c r="I94" s="219">
        <f>+IF(AND(L94&gt;0,J94&gt;0),-1*MIN(L94,J94)*Rates_previous!$H$33,IF(AND(L94&lt;0,K94&lt;ABS(L94)),(-1*L94-K94)*Rates_previous!$H$33,IF(AND(K94&gt;0,J94&gt;0,L94&lt;=0,ABS(L94)&lt;K94),-1*MIN(K94,K94+L94,J94)*Rates_previous!$H$33,0)))*IF(VLOOKUP($B94,TOCA_current!$B:$AG,32,FALSE)=0,1,0)</f>
        <v>0</v>
      </c>
      <c r="J94" s="239">
        <f>MAX(IF(Init!$R$9="Yes",(TOCA_previous!S94/SUMPRODUCT(TOCA_previous!$D$4:$D$137,TOCA_previous!$S$4:$S$137)-TOCA_previous!AA94)*RT1SC!$C$3*VLOOKUP(Init!$R$3,Init!$K:$M,3,FALSE),V94),0)</f>
        <v>0</v>
      </c>
      <c r="K94" s="239">
        <f>IF(Init!$R$9="Yes",TOCA_previous!U94*VLOOKUP(Init!$R$3,Init!$K:$M,3,FALSE),W94)</f>
        <v>9916.32</v>
      </c>
      <c r="L94" s="239">
        <f>IF(Init!$R$9="No",X94,IF(TOCA_previous!AC94=0,SUM(LS_previous!D95:AA95),0))</f>
        <v>0</v>
      </c>
      <c r="M94" s="219">
        <f>+TOCA_previous!$D94*SUM(Charges_NonSlice!D94:I94)</f>
        <v>5570969.4120085994</v>
      </c>
      <c r="N94" s="219">
        <f>IF(Init!$R$9="Yes",TOCA_previous!AD94*RT1SC!$C$3*VLOOKUP(Init!$R$3,Init!$K:$M,3,FALSE)+IF(VLOOKUP($B94,TOCA_current!B:AR,32,FALSE)=0,SUM(LS_previous!D95:AA95),SUM(LS_previous!D95:AY95)/2),Z94)</f>
        <v>204660.27642887452</v>
      </c>
      <c r="O94" s="220">
        <f t="shared" si="3"/>
        <v>27.220570152726612</v>
      </c>
      <c r="P94" s="218">
        <f>(TOCA_current!AH94-(TOCA_current!AH94/TOCA_current!AE94)*LDD_current!D95)*Rates_current!$E$74*100*12</f>
        <v>7745296.4866799992</v>
      </c>
      <c r="Q94" s="219">
        <f>(TOCA_current!AH94-LDD_current!D95)*Rates_current!$E$75*100*12</f>
        <v>-1191060.9100800001</v>
      </c>
      <c r="R94" s="219">
        <f>IF(VLOOKUP($B94,TOCA_current!$B:$AG,32,FALSE)=0,(SUMPRODUCT(LS_Demand_Rates_Restatement!$C$5:$Z$5,LS_current!$D95:$AA95)-SUMPRODUCT(LS_Demand_Rates_Restatement!$C$5:$Z$5,LDD_current!$F95:$AC95)),(SUMPRODUCT(LS_Demand_Rates_Restatement!$C$5:$AX$5,LS_current!$D95:$AY95)-SUMPRODUCT(LS_Demand_Rates_Restatement!$C$5:$AX$5,LDD_current!$F95:$BA95))/2)</f>
        <v>207403.26895163668</v>
      </c>
      <c r="S94" s="219">
        <f>+SUMPRODUCT(LS_Demand_Rates_Restatement!$C$7:$Z$7,Demand_current!D95:AA95)-SUMPRODUCT(LS_Demand_Rates_Restatement!$C$7:$Z$7,LDD_current!BB95:BY95)</f>
        <v>0</v>
      </c>
      <c r="T94" s="219">
        <f>-IRD!G95*Rates_current!$H$32</f>
        <v>-554081.51</v>
      </c>
      <c r="U94" s="219">
        <f>+IF(AND(X94&gt;0,V94&gt;0),-1*MIN(X94,V94)*Rates_current!$H$33,IF(AND(X94&lt;0,W94&lt;ABS(X94)),(-1*X94-W94)*Rates_current!$H$33,0))*IF(VLOOKUP($B94,TOCA_current!$B:$AG,32,FALSE)=0,1,0)</f>
        <v>0</v>
      </c>
      <c r="V94" s="239">
        <f>MAX((TOCA_current!S94/SUMPRODUCT(TOCA_current!$D$4:$D$137,TOCA_current!$S$4:$S$137)-TOCA_current!AE94)*RT1SC!$C$4*VLOOKUP(Init!$R$4,Init!$K:$M,3,FALSE),0)</f>
        <v>0</v>
      </c>
      <c r="W94" s="239">
        <f>TOCA_current!U94*VLOOKUP(Init!$R$4,Init!$K:$M,3,FALSE)</f>
        <v>9916.32</v>
      </c>
      <c r="X94" s="239">
        <f>IF(TOCA_current!AG94=0,SUM(LS_current!D95:AA95),0)</f>
        <v>0</v>
      </c>
      <c r="Y94" s="219">
        <f>TOCA_current!D94*SUM(Charges_NonSlice!P94:U94)</f>
        <v>6207557.3355516363</v>
      </c>
      <c r="Z94" s="219">
        <f>TOCA_current!AH94*RT1SC!$C$4*VLOOKUP(Init!$R$4,Init!$K:$M,3,FALSE)+IF(VLOOKUP($B94,TOCA_current!B:AL,32,FALSE)=0,SUM(LS_current!D95:AA95),SUM(LS_current!D95:AY95)/2)</f>
        <v>204660.27642887452</v>
      </c>
      <c r="AA94" s="220">
        <f t="shared" si="4"/>
        <v>30.331031716889846</v>
      </c>
      <c r="AB94" s="225">
        <f>IF(TOCA_current!E94=1,"",AA94/O94-1)</f>
        <v>0.11426878815217134</v>
      </c>
      <c r="AC94" s="237">
        <f t="shared" si="5"/>
        <v>3</v>
      </c>
    </row>
    <row r="95" spans="2:29" x14ac:dyDescent="0.25">
      <c r="B95" s="28">
        <v>10288</v>
      </c>
      <c r="C95" s="29" t="s">
        <v>129</v>
      </c>
      <c r="D95" s="218">
        <f>IF(Init!$R$9="Yes",(TOCA_previous!AD95-(TOCA_previous!AD95/IF(TOCA_previous!AA95=0,1,TOCA_previous!AA95))*LDD_previous!D96),(TOCA_current!AH95-(TOCA_current!AH95/TOCA_current!AE95)*LDD_current!D96))*Rates_previous!$E$74*100*12</f>
        <v>7703112.7018322218</v>
      </c>
      <c r="E95" s="219">
        <f>IF(Init!$R$9="Yes",(TOCA_previous!AD95-LDD_previous!D96),(TOCA_current!AH95-LDD_current!D96))*Rates_previous!$E$75*100*12</f>
        <v>-1533970.4997937535</v>
      </c>
      <c r="F95" s="219">
        <f>IF(VLOOKUP($B95,TOCA_current!$B:$AG,32,FALSE)=0,(SUMPRODUCT(LS_Demand_Rates_Restatement!$C$4:$Z$4,IF(Init!$R$9="Yes",LS_previous!$D96:$AA96,LS_current!$D96:$AA96))-SUMPRODUCT(LS_Demand_Rates_Restatement!$C$4:$Z$4,IF(Init!$R$9="Yes",LDD_previous!$F96:$AC96,LDD_current!$F96:$AC96))),(SUMPRODUCT(LS_Demand_Rates_Restatement!$C$4:$AX$4,IF(Init!$R$9="Yes",LS_previous!$D96:$AY96,LS_current!$D96:$AY96))-SUMPRODUCT(LS_Demand_Rates_Restatement!$C$4:$AX$4,IF(Init!$R$9="Yes",LDD_previous!$F96:$BA96,LDD_current!$F96:$BA96)))/2)</f>
        <v>23592.750507618552</v>
      </c>
      <c r="G95" s="219">
        <f>+SUMPRODUCT(LS_Demand_Rates_Restatement!$C$6:$Z$6,IF(Init!$R$9="Yes",Demand_previous!D96:AA96,Demand_current!D96:AA96))-SUMPRODUCT(LS_Demand_Rates_Restatement!$C$6:$Z$6,IF(Init!$R$9="Yes",LDD_previous!BB96:BY96,LDD_current!BB96:BY96))</f>
        <v>517750.97102591128</v>
      </c>
      <c r="H95" s="219">
        <f>-IRD!C96*Rates_previous!$H$32</f>
        <v>0</v>
      </c>
      <c r="I95" s="219">
        <f>+IF(AND(L95&gt;0,J95&gt;0),-1*MIN(L95,J95)*Rates_previous!$H$33,IF(AND(L95&lt;0,K95&lt;ABS(L95)),(-1*L95-K95)*Rates_previous!$H$33,IF(AND(K95&gt;0,J95&gt;0,L95&lt;=0,ABS(L95)&lt;K95),-1*MIN(K95,K95+L95,J95)*Rates_previous!$H$33,0)))*IF(VLOOKUP($B95,TOCA_current!$B:$AG,32,FALSE)=0,1,0)</f>
        <v>0</v>
      </c>
      <c r="J95" s="239">
        <f>MAX(IF(Init!$R$9="Yes",(TOCA_previous!S95/SUMPRODUCT(TOCA_previous!$D$4:$D$137,TOCA_previous!$S$4:$S$137)-TOCA_previous!AA95)*RT1SC!$C$3*VLOOKUP(Init!$R$3,Init!$K:$M,3,FALSE),V95),0)</f>
        <v>0</v>
      </c>
      <c r="K95" s="239">
        <f>IF(Init!$R$9="Yes",TOCA_previous!U95*VLOOKUP(Init!$R$3,Init!$K:$M,3,FALSE),W95)</f>
        <v>11501.88</v>
      </c>
      <c r="L95" s="239">
        <f>IF(Init!$R$9="No",X95,IF(TOCA_previous!AC95=0,SUM(LS_previous!D96:AA96),0))</f>
        <v>-11.270900159982375</v>
      </c>
      <c r="M95" s="219">
        <f>+TOCA_previous!$D95*SUM(Charges_NonSlice!D95:I95)</f>
        <v>6710485.9235719983</v>
      </c>
      <c r="N95" s="219">
        <f>IF(Init!$R$9="Yes",TOCA_previous!AD95*RT1SC!$C$3*VLOOKUP(Init!$R$3,Init!$K:$M,3,FALSE)+IF(VLOOKUP($B95,TOCA_current!B:AR,32,FALSE)=0,SUM(LS_previous!D96:AA96),SUM(LS_previous!D96:AY96)/2),Z95)</f>
        <v>217562.91767222399</v>
      </c>
      <c r="O95" s="220">
        <f t="shared" si="3"/>
        <v>30.84388642774999</v>
      </c>
      <c r="P95" s="218">
        <f>(TOCA_current!AH95-(TOCA_current!AH95/TOCA_current!AE95)*LDD_current!D96)*Rates_current!$E$74*100*12</f>
        <v>7738168.3006267296</v>
      </c>
      <c r="Q95" s="219">
        <f>(TOCA_current!AH95-LDD_current!D96)*Rates_current!$E$75*100*12</f>
        <v>-1189964.7475531776</v>
      </c>
      <c r="R95" s="219">
        <f>IF(VLOOKUP($B95,TOCA_current!$B:$AG,32,FALSE)=0,(SUMPRODUCT(LS_Demand_Rates_Restatement!$C$5:$Z$5,LS_current!$D96:$AA96)-SUMPRODUCT(LS_Demand_Rates_Restatement!$C$5:$Z$5,LDD_current!$F96:$AC96)),(SUMPRODUCT(LS_Demand_Rates_Restatement!$C$5:$AX$5,LS_current!$D96:$AY96)-SUMPRODUCT(LS_Demand_Rates_Restatement!$C$5:$AX$5,LDD_current!$F96:$BA96))/2)</f>
        <v>175701.64898796577</v>
      </c>
      <c r="S95" s="219">
        <f>+SUMPRODUCT(LS_Demand_Rates_Restatement!$C$7:$Z$7,Demand_current!D96:AA96)-SUMPRODUCT(LS_Demand_Rates_Restatement!$C$7:$Z$7,LDD_current!BB96:BY96)</f>
        <v>518066.75388727168</v>
      </c>
      <c r="T95" s="219">
        <f>-IRD!G96*Rates_current!$H$32</f>
        <v>0</v>
      </c>
      <c r="U95" s="219">
        <f>+IF(AND(X95&gt;0,V95&gt;0),-1*MIN(X95,V95)*Rates_current!$H$33,IF(AND(X95&lt;0,W95&lt;ABS(X95)),(-1*X95-W95)*Rates_current!$H$33,0))*IF(VLOOKUP($B95,TOCA_current!$B:$AG,32,FALSE)=0,1,0)</f>
        <v>0</v>
      </c>
      <c r="V95" s="239">
        <f>MAX((TOCA_current!S95/SUMPRODUCT(TOCA_current!$D$4:$D$137,TOCA_current!$S$4:$S$137)-TOCA_current!AE95)*RT1SC!$C$4*VLOOKUP(Init!$R$4,Init!$K:$M,3,FALSE),0)</f>
        <v>0</v>
      </c>
      <c r="W95" s="239">
        <f>TOCA_current!U95*VLOOKUP(Init!$R$4,Init!$K:$M,3,FALSE)</f>
        <v>11501.88</v>
      </c>
      <c r="X95" s="239">
        <f>IF(TOCA_current!AG95=0,SUM(LS_current!D96:AA96),0)</f>
        <v>-11.270900159982375</v>
      </c>
      <c r="Y95" s="219">
        <f>TOCA_current!D95*SUM(Charges_NonSlice!P95:U95)</f>
        <v>7241971.9559487887</v>
      </c>
      <c r="Z95" s="219">
        <f>TOCA_current!AH95*RT1SC!$C$4*VLOOKUP(Init!$R$4,Init!$K:$M,3,FALSE)+IF(VLOOKUP($B95,TOCA_current!B:AL,32,FALSE)=0,SUM(LS_current!D96:AA96),SUM(LS_current!D96:AY96)/2)</f>
        <v>217562.91767222399</v>
      </c>
      <c r="AA95" s="220">
        <f t="shared" si="4"/>
        <v>33.286793693672564</v>
      </c>
      <c r="AB95" s="225">
        <f>IF(TOCA_current!E95=1,"",AA95/O95-1)</f>
        <v>7.9202316856046728E-2</v>
      </c>
      <c r="AC95" s="237">
        <f t="shared" si="5"/>
        <v>28</v>
      </c>
    </row>
    <row r="96" spans="2:29" x14ac:dyDescent="0.25">
      <c r="B96" s="28">
        <v>10291</v>
      </c>
      <c r="C96" s="29" t="s">
        <v>130</v>
      </c>
      <c r="D96" s="218">
        <f>IF(Init!$R$9="Yes",(TOCA_previous!AD96-(TOCA_previous!AD96/IF(TOCA_previous!AA96=0,1,TOCA_previous!AA96))*LDD_previous!D97),(TOCA_current!AH96-(TOCA_current!AH96/TOCA_current!AE96)*LDD_current!D97))*Rates_previous!$E$74*100*12</f>
        <v>23860405.124189999</v>
      </c>
      <c r="E96" s="219">
        <f>IF(Init!$R$9="Yes",(TOCA_previous!AD96-LDD_previous!D97),(TOCA_current!AH96-LDD_current!D97))*Rates_previous!$E$75*100*12</f>
        <v>-4751476.3174799997</v>
      </c>
      <c r="F96" s="219">
        <f>IF(VLOOKUP($B96,TOCA_current!$B:$AG,32,FALSE)=0,(SUMPRODUCT(LS_Demand_Rates_Restatement!$C$4:$Z$4,IF(Init!$R$9="Yes",LS_previous!$D97:$AA97,LS_current!$D97:$AA97))-SUMPRODUCT(LS_Demand_Rates_Restatement!$C$4:$Z$4,IF(Init!$R$9="Yes",LDD_previous!$F97:$AC97,LDD_current!$F97:$AC97))),(SUMPRODUCT(LS_Demand_Rates_Restatement!$C$4:$AX$4,IF(Init!$R$9="Yes",LS_previous!$D97:$AY97,LS_current!$D97:$AY97))-SUMPRODUCT(LS_Demand_Rates_Restatement!$C$4:$AX$4,IF(Init!$R$9="Yes",LDD_previous!$F97:$BA97,LDD_current!$F97:$BA97)))/2)</f>
        <v>-208944.83881334364</v>
      </c>
      <c r="G96" s="219">
        <f>+SUMPRODUCT(LS_Demand_Rates_Restatement!$C$6:$Z$6,IF(Init!$R$9="Yes",Demand_previous!D97:AA97,Demand_current!D97:AA97))-SUMPRODUCT(LS_Demand_Rates_Restatement!$C$6:$Z$6,IF(Init!$R$9="Yes",LDD_previous!BB97:BY97,LDD_current!BB97:BY97))</f>
        <v>1191428.0398118913</v>
      </c>
      <c r="H96" s="219">
        <f>-IRD!C97*Rates_previous!$H$32</f>
        <v>-372033.76625999995</v>
      </c>
      <c r="I96" s="219">
        <f>+IF(AND(L96&gt;0,J96&gt;0),-1*MIN(L96,J96)*Rates_previous!$H$33,IF(AND(L96&lt;0,K96&lt;ABS(L96)),(-1*L96-K96)*Rates_previous!$H$33,IF(AND(K96&gt;0,J96&gt;0,L96&lt;=0,ABS(L96)&lt;K96),-1*MIN(K96,K96+L96,J96)*Rates_previous!$H$33,0)))*IF(VLOOKUP($B96,TOCA_current!$B:$AG,32,FALSE)=0,1,0)</f>
        <v>50407.738485719725</v>
      </c>
      <c r="J96" s="239">
        <f>MAX(IF(Init!$R$9="Yes",(TOCA_previous!S96/SUMPRODUCT(TOCA_previous!$D$4:$D$137,TOCA_previous!$S$4:$S$137)-TOCA_previous!AA96)*RT1SC!$C$3*VLOOKUP(Init!$R$3,Init!$K:$M,3,FALSE),V96),0)</f>
        <v>46613.214400105688</v>
      </c>
      <c r="K96" s="239">
        <f>IF(Init!$R$9="Yes",TOCA_previous!U96*VLOOKUP(Init!$R$3,Init!$K:$M,3,FALSE),W96)</f>
        <v>0</v>
      </c>
      <c r="L96" s="239">
        <f>IF(Init!$R$9="No",X96,IF(TOCA_previous!AC96=0,SUM(LS_previous!D97:AA97),0))</f>
        <v>-7815.1532535999577</v>
      </c>
      <c r="M96" s="219">
        <f>+TOCA_previous!$D96*SUM(Charges_NonSlice!D96:I96)</f>
        <v>19769785.979934264</v>
      </c>
      <c r="N96" s="219">
        <f>IF(Init!$R$9="Yes",TOCA_previous!AD96*RT1SC!$C$3*VLOOKUP(Init!$R$3,Init!$K:$M,3,FALSE)+IF(VLOOKUP($B96,TOCA_current!B:AR,32,FALSE)=0,SUM(LS_previous!D97:AA97),SUM(LS_previous!D97:AY97)/2),Z96)</f>
        <v>660509.87046253996</v>
      </c>
      <c r="O96" s="220">
        <f t="shared" si="3"/>
        <v>29.931098480163417</v>
      </c>
      <c r="P96" s="218">
        <f>(TOCA_current!AH96-(TOCA_current!AH96/TOCA_current!AE96)*LDD_current!D97)*Rates_current!$E$74*100*12</f>
        <v>23968989.903030001</v>
      </c>
      <c r="Q96" s="219">
        <f>(TOCA_current!AH96-LDD_current!D97)*Rates_current!$E$75*100*12</f>
        <v>-3685917.8956800001</v>
      </c>
      <c r="R96" s="219">
        <f>IF(VLOOKUP($B96,TOCA_current!$B:$AG,32,FALSE)=0,(SUMPRODUCT(LS_Demand_Rates_Restatement!$C$5:$Z$5,LS_current!$D97:$AA97)-SUMPRODUCT(LS_Demand_Rates_Restatement!$C$5:$Z$5,LDD_current!$F97:$AC97)),(SUMPRODUCT(LS_Demand_Rates_Restatement!$C$5:$AX$5,LS_current!$D97:$AY97)-SUMPRODUCT(LS_Demand_Rates_Restatement!$C$5:$AX$5,LDD_current!$F97:$BA97))/2)</f>
        <v>-29763.272959726582</v>
      </c>
      <c r="S96" s="219">
        <f>+SUMPRODUCT(LS_Demand_Rates_Restatement!$C$7:$Z$7,Demand_current!D97:AA97)-SUMPRODUCT(LS_Demand_Rates_Restatement!$C$7:$Z$7,LDD_current!BB97:BY97)</f>
        <v>1151174.1270979571</v>
      </c>
      <c r="T96" s="219">
        <f>-IRD!G97*Rates_current!$H$32</f>
        <v>-362606.00999999995</v>
      </c>
      <c r="U96" s="219">
        <f>+IF(AND(X96&gt;0,V96&gt;0),-1*MIN(X96,V96)*Rates_current!$H$33,IF(AND(X96&lt;0,W96&lt;ABS(X96)),(-1*X96-W96)*Rates_current!$H$33,0))*IF(VLOOKUP($B96,TOCA_current!$B:$AG,32,FALSE)=0,1,0)</f>
        <v>-21569.822979935881</v>
      </c>
      <c r="V96" s="239">
        <f>MAX((TOCA_current!S96/SUMPRODUCT(TOCA_current!$D$4:$D$137,TOCA_current!$S$4:$S$137)-TOCA_current!AE96)*RT1SC!$C$4*VLOOKUP(Init!$R$4,Init!$K:$M,3,FALSE),0)</f>
        <v>46613.214400105688</v>
      </c>
      <c r="W96" s="239">
        <f>TOCA_current!U96*VLOOKUP(Init!$R$4,Init!$K:$M,3,FALSE)</f>
        <v>0</v>
      </c>
      <c r="X96" s="239">
        <f>IF(TOCA_current!AG96=0,SUM(LS_current!D97:AA97),0)</f>
        <v>-7815.1532535999577</v>
      </c>
      <c r="Y96" s="219">
        <f>TOCA_current!D96*SUM(Charges_NonSlice!P96:U96)</f>
        <v>21020307.028508294</v>
      </c>
      <c r="Z96" s="219">
        <f>TOCA_current!AH96*RT1SC!$C$4*VLOOKUP(Init!$R$4,Init!$K:$M,3,FALSE)+IF(VLOOKUP($B96,TOCA_current!B:AL,32,FALSE)=0,SUM(LS_current!D97:AA97),SUM(LS_current!D97:AY97)/2)</f>
        <v>660509.87046253996</v>
      </c>
      <c r="AA96" s="220">
        <f t="shared" si="4"/>
        <v>31.824364734759005</v>
      </c>
      <c r="AB96" s="225">
        <f>IF(TOCA_current!E96=1,"",AA96/O96-1)</f>
        <v>6.3254152060283841E-2</v>
      </c>
      <c r="AC96" s="237">
        <f t="shared" si="5"/>
        <v>92</v>
      </c>
    </row>
    <row r="97" spans="2:29" x14ac:dyDescent="0.25">
      <c r="B97" s="28">
        <v>10294</v>
      </c>
      <c r="C97" s="29" t="s">
        <v>131</v>
      </c>
      <c r="D97" s="218">
        <f>IF(Init!$R$9="Yes",(TOCA_previous!AD97-(TOCA_previous!AD97/IF(TOCA_previous!AA97=0,1,TOCA_previous!AA97))*LDD_previous!D98),(TOCA_current!AH97-(TOCA_current!AH97/TOCA_current!AE97)*LDD_current!D98))*Rates_previous!$E$74*100*12</f>
        <v>5401105.0156799993</v>
      </c>
      <c r="E97" s="219">
        <f>IF(Init!$R$9="Yes",(TOCA_previous!AD97-LDD_previous!D98),(TOCA_current!AH97-LDD_current!D98))*Rates_previous!$E$75*100*12</f>
        <v>-1075556.86656</v>
      </c>
      <c r="F97" s="219">
        <f>IF(VLOOKUP($B97,TOCA_current!$B:$AG,32,FALSE)=0,(SUMPRODUCT(LS_Demand_Rates_Restatement!$C$4:$Z$4,IF(Init!$R$9="Yes",LS_previous!$D98:$AA98,LS_current!$D98:$AA98))-SUMPRODUCT(LS_Demand_Rates_Restatement!$C$4:$Z$4,IF(Init!$R$9="Yes",LDD_previous!$F98:$AC98,LDD_current!$F98:$AC98))),(SUMPRODUCT(LS_Demand_Rates_Restatement!$C$4:$AX$4,IF(Init!$R$9="Yes",LS_previous!$D98:$AY98,LS_current!$D98:$AY98))-SUMPRODUCT(LS_Demand_Rates_Restatement!$C$4:$AX$4,IF(Init!$R$9="Yes",LDD_previous!$F98:$BA98,LDD_current!$F98:$BA98)))/2)</f>
        <v>-69793.980064508112</v>
      </c>
      <c r="G97" s="219">
        <f>+SUMPRODUCT(LS_Demand_Rates_Restatement!$C$6:$Z$6,IF(Init!$R$9="Yes",Demand_previous!D98:AA98,Demand_current!D98:AA98))-SUMPRODUCT(LS_Demand_Rates_Restatement!$C$6:$Z$6,IF(Init!$R$9="Yes",LDD_previous!BB98:BY98,LDD_current!BB98:BY98))</f>
        <v>0</v>
      </c>
      <c r="H97" s="219">
        <f>-IRD!C98*Rates_previous!$H$32</f>
        <v>0</v>
      </c>
      <c r="I97" s="219">
        <f>+IF(AND(L97&gt;0,J97&gt;0),-1*MIN(L97,J97)*Rates_previous!$H$33,IF(AND(L97&lt;0,K97&lt;ABS(L97)),(-1*L97-K97)*Rates_previous!$H$33,IF(AND(K97&gt;0,J97&gt;0,L97&lt;=0,ABS(L97)&lt;K97),-1*MIN(K97,K97+L97,J97)*Rates_previous!$H$33,0)))*IF(VLOOKUP($B97,TOCA_current!$B:$AG,32,FALSE)=0,1,0)</f>
        <v>0</v>
      </c>
      <c r="J97" s="239">
        <f>MAX(IF(Init!$R$9="Yes",(TOCA_previous!S97/SUMPRODUCT(TOCA_previous!$D$4:$D$137,TOCA_previous!$S$4:$S$137)-TOCA_previous!AA97)*RT1SC!$C$3*VLOOKUP(Init!$R$3,Init!$K:$M,3,FALSE),V97),0)</f>
        <v>1.5627831214950052</v>
      </c>
      <c r="K97" s="239">
        <f>IF(Init!$R$9="Yes",TOCA_previous!U97*VLOOKUP(Init!$R$3,Init!$K:$M,3,FALSE),W97)</f>
        <v>24598.079999999998</v>
      </c>
      <c r="L97" s="239">
        <f>IF(Init!$R$9="No",X97,IF(TOCA_previous!AC97=0,SUM(LS_previous!D98:AA98),0))</f>
        <v>0</v>
      </c>
      <c r="M97" s="219">
        <f>+TOCA_previous!$D97*SUM(Charges_NonSlice!D97:I97)</f>
        <v>4255754.1690554908</v>
      </c>
      <c r="N97" s="219">
        <f>IF(Init!$R$9="Yes",TOCA_previous!AD97*RT1SC!$C$3*VLOOKUP(Init!$R$3,Init!$K:$M,3,FALSE)+IF(VLOOKUP($B97,TOCA_current!B:AR,32,FALSE)=0,SUM(LS_previous!D98:AA98),SUM(LS_previous!D98:AY98)/2),Z97)</f>
        <v>143330.53900254748</v>
      </c>
      <c r="O97" s="220">
        <f t="shared" si="3"/>
        <v>29.691887009368266</v>
      </c>
      <c r="P97" s="218">
        <f>(TOCA_current!AH97-(TOCA_current!AH97/TOCA_current!AE97)*LDD_current!D98)*Rates_current!$E$74*100*12</f>
        <v>5425684.5561599992</v>
      </c>
      <c r="Q97" s="219">
        <f>(TOCA_current!AH97-LDD_current!D98)*Rates_current!$E$75*100*12</f>
        <v>-834354.21695999987</v>
      </c>
      <c r="R97" s="219">
        <f>IF(VLOOKUP($B97,TOCA_current!$B:$AG,32,FALSE)=0,(SUMPRODUCT(LS_Demand_Rates_Restatement!$C$5:$Z$5,LS_current!$D98:$AA98)-SUMPRODUCT(LS_Demand_Rates_Restatement!$C$5:$Z$5,LDD_current!$F98:$AC98)),(SUMPRODUCT(LS_Demand_Rates_Restatement!$C$5:$AX$5,LS_current!$D98:$AY98)-SUMPRODUCT(LS_Demand_Rates_Restatement!$C$5:$AX$5,LDD_current!$F98:$BA98))/2)</f>
        <v>62757.949993605092</v>
      </c>
      <c r="S97" s="219">
        <f>+SUMPRODUCT(LS_Demand_Rates_Restatement!$C$7:$Z$7,Demand_current!D98:AA98)-SUMPRODUCT(LS_Demand_Rates_Restatement!$C$7:$Z$7,LDD_current!BB98:BY98)</f>
        <v>0</v>
      </c>
      <c r="T97" s="219">
        <f>-IRD!G98*Rates_current!$H$32</f>
        <v>0</v>
      </c>
      <c r="U97" s="219">
        <f>+IF(AND(X97&gt;0,V97&gt;0),-1*MIN(X97,V97)*Rates_current!$H$33,IF(AND(X97&lt;0,W97&lt;ABS(X97)),(-1*X97-W97)*Rates_current!$H$33,0))*IF(VLOOKUP($B97,TOCA_current!$B:$AG,32,FALSE)=0,1,0)</f>
        <v>0</v>
      </c>
      <c r="V97" s="239">
        <f>MAX((TOCA_current!S97/SUMPRODUCT(TOCA_current!$D$4:$D$137,TOCA_current!$S$4:$S$137)-TOCA_current!AE97)*RT1SC!$C$4*VLOOKUP(Init!$R$4,Init!$K:$M,3,FALSE),0)</f>
        <v>1.5627831214950052</v>
      </c>
      <c r="W97" s="239">
        <f>TOCA_current!U97*VLOOKUP(Init!$R$4,Init!$K:$M,3,FALSE)</f>
        <v>24598.079999999998</v>
      </c>
      <c r="X97" s="239">
        <f>IF(TOCA_current!AG97=0,SUM(LS_current!D98:AA98),0)</f>
        <v>0</v>
      </c>
      <c r="Y97" s="219">
        <f>TOCA_current!D97*SUM(Charges_NonSlice!P97:U97)</f>
        <v>4654088.2891936041</v>
      </c>
      <c r="Z97" s="219">
        <f>TOCA_current!AH97*RT1SC!$C$4*VLOOKUP(Init!$R$4,Init!$K:$M,3,FALSE)+IF(VLOOKUP($B97,TOCA_current!B:AL,32,FALSE)=0,SUM(LS_current!D98:AA98),SUM(LS_current!D98:AY98)/2)</f>
        <v>143330.53900254748</v>
      </c>
      <c r="AA97" s="220">
        <f t="shared" si="4"/>
        <v>32.471016446194241</v>
      </c>
      <c r="AB97" s="225">
        <f>IF(TOCA_current!E97=1,"",AA97/O97-1)</f>
        <v>9.3598949637290429E-2</v>
      </c>
      <c r="AC97" s="237">
        <f t="shared" si="5"/>
        <v>7</v>
      </c>
    </row>
    <row r="98" spans="2:29" x14ac:dyDescent="0.25">
      <c r="B98" s="28">
        <v>10304</v>
      </c>
      <c r="C98" s="29" t="s">
        <v>132</v>
      </c>
      <c r="D98" s="218">
        <f>IF(Init!$R$9="Yes",(TOCA_previous!AD98-(TOCA_previous!AD98/IF(TOCA_previous!AA98=0,1,TOCA_previous!AA98))*LDD_previous!D99),(TOCA_current!AH98-(TOCA_current!AH98/TOCA_current!AE98)*LDD_current!D99))*Rates_previous!$E$74*100*12</f>
        <v>4650769.3388400003</v>
      </c>
      <c r="E98" s="219">
        <f>IF(Init!$R$9="Yes",(TOCA_previous!AD98-LDD_previous!D99),(TOCA_current!AH98-LDD_current!D99))*Rates_previous!$E$75*100*12</f>
        <v>-926137.68528000009</v>
      </c>
      <c r="F98" s="219">
        <f>IF(VLOOKUP($B98,TOCA_current!$B:$AG,32,FALSE)=0,(SUMPRODUCT(LS_Demand_Rates_Restatement!$C$4:$Z$4,IF(Init!$R$9="Yes",LS_previous!$D99:$AA99,LS_current!$D99:$AA99))-SUMPRODUCT(LS_Demand_Rates_Restatement!$C$4:$Z$4,IF(Init!$R$9="Yes",LDD_previous!$F99:$AC99,LDD_current!$F99:$AC99))),(SUMPRODUCT(LS_Demand_Rates_Restatement!$C$4:$AX$4,IF(Init!$R$9="Yes",LS_previous!$D99:$AY99,LS_current!$D99:$AY99))-SUMPRODUCT(LS_Demand_Rates_Restatement!$C$4:$AX$4,IF(Init!$R$9="Yes",LDD_previous!$F99:$BA99,LDD_current!$F99:$BA99)))/2)</f>
        <v>127590.15889405789</v>
      </c>
      <c r="G98" s="219">
        <f>+SUMPRODUCT(LS_Demand_Rates_Restatement!$C$6:$Z$6,IF(Init!$R$9="Yes",Demand_previous!D99:AA99,Demand_current!D99:AA99))-SUMPRODUCT(LS_Demand_Rates_Restatement!$C$6:$Z$6,IF(Init!$R$9="Yes",LDD_previous!BB99:BY99,LDD_current!BB99:BY99))</f>
        <v>243844.32375288467</v>
      </c>
      <c r="H98" s="219">
        <f>-IRD!C99*Rates_previous!$H$32</f>
        <v>0</v>
      </c>
      <c r="I98" s="219">
        <f>+IF(AND(L98&gt;0,J98&gt;0),-1*MIN(L98,J98)*Rates_previous!$H$33,IF(AND(L98&lt;0,K98&lt;ABS(L98)),(-1*L98-K98)*Rates_previous!$H$33,IF(AND(K98&gt;0,J98&gt;0,L98&lt;=0,ABS(L98)&lt;K98),-1*MIN(K98,K98+L98,J98)*Rates_previous!$H$33,0)))*IF(VLOOKUP($B98,TOCA_current!$B:$AG,32,FALSE)=0,1,0)</f>
        <v>0</v>
      </c>
      <c r="J98" s="239">
        <f>MAX(IF(Init!$R$9="Yes",(TOCA_previous!S98/SUMPRODUCT(TOCA_previous!$D$4:$D$137,TOCA_previous!$S$4:$S$137)-TOCA_previous!AA98)*RT1SC!$C$3*VLOOKUP(Init!$R$3,Init!$K:$M,3,FALSE),V98),0)</f>
        <v>0</v>
      </c>
      <c r="K98" s="239">
        <f>IF(Init!$R$9="Yes",TOCA_previous!U98*VLOOKUP(Init!$R$3,Init!$K:$M,3,FALSE),W98)</f>
        <v>3600.3599999999997</v>
      </c>
      <c r="L98" s="239">
        <f>IF(Init!$R$9="No",X98,IF(TOCA_previous!AC98=0,SUM(LS_previous!D99:AA99),0))</f>
        <v>3597.1839028800009</v>
      </c>
      <c r="M98" s="219">
        <f>+TOCA_previous!$D98*SUM(Charges_NonSlice!D98:I98)</f>
        <v>4096066.1362069431</v>
      </c>
      <c r="N98" s="219">
        <f>IF(Init!$R$9="Yes",TOCA_previous!AD98*RT1SC!$C$3*VLOOKUP(Init!$R$3,Init!$K:$M,3,FALSE)+IF(VLOOKUP($B98,TOCA_current!B:AR,32,FALSE)=0,SUM(LS_previous!D99:AA99),SUM(LS_previous!D99:AY99)/2),Z98)</f>
        <v>127350.91888246802</v>
      </c>
      <c r="O98" s="220">
        <f t="shared" si="3"/>
        <v>32.163616659783955</v>
      </c>
      <c r="P98" s="218">
        <f>(TOCA_current!AH98-(TOCA_current!AH98/TOCA_current!AE98)*LDD_current!D99)*Rates_current!$E$74*100*12</f>
        <v>4671934.2250800002</v>
      </c>
      <c r="Q98" s="219">
        <f>(TOCA_current!AH98-LDD_current!D99)*Rates_current!$E$75*100*12</f>
        <v>-718443.54048000008</v>
      </c>
      <c r="R98" s="219">
        <f>IF(VLOOKUP($B98,TOCA_current!$B:$AG,32,FALSE)=0,(SUMPRODUCT(LS_Demand_Rates_Restatement!$C$5:$Z$5,LS_current!$D99:$AA99)-SUMPRODUCT(LS_Demand_Rates_Restatement!$C$5:$Z$5,LDD_current!$F99:$AC99)),(SUMPRODUCT(LS_Demand_Rates_Restatement!$C$5:$AX$5,LS_current!$D99:$AY99)-SUMPRODUCT(LS_Demand_Rates_Restatement!$C$5:$AX$5,LDD_current!$F99:$BA99))/2)</f>
        <v>190514.6080906025</v>
      </c>
      <c r="S98" s="219">
        <f>+SUMPRODUCT(LS_Demand_Rates_Restatement!$C$7:$Z$7,Demand_current!D99:AA99)-SUMPRODUCT(LS_Demand_Rates_Restatement!$C$7:$Z$7,LDD_current!BB99:BY99)</f>
        <v>241524.9542514958</v>
      </c>
      <c r="T98" s="219">
        <f>-IRD!G99*Rates_current!$H$32</f>
        <v>0</v>
      </c>
      <c r="U98" s="219">
        <f>+IF(AND(X98&gt;0,V98&gt;0),-1*MIN(X98,V98)*Rates_current!$H$33,IF(AND(X98&lt;0,W98&lt;ABS(X98)),(-1*X98-W98)*Rates_current!$H$33,0))*IF(VLOOKUP($B98,TOCA_current!$B:$AG,32,FALSE)=0,1,0)</f>
        <v>0</v>
      </c>
      <c r="V98" s="239">
        <f>MAX((TOCA_current!S98/SUMPRODUCT(TOCA_current!$D$4:$D$137,TOCA_current!$S$4:$S$137)-TOCA_current!AE98)*RT1SC!$C$4*VLOOKUP(Init!$R$4,Init!$K:$M,3,FALSE),0)</f>
        <v>0</v>
      </c>
      <c r="W98" s="239">
        <f>TOCA_current!U98*VLOOKUP(Init!$R$4,Init!$K:$M,3,FALSE)</f>
        <v>3600.3599999999997</v>
      </c>
      <c r="X98" s="239">
        <f>IF(TOCA_current!AG98=0,SUM(LS_current!D99:AA99),0)</f>
        <v>3597.1839028800009</v>
      </c>
      <c r="Y98" s="219">
        <f>TOCA_current!D98*SUM(Charges_NonSlice!P98:U98)</f>
        <v>4385530.2469420983</v>
      </c>
      <c r="Z98" s="219">
        <f>TOCA_current!AH98*RT1SC!$C$4*VLOOKUP(Init!$R$4,Init!$K:$M,3,FALSE)+IF(VLOOKUP($B98,TOCA_current!B:AL,32,FALSE)=0,SUM(LS_current!D99:AA99),SUM(LS_current!D99:AY99)/2)</f>
        <v>127350.91888246802</v>
      </c>
      <c r="AA98" s="220">
        <f t="shared" si="4"/>
        <v>34.43658110539036</v>
      </c>
      <c r="AB98" s="225">
        <f>IF(TOCA_current!E98=1,"",AA98/O98-1)</f>
        <v>7.0668807853577764E-2</v>
      </c>
      <c r="AC98" s="237">
        <f t="shared" si="5"/>
        <v>66</v>
      </c>
    </row>
    <row r="99" spans="2:29" x14ac:dyDescent="0.25">
      <c r="B99" s="28">
        <v>10306</v>
      </c>
      <c r="C99" s="29" t="s">
        <v>133</v>
      </c>
      <c r="D99" s="218">
        <f>IF(Init!$R$9="Yes",(TOCA_previous!AD99-(TOCA_previous!AD99/IF(TOCA_previous!AA99=0,1,TOCA_previous!AA99))*LDD_previous!D100),(TOCA_current!AH99-(TOCA_current!AH99/TOCA_current!AE99)*LDD_current!D100))*Rates_previous!$E$74*100*12</f>
        <v>9590381.6029200014</v>
      </c>
      <c r="E99" s="219">
        <f>IF(Init!$R$9="Yes",(TOCA_previous!AD99-LDD_previous!D100),(TOCA_current!AH99-LDD_current!D100))*Rates_previous!$E$75*100*12</f>
        <v>-1909794.52464</v>
      </c>
      <c r="F99" s="219">
        <f>IF(VLOOKUP($B99,TOCA_current!$B:$AG,32,FALSE)=0,(SUMPRODUCT(LS_Demand_Rates_Restatement!$C$4:$Z$4,IF(Init!$R$9="Yes",LS_previous!$D100:$AA100,LS_current!$D100:$AA100))-SUMPRODUCT(LS_Demand_Rates_Restatement!$C$4:$Z$4,IF(Init!$R$9="Yes",LDD_previous!$F100:$AC100,LDD_current!$F100:$AC100))),(SUMPRODUCT(LS_Demand_Rates_Restatement!$C$4:$AX$4,IF(Init!$R$9="Yes",LS_previous!$D100:$AY100,LS_current!$D100:$AY100))-SUMPRODUCT(LS_Demand_Rates_Restatement!$C$4:$AX$4,IF(Init!$R$9="Yes",LDD_previous!$F100:$BA100,LDD_current!$F100:$BA100)))/2)</f>
        <v>160201.63295885996</v>
      </c>
      <c r="G99" s="219">
        <f>+SUMPRODUCT(LS_Demand_Rates_Restatement!$C$6:$Z$6,IF(Init!$R$9="Yes",Demand_previous!D100:AA100,Demand_current!D100:AA100))-SUMPRODUCT(LS_Demand_Rates_Restatement!$C$6:$Z$6,IF(Init!$R$9="Yes",LDD_previous!BB100:BY100,LDD_current!BB100:BY100))</f>
        <v>0</v>
      </c>
      <c r="H99" s="219">
        <f>-IRD!C100*Rates_previous!$H$32</f>
        <v>0</v>
      </c>
      <c r="I99" s="219">
        <f>+IF(AND(L99&gt;0,J99&gt;0),-1*MIN(L99,J99)*Rates_previous!$H$33,IF(AND(L99&lt;0,K99&lt;ABS(L99)),(-1*L99-K99)*Rates_previous!$H$33,IF(AND(K99&gt;0,J99&gt;0,L99&lt;=0,ABS(L99)&lt;K99),-1*MIN(K99,K99+L99,J99)*Rates_previous!$H$33,0)))*IF(VLOOKUP($B99,TOCA_current!$B:$AG,32,FALSE)=0,1,0)</f>
        <v>20.123526311934437</v>
      </c>
      <c r="J99" s="239">
        <f>MAX(IF(Init!$R$9="Yes",(TOCA_previous!S99/SUMPRODUCT(TOCA_previous!$D$4:$D$137,TOCA_previous!$S$4:$S$137)-TOCA_previous!AA99)*RT1SC!$C$3*VLOOKUP(Init!$R$3,Init!$K:$M,3,FALSE),V99),0)</f>
        <v>2.7973949274990741</v>
      </c>
      <c r="K99" s="239">
        <f>IF(Init!$R$9="Yes",TOCA_previous!U99*VLOOKUP(Init!$R$3,Init!$K:$M,3,FALSE),W99)</f>
        <v>0</v>
      </c>
      <c r="L99" s="239">
        <f>IF(Init!$R$9="No",X99,IF(TOCA_previous!AC99=0,SUM(LS_previous!D100:AA100),0))</f>
        <v>-3.1199265599898354</v>
      </c>
      <c r="M99" s="219">
        <f>+TOCA_previous!$D99*SUM(Charges_NonSlice!D99:I99)</f>
        <v>7840808.8347651735</v>
      </c>
      <c r="N99" s="219">
        <f>IF(Init!$R$9="Yes",TOCA_previous!AD99*RT1SC!$C$3*VLOOKUP(Init!$R$3,Init!$K:$M,3,FALSE)+IF(VLOOKUP($B99,TOCA_current!B:AR,32,FALSE)=0,SUM(LS_previous!D100:AA100),SUM(LS_previous!D100:AY100)/2),Z99)</f>
        <v>255190.25922668402</v>
      </c>
      <c r="O99" s="220">
        <f t="shared" si="3"/>
        <v>30.725345311085047</v>
      </c>
      <c r="P99" s="218">
        <f>(TOCA_current!AH99-(TOCA_current!AH99/TOCA_current!AE99)*LDD_current!D100)*Rates_current!$E$74*100*12</f>
        <v>9634025.8520400003</v>
      </c>
      <c r="Q99" s="219">
        <f>(TOCA_current!AH99-LDD_current!D100)*Rates_current!$E$75*100*12</f>
        <v>-1481507.0822400001</v>
      </c>
      <c r="R99" s="219">
        <f>IF(VLOOKUP($B99,TOCA_current!$B:$AG,32,FALSE)=0,(SUMPRODUCT(LS_Demand_Rates_Restatement!$C$5:$Z$5,LS_current!$D100:$AA100)-SUMPRODUCT(LS_Demand_Rates_Restatement!$C$5:$Z$5,LDD_current!$F100:$AC100)),(SUMPRODUCT(LS_Demand_Rates_Restatement!$C$5:$AX$5,LS_current!$D100:$AY100)-SUMPRODUCT(LS_Demand_Rates_Restatement!$C$5:$AX$5,LDD_current!$F100:$BA100))/2)</f>
        <v>874718.23218735319</v>
      </c>
      <c r="S99" s="219">
        <f>+SUMPRODUCT(LS_Demand_Rates_Restatement!$C$7:$Z$7,Demand_current!D100:AA100)-SUMPRODUCT(LS_Demand_Rates_Restatement!$C$7:$Z$7,LDD_current!BB100:BY100)</f>
        <v>0</v>
      </c>
      <c r="T99" s="219">
        <f>-IRD!G100*Rates_current!$H$32</f>
        <v>0</v>
      </c>
      <c r="U99" s="219">
        <f>+IF(AND(X99&gt;0,V99&gt;0),-1*MIN(X99,V99)*Rates_current!$H$33,IF(AND(X99&lt;0,W99&lt;ABS(X99)),(-1*X99-W99)*Rates_current!$H$33,0))*IF(VLOOKUP($B99,TOCA_current!$B:$AG,32,FALSE)=0,1,0)</f>
        <v>-8.6109973055719458</v>
      </c>
      <c r="V99" s="239">
        <f>MAX((TOCA_current!S99/SUMPRODUCT(TOCA_current!$D$4:$D$137,TOCA_current!$S$4:$S$137)-TOCA_current!AE99)*RT1SC!$C$4*VLOOKUP(Init!$R$4,Init!$K:$M,3,FALSE),0)</f>
        <v>2.7973949274990741</v>
      </c>
      <c r="W99" s="239">
        <f>TOCA_current!U99*VLOOKUP(Init!$R$4,Init!$K:$M,3,FALSE)</f>
        <v>0</v>
      </c>
      <c r="X99" s="239">
        <f>IF(TOCA_current!AG99=0,SUM(LS_current!D100:AA100),0)</f>
        <v>-3.1199265599898354</v>
      </c>
      <c r="Y99" s="219">
        <f>TOCA_current!D99*SUM(Charges_NonSlice!P99:U99)</f>
        <v>9027228.3909900468</v>
      </c>
      <c r="Z99" s="219">
        <f>TOCA_current!AH99*RT1SC!$C$4*VLOOKUP(Init!$R$4,Init!$K:$M,3,FALSE)+IF(VLOOKUP($B99,TOCA_current!B:AL,32,FALSE)=0,SUM(LS_current!D100:AA100),SUM(LS_current!D100:AY100)/2)</f>
        <v>255190.25922668402</v>
      </c>
      <c r="AA99" s="220">
        <f t="shared" si="4"/>
        <v>35.374502217857824</v>
      </c>
      <c r="AB99" s="225">
        <f>IF(TOCA_current!E99=1,"",AA99/O99-1)</f>
        <v>0.15131341437179757</v>
      </c>
      <c r="AC99" s="237">
        <f t="shared" si="5"/>
        <v>1</v>
      </c>
    </row>
    <row r="100" spans="2:29" x14ac:dyDescent="0.25">
      <c r="B100" s="28">
        <v>10307</v>
      </c>
      <c r="C100" s="29" t="s">
        <v>134</v>
      </c>
      <c r="D100" s="218">
        <f>IF(Init!$R$9="Yes",(TOCA_previous!AD100-(TOCA_previous!AD100/IF(TOCA_previous!AA100=0,1,TOCA_previous!AA100))*LDD_previous!D101),(TOCA_current!AH100-(TOCA_current!AH100/TOCA_current!AE100)*LDD_current!D101))*Rates_previous!$E$74*100*12</f>
        <v>23796862.02324</v>
      </c>
      <c r="E100" s="219">
        <f>IF(Init!$R$9="Yes",(TOCA_previous!AD100-LDD_previous!D101),(TOCA_current!AH100-LDD_current!D101))*Rates_previous!$E$75*100*12</f>
        <v>-4738822.57008</v>
      </c>
      <c r="F100" s="219">
        <f>IF(VLOOKUP($B100,TOCA_current!$B:$AG,32,FALSE)=0,(SUMPRODUCT(LS_Demand_Rates_Restatement!$C$4:$Z$4,IF(Init!$R$9="Yes",LS_previous!$D101:$AA101,LS_current!$D101:$AA101))-SUMPRODUCT(LS_Demand_Rates_Restatement!$C$4:$Z$4,IF(Init!$R$9="Yes",LDD_previous!$F101:$AC101,LDD_current!$F101:$AC101))),(SUMPRODUCT(LS_Demand_Rates_Restatement!$C$4:$AX$4,IF(Init!$R$9="Yes",LS_previous!$D101:$AY101,LS_current!$D101:$AY101))-SUMPRODUCT(LS_Demand_Rates_Restatement!$C$4:$AX$4,IF(Init!$R$9="Yes",LDD_previous!$F101:$BA101,LDD_current!$F101:$BA101)))/2)</f>
        <v>203953.16923798944</v>
      </c>
      <c r="G100" s="219">
        <f>+SUMPRODUCT(LS_Demand_Rates_Restatement!$C$6:$Z$6,IF(Init!$R$9="Yes",Demand_previous!D101:AA101,Demand_current!D101:AA101))-SUMPRODUCT(LS_Demand_Rates_Restatement!$C$6:$Z$6,IF(Init!$R$9="Yes",LDD_previous!BB101:BY101,LDD_current!BB101:BY101))</f>
        <v>867863.11151570466</v>
      </c>
      <c r="H100" s="219">
        <f>-IRD!C101*Rates_previous!$H$32</f>
        <v>0</v>
      </c>
      <c r="I100" s="219">
        <f>+IF(AND(L100&gt;0,J100&gt;0),-1*MIN(L100,J100)*Rates_previous!$H$33,IF(AND(L100&lt;0,K100&lt;ABS(L100)),(-1*L100-K100)*Rates_previous!$H$33,IF(AND(K100&gt;0,J100&gt;0,L100&lt;=0,ABS(L100)&lt;K100),-1*MIN(K100,K100+L100,J100)*Rates_previous!$H$33,0)))*IF(VLOOKUP($B100,TOCA_current!$B:$AG,32,FALSE)=0,1,0)</f>
        <v>0</v>
      </c>
      <c r="J100" s="239">
        <f>MAX(IF(Init!$R$9="Yes",(TOCA_previous!S100/SUMPRODUCT(TOCA_previous!$D$4:$D$137,TOCA_previous!$S$4:$S$137)-TOCA_previous!AA100)*RT1SC!$C$3*VLOOKUP(Init!$R$3,Init!$K:$M,3,FALSE),V100),0)</f>
        <v>0</v>
      </c>
      <c r="K100" s="239">
        <f>IF(Init!$R$9="Yes",TOCA_previous!U100*VLOOKUP(Init!$R$3,Init!$K:$M,3,FALSE),W100)</f>
        <v>3977.04</v>
      </c>
      <c r="L100" s="239">
        <f>IF(Init!$R$9="No",X100,IF(TOCA_previous!AC100=0,SUM(LS_previous!D101:AA101),0))</f>
        <v>3961.1804036800513</v>
      </c>
      <c r="M100" s="219">
        <f>+TOCA_previous!$D100*SUM(Charges_NonSlice!D100:I100)</f>
        <v>20129855.733913694</v>
      </c>
      <c r="N100" s="219">
        <f>IF(Init!$R$9="Yes",TOCA_previous!AD100*RT1SC!$C$3*VLOOKUP(Init!$R$3,Init!$K:$M,3,FALSE)+IF(VLOOKUP($B100,TOCA_current!B:AR,32,FALSE)=0,SUM(LS_previous!D101:AA101),SUM(LS_previous!D101:AY101)/2),Z100)</f>
        <v>637179.11524634808</v>
      </c>
      <c r="O100" s="220">
        <f t="shared" si="3"/>
        <v>31.592146152076921</v>
      </c>
      <c r="P100" s="218">
        <f>(TOCA_current!AH100-(TOCA_current!AH100/TOCA_current!AE100)*LDD_current!D101)*Rates_current!$E$74*100*12</f>
        <v>23905157.62788</v>
      </c>
      <c r="Q100" s="219">
        <f>(TOCA_current!AH100-LDD_current!D101)*Rates_current!$E$75*100*12</f>
        <v>-3676101.8572800001</v>
      </c>
      <c r="R100" s="219">
        <f>IF(VLOOKUP($B100,TOCA_current!$B:$AG,32,FALSE)=0,(SUMPRODUCT(LS_Demand_Rates_Restatement!$C$5:$Z$5,LS_current!$D101:$AA101)-SUMPRODUCT(LS_Demand_Rates_Restatement!$C$5:$Z$5,LDD_current!$F101:$AC101)),(SUMPRODUCT(LS_Demand_Rates_Restatement!$C$5:$AX$5,LS_current!$D101:$AY101)-SUMPRODUCT(LS_Demand_Rates_Restatement!$C$5:$AX$5,LDD_current!$F101:$BA101))/2)</f>
        <v>590415.9574252225</v>
      </c>
      <c r="S100" s="219">
        <f>+SUMPRODUCT(LS_Demand_Rates_Restatement!$C$7:$Z$7,Demand_current!D101:AA101)-SUMPRODUCT(LS_Demand_Rates_Restatement!$C$7:$Z$7,LDD_current!BB101:BY101)</f>
        <v>868922.59749545879</v>
      </c>
      <c r="T100" s="219">
        <f>-IRD!G101*Rates_current!$H$32</f>
        <v>0</v>
      </c>
      <c r="U100" s="219">
        <f>+IF(AND(X100&gt;0,V100&gt;0),-1*MIN(X100,V100)*Rates_current!$H$33,IF(AND(X100&lt;0,W100&lt;ABS(X100)),(-1*X100-W100)*Rates_current!$H$33,0))*IF(VLOOKUP($B100,TOCA_current!$B:$AG,32,FALSE)=0,1,0)</f>
        <v>0</v>
      </c>
      <c r="V100" s="239">
        <f>MAX((TOCA_current!S100/SUMPRODUCT(TOCA_current!$D$4:$D$137,TOCA_current!$S$4:$S$137)-TOCA_current!AE100)*RT1SC!$C$4*VLOOKUP(Init!$R$4,Init!$K:$M,3,FALSE),0)</f>
        <v>0</v>
      </c>
      <c r="W100" s="239">
        <f>TOCA_current!U100*VLOOKUP(Init!$R$4,Init!$K:$M,3,FALSE)</f>
        <v>3977.04</v>
      </c>
      <c r="X100" s="239">
        <f>IF(TOCA_current!AG100=0,SUM(LS_current!D101:AA101),0)</f>
        <v>3961.1804036800513</v>
      </c>
      <c r="Y100" s="219">
        <f>TOCA_current!D100*SUM(Charges_NonSlice!P100:U100)</f>
        <v>21688394.325520679</v>
      </c>
      <c r="Z100" s="219">
        <f>TOCA_current!AH100*RT1SC!$C$4*VLOOKUP(Init!$R$4,Init!$K:$M,3,FALSE)+IF(VLOOKUP($B100,TOCA_current!B:AL,32,FALSE)=0,SUM(LS_current!D101:AA101),SUM(LS_current!D101:AY101)/2)</f>
        <v>637179.11524634808</v>
      </c>
      <c r="AA100" s="220">
        <f t="shared" si="4"/>
        <v>34.038143759836586</v>
      </c>
      <c r="AB100" s="225">
        <f>IF(TOCA_current!E100=1,"",AA100/O100-1)</f>
        <v>7.7424230566205399E-2</v>
      </c>
      <c r="AC100" s="237">
        <f t="shared" si="5"/>
        <v>38</v>
      </c>
    </row>
    <row r="101" spans="2:29" x14ac:dyDescent="0.25">
      <c r="B101" s="28">
        <v>10326</v>
      </c>
      <c r="C101" s="29" t="s">
        <v>135</v>
      </c>
      <c r="D101" s="218">
        <f>IF(Init!$R$9="Yes",(TOCA_previous!AD101-(TOCA_previous!AD101/IF(TOCA_previous!AA101=0,1,TOCA_previous!AA101))*LDD_previous!D102),(TOCA_current!AH101-(TOCA_current!AH101/TOCA_current!AE101)*LDD_current!D102))*Rates_previous!$E$74*100*12</f>
        <v>9934744.2145199981</v>
      </c>
      <c r="E101" s="219">
        <f>IF(Init!$R$9="Yes",(TOCA_previous!AD101-LDD_previous!D102),(TOCA_current!AH101-LDD_current!D102))*Rates_previous!$E$75*100*12</f>
        <v>-1978369.67184</v>
      </c>
      <c r="F101" s="219">
        <f>IF(VLOOKUP($B101,TOCA_current!$B:$AG,32,FALSE)=0,(SUMPRODUCT(LS_Demand_Rates_Restatement!$C$4:$Z$4,IF(Init!$R$9="Yes",LS_previous!$D102:$AA102,LS_current!$D102:$AA102))-SUMPRODUCT(LS_Demand_Rates_Restatement!$C$4:$Z$4,IF(Init!$R$9="Yes",LDD_previous!$F102:$AC102,LDD_current!$F102:$AC102))),(SUMPRODUCT(LS_Demand_Rates_Restatement!$C$4:$AX$4,IF(Init!$R$9="Yes",LS_previous!$D102:$AY102,LS_current!$D102:$AY102))-SUMPRODUCT(LS_Demand_Rates_Restatement!$C$4:$AX$4,IF(Init!$R$9="Yes",LDD_previous!$F102:$BA102,LDD_current!$F102:$BA102)))/2)</f>
        <v>-556173.35101639945</v>
      </c>
      <c r="G101" s="219">
        <f>+SUMPRODUCT(LS_Demand_Rates_Restatement!$C$6:$Z$6,IF(Init!$R$9="Yes",Demand_previous!D102:AA102,Demand_current!D102:AA102))-SUMPRODUCT(LS_Demand_Rates_Restatement!$C$6:$Z$6,IF(Init!$R$9="Yes",LDD_previous!BB102:BY102,LDD_current!BB102:BY102))</f>
        <v>474652.12231217948</v>
      </c>
      <c r="H101" s="219">
        <f>-IRD!C102*Rates_previous!$H$32</f>
        <v>0</v>
      </c>
      <c r="I101" s="219">
        <f>+IF(AND(L101&gt;0,J101&gt;0),-1*MIN(L101,J101)*Rates_previous!$H$33,IF(AND(L101&lt;0,K101&lt;ABS(L101)),(-1*L101-K101)*Rates_previous!$H$33,IF(AND(K101&gt;0,J101&gt;0,L101&lt;=0,ABS(L101)&lt;K101),-1*MIN(K101,K101+L101,J101)*Rates_previous!$H$33,0)))*IF(VLOOKUP($B101,TOCA_current!$B:$AG,32,FALSE)=0,1,0)</f>
        <v>86077.216962071761</v>
      </c>
      <c r="J101" s="239">
        <f>MAX(IF(Init!$R$9="Yes",(TOCA_previous!S101/SUMPRODUCT(TOCA_previous!$D$4:$D$137,TOCA_previous!$S$4:$S$137)-TOCA_previous!AA101)*RT1SC!$C$3*VLOOKUP(Init!$R$3,Init!$K:$M,3,FALSE),V101),0)</f>
        <v>3585.340826094774</v>
      </c>
      <c r="K101" s="239">
        <f>IF(Init!$R$9="Yes",TOCA_previous!U101*VLOOKUP(Init!$R$3,Init!$K:$M,3,FALSE),W101)</f>
        <v>0</v>
      </c>
      <c r="L101" s="239">
        <f>IF(Init!$R$9="No",X101,IF(TOCA_previous!AC101=0,SUM(LS_previous!D102:AA102),0))</f>
        <v>-13345.304955359963</v>
      </c>
      <c r="M101" s="219">
        <f>+TOCA_previous!$D101*SUM(Charges_NonSlice!D101:I101)</f>
        <v>7960930.5309378505</v>
      </c>
      <c r="N101" s="219">
        <f>IF(Init!$R$9="Yes",TOCA_previous!AD101*RT1SC!$C$3*VLOOKUP(Init!$R$3,Init!$K:$M,3,FALSE)+IF(VLOOKUP($B101,TOCA_current!B:AR,32,FALSE)=0,SUM(LS_previous!D102:AA102),SUM(LS_previous!D102:AY102)/2),Z101)</f>
        <v>251011.32360200403</v>
      </c>
      <c r="O101" s="220">
        <f t="shared" si="3"/>
        <v>31.715423896813761</v>
      </c>
      <c r="P101" s="218">
        <f>(TOCA_current!AH101-(TOCA_current!AH101/TOCA_current!AE101)*LDD_current!D102)*Rates_current!$E$74*100*12</f>
        <v>9979955.6012399998</v>
      </c>
      <c r="Q101" s="219">
        <f>(TOCA_current!AH101-LDD_current!D102)*Rates_current!$E$75*100*12</f>
        <v>-1534703.67744</v>
      </c>
      <c r="R101" s="219">
        <f>IF(VLOOKUP($B101,TOCA_current!$B:$AG,32,FALSE)=0,(SUMPRODUCT(LS_Demand_Rates_Restatement!$C$5:$Z$5,LS_current!$D102:$AA102)-SUMPRODUCT(LS_Demand_Rates_Restatement!$C$5:$Z$5,LDD_current!$F102:$AC102)),(SUMPRODUCT(LS_Demand_Rates_Restatement!$C$5:$AX$5,LS_current!$D102:$AY102)-SUMPRODUCT(LS_Demand_Rates_Restatement!$C$5:$AX$5,LDD_current!$F102:$BA102))/2)</f>
        <v>-409406.84128689964</v>
      </c>
      <c r="S101" s="219">
        <f>+SUMPRODUCT(LS_Demand_Rates_Restatement!$C$7:$Z$7,Demand_current!D102:AA102)-SUMPRODUCT(LS_Demand_Rates_Restatement!$C$7:$Z$7,LDD_current!BB102:BY102)</f>
        <v>458486.70147483971</v>
      </c>
      <c r="T101" s="219">
        <f>-IRD!G102*Rates_current!$H$32</f>
        <v>0</v>
      </c>
      <c r="U101" s="219">
        <f>+IF(AND(X101&gt;0,V101&gt;0),-1*MIN(X101,V101)*Rates_current!$H$33,IF(AND(X101&lt;0,W101&lt;ABS(X101)),(-1*X101-W101)*Rates_current!$H$33,0))*IF(VLOOKUP($B101,TOCA_current!$B:$AG,32,FALSE)=0,1,0)</f>
        <v>-36833.041676793495</v>
      </c>
      <c r="V101" s="239">
        <f>MAX((TOCA_current!S101/SUMPRODUCT(TOCA_current!$D$4:$D$137,TOCA_current!$S$4:$S$137)-TOCA_current!AE101)*RT1SC!$C$4*VLOOKUP(Init!$R$4,Init!$K:$M,3,FALSE),0)</f>
        <v>3585.340826094774</v>
      </c>
      <c r="W101" s="239">
        <f>TOCA_current!U101*VLOOKUP(Init!$R$4,Init!$K:$M,3,FALSE)</f>
        <v>0</v>
      </c>
      <c r="X101" s="239">
        <f>IF(TOCA_current!AG101=0,SUM(LS_current!D102:AA102),0)</f>
        <v>-13345.304955359963</v>
      </c>
      <c r="Y101" s="219">
        <f>TOCA_current!D101*SUM(Charges_NonSlice!P101:U101)</f>
        <v>8457498.7423111461</v>
      </c>
      <c r="Z101" s="219">
        <f>TOCA_current!AH101*RT1SC!$C$4*VLOOKUP(Init!$R$4,Init!$K:$M,3,FALSE)+IF(VLOOKUP($B101,TOCA_current!B:AL,32,FALSE)=0,SUM(LS_current!D102:AA102),SUM(LS_current!D102:AY102)/2)</f>
        <v>251011.32360200403</v>
      </c>
      <c r="AA101" s="220">
        <f t="shared" si="4"/>
        <v>33.693694057090035</v>
      </c>
      <c r="AB101" s="225">
        <f>IF(TOCA_current!E101=1,"",AA101/O101-1)</f>
        <v>6.2375649359522445E-2</v>
      </c>
      <c r="AC101" s="237">
        <f t="shared" si="5"/>
        <v>95</v>
      </c>
    </row>
    <row r="102" spans="2:29" x14ac:dyDescent="0.25">
      <c r="B102" s="28">
        <v>10331</v>
      </c>
      <c r="C102" s="29" t="s">
        <v>136</v>
      </c>
      <c r="D102" s="218">
        <f>IF(Init!$R$9="Yes",(TOCA_previous!AD102-(TOCA_previous!AD102/IF(TOCA_previous!AA102=0,1,TOCA_previous!AA102))*LDD_previous!D103),(TOCA_current!AH102-(TOCA_current!AH102/TOCA_current!AE102)*LDD_current!D103))*Rates_previous!$E$74*100*12</f>
        <v>10549098.8266284</v>
      </c>
      <c r="E102" s="219">
        <f>IF(Init!$R$9="Yes",(TOCA_previous!AD102-LDD_previous!D103),(TOCA_current!AH102-LDD_current!D103))*Rates_previous!$E$75*100*12</f>
        <v>-2100710.0669327998</v>
      </c>
      <c r="F102" s="219">
        <f>IF(VLOOKUP($B102,TOCA_current!$B:$AG,32,FALSE)=0,(SUMPRODUCT(LS_Demand_Rates_Restatement!$C$4:$Z$4,IF(Init!$R$9="Yes",LS_previous!$D103:$AA103,LS_current!$D103:$AA103))-SUMPRODUCT(LS_Demand_Rates_Restatement!$C$4:$Z$4,IF(Init!$R$9="Yes",LDD_previous!$F103:$AC103,LDD_current!$F103:$AC103))),(SUMPRODUCT(LS_Demand_Rates_Restatement!$C$4:$AX$4,IF(Init!$R$9="Yes",LS_previous!$D103:$AY103,LS_current!$D103:$AY103))-SUMPRODUCT(LS_Demand_Rates_Restatement!$C$4:$AX$4,IF(Init!$R$9="Yes",LDD_previous!$F103:$BA103,LDD_current!$F103:$BA103)))/2)</f>
        <v>-207103.78358150439</v>
      </c>
      <c r="G102" s="219">
        <f>+SUMPRODUCT(LS_Demand_Rates_Restatement!$C$6:$Z$6,IF(Init!$R$9="Yes",Demand_previous!D103:AA103,Demand_current!D103:AA103))-SUMPRODUCT(LS_Demand_Rates_Restatement!$C$6:$Z$6,IF(Init!$R$9="Yes",LDD_previous!BB103:BY103,LDD_current!BB103:BY103))</f>
        <v>319532.74349665391</v>
      </c>
      <c r="H102" s="219">
        <f>-IRD!C103*Rates_previous!$H$32</f>
        <v>-1365471.1630800001</v>
      </c>
      <c r="I102" s="219">
        <f>+IF(AND(L102&gt;0,J102&gt;0),-1*MIN(L102,J102)*Rates_previous!$H$33,IF(AND(L102&lt;0,K102&lt;ABS(L102)),(-1*L102-K102)*Rates_previous!$H$33,IF(AND(K102&gt;0,J102&gt;0,L102&lt;=0,ABS(L102)&lt;K102),-1*MIN(K102,K102+L102,J102)*Rates_previous!$H$33,0)))*IF(VLOOKUP($B102,TOCA_current!$B:$AG,32,FALSE)=0,1,0)</f>
        <v>28.534850568122103</v>
      </c>
      <c r="J102" s="239">
        <f>MAX(IF(Init!$R$9="Yes",(TOCA_previous!S102/SUMPRODUCT(TOCA_previous!$D$4:$D$137,TOCA_previous!$S$4:$S$137)-TOCA_previous!AA102)*RT1SC!$C$3*VLOOKUP(Init!$R$3,Init!$K:$M,3,FALSE),V102),0)</f>
        <v>33009.603208018372</v>
      </c>
      <c r="K102" s="239">
        <f>IF(Init!$R$9="Yes",TOCA_previous!U102*VLOOKUP(Init!$R$3,Init!$K:$M,3,FALSE),W102)</f>
        <v>0</v>
      </c>
      <c r="L102" s="239">
        <f>IF(Init!$R$9="No",X102,IF(TOCA_previous!AC102=0,SUM(LS_previous!D103:AA103),0))</f>
        <v>-4.4240078400189304</v>
      </c>
      <c r="M102" s="219">
        <f>+TOCA_previous!$D102*SUM(Charges_NonSlice!D102:I102)</f>
        <v>0</v>
      </c>
      <c r="N102" s="219">
        <f>IF(Init!$R$9="Yes",TOCA_previous!AD102*RT1SC!$C$3*VLOOKUP(Init!$R$3,Init!$K:$M,3,FALSE)+IF(VLOOKUP($B102,TOCA_current!B:AR,32,FALSE)=0,SUM(LS_previous!D103:AA103),SUM(LS_previous!D103:AY103)/2),Z102)</f>
        <v>301828.02456147596</v>
      </c>
      <c r="O102" s="220">
        <f t="shared" si="3"/>
        <v>0</v>
      </c>
      <c r="P102" s="218">
        <f>(TOCA_current!AH102-(TOCA_current!AH102/TOCA_current!AE102)*LDD_current!D103)*Rates_current!$E$74*100*12</f>
        <v>10597106.0401308</v>
      </c>
      <c r="Q102" s="219">
        <f>(TOCA_current!AH102-LDD_current!D103)*Rates_current!$E$75*100*12</f>
        <v>-1629608.2126848001</v>
      </c>
      <c r="R102" s="219">
        <f>IF(VLOOKUP($B102,TOCA_current!$B:$AG,32,FALSE)=0,(SUMPRODUCT(LS_Demand_Rates_Restatement!$C$5:$Z$5,LS_current!$D103:$AA103)-SUMPRODUCT(LS_Demand_Rates_Restatement!$C$5:$Z$5,LDD_current!$F103:$AC103)),(SUMPRODUCT(LS_Demand_Rates_Restatement!$C$5:$AX$5,LS_current!$D103:$AY103)-SUMPRODUCT(LS_Demand_Rates_Restatement!$C$5:$AX$5,LDD_current!$F103:$BA103))/2)</f>
        <v>-536240.2759310957</v>
      </c>
      <c r="S102" s="219">
        <f>+SUMPRODUCT(LS_Demand_Rates_Restatement!$C$7:$Z$7,Demand_current!D103:AA103)-SUMPRODUCT(LS_Demand_Rates_Restatement!$C$7:$Z$7,LDD_current!BB103:BY103)</f>
        <v>294258.36916208174</v>
      </c>
      <c r="T102" s="219">
        <f>-IRD!G103*Rates_current!$H$32</f>
        <v>-1330868.58</v>
      </c>
      <c r="U102" s="219">
        <f>+IF(AND(X102&gt;0,V102&gt;0),-1*MIN(X102,V102)*Rates_current!$H$33,IF(AND(X102&lt;0,W102&lt;ABS(X102)),(-1*X102-W102)*Rates_current!$H$33,0))*IF(VLOOKUP($B102,TOCA_current!$B:$AG,32,FALSE)=0,1,0)</f>
        <v>-12.210261638452247</v>
      </c>
      <c r="V102" s="239">
        <f>MAX((TOCA_current!S102/SUMPRODUCT(TOCA_current!$D$4:$D$137,TOCA_current!$S$4:$S$137)-TOCA_current!AE102)*RT1SC!$C$4*VLOOKUP(Init!$R$4,Init!$K:$M,3,FALSE),0)</f>
        <v>33009.603208018372</v>
      </c>
      <c r="W102" s="239">
        <f>TOCA_current!U102*VLOOKUP(Init!$R$4,Init!$K:$M,3,FALSE)</f>
        <v>0</v>
      </c>
      <c r="X102" s="239">
        <f>IF(TOCA_current!AG102=0,SUM(LS_current!D103:AA103),0)</f>
        <v>-4.4240078400189304</v>
      </c>
      <c r="Y102" s="219">
        <f>TOCA_current!D102*SUM(Charges_NonSlice!P102:U102)</f>
        <v>0</v>
      </c>
      <c r="Z102" s="219">
        <f>TOCA_current!AH102*RT1SC!$C$4*VLOOKUP(Init!$R$4,Init!$K:$M,3,FALSE)+IF(VLOOKUP($B102,TOCA_current!B:AL,32,FALSE)=0,SUM(LS_current!D103:AA103),SUM(LS_current!D103:AY103)/2)</f>
        <v>301828.02456147596</v>
      </c>
      <c r="AA102" s="220">
        <f t="shared" si="4"/>
        <v>0</v>
      </c>
      <c r="AB102" s="225" t="str">
        <f>IF(TOCA_current!E102=1,"",AA102/O102-1)</f>
        <v/>
      </c>
      <c r="AC102" s="237" t="str">
        <f t="shared" si="5"/>
        <v/>
      </c>
    </row>
    <row r="103" spans="2:29" x14ac:dyDescent="0.25">
      <c r="B103" s="28">
        <v>10333</v>
      </c>
      <c r="C103" s="29" t="s">
        <v>137</v>
      </c>
      <c r="D103" s="218">
        <f>IF(Init!$R$9="Yes",(TOCA_previous!AD103-(TOCA_previous!AD103/IF(TOCA_previous!AA103=0,1,TOCA_previous!AA103))*LDD_previous!D104),(TOCA_current!AH103-(TOCA_current!AH103/TOCA_current!AE103)*LDD_current!D104))*Rates_previous!$E$74*100*12</f>
        <v>5750594.2073587533</v>
      </c>
      <c r="E103" s="219">
        <f>IF(Init!$R$9="Yes",(TOCA_previous!AD103-LDD_previous!D104),(TOCA_current!AH103-LDD_current!D104))*Rates_previous!$E$75*100*12</f>
        <v>-1145152.9027058112</v>
      </c>
      <c r="F103" s="219">
        <f>IF(VLOOKUP($B103,TOCA_current!$B:$AG,32,FALSE)=0,(SUMPRODUCT(LS_Demand_Rates_Restatement!$C$4:$Z$4,IF(Init!$R$9="Yes",LS_previous!$D104:$AA104,LS_current!$D104:$AA104))-SUMPRODUCT(LS_Demand_Rates_Restatement!$C$4:$Z$4,IF(Init!$R$9="Yes",LDD_previous!$F104:$AC104,LDD_current!$F104:$AC104))),(SUMPRODUCT(LS_Demand_Rates_Restatement!$C$4:$AX$4,IF(Init!$R$9="Yes",LS_previous!$D104:$AY104,LS_current!$D104:$AY104))-SUMPRODUCT(LS_Demand_Rates_Restatement!$C$4:$AX$4,IF(Init!$R$9="Yes",LDD_previous!$F104:$BA104,LDD_current!$F104:$BA104)))/2)</f>
        <v>102136.53070978037</v>
      </c>
      <c r="G103" s="219">
        <f>+SUMPRODUCT(LS_Demand_Rates_Restatement!$C$6:$Z$6,IF(Init!$R$9="Yes",Demand_previous!D104:AA104,Demand_current!D104:AA104))-SUMPRODUCT(LS_Demand_Rates_Restatement!$C$6:$Z$6,IF(Init!$R$9="Yes",LDD_previous!BB104:BY104,LDD_current!BB104:BY104))</f>
        <v>314976.61060619389</v>
      </c>
      <c r="H103" s="219">
        <f>-IRD!C104*Rates_previous!$H$32</f>
        <v>0</v>
      </c>
      <c r="I103" s="219">
        <f>+IF(AND(L103&gt;0,J103&gt;0),-1*MIN(L103,J103)*Rates_previous!$H$33,IF(AND(L103&lt;0,K103&lt;ABS(L103)),(-1*L103-K103)*Rates_previous!$H$33,IF(AND(K103&gt;0,J103&gt;0,L103&lt;=0,ABS(L103)&lt;K103),-1*MIN(K103,K103+L103,J103)*Rates_previous!$H$33,0)))*IF(VLOOKUP($B103,TOCA_current!$B:$AG,32,FALSE)=0,1,0)</f>
        <v>-19.96708930086227</v>
      </c>
      <c r="J103" s="239">
        <f>MAX(IF(Init!$R$9="Yes",(TOCA_previous!S103/SUMPRODUCT(TOCA_previous!$D$4:$D$137,TOCA_previous!$S$4:$S$137)-TOCA_previous!AA103)*RT1SC!$C$3*VLOOKUP(Init!$R$3,Init!$K:$M,3,FALSE),V103),0)</f>
        <v>3.0956727598236076</v>
      </c>
      <c r="K103" s="239">
        <f>IF(Init!$R$9="Yes",TOCA_previous!U103*VLOOKUP(Init!$R$3,Init!$K:$M,3,FALSE),W103)</f>
        <v>1182.6000000000001</v>
      </c>
      <c r="L103" s="239">
        <f>IF(Init!$R$9="No",X103,IF(TOCA_previous!AC103=0,SUM(LS_previous!D104:AA104),0))</f>
        <v>2889.6482779200132</v>
      </c>
      <c r="M103" s="219">
        <f>+TOCA_previous!$D103*SUM(Charges_NonSlice!D103:I103)</f>
        <v>5022534.4788796157</v>
      </c>
      <c r="N103" s="219">
        <f>IF(Init!$R$9="Yes",TOCA_previous!AD103*RT1SC!$C$3*VLOOKUP(Init!$R$3,Init!$K:$M,3,FALSE)+IF(VLOOKUP($B103,TOCA_current!B:AR,32,FALSE)=0,SUM(LS_previous!D104:AA104),SUM(LS_previous!D104:AY104)/2),Z103)</f>
        <v>165752.38105441199</v>
      </c>
      <c r="O103" s="220">
        <f t="shared" si="3"/>
        <v>30.301431852317432</v>
      </c>
      <c r="P103" s="218">
        <f>(TOCA_current!AH103-(TOCA_current!AH103/TOCA_current!AE103)*LDD_current!D104)*Rates_current!$E$74*100*12</f>
        <v>5776764.2156614028</v>
      </c>
      <c r="Q103" s="219">
        <f>(TOCA_current!AH103-LDD_current!D104)*Rates_current!$E$75*100*12</f>
        <v>-888342.7581960191</v>
      </c>
      <c r="R103" s="219">
        <f>IF(VLOOKUP($B103,TOCA_current!$B:$AG,32,FALSE)=0,(SUMPRODUCT(LS_Demand_Rates_Restatement!$C$5:$Z$5,LS_current!$D104:$AA104)-SUMPRODUCT(LS_Demand_Rates_Restatement!$C$5:$Z$5,LDD_current!$F104:$AC104)),(SUMPRODUCT(LS_Demand_Rates_Restatement!$C$5:$AX$5,LS_current!$D104:$AY104)-SUMPRODUCT(LS_Demand_Rates_Restatement!$C$5:$AX$5,LDD_current!$F104:$BA104))/2)</f>
        <v>165770.7951171516</v>
      </c>
      <c r="S103" s="219">
        <f>+SUMPRODUCT(LS_Demand_Rates_Restatement!$C$7:$Z$7,Demand_current!D104:AA104)-SUMPRODUCT(LS_Demand_Rates_Restatement!$C$7:$Z$7,LDD_current!BB104:BY104)</f>
        <v>303839.82752031274</v>
      </c>
      <c r="T103" s="219">
        <f>-IRD!G104*Rates_current!$H$32</f>
        <v>0</v>
      </c>
      <c r="U103" s="219">
        <f>+IF(AND(X103&gt;0,V103&gt;0),-1*MIN(X103,V103)*Rates_current!$H$33,IF(AND(X103&lt;0,W103&lt;ABS(X103)),(-1*X103-W103)*Rates_current!$H$33,0))*IF(VLOOKUP($B103,TOCA_current!$B:$AG,32,FALSE)=0,1,0)</f>
        <v>8.544056817113157</v>
      </c>
      <c r="V103" s="239">
        <f>MAX((TOCA_current!S103/SUMPRODUCT(TOCA_current!$D$4:$D$137,TOCA_current!$S$4:$S$137)-TOCA_current!AE103)*RT1SC!$C$4*VLOOKUP(Init!$R$4,Init!$K:$M,3,FALSE),0)</f>
        <v>3.0956727598236076</v>
      </c>
      <c r="W103" s="239">
        <f>TOCA_current!U103*VLOOKUP(Init!$R$4,Init!$K:$M,3,FALSE)</f>
        <v>1182.6000000000001</v>
      </c>
      <c r="X103" s="239">
        <f>IF(TOCA_current!AG103=0,SUM(LS_current!D104:AA104),0)</f>
        <v>2889.6482779200132</v>
      </c>
      <c r="Y103" s="219">
        <f>TOCA_current!D103*SUM(Charges_NonSlice!P103:U103)</f>
        <v>5358040.6241596658</v>
      </c>
      <c r="Z103" s="219">
        <f>TOCA_current!AH103*RT1SC!$C$4*VLOOKUP(Init!$R$4,Init!$K:$M,3,FALSE)+IF(VLOOKUP($B103,TOCA_current!B:AL,32,FALSE)=0,SUM(LS_current!D104:AA104),SUM(LS_current!D104:AY104)/2)</f>
        <v>165752.38105441199</v>
      </c>
      <c r="AA103" s="220">
        <f t="shared" si="4"/>
        <v>32.325572580467288</v>
      </c>
      <c r="AB103" s="225">
        <f>IF(TOCA_current!E103=1,"",AA103/O103-1)</f>
        <v>6.680016766254071E-2</v>
      </c>
      <c r="AC103" s="237">
        <f t="shared" si="5"/>
        <v>80</v>
      </c>
    </row>
    <row r="104" spans="2:29" x14ac:dyDescent="0.25">
      <c r="B104" s="28">
        <v>10338</v>
      </c>
      <c r="C104" s="29" t="s">
        <v>138</v>
      </c>
      <c r="D104" s="218">
        <f>IF(Init!$R$9="Yes",(TOCA_previous!AD104-(TOCA_previous!AD104/IF(TOCA_previous!AA104=0,1,TOCA_previous!AA104))*LDD_previous!D105),(TOCA_current!AH104-(TOCA_current!AH104/TOCA_current!AE104)*LDD_current!D105))*Rates_previous!$E$74*100*12</f>
        <v>736739.21018879989</v>
      </c>
      <c r="E104" s="219">
        <f>IF(Init!$R$9="Yes",(TOCA_previous!AD104-LDD_previous!D105),(TOCA_current!AH104-LDD_current!D105))*Rates_previous!$E$75*100*12</f>
        <v>-146711.62920959998</v>
      </c>
      <c r="F104" s="219">
        <f>IF(VLOOKUP($B104,TOCA_current!$B:$AG,32,FALSE)=0,(SUMPRODUCT(LS_Demand_Rates_Restatement!$C$4:$Z$4,IF(Init!$R$9="Yes",LS_previous!$D105:$AA105,LS_current!$D105:$AA105))-SUMPRODUCT(LS_Demand_Rates_Restatement!$C$4:$Z$4,IF(Init!$R$9="Yes",LDD_previous!$F105:$AC105,LDD_current!$F105:$AC105))),(SUMPRODUCT(LS_Demand_Rates_Restatement!$C$4:$AX$4,IF(Init!$R$9="Yes",LS_previous!$D105:$AY105,LS_current!$D105:$AY105))-SUMPRODUCT(LS_Demand_Rates_Restatement!$C$4:$AX$4,IF(Init!$R$9="Yes",LDD_previous!$F105:$BA105,LDD_current!$F105:$BA105)))/2)</f>
        <v>50052.690246337224</v>
      </c>
      <c r="G104" s="219">
        <f>+SUMPRODUCT(LS_Demand_Rates_Restatement!$C$6:$Z$6,IF(Init!$R$9="Yes",Demand_previous!D105:AA105,Demand_current!D105:AA105))-SUMPRODUCT(LS_Demand_Rates_Restatement!$C$6:$Z$6,IF(Init!$R$9="Yes",LDD_previous!BB105:BY105,LDD_current!BB105:BY105))</f>
        <v>39794.786604000008</v>
      </c>
      <c r="H104" s="219">
        <f>-IRD!C105*Rates_previous!$H$32</f>
        <v>-42632.454599999997</v>
      </c>
      <c r="I104" s="219">
        <f>+IF(AND(L104&gt;0,J104&gt;0),-1*MIN(L104,J104)*Rates_previous!$H$33,IF(AND(L104&lt;0,K104&lt;ABS(L104)),(-1*L104-K104)*Rates_previous!$H$33,IF(AND(K104&gt;0,J104&gt;0,L104&lt;=0,ABS(L104)&lt;K104),-1*MIN(K104,K104+L104,J104)*Rates_previous!$H$33,0)))*IF(VLOOKUP($B104,TOCA_current!$B:$AG,32,FALSE)=0,1,0)</f>
        <v>-2872.5233389864411</v>
      </c>
      <c r="J104" s="239">
        <f>MAX(IF(Init!$R$9="Yes",(TOCA_previous!S104/SUMPRODUCT(TOCA_previous!$D$4:$D$137,TOCA_previous!$S$4:$S$137)-TOCA_previous!AA104)*RT1SC!$C$3*VLOOKUP(Init!$R$3,Init!$K:$M,3,FALSE),V104),0)</f>
        <v>445.35245565681254</v>
      </c>
      <c r="K104" s="239">
        <f>IF(Init!$R$9="Yes",TOCA_previous!U104*VLOOKUP(Init!$R$3,Init!$K:$M,3,FALSE),W104)</f>
        <v>0</v>
      </c>
      <c r="L104" s="239">
        <f>IF(Init!$R$9="No",X104,IF(TOCA_previous!AC104=0,SUM(LS_previous!D105:AA105),0))</f>
        <v>1614.5041929600018</v>
      </c>
      <c r="M104" s="219">
        <f>+TOCA_previous!$D104*SUM(Charges_NonSlice!D104:I104)</f>
        <v>634370.0798905507</v>
      </c>
      <c r="N104" s="219">
        <f>IF(Init!$R$9="Yes",TOCA_previous!AD104*RT1SC!$C$3*VLOOKUP(Init!$R$3,Init!$K:$M,3,FALSE)+IF(VLOOKUP($B104,TOCA_current!B:AR,32,FALSE)=0,SUM(LS_previous!D105:AA105),SUM(LS_previous!D105:AY105)/2),Z104)</f>
        <v>22035.460007856003</v>
      </c>
      <c r="O104" s="220">
        <f t="shared" si="3"/>
        <v>28.788601629572849</v>
      </c>
      <c r="P104" s="218">
        <f>(TOCA_current!AH104-(TOCA_current!AH104/TOCA_current!AE104)*LDD_current!D105)*Rates_current!$E$74*100*12</f>
        <v>740091.98914559989</v>
      </c>
      <c r="Q104" s="219">
        <f>(TOCA_current!AH104-LDD_current!D105)*Rates_current!$E$75*100*12</f>
        <v>-113810.31567359999</v>
      </c>
      <c r="R104" s="219">
        <f>IF(VLOOKUP($B104,TOCA_current!$B:$AG,32,FALSE)=0,(SUMPRODUCT(LS_Demand_Rates_Restatement!$C$5:$Z$5,LS_current!$D105:$AA105)-SUMPRODUCT(LS_Demand_Rates_Restatement!$C$5:$Z$5,LDD_current!$F105:$AC105)),(SUMPRODUCT(LS_Demand_Rates_Restatement!$C$5:$AX$5,LS_current!$D105:$AY105)-SUMPRODUCT(LS_Demand_Rates_Restatement!$C$5:$AX$5,LDD_current!$F105:$BA105))/2)</f>
        <v>38875.07607155286</v>
      </c>
      <c r="S104" s="219">
        <f>+SUMPRODUCT(LS_Demand_Rates_Restatement!$C$7:$Z$7,Demand_current!D105:AA105)-SUMPRODUCT(LS_Demand_Rates_Restatement!$C$7:$Z$7,LDD_current!BB105:BY105)</f>
        <v>37448.497865641031</v>
      </c>
      <c r="T104" s="219">
        <f>-IRD!G105*Rates_current!$H$32</f>
        <v>-41552.1</v>
      </c>
      <c r="U104" s="219">
        <f>+IF(AND(X104&gt;0,V104&gt;0),-1*MIN(X104,V104)*Rates_current!$H$33,IF(AND(X104&lt;0,W104&lt;ABS(X104)),(-1*X104-W104)*Rates_current!$H$33,0))*IF(VLOOKUP($B104,TOCA_current!$B:$AG,32,FALSE)=0,1,0)</f>
        <v>1229.1727776128025</v>
      </c>
      <c r="V104" s="239">
        <f>MAX((TOCA_current!S104/SUMPRODUCT(TOCA_current!$D$4:$D$137,TOCA_current!$S$4:$S$137)-TOCA_current!AE104)*RT1SC!$C$4*VLOOKUP(Init!$R$4,Init!$K:$M,3,FALSE),0)</f>
        <v>445.35245565681254</v>
      </c>
      <c r="W104" s="239">
        <f>TOCA_current!U104*VLOOKUP(Init!$R$4,Init!$K:$M,3,FALSE)</f>
        <v>0</v>
      </c>
      <c r="X104" s="239">
        <f>IF(TOCA_current!AG104=0,SUM(LS_current!D105:AA105),0)</f>
        <v>1614.5041929600018</v>
      </c>
      <c r="Y104" s="219">
        <f>TOCA_current!D104*SUM(Charges_NonSlice!P104:U104)</f>
        <v>662282.32018680661</v>
      </c>
      <c r="Z104" s="219">
        <f>TOCA_current!AH104*RT1SC!$C$4*VLOOKUP(Init!$R$4,Init!$K:$M,3,FALSE)+IF(VLOOKUP($B104,TOCA_current!B:AL,32,FALSE)=0,SUM(LS_current!D105:AA105),SUM(LS_current!D105:AY105)/2)</f>
        <v>22035.460007856003</v>
      </c>
      <c r="AA104" s="220">
        <f t="shared" si="4"/>
        <v>30.055298139938632</v>
      </c>
      <c r="AB104" s="225">
        <f>IF(TOCA_current!E104=1,"",AA104/O104-1)</f>
        <v>4.399993187111173E-2</v>
      </c>
      <c r="AC104" s="237">
        <f t="shared" si="5"/>
        <v>108</v>
      </c>
    </row>
    <row r="105" spans="2:29" x14ac:dyDescent="0.25">
      <c r="B105" s="28">
        <v>10342</v>
      </c>
      <c r="C105" s="29" t="s">
        <v>139</v>
      </c>
      <c r="D105" s="218">
        <f>IF(Init!$R$9="Yes",(TOCA_previous!AD105-(TOCA_previous!AD105/IF(TOCA_previous!AA105=0,1,TOCA_previous!AA105))*LDD_previous!D106),(TOCA_current!AH105-(TOCA_current!AH105/TOCA_current!AE105)*LDD_current!D106))*Rates_previous!$E$74*100*12</f>
        <v>13021123.403519999</v>
      </c>
      <c r="E105" s="219">
        <f>IF(Init!$R$9="Yes",(TOCA_previous!AD105-LDD_previous!D106),(TOCA_current!AH105-LDD_current!D106))*Rates_previous!$E$75*100*12</f>
        <v>-2592980.2598400004</v>
      </c>
      <c r="F105" s="219">
        <f>IF(VLOOKUP($B105,TOCA_current!$B:$AG,32,FALSE)=0,(SUMPRODUCT(LS_Demand_Rates_Restatement!$C$4:$Z$4,IF(Init!$R$9="Yes",LS_previous!$D106:$AA106,LS_current!$D106:$AA106))-SUMPRODUCT(LS_Demand_Rates_Restatement!$C$4:$Z$4,IF(Init!$R$9="Yes",LDD_previous!$F106:$AC106,LDD_current!$F106:$AC106))),(SUMPRODUCT(LS_Demand_Rates_Restatement!$C$4:$AX$4,IF(Init!$R$9="Yes",LS_previous!$D106:$AY106,LS_current!$D106:$AY106))-SUMPRODUCT(LS_Demand_Rates_Restatement!$C$4:$AX$4,IF(Init!$R$9="Yes",LDD_previous!$F106:$BA106,LDD_current!$F106:$BA106)))/2)</f>
        <v>-421031.11527118209</v>
      </c>
      <c r="G105" s="219">
        <f>+SUMPRODUCT(LS_Demand_Rates_Restatement!$C$6:$Z$6,IF(Init!$R$9="Yes",Demand_previous!D106:AA106,Demand_current!D106:AA106))-SUMPRODUCT(LS_Demand_Rates_Restatement!$C$6:$Z$6,IF(Init!$R$9="Yes",LDD_previous!BB106:BY106,LDD_current!BB106:BY106))</f>
        <v>651462.08647788444</v>
      </c>
      <c r="H105" s="219">
        <f>-IRD!C106*Rates_previous!$H$32</f>
        <v>0</v>
      </c>
      <c r="I105" s="219">
        <f>+IF(AND(L105&gt;0,J105&gt;0),-1*MIN(L105,J105)*Rates_previous!$H$33,IF(AND(L105&lt;0,K105&lt;ABS(L105)),(-1*L105-K105)*Rates_previous!$H$33,IF(AND(K105&gt;0,J105&gt;0,L105&lt;=0,ABS(L105)&lt;K105),-1*MIN(K105,K105+L105,J105)*Rates_previous!$H$33,0)))*IF(VLOOKUP($B105,TOCA_current!$B:$AG,32,FALSE)=0,1,0)</f>
        <v>83245.237727471671</v>
      </c>
      <c r="J105" s="239">
        <f>MAX(IF(Init!$R$9="Yes",(TOCA_previous!S105/SUMPRODUCT(TOCA_previous!$D$4:$D$137,TOCA_previous!$S$4:$S$137)-TOCA_previous!AA105)*RT1SC!$C$3*VLOOKUP(Init!$R$3,Init!$K:$M,3,FALSE),V105),0)</f>
        <v>1.0547034070604586</v>
      </c>
      <c r="K105" s="239">
        <f>IF(Init!$R$9="Yes",TOCA_previous!U105*VLOOKUP(Init!$R$3,Init!$K:$M,3,FALSE),W105)</f>
        <v>1033.6799999999998</v>
      </c>
      <c r="L105" s="239">
        <f>IF(Init!$R$9="No",X105,IF(TOCA_previous!AC105=0,SUM(LS_previous!D106:AA106),0))</f>
        <v>-13939.91840735995</v>
      </c>
      <c r="M105" s="219">
        <f>+TOCA_previous!$D105*SUM(Charges_NonSlice!D105:I105)</f>
        <v>10741819.352614174</v>
      </c>
      <c r="N105" s="219">
        <f>IF(Init!$R$9="Yes",TOCA_previous!AD105*RT1SC!$C$3*VLOOKUP(Init!$R$3,Init!$K:$M,3,FALSE)+IF(VLOOKUP($B105,TOCA_current!B:AR,32,FALSE)=0,SUM(LS_previous!D106:AA106),SUM(LS_previous!D106:AY106)/2),Z105)</f>
        <v>332543.11212230398</v>
      </c>
      <c r="O105" s="220">
        <f t="shared" si="3"/>
        <v>32.302035318246212</v>
      </c>
      <c r="P105" s="218">
        <f>(TOCA_current!AH105-(TOCA_current!AH105/TOCA_current!AE105)*LDD_current!D106)*Rates_current!$E$74*100*12</f>
        <v>13080380.394239997</v>
      </c>
      <c r="Q105" s="219">
        <f>(TOCA_current!AH105-LDD_current!D106)*Rates_current!$E$75*100*12</f>
        <v>-2011482.6854399997</v>
      </c>
      <c r="R105" s="219">
        <f>IF(VLOOKUP($B105,TOCA_current!$B:$AG,32,FALSE)=0,(SUMPRODUCT(LS_Demand_Rates_Restatement!$C$5:$Z$5,LS_current!$D106:$AA106)-SUMPRODUCT(LS_Demand_Rates_Restatement!$C$5:$Z$5,LDD_current!$F106:$AC106)),(SUMPRODUCT(LS_Demand_Rates_Restatement!$C$5:$AX$5,LS_current!$D106:$AY106)-SUMPRODUCT(LS_Demand_Rates_Restatement!$C$5:$AX$5,LDD_current!$F106:$BA106))/2)</f>
        <v>-184728.08731156521</v>
      </c>
      <c r="S105" s="219">
        <f>+SUMPRODUCT(LS_Demand_Rates_Restatement!$C$7:$Z$7,Demand_current!D106:AA106)-SUMPRODUCT(LS_Demand_Rates_Restatement!$C$7:$Z$7,LDD_current!BB106:BY106)</f>
        <v>650722.04085128196</v>
      </c>
      <c r="T105" s="219">
        <f>-IRD!G106*Rates_current!$H$32</f>
        <v>0</v>
      </c>
      <c r="U105" s="219">
        <f>+IF(AND(X105&gt;0,V105&gt;0),-1*MIN(X105,V105)*Rates_current!$H$33,IF(AND(X105&lt;0,W105&lt;ABS(X105)),(-1*X105-W105)*Rates_current!$H$33,0))*IF(VLOOKUP($B105,TOCA_current!$B:$AG,32,FALSE)=0,1,0)</f>
        <v>-35621.218004313458</v>
      </c>
      <c r="V105" s="239">
        <f>MAX((TOCA_current!S105/SUMPRODUCT(TOCA_current!$D$4:$D$137,TOCA_current!$S$4:$S$137)-TOCA_current!AE105)*RT1SC!$C$4*VLOOKUP(Init!$R$4,Init!$K:$M,3,FALSE),0)</f>
        <v>1.0547034070604586</v>
      </c>
      <c r="W105" s="239">
        <f>TOCA_current!U105*VLOOKUP(Init!$R$4,Init!$K:$M,3,FALSE)</f>
        <v>1033.6799999999998</v>
      </c>
      <c r="X105" s="239">
        <f>IF(TOCA_current!AG105=0,SUM(LS_current!D106:AA106),0)</f>
        <v>-13939.91840735995</v>
      </c>
      <c r="Y105" s="219">
        <f>TOCA_current!D105*SUM(Charges_NonSlice!P105:U105)</f>
        <v>11499270.444335399</v>
      </c>
      <c r="Z105" s="219">
        <f>TOCA_current!AH105*RT1SC!$C$4*VLOOKUP(Init!$R$4,Init!$K:$M,3,FALSE)+IF(VLOOKUP($B105,TOCA_current!B:AL,32,FALSE)=0,SUM(LS_current!D106:AA106),SUM(LS_current!D106:AY106)/2)</f>
        <v>332543.11212230398</v>
      </c>
      <c r="AA105" s="220">
        <f t="shared" si="4"/>
        <v>34.579788379757971</v>
      </c>
      <c r="AB105" s="225">
        <f>IF(TOCA_current!E105=1,"",AA105/O105-1)</f>
        <v>7.0514227325642942E-2</v>
      </c>
      <c r="AC105" s="237">
        <f t="shared" si="5"/>
        <v>70</v>
      </c>
    </row>
    <row r="106" spans="2:29" x14ac:dyDescent="0.25">
      <c r="B106" s="28">
        <v>10343</v>
      </c>
      <c r="C106" s="29" t="s">
        <v>140</v>
      </c>
      <c r="D106" s="218">
        <f>IF(Init!$R$9="Yes",(TOCA_previous!AD106-(TOCA_previous!AD106/IF(TOCA_previous!AA106=0,1,TOCA_previous!AA106))*LDD_previous!D107),(TOCA_current!AH106-(TOCA_current!AH106/TOCA_current!AE106)*LDD_current!D107))*Rates_previous!$E$74*100*12</f>
        <v>9844034.0894545708</v>
      </c>
      <c r="E106" s="219">
        <f>IF(Init!$R$9="Yes",(TOCA_previous!AD106-LDD_previous!D107),(TOCA_current!AH106-LDD_current!D107))*Rates_previous!$E$75*100*12</f>
        <v>-1960305.9797626561</v>
      </c>
      <c r="F106" s="219">
        <f>IF(VLOOKUP($B106,TOCA_current!$B:$AG,32,FALSE)=0,(SUMPRODUCT(LS_Demand_Rates_Restatement!$C$4:$Z$4,IF(Init!$R$9="Yes",LS_previous!$D107:$AA107,LS_current!$D107:$AA107))-SUMPRODUCT(LS_Demand_Rates_Restatement!$C$4:$Z$4,IF(Init!$R$9="Yes",LDD_previous!$F107:$AC107,LDD_current!$F107:$AC107))),(SUMPRODUCT(LS_Demand_Rates_Restatement!$C$4:$AX$4,IF(Init!$R$9="Yes",LS_previous!$D107:$AY107,LS_current!$D107:$AY107))-SUMPRODUCT(LS_Demand_Rates_Restatement!$C$4:$AX$4,IF(Init!$R$9="Yes",LDD_previous!$F107:$BA107,LDD_current!$F107:$BA107)))/2)</f>
        <v>143151.05248921318</v>
      </c>
      <c r="G106" s="219">
        <f>+SUMPRODUCT(LS_Demand_Rates_Restatement!$C$6:$Z$6,IF(Init!$R$9="Yes",Demand_previous!D107:AA107,Demand_current!D107:AA107))-SUMPRODUCT(LS_Demand_Rates_Restatement!$C$6:$Z$6,IF(Init!$R$9="Yes",LDD_previous!BB107:BY107,LDD_current!BB107:BY107))</f>
        <v>25186.936168495096</v>
      </c>
      <c r="H106" s="219">
        <f>-IRD!C107*Rates_previous!$H$32</f>
        <v>-107788.08185999999</v>
      </c>
      <c r="I106" s="219">
        <f>+IF(AND(L106&gt;0,J106&gt;0),-1*MIN(L106,J106)*Rates_previous!$H$33,IF(AND(L106&lt;0,K106&lt;ABS(L106)),(-1*L106-K106)*Rates_previous!$H$33,IF(AND(K106&gt;0,J106&gt;0,L106&lt;=0,ABS(L106)&lt;K106),-1*MIN(K106,K106+L106,J106)*Rates_previous!$H$33,0)))*IF(VLOOKUP($B106,TOCA_current!$B:$AG,32,FALSE)=0,1,0)</f>
        <v>-13.090799766153463</v>
      </c>
      <c r="J106" s="239">
        <f>MAX(IF(Init!$R$9="Yes",(TOCA_previous!S106/SUMPRODUCT(TOCA_previous!$D$4:$D$137,TOCA_previous!$S$4:$S$137)-TOCA_previous!AA106)*RT1SC!$C$3*VLOOKUP(Init!$R$3,Init!$K:$M,3,FALSE),V106),0)</f>
        <v>2.0295813590935601</v>
      </c>
      <c r="K106" s="239">
        <f>IF(Init!$R$9="Yes",TOCA_previous!U106*VLOOKUP(Init!$R$3,Init!$K:$M,3,FALSE),W106)</f>
        <v>7288.32</v>
      </c>
      <c r="L106" s="239">
        <f>IF(Init!$R$9="No",X106,IF(TOCA_previous!AC106=0,SUM(LS_previous!D107:AA107),0))</f>
        <v>7286.191183200006</v>
      </c>
      <c r="M106" s="219">
        <f>+TOCA_previous!$D106*SUM(Charges_NonSlice!D106:I106)</f>
        <v>7944264.9256898556</v>
      </c>
      <c r="N106" s="219">
        <f>IF(Init!$R$9="Yes",TOCA_previous!AD106*RT1SC!$C$3*VLOOKUP(Init!$R$3,Init!$K:$M,3,FALSE)+IF(VLOOKUP($B106,TOCA_current!B:AR,32,FALSE)=0,SUM(LS_previous!D107:AA107),SUM(LS_previous!D107:AY107)/2),Z106)</f>
        <v>283399.20639102004</v>
      </c>
      <c r="O106" s="220">
        <f t="shared" si="3"/>
        <v>28.032064827763691</v>
      </c>
      <c r="P106" s="218">
        <f>(TOCA_current!AH106-(TOCA_current!AH106/TOCA_current!AE106)*LDD_current!D107)*Rates_current!$E$74*100*12</f>
        <v>9888832.6693166159</v>
      </c>
      <c r="Q106" s="219">
        <f>(TOCA_current!AH106-LDD_current!D107)*Rates_current!$E$75*100*12</f>
        <v>-1520690.919837696</v>
      </c>
      <c r="R106" s="219">
        <f>IF(VLOOKUP($B106,TOCA_current!$B:$AG,32,FALSE)=0,(SUMPRODUCT(LS_Demand_Rates_Restatement!$C$5:$Z$5,LS_current!$D107:$AA107)-SUMPRODUCT(LS_Demand_Rates_Restatement!$C$5:$Z$5,LDD_current!$F107:$AC107)),(SUMPRODUCT(LS_Demand_Rates_Restatement!$C$5:$AX$5,LS_current!$D107:$AY107)-SUMPRODUCT(LS_Demand_Rates_Restatement!$C$5:$AX$5,LDD_current!$F107:$BA107))/2)</f>
        <v>154376.48866420775</v>
      </c>
      <c r="S106" s="219">
        <f>+SUMPRODUCT(LS_Demand_Rates_Restatement!$C$7:$Z$7,Demand_current!D107:AA107)-SUMPRODUCT(LS_Demand_Rates_Restatement!$C$7:$Z$7,LDD_current!BB107:BY107)</f>
        <v>21706.677248942215</v>
      </c>
      <c r="T106" s="219">
        <f>-IRD!G107*Rates_current!$H$32</f>
        <v>-105056.61</v>
      </c>
      <c r="U106" s="219">
        <f>+IF(AND(X106&gt;0,V106&gt;0),-1*MIN(X106,V106)*Rates_current!$H$33,IF(AND(X106&lt;0,W106&lt;ABS(X106)),(-1*X106-W106)*Rates_current!$H$33,0))*IF(VLOOKUP($B106,TOCA_current!$B:$AG,32,FALSE)=0,1,0)</f>
        <v>5.6016445510982251</v>
      </c>
      <c r="V106" s="239">
        <f>MAX((TOCA_current!S106/SUMPRODUCT(TOCA_current!$D$4:$D$137,TOCA_current!$S$4:$S$137)-TOCA_current!AE106)*RT1SC!$C$4*VLOOKUP(Init!$R$4,Init!$K:$M,3,FALSE),0)</f>
        <v>2.0295813590935601</v>
      </c>
      <c r="W106" s="239">
        <f>TOCA_current!U106*VLOOKUP(Init!$R$4,Init!$K:$M,3,FALSE)</f>
        <v>7288.32</v>
      </c>
      <c r="X106" s="239">
        <f>IF(TOCA_current!AG106=0,SUM(LS_current!D107:AA107),0)</f>
        <v>7286.191183200006</v>
      </c>
      <c r="Y106" s="219">
        <f>TOCA_current!D106*SUM(Charges_NonSlice!P106:U106)</f>
        <v>8439173.9070366211</v>
      </c>
      <c r="Z106" s="219">
        <f>TOCA_current!AH106*RT1SC!$C$4*VLOOKUP(Init!$R$4,Init!$K:$M,3,FALSE)+IF(VLOOKUP($B106,TOCA_current!B:AL,32,FALSE)=0,SUM(LS_current!D107:AA107),SUM(LS_current!D107:AY107)/2)</f>
        <v>283399.20639102004</v>
      </c>
      <c r="AA106" s="220">
        <f t="shared" si="4"/>
        <v>29.778396398868779</v>
      </c>
      <c r="AB106" s="225">
        <f>IF(TOCA_current!E106=1,"",AA106/O106-1)</f>
        <v>6.2297643139561876E-2</v>
      </c>
      <c r="AC106" s="237">
        <f t="shared" si="5"/>
        <v>96</v>
      </c>
    </row>
    <row r="107" spans="2:29" x14ac:dyDescent="0.25">
      <c r="B107" s="28">
        <v>10349</v>
      </c>
      <c r="C107" s="29" t="s">
        <v>141</v>
      </c>
      <c r="D107" s="218">
        <f>IF(Init!$R$9="Yes",(TOCA_previous!AD107-(TOCA_previous!AD107/IF(TOCA_previous!AA107=0,1,TOCA_previous!AA107))*LDD_previous!D108),(TOCA_current!AH107-(TOCA_current!AH107/TOCA_current!AE107)*LDD_current!D108))*Rates_previous!$E$74*100*12</f>
        <v>88214222.338200003</v>
      </c>
      <c r="E107" s="219">
        <f>IF(Init!$R$9="Yes",(TOCA_previous!AD107-LDD_previous!D108),(TOCA_current!AH107-LDD_current!D108))*Rates_previous!$E$75*100*12</f>
        <v>-17566666.874400001</v>
      </c>
      <c r="F107" s="219">
        <f>IF(VLOOKUP($B107,TOCA_current!$B:$AG,32,FALSE)=0,(SUMPRODUCT(LS_Demand_Rates_Restatement!$C$4:$Z$4,IF(Init!$R$9="Yes",LS_previous!$D108:$AA108,LS_current!$D108:$AA108))-SUMPRODUCT(LS_Demand_Rates_Restatement!$C$4:$Z$4,IF(Init!$R$9="Yes",LDD_previous!$F108:$AC108,LDD_current!$F108:$AC108))),(SUMPRODUCT(LS_Demand_Rates_Restatement!$C$4:$AX$4,IF(Init!$R$9="Yes",LS_previous!$D108:$AY108,LS_current!$D108:$AY108))-SUMPRODUCT(LS_Demand_Rates_Restatement!$C$4:$AX$4,IF(Init!$R$9="Yes",LDD_previous!$F108:$BA108,LDD_current!$F108:$BA108)))/2)</f>
        <v>754963.78076698352</v>
      </c>
      <c r="G107" s="219">
        <f>+SUMPRODUCT(LS_Demand_Rates_Restatement!$C$6:$Z$6,IF(Init!$R$9="Yes",Demand_previous!D108:AA108,Demand_current!D108:AA108))-SUMPRODUCT(LS_Demand_Rates_Restatement!$C$6:$Z$6,IF(Init!$R$9="Yes",LDD_previous!BB108:BY108,LDD_current!BB108:BY108))</f>
        <v>0</v>
      </c>
      <c r="H107" s="219">
        <f>-IRD!C108*Rates_previous!$H$32</f>
        <v>0</v>
      </c>
      <c r="I107" s="219">
        <f>+IF(AND(L107&gt;0,J107&gt;0),-1*MIN(L107,J107)*Rates_previous!$H$33,IF(AND(L107&lt;0,K107&lt;ABS(L107)),(-1*L107-K107)*Rates_previous!$H$33,IF(AND(K107&gt;0,J107&gt;0,L107&lt;=0,ABS(L107)&lt;K107),-1*MIN(K107,K107+L107,J107)*Rates_previous!$H$33,0)))*IF(VLOOKUP($B107,TOCA_current!$B:$AG,32,FALSE)=0,1,0)</f>
        <v>0</v>
      </c>
      <c r="J107" s="239">
        <f>MAX(IF(Init!$R$9="Yes",(TOCA_previous!S107/SUMPRODUCT(TOCA_previous!$D$4:$D$137,TOCA_previous!$S$4:$S$137)-TOCA_previous!AA107)*RT1SC!$C$3*VLOOKUP(Init!$R$3,Init!$K:$M,3,FALSE),V107),0)</f>
        <v>1.2998737686529216</v>
      </c>
      <c r="K107" s="239">
        <f>IF(Init!$R$9="Yes",TOCA_previous!U107*VLOOKUP(Init!$R$3,Init!$K:$M,3,FALSE),W107)</f>
        <v>293398.68</v>
      </c>
      <c r="L107" s="239">
        <f>IF(Init!$R$9="No",X107,IF(TOCA_previous!AC107=0,SUM(LS_previous!D108:AA108),0))</f>
        <v>0</v>
      </c>
      <c r="M107" s="219">
        <f>+TOCA_previous!$D107*SUM(Charges_NonSlice!D107:I107)</f>
        <v>71402519.244566977</v>
      </c>
      <c r="N107" s="219">
        <f>IF(Init!$R$9="Yes",TOCA_previous!AD107*RT1SC!$C$3*VLOOKUP(Init!$R$3,Init!$K:$M,3,FALSE)+IF(VLOOKUP($B107,TOCA_current!B:AR,32,FALSE)=0,SUM(LS_previous!D108:AA108),SUM(LS_previous!D108:AY108)/2),Z107)</f>
        <v>2342284.6837194841</v>
      </c>
      <c r="O107" s="220">
        <f t="shared" si="3"/>
        <v>30.484133607184642</v>
      </c>
      <c r="P107" s="218">
        <f>(TOCA_current!AH107-(TOCA_current!AH107/TOCA_current!AE107)*LDD_current!D108)*Rates_current!$E$74*100*12</f>
        <v>88615670.753399998</v>
      </c>
      <c r="Q107" s="219">
        <f>(TOCA_current!AH107-LDD_current!D108)*Rates_current!$E$75*100*12</f>
        <v>-13627194.4704</v>
      </c>
      <c r="R107" s="219">
        <f>IF(VLOOKUP($B107,TOCA_current!$B:$AG,32,FALSE)=0,(SUMPRODUCT(LS_Demand_Rates_Restatement!$C$5:$Z$5,LS_current!$D108:$AA108)-SUMPRODUCT(LS_Demand_Rates_Restatement!$C$5:$Z$5,LDD_current!$F108:$AC108)),(SUMPRODUCT(LS_Demand_Rates_Restatement!$C$5:$AX$5,LS_current!$D108:$AY108)-SUMPRODUCT(LS_Demand_Rates_Restatement!$C$5:$AX$5,LDD_current!$F108:$BA108))/2)</f>
        <v>5370818.7820136407</v>
      </c>
      <c r="S107" s="219">
        <f>+SUMPRODUCT(LS_Demand_Rates_Restatement!$C$7:$Z$7,Demand_current!D108:AA108)-SUMPRODUCT(LS_Demand_Rates_Restatement!$C$7:$Z$7,LDD_current!BB108:BY108)</f>
        <v>0</v>
      </c>
      <c r="T107" s="219">
        <f>-IRD!G108*Rates_current!$H$32</f>
        <v>0</v>
      </c>
      <c r="U107" s="219">
        <f>+IF(AND(X107&gt;0,V107&gt;0),-1*MIN(X107,V107)*Rates_current!$H$33,IF(AND(X107&lt;0,W107&lt;ABS(X107)),(-1*X107-W107)*Rates_current!$H$33,0))*IF(VLOOKUP($B107,TOCA_current!$B:$AG,32,FALSE)=0,1,0)</f>
        <v>0</v>
      </c>
      <c r="V107" s="239">
        <f>MAX((TOCA_current!S107/SUMPRODUCT(TOCA_current!$D$4:$D$137,TOCA_current!$S$4:$S$137)-TOCA_current!AE107)*RT1SC!$C$4*VLOOKUP(Init!$R$4,Init!$K:$M,3,FALSE),0)</f>
        <v>1.2998737686529216</v>
      </c>
      <c r="W107" s="239">
        <f>TOCA_current!U107*VLOOKUP(Init!$R$4,Init!$K:$M,3,FALSE)</f>
        <v>293398.68</v>
      </c>
      <c r="X107" s="239">
        <f>IF(TOCA_current!AG107=0,SUM(LS_current!D108:AA108),0)</f>
        <v>0</v>
      </c>
      <c r="Y107" s="219">
        <f>TOCA_current!D107*SUM(Charges_NonSlice!P107:U107)</f>
        <v>80359295.065013632</v>
      </c>
      <c r="Z107" s="219">
        <f>TOCA_current!AH107*RT1SC!$C$4*VLOOKUP(Init!$R$4,Init!$K:$M,3,FALSE)+IF(VLOOKUP($B107,TOCA_current!B:AL,32,FALSE)=0,SUM(LS_current!D108:AA108),SUM(LS_current!D108:AY108)/2)</f>
        <v>2342284.6837194841</v>
      </c>
      <c r="AA107" s="220">
        <f t="shared" si="4"/>
        <v>34.308082029296827</v>
      </c>
      <c r="AB107" s="225">
        <f>IF(TOCA_current!E107=1,"",AA107/O107-1)</f>
        <v>0.12544061351348157</v>
      </c>
      <c r="AC107" s="237">
        <f t="shared" si="5"/>
        <v>2</v>
      </c>
    </row>
    <row r="108" spans="2:29" x14ac:dyDescent="0.25">
      <c r="B108" s="28">
        <v>10352</v>
      </c>
      <c r="C108" s="29" t="s">
        <v>142</v>
      </c>
      <c r="D108" s="218">
        <f>IF(Init!$R$9="Yes",(TOCA_previous!AD108-(TOCA_previous!AD108/IF(TOCA_previous!AA108=0,1,TOCA_previous!AA108))*LDD_previous!D109),(TOCA_current!AH108-(TOCA_current!AH108/TOCA_current!AE108)*LDD_current!D109))*Rates_previous!$E$74*100*12</f>
        <v>4883478.8157863989</v>
      </c>
      <c r="E108" s="219">
        <f>IF(Init!$R$9="Yes",(TOCA_previous!AD108-LDD_previous!D109),(TOCA_current!AH108-LDD_current!D109))*Rates_previous!$E$75*100*12</f>
        <v>-972478.62386879988</v>
      </c>
      <c r="F108" s="219">
        <f>IF(VLOOKUP($B108,TOCA_current!$B:$AG,32,FALSE)=0,(SUMPRODUCT(LS_Demand_Rates_Restatement!$C$4:$Z$4,IF(Init!$R$9="Yes",LS_previous!$D109:$AA109,LS_current!$D109:$AA109))-SUMPRODUCT(LS_Demand_Rates_Restatement!$C$4:$Z$4,IF(Init!$R$9="Yes",LDD_previous!$F109:$AC109,LDD_current!$F109:$AC109))),(SUMPRODUCT(LS_Demand_Rates_Restatement!$C$4:$AX$4,IF(Init!$R$9="Yes",LS_previous!$D109:$AY109,LS_current!$D109:$AY109))-SUMPRODUCT(LS_Demand_Rates_Restatement!$C$4:$AX$4,IF(Init!$R$9="Yes",LDD_previous!$F109:$BA109,LDD_current!$F109:$BA109)))/2)</f>
        <v>40554.556302351768</v>
      </c>
      <c r="G108" s="219">
        <f>+SUMPRODUCT(LS_Demand_Rates_Restatement!$C$6:$Z$6,IF(Init!$R$9="Yes",Demand_previous!D109:AA109,Demand_current!D109:AA109))-SUMPRODUCT(LS_Demand_Rates_Restatement!$C$6:$Z$6,IF(Init!$R$9="Yes",LDD_previous!BB109:BY109,LDD_current!BB109:BY109))</f>
        <v>310234.85034333338</v>
      </c>
      <c r="H108" s="219">
        <f>-IRD!C109*Rates_previous!$H$32</f>
        <v>0</v>
      </c>
      <c r="I108" s="219">
        <f>+IF(AND(L108&gt;0,J108&gt;0),-1*MIN(L108,J108)*Rates_previous!$H$33,IF(AND(L108&lt;0,K108&lt;ABS(L108)),(-1*L108-K108)*Rates_previous!$H$33,IF(AND(K108&gt;0,J108&gt;0,L108&lt;=0,ABS(L108)&lt;K108),-1*MIN(K108,K108+L108,J108)*Rates_previous!$H$33,0)))*IF(VLOOKUP($B108,TOCA_current!$B:$AG,32,FALSE)=0,1,0)</f>
        <v>-1774.7683641840727</v>
      </c>
      <c r="J108" s="239">
        <f>MAX(IF(Init!$R$9="Yes",(TOCA_previous!S108/SUMPRODUCT(TOCA_previous!$D$4:$D$137,TOCA_previous!$S$4:$S$137)-TOCA_previous!AA108)*RT1SC!$C$3*VLOOKUP(Init!$R$3,Init!$K:$M,3,FALSE),V108),0)</f>
        <v>1683.0054034427051</v>
      </c>
      <c r="K108" s="239">
        <f>IF(Init!$R$9="Yes",TOCA_previous!U108*VLOOKUP(Init!$R$3,Init!$K:$M,3,FALSE),W108)</f>
        <v>0</v>
      </c>
      <c r="L108" s="239">
        <f>IF(Init!$R$9="No",X108,IF(TOCA_previous!AC108=0,SUM(LS_previous!D109:AA109),0))</f>
        <v>275.15788592001127</v>
      </c>
      <c r="M108" s="219">
        <f>+TOCA_previous!$D108*SUM(Charges_NonSlice!D108:I108)</f>
        <v>4260014.8301991001</v>
      </c>
      <c r="N108" s="219">
        <f>IF(Init!$R$9="Yes",TOCA_previous!AD108*RT1SC!$C$3*VLOOKUP(Init!$R$3,Init!$K:$M,3,FALSE)+IF(VLOOKUP($B108,TOCA_current!B:AR,32,FALSE)=0,SUM(LS_previous!D109:AA109),SUM(LS_previous!D109:AY109)/2),Z108)</f>
        <v>138515.55382821203</v>
      </c>
      <c r="O108" s="220">
        <f t="shared" si="3"/>
        <v>30.754775997808888</v>
      </c>
      <c r="P108" s="218">
        <f>(TOCA_current!AH108-(TOCA_current!AH108/TOCA_current!AE108)*LDD_current!D109)*Rates_current!$E$74*100*12</f>
        <v>4905702.7245767992</v>
      </c>
      <c r="Q108" s="219">
        <f>(TOCA_current!AH108-LDD_current!D109)*Rates_current!$E$75*100*12</f>
        <v>-754392.13486079988</v>
      </c>
      <c r="R108" s="219">
        <f>IF(VLOOKUP($B108,TOCA_current!$B:$AG,32,FALSE)=0,(SUMPRODUCT(LS_Demand_Rates_Restatement!$C$5:$Z$5,LS_current!$D109:$AA109)-SUMPRODUCT(LS_Demand_Rates_Restatement!$C$5:$Z$5,LDD_current!$F109:$AC109)),(SUMPRODUCT(LS_Demand_Rates_Restatement!$C$5:$AX$5,LS_current!$D109:$AY109)-SUMPRODUCT(LS_Demand_Rates_Restatement!$C$5:$AX$5,LDD_current!$F109:$BA109))/2)</f>
        <v>121910.24285763182</v>
      </c>
      <c r="S108" s="219">
        <f>+SUMPRODUCT(LS_Demand_Rates_Restatement!$C$7:$Z$7,Demand_current!D109:AA109)-SUMPRODUCT(LS_Demand_Rates_Restatement!$C$7:$Z$7,LDD_current!BB109:BY109)</f>
        <v>312736.63202056102</v>
      </c>
      <c r="T108" s="219">
        <f>-IRD!G109*Rates_current!$H$32</f>
        <v>0</v>
      </c>
      <c r="U108" s="219">
        <f>+IF(AND(X108&gt;0,V108&gt;0),-1*MIN(X108,V108)*Rates_current!$H$33,IF(AND(X108&lt;0,W108&lt;ABS(X108)),(-1*X108-W108)*Rates_current!$H$33,0))*IF(VLOOKUP($B108,TOCA_current!$B:$AG,32,FALSE)=0,1,0)</f>
        <v>759.43576513923108</v>
      </c>
      <c r="V108" s="239">
        <f>MAX((TOCA_current!S108/SUMPRODUCT(TOCA_current!$D$4:$D$137,TOCA_current!$S$4:$S$137)-TOCA_current!AE108)*RT1SC!$C$4*VLOOKUP(Init!$R$4,Init!$K:$M,3,FALSE),0)</f>
        <v>1683.0054034427051</v>
      </c>
      <c r="W108" s="239">
        <f>TOCA_current!U108*VLOOKUP(Init!$R$4,Init!$K:$M,3,FALSE)</f>
        <v>0</v>
      </c>
      <c r="X108" s="239">
        <f>IF(TOCA_current!AG108=0,SUM(LS_current!D109:AA109),0)</f>
        <v>275.15788592001127</v>
      </c>
      <c r="Y108" s="219">
        <f>TOCA_current!D108*SUM(Charges_NonSlice!P108:U108)</f>
        <v>4586716.9003593316</v>
      </c>
      <c r="Z108" s="219">
        <f>TOCA_current!AH108*RT1SC!$C$4*VLOOKUP(Init!$R$4,Init!$K:$M,3,FALSE)+IF(VLOOKUP($B108,TOCA_current!B:AL,32,FALSE)=0,SUM(LS_current!D109:AA109),SUM(LS_current!D109:AY109)/2)</f>
        <v>138515.55382821203</v>
      </c>
      <c r="AA108" s="220">
        <f t="shared" si="4"/>
        <v>33.113370835219058</v>
      </c>
      <c r="AB108" s="225">
        <f>IF(TOCA_current!E108=1,"",AA108/O108-1)</f>
        <v>7.6690359818527343E-2</v>
      </c>
      <c r="AC108" s="237">
        <f t="shared" si="5"/>
        <v>41</v>
      </c>
    </row>
    <row r="109" spans="2:29" x14ac:dyDescent="0.25">
      <c r="B109" s="28">
        <v>10354</v>
      </c>
      <c r="C109" s="29" t="s">
        <v>143</v>
      </c>
      <c r="D109" s="218">
        <f>IF(Init!$R$9="Yes",(TOCA_previous!AD109-(TOCA_previous!AD109/IF(TOCA_previous!AA109=0,1,TOCA_previous!AA109))*LDD_previous!D110),(TOCA_current!AH109-(TOCA_current!AH109/TOCA_current!AE109)*LDD_current!D110))*Rates_previous!$E$74*100*12</f>
        <v>126726612.37020001</v>
      </c>
      <c r="E109" s="219">
        <f>IF(Init!$R$9="Yes",(TOCA_previous!AD109-LDD_previous!D110),(TOCA_current!AH109-LDD_current!D110))*Rates_previous!$E$75*100*12</f>
        <v>-25235887.418399997</v>
      </c>
      <c r="F109" s="219">
        <f>IF(VLOOKUP($B109,TOCA_current!$B:$AG,32,FALSE)=0,(SUMPRODUCT(LS_Demand_Rates_Restatement!$C$4:$Z$4,IF(Init!$R$9="Yes",LS_previous!$D110:$AA110,LS_current!$D110:$AA110))-SUMPRODUCT(LS_Demand_Rates_Restatement!$C$4:$Z$4,IF(Init!$R$9="Yes",LDD_previous!$F110:$AC110,LDD_current!$F110:$AC110))),(SUMPRODUCT(LS_Demand_Rates_Restatement!$C$4:$AX$4,IF(Init!$R$9="Yes",LS_previous!$D110:$AY110,LS_current!$D110:$AY110))-SUMPRODUCT(LS_Demand_Rates_Restatement!$C$4:$AX$4,IF(Init!$R$9="Yes",LDD_previous!$F110:$BA110,LDD_current!$F110:$BA110)))/2)</f>
        <v>-1733482.7903370005</v>
      </c>
      <c r="G109" s="219">
        <f>+SUMPRODUCT(LS_Demand_Rates_Restatement!$C$6:$Z$6,IF(Init!$R$9="Yes",Demand_previous!D110:AA110,Demand_current!D110:AA110))-SUMPRODUCT(LS_Demand_Rates_Restatement!$C$6:$Z$6,IF(Init!$R$9="Yes",LDD_previous!BB110:BY110,LDD_current!BB110:BY110))</f>
        <v>0</v>
      </c>
      <c r="H109" s="219">
        <f>-IRD!C110*Rates_previous!$H$32</f>
        <v>0</v>
      </c>
      <c r="I109" s="219">
        <f>+IF(AND(L109&gt;0,J109&gt;0),-1*MIN(L109,J109)*Rates_previous!$H$33,IF(AND(L109&lt;0,K109&lt;ABS(L109)),(-1*L109-K109)*Rates_previous!$H$33,IF(AND(K109&gt;0,J109&gt;0,L109&lt;=0,ABS(L109)&lt;K109),-1*MIN(K109,K109+L109,J109)*Rates_previous!$H$33,0)))*IF(VLOOKUP($B109,TOCA_current!$B:$AG,32,FALSE)=0,1,0)</f>
        <v>0</v>
      </c>
      <c r="J109" s="239">
        <f>MAX(IF(Init!$R$9="Yes",(TOCA_previous!S109/SUMPRODUCT(TOCA_previous!$D$4:$D$137,TOCA_previous!$S$4:$S$137)-TOCA_previous!AA109)*RT1SC!$C$3*VLOOKUP(Init!$R$3,Init!$K:$M,3,FALSE),V109),0)</f>
        <v>262255.86501125182</v>
      </c>
      <c r="K109" s="239">
        <f>IF(Init!$R$9="Yes",TOCA_previous!U109*VLOOKUP(Init!$R$3,Init!$K:$M,3,FALSE),W109)</f>
        <v>0</v>
      </c>
      <c r="L109" s="239">
        <f>IF(Init!$R$9="No",X109,IF(TOCA_previous!AC109=0,SUM(LS_previous!D110:AA110),0))</f>
        <v>0</v>
      </c>
      <c r="M109" s="219">
        <f>+TOCA_previous!$D109*SUM(Charges_NonSlice!D109:I109)</f>
        <v>99757242.161463022</v>
      </c>
      <c r="N109" s="219">
        <f>IF(Init!$R$9="Yes",TOCA_previous!AD109*RT1SC!$C$3*VLOOKUP(Init!$R$3,Init!$K:$M,3,FALSE)+IF(VLOOKUP($B109,TOCA_current!B:AR,32,FALSE)=0,SUM(LS_previous!D110:AA110),SUM(LS_previous!D110:AY110)/2),Z109)</f>
        <v>3364549.9529291387</v>
      </c>
      <c r="O109" s="220">
        <f t="shared" si="3"/>
        <v>29.649505448601086</v>
      </c>
      <c r="P109" s="218">
        <f>(TOCA_current!AH109-(TOCA_current!AH109/TOCA_current!AE109)*LDD_current!D110)*Rates_current!$E$74*100*12</f>
        <v>127303324.33739999</v>
      </c>
      <c r="Q109" s="219">
        <f>(TOCA_current!AH109-LDD_current!D110)*Rates_current!$E$75*100*12</f>
        <v>-19576527.974399999</v>
      </c>
      <c r="R109" s="219">
        <f>IF(VLOOKUP($B109,TOCA_current!$B:$AG,32,FALSE)=0,(SUMPRODUCT(LS_Demand_Rates_Restatement!$C$5:$Z$5,LS_current!$D110:$AA110)-SUMPRODUCT(LS_Demand_Rates_Restatement!$C$5:$Z$5,LDD_current!$F110:$AC110)),(SUMPRODUCT(LS_Demand_Rates_Restatement!$C$5:$AX$5,LS_current!$D110:$AY110)-SUMPRODUCT(LS_Demand_Rates_Restatement!$C$5:$AX$5,LDD_current!$F110:$BA110))/2)</f>
        <v>645035.74213848868</v>
      </c>
      <c r="S109" s="219">
        <f>+SUMPRODUCT(LS_Demand_Rates_Restatement!$C$7:$Z$7,Demand_current!D110:AA110)-SUMPRODUCT(LS_Demand_Rates_Restatement!$C$7:$Z$7,LDD_current!BB110:BY110)</f>
        <v>0</v>
      </c>
      <c r="T109" s="219">
        <f>-IRD!G110*Rates_current!$H$32</f>
        <v>0</v>
      </c>
      <c r="U109" s="219">
        <f>+IF(AND(X109&gt;0,V109&gt;0),-1*MIN(X109,V109)*Rates_current!$H$33,IF(AND(X109&lt;0,W109&lt;ABS(X109)),(-1*X109-W109)*Rates_current!$H$33,0))*IF(VLOOKUP($B109,TOCA_current!$B:$AG,32,FALSE)=0,1,0)</f>
        <v>0</v>
      </c>
      <c r="V109" s="239">
        <f>MAX((TOCA_current!S109/SUMPRODUCT(TOCA_current!$D$4:$D$137,TOCA_current!$S$4:$S$137)-TOCA_current!AE109)*RT1SC!$C$4*VLOOKUP(Init!$R$4,Init!$K:$M,3,FALSE),0)</f>
        <v>262255.86501125182</v>
      </c>
      <c r="W109" s="239">
        <f>TOCA_current!U109*VLOOKUP(Init!$R$4,Init!$K:$M,3,FALSE)</f>
        <v>0</v>
      </c>
      <c r="X109" s="239">
        <f>IF(TOCA_current!AG109=0,SUM(LS_current!D110:AA110),0)</f>
        <v>0</v>
      </c>
      <c r="Y109" s="219">
        <f>TOCA_current!D109*SUM(Charges_NonSlice!P109:U109)</f>
        <v>108371832.10513848</v>
      </c>
      <c r="Z109" s="219">
        <f>TOCA_current!AH109*RT1SC!$C$4*VLOOKUP(Init!$R$4,Init!$K:$M,3,FALSE)+IF(VLOOKUP($B109,TOCA_current!B:AL,32,FALSE)=0,SUM(LS_current!D110:AA110),SUM(LS_current!D110:AY110)/2)</f>
        <v>3364549.9529291387</v>
      </c>
      <c r="AA109" s="220">
        <f t="shared" si="4"/>
        <v>32.209904332313805</v>
      </c>
      <c r="AB109" s="225">
        <f>IF(TOCA_current!E109=1,"",AA109/O109-1)</f>
        <v>8.6355534265193601E-2</v>
      </c>
      <c r="AC109" s="237">
        <f t="shared" si="5"/>
        <v>12</v>
      </c>
    </row>
    <row r="110" spans="2:29" x14ac:dyDescent="0.25">
      <c r="B110" s="28">
        <v>10360</v>
      </c>
      <c r="C110" s="29" t="s">
        <v>144</v>
      </c>
      <c r="D110" s="218">
        <f>IF(Init!$R$9="Yes",(TOCA_previous!AD110-(TOCA_previous!AD110/IF(TOCA_previous!AA110=0,1,TOCA_previous!AA110))*LDD_previous!D111),(TOCA_current!AH110-(TOCA_current!AH110/TOCA_current!AE110)*LDD_current!D111))*Rates_previous!$E$74*100*12</f>
        <v>2124070.7551992</v>
      </c>
      <c r="E110" s="219">
        <f>IF(Init!$R$9="Yes",(TOCA_previous!AD110-LDD_previous!D111),(TOCA_current!AH110-LDD_current!D111))*Rates_previous!$E$75*100*12</f>
        <v>-422979.90488639998</v>
      </c>
      <c r="F110" s="219">
        <f>IF(VLOOKUP($B110,TOCA_current!$B:$AG,32,FALSE)=0,(SUMPRODUCT(LS_Demand_Rates_Restatement!$C$4:$Z$4,IF(Init!$R$9="Yes",LS_previous!$D111:$AA111,LS_current!$D111:$AA111))-SUMPRODUCT(LS_Demand_Rates_Restatement!$C$4:$Z$4,IF(Init!$R$9="Yes",LDD_previous!$F111:$AC111,LDD_current!$F111:$AC111))),(SUMPRODUCT(LS_Demand_Rates_Restatement!$C$4:$AX$4,IF(Init!$R$9="Yes",LS_previous!$D111:$AY111,LS_current!$D111:$AY111))-SUMPRODUCT(LS_Demand_Rates_Restatement!$C$4:$AX$4,IF(Init!$R$9="Yes",LDD_previous!$F111:$BA111,LDD_current!$F111:$BA111)))/2)</f>
        <v>-51.289454530469584</v>
      </c>
      <c r="G110" s="219">
        <f>+SUMPRODUCT(LS_Demand_Rates_Restatement!$C$6:$Z$6,IF(Init!$R$9="Yes",Demand_previous!D111:AA111,Demand_current!D111:AA111))-SUMPRODUCT(LS_Demand_Rates_Restatement!$C$6:$Z$6,IF(Init!$R$9="Yes",LDD_previous!BB111:BY111,LDD_current!BB111:BY111))</f>
        <v>96487.731533431113</v>
      </c>
      <c r="H110" s="219">
        <f>-IRD!C111*Rates_previous!$H$32</f>
        <v>-205295.8284</v>
      </c>
      <c r="I110" s="219">
        <f>+IF(AND(L110&gt;0,J110&gt;0),-1*MIN(L110,J110)*Rates_previous!$H$33,IF(AND(L110&lt;0,K110&lt;ABS(L110)),(-1*L110-K110)*Rates_previous!$H$33,IF(AND(K110&gt;0,J110&gt;0,L110&lt;=0,ABS(L110)&lt;K110),-1*MIN(K110,K110+L110,J110)*Rates_previous!$H$33,0)))*IF(VLOOKUP($B110,TOCA_current!$B:$AG,32,FALSE)=0,1,0)</f>
        <v>-6041.4079766811665</v>
      </c>
      <c r="J110" s="239">
        <f>MAX(IF(Init!$R$9="Yes",(TOCA_previous!S110/SUMPRODUCT(TOCA_previous!$D$4:$D$137,TOCA_previous!$S$4:$S$137)-TOCA_previous!AA110)*RT1SC!$C$3*VLOOKUP(Init!$R$3,Init!$K:$M,3,FALSE),V110),0)</f>
        <v>936.65239948545218</v>
      </c>
      <c r="K110" s="239">
        <f>IF(Init!$R$9="Yes",TOCA_previous!U110*VLOOKUP(Init!$R$3,Init!$K:$M,3,FALSE),W110)</f>
        <v>0</v>
      </c>
      <c r="L110" s="239">
        <f>IF(Init!$R$9="No",X110,IF(TOCA_previous!AC110=0,SUM(LS_previous!D111:AA111),0))</f>
        <v>943.42582816000572</v>
      </c>
      <c r="M110" s="219">
        <f>+TOCA_previous!$D110*SUM(Charges_NonSlice!D110:I110)</f>
        <v>1586190.0560150198</v>
      </c>
      <c r="N110" s="219">
        <f>IF(Init!$R$9="Yes",TOCA_previous!AD110*RT1SC!$C$3*VLOOKUP(Init!$R$3,Init!$K:$M,3,FALSE)+IF(VLOOKUP($B110,TOCA_current!B:AR,32,FALSE)=0,SUM(LS_previous!D111:AA111),SUM(LS_previous!D111:AY111)/2),Z110)</f>
        <v>59513.419978576007</v>
      </c>
      <c r="O110" s="220">
        <f t="shared" si="3"/>
        <v>26.652645009915844</v>
      </c>
      <c r="P110" s="218">
        <f>(TOCA_current!AH110-(TOCA_current!AH110/TOCA_current!AE110)*LDD_current!D111)*Rates_current!$E$74*100*12</f>
        <v>2133737.0518104001</v>
      </c>
      <c r="Q110" s="219">
        <f>(TOCA_current!AH110-LDD_current!D111)*Rates_current!$E$75*100*12</f>
        <v>-328123.11306240002</v>
      </c>
      <c r="R110" s="219">
        <f>IF(VLOOKUP($B110,TOCA_current!$B:$AG,32,FALSE)=0,(SUMPRODUCT(LS_Demand_Rates_Restatement!$C$5:$Z$5,LS_current!$D111:$AA111)-SUMPRODUCT(LS_Demand_Rates_Restatement!$C$5:$Z$5,LDD_current!$F111:$AC111)),(SUMPRODUCT(LS_Demand_Rates_Restatement!$C$5:$AX$5,LS_current!$D111:$AY111)-SUMPRODUCT(LS_Demand_Rates_Restatement!$C$5:$AX$5,LDD_current!$F111:$BA111))/2)</f>
        <v>-50166.933328386687</v>
      </c>
      <c r="S110" s="219">
        <f>+SUMPRODUCT(LS_Demand_Rates_Restatement!$C$7:$Z$7,Demand_current!D111:AA111)-SUMPRODUCT(LS_Demand_Rates_Restatement!$C$7:$Z$7,LDD_current!BB111:BY111)</f>
        <v>92387.999234706775</v>
      </c>
      <c r="T110" s="219">
        <f>-IRD!G111*Rates_current!$H$32</f>
        <v>-200093.4</v>
      </c>
      <c r="U110" s="219">
        <f>+IF(AND(X110&gt;0,V110&gt;0),-1*MIN(X110,V110)*Rates_current!$H$33,IF(AND(X110&lt;0,W110&lt;ABS(X110)),(-1*X110-W110)*Rates_current!$H$33,0))*IF(VLOOKUP($B110,TOCA_current!$B:$AG,32,FALSE)=0,1,0)</f>
        <v>2585.1606225798478</v>
      </c>
      <c r="V110" s="239">
        <f>MAX((TOCA_current!S110/SUMPRODUCT(TOCA_current!$D$4:$D$137,TOCA_current!$S$4:$S$137)-TOCA_current!AE110)*RT1SC!$C$4*VLOOKUP(Init!$R$4,Init!$K:$M,3,FALSE),0)</f>
        <v>936.65239948545218</v>
      </c>
      <c r="W110" s="239">
        <f>TOCA_current!U110*VLOOKUP(Init!$R$4,Init!$K:$M,3,FALSE)</f>
        <v>0</v>
      </c>
      <c r="X110" s="239">
        <f>IF(TOCA_current!AG110=0,SUM(LS_current!D111:AA111),0)</f>
        <v>943.42582816000572</v>
      </c>
      <c r="Y110" s="219">
        <f>TOCA_current!D110*SUM(Charges_NonSlice!P110:U110)</f>
        <v>1650326.7652769003</v>
      </c>
      <c r="Z110" s="219">
        <f>TOCA_current!AH110*RT1SC!$C$4*VLOOKUP(Init!$R$4,Init!$K:$M,3,FALSE)+IF(VLOOKUP($B110,TOCA_current!B:AL,32,FALSE)=0,SUM(LS_current!D111:AA111),SUM(LS_current!D111:AY111)/2)</f>
        <v>59513.419978576007</v>
      </c>
      <c r="AA110" s="220">
        <f t="shared" si="4"/>
        <v>27.730329829322439</v>
      </c>
      <c r="AB110" s="225">
        <f>IF(TOCA_current!E110=1,"",AA110/O110-1)</f>
        <v>4.0434441647560826E-2</v>
      </c>
      <c r="AC110" s="237">
        <f t="shared" si="5"/>
        <v>112</v>
      </c>
    </row>
    <row r="111" spans="2:29" x14ac:dyDescent="0.25">
      <c r="B111" s="28">
        <v>10363</v>
      </c>
      <c r="C111" s="29" t="s">
        <v>145</v>
      </c>
      <c r="D111" s="218">
        <f>IF(Init!$R$9="Yes",(TOCA_previous!AD111-(TOCA_previous!AD111/IF(TOCA_previous!AA111=0,1,TOCA_previous!AA111))*LDD_previous!D112),(TOCA_current!AH111-(TOCA_current!AH111/TOCA_current!AE111)*LDD_current!D112))*Rates_previous!$E$74*100*12</f>
        <v>33034916.165039994</v>
      </c>
      <c r="E111" s="219">
        <f>IF(Init!$R$9="Yes",(TOCA_previous!AD111-LDD_previous!D112),(TOCA_current!AH111-LDD_current!D112))*Rates_previous!$E$75*100*12</f>
        <v>-6578455.85568</v>
      </c>
      <c r="F111" s="219">
        <f>IF(VLOOKUP($B111,TOCA_current!$B:$AG,32,FALSE)=0,(SUMPRODUCT(LS_Demand_Rates_Restatement!$C$4:$Z$4,IF(Init!$R$9="Yes",LS_previous!$D112:$AA112,LS_current!$D112:$AA112))-SUMPRODUCT(LS_Demand_Rates_Restatement!$C$4:$Z$4,IF(Init!$R$9="Yes",LDD_previous!$F112:$AC112,LDD_current!$F112:$AC112))),(SUMPRODUCT(LS_Demand_Rates_Restatement!$C$4:$AX$4,IF(Init!$R$9="Yes",LS_previous!$D112:$AY112,LS_current!$D112:$AY112))-SUMPRODUCT(LS_Demand_Rates_Restatement!$C$4:$AX$4,IF(Init!$R$9="Yes",LDD_previous!$F112:$BA112,LDD_current!$F112:$BA112)))/2)</f>
        <v>47121.453812473192</v>
      </c>
      <c r="G111" s="219">
        <f>+SUMPRODUCT(LS_Demand_Rates_Restatement!$C$6:$Z$6,IF(Init!$R$9="Yes",Demand_previous!D112:AA112,Demand_current!D112:AA112))-SUMPRODUCT(LS_Demand_Rates_Restatement!$C$6:$Z$6,IF(Init!$R$9="Yes",LDD_previous!BB112:BY112,LDD_current!BB112:BY112))</f>
        <v>1201761.2794346155</v>
      </c>
      <c r="H111" s="219">
        <f>-IRD!C112*Rates_previous!$H$32</f>
        <v>0</v>
      </c>
      <c r="I111" s="219">
        <f>+IF(AND(L111&gt;0,J111&gt;0),-1*MIN(L111,J111)*Rates_previous!$H$33,IF(AND(L111&lt;0,K111&lt;ABS(L111)),(-1*L111-K111)*Rates_previous!$H$33,IF(AND(K111&gt;0,J111&gt;0,L111&lt;=0,ABS(L111)&lt;K111),-1*MIN(K111,K111+L111,J111)*Rates_previous!$H$33,0)))*IF(VLOOKUP($B111,TOCA_current!$B:$AG,32,FALSE)=0,1,0)</f>
        <v>11741.820963743243</v>
      </c>
      <c r="J111" s="239">
        <f>MAX(IF(Init!$R$9="Yes",(TOCA_previous!S111/SUMPRODUCT(TOCA_previous!$D$4:$D$137,TOCA_previous!$S$4:$S$137)-TOCA_previous!AA111)*RT1SC!$C$3*VLOOKUP(Init!$R$3,Init!$K:$M,3,FALSE),V111),0)</f>
        <v>6827.1365453044646</v>
      </c>
      <c r="K111" s="239">
        <f>IF(Init!$R$9="Yes",TOCA_previous!U111*VLOOKUP(Init!$R$3,Init!$K:$M,3,FALSE),W111)</f>
        <v>0</v>
      </c>
      <c r="L111" s="239">
        <f>IF(Init!$R$9="No",X111,IF(TOCA_previous!AC111=0,SUM(LS_previous!D112:AA112),0))</f>
        <v>-1820.4373587198825</v>
      </c>
      <c r="M111" s="219">
        <f>+TOCA_previous!$D111*SUM(Charges_NonSlice!D111:I111)</f>
        <v>27717084.863570824</v>
      </c>
      <c r="N111" s="219">
        <f>IF(Init!$R$9="Yes",TOCA_previous!AD111*RT1SC!$C$3*VLOOKUP(Init!$R$3,Init!$K:$M,3,FALSE)+IF(VLOOKUP($B111,TOCA_current!B:AR,32,FALSE)=0,SUM(LS_previous!D112:AA112),SUM(LS_previous!D112:AY112)/2),Z111)</f>
        <v>877215.68813120818</v>
      </c>
      <c r="O111" s="220">
        <f t="shared" si="3"/>
        <v>31.596658881715172</v>
      </c>
      <c r="P111" s="218">
        <f>(TOCA_current!AH111-(TOCA_current!AH111/TOCA_current!AE111)*LDD_current!D112)*Rates_current!$E$74*100*12</f>
        <v>33185252.63448</v>
      </c>
      <c r="Q111" s="219">
        <f>(TOCA_current!AH111-LDD_current!D112)*Rates_current!$E$75*100*12</f>
        <v>-5103181.9468799997</v>
      </c>
      <c r="R111" s="219">
        <f>IF(VLOOKUP($B111,TOCA_current!$B:$AG,32,FALSE)=0,(SUMPRODUCT(LS_Demand_Rates_Restatement!$C$5:$Z$5,LS_current!$D112:$AA112)-SUMPRODUCT(LS_Demand_Rates_Restatement!$C$5:$Z$5,LDD_current!$F112:$AC112)),(SUMPRODUCT(LS_Demand_Rates_Restatement!$C$5:$AX$5,LS_current!$D112:$AY112)-SUMPRODUCT(LS_Demand_Rates_Restatement!$C$5:$AX$5,LDD_current!$F112:$BA112))/2)</f>
        <v>456790.77828013204</v>
      </c>
      <c r="S111" s="219">
        <f>+SUMPRODUCT(LS_Demand_Rates_Restatement!$C$7:$Z$7,Demand_current!D112:AA112)-SUMPRODUCT(LS_Demand_Rates_Restatement!$C$7:$Z$7,LDD_current!BB112:BY112)</f>
        <v>1215660.8052951924</v>
      </c>
      <c r="T111" s="219">
        <f>-IRD!G112*Rates_current!$H$32</f>
        <v>0</v>
      </c>
      <c r="U111" s="219">
        <f>+IF(AND(X111&gt;0,V111&gt;0),-1*MIN(X111,V111)*Rates_current!$H$33,IF(AND(X111&lt;0,W111&lt;ABS(X111)),(-1*X111-W111)*Rates_current!$H$33,0))*IF(VLOOKUP($B111,TOCA_current!$B:$AG,32,FALSE)=0,1,0)</f>
        <v>-5024.4071100668752</v>
      </c>
      <c r="V111" s="239">
        <f>MAX((TOCA_current!S111/SUMPRODUCT(TOCA_current!$D$4:$D$137,TOCA_current!$S$4:$S$137)-TOCA_current!AE111)*RT1SC!$C$4*VLOOKUP(Init!$R$4,Init!$K:$M,3,FALSE),0)</f>
        <v>6827.1365453044646</v>
      </c>
      <c r="W111" s="239">
        <f>TOCA_current!U111*VLOOKUP(Init!$R$4,Init!$K:$M,3,FALSE)</f>
        <v>0</v>
      </c>
      <c r="X111" s="239">
        <f>IF(TOCA_current!AG111=0,SUM(LS_current!D112:AA112),0)</f>
        <v>-1820.4373587198825</v>
      </c>
      <c r="Y111" s="219">
        <f>TOCA_current!D111*SUM(Charges_NonSlice!P111:U111)</f>
        <v>29749497.86406526</v>
      </c>
      <c r="Z111" s="219">
        <f>TOCA_current!AH111*RT1SC!$C$4*VLOOKUP(Init!$R$4,Init!$K:$M,3,FALSE)+IF(VLOOKUP($B111,TOCA_current!B:AL,32,FALSE)=0,SUM(LS_current!D112:AA112),SUM(LS_current!D112:AY112)/2)</f>
        <v>877215.68813120818</v>
      </c>
      <c r="AA111" s="220">
        <f t="shared" si="4"/>
        <v>33.913549730788134</v>
      </c>
      <c r="AB111" s="225">
        <f>IF(TOCA_current!E111=1,"",AA111/O111-1)</f>
        <v>7.332708365610574E-2</v>
      </c>
      <c r="AC111" s="237">
        <f t="shared" si="5"/>
        <v>56</v>
      </c>
    </row>
    <row r="112" spans="2:29" x14ac:dyDescent="0.25">
      <c r="B112" s="28">
        <v>10369</v>
      </c>
      <c r="C112" s="29" t="s">
        <v>146</v>
      </c>
      <c r="D112" s="218">
        <f>IF(Init!$R$9="Yes",(TOCA_previous!AD112-(TOCA_previous!AD112/IF(TOCA_previous!AA112=0,1,TOCA_previous!AA112))*LDD_previous!D113),(TOCA_current!AH112-(TOCA_current!AH112/TOCA_current!AE112)*LDD_current!D113))*Rates_previous!$E$74*100*12</f>
        <v>4712138.5043916004</v>
      </c>
      <c r="E112" s="219">
        <f>IF(Init!$R$9="Yes",(TOCA_previous!AD112-LDD_previous!D113),(TOCA_current!AH112-LDD_current!D113))*Rates_previous!$E$75*100*12</f>
        <v>-938358.52290720004</v>
      </c>
      <c r="F112" s="219">
        <f>IF(VLOOKUP($B112,TOCA_current!$B:$AG,32,FALSE)=0,(SUMPRODUCT(LS_Demand_Rates_Restatement!$C$4:$Z$4,IF(Init!$R$9="Yes",LS_previous!$D113:$AA113,LS_current!$D113:$AA113))-SUMPRODUCT(LS_Demand_Rates_Restatement!$C$4:$Z$4,IF(Init!$R$9="Yes",LDD_previous!$F113:$AC113,LDD_current!$F113:$AC113))),(SUMPRODUCT(LS_Demand_Rates_Restatement!$C$4:$AX$4,IF(Init!$R$9="Yes",LS_previous!$D113:$AY113,LS_current!$D113:$AY113))-SUMPRODUCT(LS_Demand_Rates_Restatement!$C$4:$AX$4,IF(Init!$R$9="Yes",LDD_previous!$F113:$BA113,LDD_current!$F113:$BA113)))/2)</f>
        <v>222021.40752597252</v>
      </c>
      <c r="G112" s="219">
        <f>+SUMPRODUCT(LS_Demand_Rates_Restatement!$C$6:$Z$6,IF(Init!$R$9="Yes",Demand_previous!D113:AA113,Demand_current!D113:AA113))-SUMPRODUCT(LS_Demand_Rates_Restatement!$C$6:$Z$6,IF(Init!$R$9="Yes",LDD_previous!BB113:BY113,LDD_current!BB113:BY113))</f>
        <v>206179.0370522789</v>
      </c>
      <c r="H112" s="219">
        <f>-IRD!C113*Rates_previous!$H$32</f>
        <v>-474123.84426000004</v>
      </c>
      <c r="I112" s="219">
        <f>+IF(AND(L112&gt;0,J112&gt;0),-1*MIN(L112,J112)*Rates_previous!$H$33,IF(AND(L112&lt;0,K112&lt;ABS(L112)),(-1*L112-K112)*Rates_previous!$H$33,IF(AND(K112&gt;0,J112&gt;0,L112&lt;=0,ABS(L112)&lt;K112),-1*MIN(K112,K112+L112,J112)*Rates_previous!$H$33,0)))*IF(VLOOKUP($B112,TOCA_current!$B:$AG,32,FALSE)=0,1,0)</f>
        <v>-50776.713330168001</v>
      </c>
      <c r="J112" s="239">
        <f>MAX(IF(Init!$R$9="Yes",(TOCA_previous!S112/SUMPRODUCT(TOCA_previous!$D$4:$D$137,TOCA_previous!$S$4:$S$137)-TOCA_previous!AA112)*RT1SC!$C$3*VLOOKUP(Init!$R$3,Init!$K:$M,3,FALSE),V112),0)</f>
        <v>9715.4824501966632</v>
      </c>
      <c r="K112" s="239">
        <f>IF(Init!$R$9="Yes",TOCA_previous!U112*VLOOKUP(Init!$R$3,Init!$K:$M,3,FALSE),W112)</f>
        <v>0</v>
      </c>
      <c r="L112" s="239">
        <f>IF(Init!$R$9="No",X112,IF(TOCA_previous!AC112=0,SUM(LS_previous!D113:AA113),0))</f>
        <v>7872.3586558400002</v>
      </c>
      <c r="M112" s="219">
        <f>+TOCA_previous!$D112*SUM(Charges_NonSlice!D112:I112)</f>
        <v>3677079.8684724839</v>
      </c>
      <c r="N112" s="219">
        <f>IF(Init!$R$9="Yes",TOCA_previous!AD112*RT1SC!$C$3*VLOOKUP(Init!$R$3,Init!$K:$M,3,FALSE)+IF(VLOOKUP($B112,TOCA_current!B:AR,32,FALSE)=0,SUM(LS_previous!D113:AA113),SUM(LS_previous!D113:AY113)/2),Z112)</f>
        <v>142696.79495632404</v>
      </c>
      <c r="O112" s="220">
        <f t="shared" si="3"/>
        <v>25.768482533878544</v>
      </c>
      <c r="P112" s="218">
        <f>(TOCA_current!AH112-(TOCA_current!AH112/TOCA_current!AE112)*LDD_current!D113)*Rates_current!$E$74*100*12</f>
        <v>4733582.6716092005</v>
      </c>
      <c r="Q112" s="219">
        <f>(TOCA_current!AH112-LDD_current!D113)*Rates_current!$E$75*100*12</f>
        <v>-727923.75275520002</v>
      </c>
      <c r="R112" s="219">
        <f>IF(VLOOKUP($B112,TOCA_current!$B:$AG,32,FALSE)=0,(SUMPRODUCT(LS_Demand_Rates_Restatement!$C$5:$Z$5,LS_current!$D113:$AA113)-SUMPRODUCT(LS_Demand_Rates_Restatement!$C$5:$Z$5,LDD_current!$F113:$AC113)),(SUMPRODUCT(LS_Demand_Rates_Restatement!$C$5:$AX$5,LS_current!$D113:$AY113)-SUMPRODUCT(LS_Demand_Rates_Restatement!$C$5:$AX$5,LDD_current!$F113:$BA113))/2)</f>
        <v>73839.882278600489</v>
      </c>
      <c r="S112" s="219">
        <f>+SUMPRODUCT(LS_Demand_Rates_Restatement!$C$7:$Z$7,Demand_current!D113:AA113)-SUMPRODUCT(LS_Demand_Rates_Restatement!$C$7:$Z$7,LDD_current!BB113:BY113)</f>
        <v>196636.05455931573</v>
      </c>
      <c r="T112" s="219">
        <f>-IRD!G113*Rates_current!$H$32</f>
        <v>-462109.01000000007</v>
      </c>
      <c r="U112" s="219">
        <f>+IF(AND(X112&gt;0,V112&gt;0),-1*MIN(X112,V112)*Rates_current!$H$33,IF(AND(X112&lt;0,W112&lt;ABS(X112)),(-1*X112-W112)*Rates_current!$H$33,0))*IF(VLOOKUP($B112,TOCA_current!$B:$AG,32,FALSE)=0,1,0)</f>
        <v>21727.7098901184</v>
      </c>
      <c r="V112" s="239">
        <f>MAX((TOCA_current!S112/SUMPRODUCT(TOCA_current!$D$4:$D$137,TOCA_current!$S$4:$S$137)-TOCA_current!AE112)*RT1SC!$C$4*VLOOKUP(Init!$R$4,Init!$K:$M,3,FALSE),0)</f>
        <v>9715.4824501966632</v>
      </c>
      <c r="W112" s="239">
        <f>TOCA_current!U112*VLOOKUP(Init!$R$4,Init!$K:$M,3,FALSE)</f>
        <v>0</v>
      </c>
      <c r="X112" s="239">
        <f>IF(TOCA_current!AG112=0,SUM(LS_current!D113:AA113),0)</f>
        <v>7872.3586558400002</v>
      </c>
      <c r="Y112" s="219">
        <f>TOCA_current!D112*SUM(Charges_NonSlice!P112:U112)</f>
        <v>3835753.5555820353</v>
      </c>
      <c r="Z112" s="219">
        <f>TOCA_current!AH112*RT1SC!$C$4*VLOOKUP(Init!$R$4,Init!$K:$M,3,FALSE)+IF(VLOOKUP($B112,TOCA_current!B:AL,32,FALSE)=0,SUM(LS_current!D113:AA113),SUM(LS_current!D113:AY113)/2)</f>
        <v>142696.79495632404</v>
      </c>
      <c r="AA112" s="220">
        <f t="shared" si="4"/>
        <v>26.880446451204911</v>
      </c>
      <c r="AB112" s="225">
        <f>IF(TOCA_current!E112=1,"",AA112/O112-1)</f>
        <v>4.3152091546890148E-2</v>
      </c>
      <c r="AC112" s="237">
        <f t="shared" si="5"/>
        <v>109</v>
      </c>
    </row>
    <row r="113" spans="2:29" x14ac:dyDescent="0.25">
      <c r="B113" s="28">
        <v>10370</v>
      </c>
      <c r="C113" s="29" t="s">
        <v>147</v>
      </c>
      <c r="D113" s="218">
        <f>IF(Init!$R$9="Yes",(TOCA_previous!AD113-(TOCA_previous!AD113/IF(TOCA_previous!AA113=0,1,TOCA_previous!AA113))*LDD_previous!D114),(TOCA_current!AH113-(TOCA_current!AH113/TOCA_current!AE113)*LDD_current!D114))*Rates_previous!$E$74*100*12</f>
        <v>62465503.662</v>
      </c>
      <c r="E113" s="219">
        <f>IF(Init!$R$9="Yes",(TOCA_previous!AD113-LDD_previous!D114),(TOCA_current!AH113-LDD_current!D114))*Rates_previous!$E$75*100*12</f>
        <v>-12439158.504000001</v>
      </c>
      <c r="F113" s="219">
        <f>IF(VLOOKUP($B113,TOCA_current!$B:$AG,32,FALSE)=0,(SUMPRODUCT(LS_Demand_Rates_Restatement!$C$4:$Z$4,IF(Init!$R$9="Yes",LS_previous!$D114:$AA114,LS_current!$D114:$AA114))-SUMPRODUCT(LS_Demand_Rates_Restatement!$C$4:$Z$4,IF(Init!$R$9="Yes",LDD_previous!$F114:$AC114,LDD_current!$F114:$AC114))),(SUMPRODUCT(LS_Demand_Rates_Restatement!$C$4:$AX$4,IF(Init!$R$9="Yes",LS_previous!$D114:$AY114,LS_current!$D114:$AY114))-SUMPRODUCT(LS_Demand_Rates_Restatement!$C$4:$AX$4,IF(Init!$R$9="Yes",LDD_previous!$F114:$BA114,LDD_current!$F114:$BA114)))/2)</f>
        <v>-841232.12324959948</v>
      </c>
      <c r="G113" s="219">
        <f>+SUMPRODUCT(LS_Demand_Rates_Restatement!$C$6:$Z$6,IF(Init!$R$9="Yes",Demand_previous!D114:AA114,Demand_current!D114:AA114))-SUMPRODUCT(LS_Demand_Rates_Restatement!$C$6:$Z$6,IF(Init!$R$9="Yes",LDD_previous!BB114:BY114,LDD_current!BB114:BY114))</f>
        <v>0</v>
      </c>
      <c r="H113" s="219">
        <f>-IRD!C114*Rates_previous!$H$32</f>
        <v>0</v>
      </c>
      <c r="I113" s="219">
        <f>+IF(AND(L113&gt;0,J113&gt;0),-1*MIN(L113,J113)*Rates_previous!$H$33,IF(AND(L113&lt;0,K113&lt;ABS(L113)),(-1*L113-K113)*Rates_previous!$H$33,IF(AND(K113&gt;0,J113&gt;0,L113&lt;=0,ABS(L113)&lt;K113),-1*MIN(K113,K113+L113,J113)*Rates_previous!$H$33,0)))*IF(VLOOKUP($B113,TOCA_current!$B:$AG,32,FALSE)=0,1,0)</f>
        <v>0</v>
      </c>
      <c r="J113" s="239">
        <f>MAX(IF(Init!$R$9="Yes",(TOCA_previous!S113/SUMPRODUCT(TOCA_previous!$D$4:$D$137,TOCA_previous!$S$4:$S$137)-TOCA_previous!AA113)*RT1SC!$C$3*VLOOKUP(Init!$R$3,Init!$K:$M,3,FALSE),V113),0)</f>
        <v>28444.82320998879</v>
      </c>
      <c r="K113" s="239">
        <f>IF(Init!$R$9="Yes",TOCA_previous!U113*VLOOKUP(Init!$R$3,Init!$K:$M,3,FALSE),W113)</f>
        <v>0</v>
      </c>
      <c r="L113" s="239">
        <f>IF(Init!$R$9="No",X113,IF(TOCA_previous!AC113=0,SUM(LS_previous!D114:AA114),0))</f>
        <v>0</v>
      </c>
      <c r="M113" s="219">
        <f>+TOCA_previous!$D113*SUM(Charges_NonSlice!D113:I113)</f>
        <v>49185113.034750402</v>
      </c>
      <c r="N113" s="219">
        <f>IF(Init!$R$9="Yes",TOCA_previous!AD113*RT1SC!$C$3*VLOOKUP(Init!$R$3,Init!$K:$M,3,FALSE)+IF(VLOOKUP($B113,TOCA_current!B:AR,32,FALSE)=0,SUM(LS_previous!D114:AA114),SUM(LS_previous!D114:AY114)/2),Z113)</f>
        <v>1658051.1252221912</v>
      </c>
      <c r="O113" s="220">
        <f t="shared" si="3"/>
        <v>29.664412807632353</v>
      </c>
      <c r="P113" s="218">
        <f>(TOCA_current!AH113-(TOCA_current!AH113/TOCA_current!AE113)*LDD_current!D114)*Rates_current!$E$74*100*12</f>
        <v>62749773.894000001</v>
      </c>
      <c r="Q113" s="219">
        <f>(TOCA_current!AH113-LDD_current!D114)*Rates_current!$E$75*100*12</f>
        <v>-9649572.8640000001</v>
      </c>
      <c r="R113" s="219">
        <f>IF(VLOOKUP($B113,TOCA_current!$B:$AG,32,FALSE)=0,(SUMPRODUCT(LS_Demand_Rates_Restatement!$C$5:$Z$5,LS_current!$D114:$AA114)-SUMPRODUCT(LS_Demand_Rates_Restatement!$C$5:$Z$5,LDD_current!$F114:$AC114)),(SUMPRODUCT(LS_Demand_Rates_Restatement!$C$5:$AX$5,LS_current!$D114:$AY114)-SUMPRODUCT(LS_Demand_Rates_Restatement!$C$5:$AX$5,LDD_current!$F114:$BA114))/2)</f>
        <v>173097.38267949192</v>
      </c>
      <c r="S113" s="219">
        <f>+SUMPRODUCT(LS_Demand_Rates_Restatement!$C$7:$Z$7,Demand_current!D114:AA114)-SUMPRODUCT(LS_Demand_Rates_Restatement!$C$7:$Z$7,LDD_current!BB114:BY114)</f>
        <v>0</v>
      </c>
      <c r="T113" s="219">
        <f>-IRD!G114*Rates_current!$H$32</f>
        <v>0</v>
      </c>
      <c r="U113" s="219">
        <f>+IF(AND(X113&gt;0,V113&gt;0),-1*MIN(X113,V113)*Rates_current!$H$33,IF(AND(X113&lt;0,W113&lt;ABS(X113)),(-1*X113-W113)*Rates_current!$H$33,0))*IF(VLOOKUP($B113,TOCA_current!$B:$AG,32,FALSE)=0,1,0)</f>
        <v>0</v>
      </c>
      <c r="V113" s="239">
        <f>MAX((TOCA_current!S113/SUMPRODUCT(TOCA_current!$D$4:$D$137,TOCA_current!$S$4:$S$137)-TOCA_current!AE113)*RT1SC!$C$4*VLOOKUP(Init!$R$4,Init!$K:$M,3,FALSE),0)</f>
        <v>28444.82320998879</v>
      </c>
      <c r="W113" s="239">
        <f>TOCA_current!U113*VLOOKUP(Init!$R$4,Init!$K:$M,3,FALSE)</f>
        <v>0</v>
      </c>
      <c r="X113" s="239">
        <f>IF(TOCA_current!AG113=0,SUM(LS_current!D114:AA114),0)</f>
        <v>0</v>
      </c>
      <c r="Y113" s="219">
        <f>TOCA_current!D113*SUM(Charges_NonSlice!P113:U113)</f>
        <v>53273298.412679493</v>
      </c>
      <c r="Z113" s="219">
        <f>TOCA_current!AH113*RT1SC!$C$4*VLOOKUP(Init!$R$4,Init!$K:$M,3,FALSE)+IF(VLOOKUP($B113,TOCA_current!B:AL,32,FALSE)=0,SUM(LS_current!D114:AA114),SUM(LS_current!D114:AY114)/2)</f>
        <v>1658051.1252221912</v>
      </c>
      <c r="AA113" s="220">
        <f t="shared" si="4"/>
        <v>32.130069816478354</v>
      </c>
      <c r="AB113" s="225">
        <f>IF(TOCA_current!E113=1,"",AA113/O113-1)</f>
        <v>8.3118348737771575E-2</v>
      </c>
      <c r="AC113" s="237">
        <f t="shared" si="5"/>
        <v>19</v>
      </c>
    </row>
    <row r="114" spans="2:29" x14ac:dyDescent="0.25">
      <c r="B114" s="28">
        <v>10371</v>
      </c>
      <c r="C114" s="29" t="s">
        <v>148</v>
      </c>
      <c r="D114" s="218">
        <f>IF(Init!$R$9="Yes",(TOCA_previous!AD114-(TOCA_previous!AD114/IF(TOCA_previous!AA114=0,1,TOCA_previous!AA114))*LDD_previous!D115),(TOCA_current!AH114-(TOCA_current!AH114/TOCA_current!AE114)*LDD_current!D115))*Rates_previous!$E$74*100*12</f>
        <v>3646964.0390399992</v>
      </c>
      <c r="E114" s="219">
        <f>IF(Init!$R$9="Yes",(TOCA_previous!AD114-LDD_previous!D115),(TOCA_current!AH114-LDD_current!D115))*Rates_previous!$E$75*100*12</f>
        <v>-726243.46368000004</v>
      </c>
      <c r="F114" s="219">
        <f>IF(VLOOKUP($B114,TOCA_current!$B:$AG,32,FALSE)=0,(SUMPRODUCT(LS_Demand_Rates_Restatement!$C$4:$Z$4,IF(Init!$R$9="Yes",LS_previous!$D115:$AA115,LS_current!$D115:$AA115))-SUMPRODUCT(LS_Demand_Rates_Restatement!$C$4:$Z$4,IF(Init!$R$9="Yes",LDD_previous!$F115:$AC115,LDD_current!$F115:$AC115))),(SUMPRODUCT(LS_Demand_Rates_Restatement!$C$4:$AX$4,IF(Init!$R$9="Yes",LS_previous!$D115:$AY115,LS_current!$D115:$AY115))-SUMPRODUCT(LS_Demand_Rates_Restatement!$C$4:$AX$4,IF(Init!$R$9="Yes",LDD_previous!$F115:$BA115,LDD_current!$F115:$BA115)))/2)</f>
        <v>198569.41345222501</v>
      </c>
      <c r="G114" s="219">
        <f>+SUMPRODUCT(LS_Demand_Rates_Restatement!$C$6:$Z$6,IF(Init!$R$9="Yes",Demand_previous!D115:AA115,Demand_current!D115:AA115))-SUMPRODUCT(LS_Demand_Rates_Restatement!$C$6:$Z$6,IF(Init!$R$9="Yes",LDD_previous!BB115:BY115,LDD_current!BB115:BY115))</f>
        <v>42420.178224999996</v>
      </c>
      <c r="H114" s="219">
        <f>-IRD!C115*Rates_previous!$H$32</f>
        <v>0</v>
      </c>
      <c r="I114" s="219">
        <f>+IF(AND(L114&gt;0,J114&gt;0),-1*MIN(L114,J114)*Rates_previous!$H$33,IF(AND(L114&lt;0,K114&lt;ABS(L114)),(-1*L114-K114)*Rates_previous!$H$33,IF(AND(K114&gt;0,J114&gt;0,L114&lt;=0,ABS(L114)&lt;K114),-1*MIN(K114,K114+L114,J114)*Rates_previous!$H$33,0)))*IF(VLOOKUP($B114,TOCA_current!$B:$AG,32,FALSE)=0,1,0)</f>
        <v>-0.3277114157579728</v>
      </c>
      <c r="J114" s="239">
        <f>MAX(IF(Init!$R$9="Yes",(TOCA_previous!S114/SUMPRODUCT(TOCA_previous!$D$4:$D$137,TOCA_previous!$S$4:$S$137)-TOCA_previous!AA114)*RT1SC!$C$3*VLOOKUP(Init!$R$3,Init!$K:$M,3,FALSE),V114),0)</f>
        <v>5.0807971435344615E-2</v>
      </c>
      <c r="K114" s="239">
        <f>IF(Init!$R$9="Yes",TOCA_previous!U114*VLOOKUP(Init!$R$3,Init!$K:$M,3,FALSE),W114)</f>
        <v>8173.0800000000008</v>
      </c>
      <c r="L114" s="239">
        <f>IF(Init!$R$9="No",X114,IF(TOCA_previous!AC114=0,SUM(LS_previous!D115:AA115),0))</f>
        <v>5370.7466092800114</v>
      </c>
      <c r="M114" s="219">
        <f>+TOCA_previous!$D114*SUM(Charges_NonSlice!D114:I114)</f>
        <v>3161709.839325808</v>
      </c>
      <c r="N114" s="219">
        <f>IF(Init!$R$9="Yes",TOCA_previous!AD114*RT1SC!$C$3*VLOOKUP(Init!$R$3,Init!$K:$M,3,FALSE)+IF(VLOOKUP($B114,TOCA_current!B:AR,32,FALSE)=0,SUM(LS_previous!D115:AA115),SUM(LS_previous!D115:AY115)/2),Z114)</f>
        <v>102413.92125100801</v>
      </c>
      <c r="O114" s="220">
        <f t="shared" si="3"/>
        <v>30.871875626915212</v>
      </c>
      <c r="P114" s="218">
        <f>(TOCA_current!AH114-(TOCA_current!AH114/TOCA_current!AE114)*LDD_current!D115)*Rates_current!$E$74*100*12</f>
        <v>3663560.7724799998</v>
      </c>
      <c r="Q114" s="219">
        <f>(TOCA_current!AH114-LDD_current!D115)*Rates_current!$E$75*100*12</f>
        <v>-563377.27488000004</v>
      </c>
      <c r="R114" s="219">
        <f>IF(VLOOKUP($B114,TOCA_current!$B:$AG,32,FALSE)=0,(SUMPRODUCT(LS_Demand_Rates_Restatement!$C$5:$Z$5,LS_current!$D115:$AA115)-SUMPRODUCT(LS_Demand_Rates_Restatement!$C$5:$Z$5,LDD_current!$F115:$AC115)),(SUMPRODUCT(LS_Demand_Rates_Restatement!$C$5:$AX$5,LS_current!$D115:$AY115)-SUMPRODUCT(LS_Demand_Rates_Restatement!$C$5:$AX$5,LDD_current!$F115:$BA115))/2)</f>
        <v>213206.42244345613</v>
      </c>
      <c r="S114" s="219">
        <f>+SUMPRODUCT(LS_Demand_Rates_Restatement!$C$7:$Z$7,Demand_current!D115:AA115)-SUMPRODUCT(LS_Demand_Rates_Restatement!$C$7:$Z$7,LDD_current!BB115:BY115)</f>
        <v>39447.479665384628</v>
      </c>
      <c r="T114" s="219">
        <f>-IRD!G115*Rates_current!$H$32</f>
        <v>0</v>
      </c>
      <c r="U114" s="219">
        <f>+IF(AND(X114&gt;0,V114&gt;0),-1*MIN(X114,V114)*Rates_current!$H$33,IF(AND(X114&lt;0,W114&lt;ABS(X114)),(-1*X114-W114)*Rates_current!$H$33,0))*IF(VLOOKUP($B114,TOCA_current!$B:$AG,32,FALSE)=0,1,0)</f>
        <v>0.14023000116155113</v>
      </c>
      <c r="V114" s="239">
        <f>MAX((TOCA_current!S114/SUMPRODUCT(TOCA_current!$D$4:$D$137,TOCA_current!$S$4:$S$137)-TOCA_current!AE114)*RT1SC!$C$4*VLOOKUP(Init!$R$4,Init!$K:$M,3,FALSE),0)</f>
        <v>5.0807971435344615E-2</v>
      </c>
      <c r="W114" s="239">
        <f>TOCA_current!U114*VLOOKUP(Init!$R$4,Init!$K:$M,3,FALSE)</f>
        <v>8173.0800000000008</v>
      </c>
      <c r="X114" s="239">
        <f>IF(TOCA_current!AG114=0,SUM(LS_current!D115:AA115),0)</f>
        <v>5370.7466092800114</v>
      </c>
      <c r="Y114" s="219">
        <f>TOCA_current!D114*SUM(Charges_NonSlice!P114:U114)</f>
        <v>3352837.5399388415</v>
      </c>
      <c r="Z114" s="219">
        <f>TOCA_current!AH114*RT1SC!$C$4*VLOOKUP(Init!$R$4,Init!$K:$M,3,FALSE)+IF(VLOOKUP($B114,TOCA_current!B:AL,32,FALSE)=0,SUM(LS_current!D115:AA115),SUM(LS_current!D115:AY115)/2)</f>
        <v>102413.92125100801</v>
      </c>
      <c r="AA114" s="220">
        <f t="shared" si="4"/>
        <v>32.738103365081741</v>
      </c>
      <c r="AB114" s="225">
        <f>IF(TOCA_current!E114=1,"",AA114/O114-1)</f>
        <v>6.045074036705067E-2</v>
      </c>
      <c r="AC114" s="237">
        <f t="shared" si="5"/>
        <v>102</v>
      </c>
    </row>
    <row r="115" spans="2:29" x14ac:dyDescent="0.25">
      <c r="B115" s="28">
        <v>10376</v>
      </c>
      <c r="C115" s="29" t="s">
        <v>149</v>
      </c>
      <c r="D115" s="218">
        <f>IF(Init!$R$9="Yes",(TOCA_previous!AD115-(TOCA_previous!AD115/IF(TOCA_previous!AA115=0,1,TOCA_previous!AA115))*LDD_previous!D116),(TOCA_current!AH115-(TOCA_current!AH115/TOCA_current!AE115)*LDD_current!D116))*Rates_previous!$E$74*100*12</f>
        <v>18196635.769560002</v>
      </c>
      <c r="E115" s="219">
        <f>IF(Init!$R$9="Yes",(TOCA_previous!AD115-LDD_previous!D116),(TOCA_current!AH115-LDD_current!D116))*Rates_previous!$E$75*100*12</f>
        <v>-3623613.4075199999</v>
      </c>
      <c r="F115" s="219">
        <f>IF(VLOOKUP($B115,TOCA_current!$B:$AG,32,FALSE)=0,(SUMPRODUCT(LS_Demand_Rates_Restatement!$C$4:$Z$4,IF(Init!$R$9="Yes",LS_previous!$D116:$AA116,LS_current!$D116:$AA116))-SUMPRODUCT(LS_Demand_Rates_Restatement!$C$4:$Z$4,IF(Init!$R$9="Yes",LDD_previous!$F116:$AC116,LDD_current!$F116:$AC116))),(SUMPRODUCT(LS_Demand_Rates_Restatement!$C$4:$AX$4,IF(Init!$R$9="Yes",LS_previous!$D116:$AY116,LS_current!$D116:$AY116))-SUMPRODUCT(LS_Demand_Rates_Restatement!$C$4:$AX$4,IF(Init!$R$9="Yes",LDD_previous!$F116:$BA116,LDD_current!$F116:$BA116)))/2)</f>
        <v>327681.68575089425</v>
      </c>
      <c r="G115" s="219">
        <f>+SUMPRODUCT(LS_Demand_Rates_Restatement!$C$6:$Z$6,IF(Init!$R$9="Yes",Demand_previous!D116:AA116,Demand_current!D116:AA116))-SUMPRODUCT(LS_Demand_Rates_Restatement!$C$6:$Z$6,IF(Init!$R$9="Yes",LDD_previous!BB116:BY116,LDD_current!BB116:BY116))</f>
        <v>829790.33949423069</v>
      </c>
      <c r="H115" s="219">
        <f>-IRD!C116*Rates_previous!$H$32</f>
        <v>0</v>
      </c>
      <c r="I115" s="219">
        <f>+IF(AND(L115&gt;0,J115&gt;0),-1*MIN(L115,J115)*Rates_previous!$H$33,IF(AND(L115&lt;0,K115&lt;ABS(L115)),(-1*L115-K115)*Rates_previous!$H$33,IF(AND(K115&gt;0,J115&gt;0,L115&lt;=0,ABS(L115)&lt;K115),-1*MIN(K115,K115+L115,J115)*Rates_previous!$H$33,0)))*IF(VLOOKUP($B115,TOCA_current!$B:$AG,32,FALSE)=0,1,0)</f>
        <v>-50987.702570184403</v>
      </c>
      <c r="J115" s="239">
        <f>MAX(IF(Init!$R$9="Yes",(TOCA_previous!S115/SUMPRODUCT(TOCA_previous!$D$4:$D$137,TOCA_previous!$S$4:$S$137)-TOCA_previous!AA115)*RT1SC!$C$3*VLOOKUP(Init!$R$3,Init!$K:$M,3,FALSE),V115),0)</f>
        <v>8663.7907293775388</v>
      </c>
      <c r="K115" s="239">
        <f>IF(Init!$R$9="Yes",TOCA_previous!U115*VLOOKUP(Init!$R$3,Init!$K:$M,3,FALSE),W115)</f>
        <v>0</v>
      </c>
      <c r="L115" s="239">
        <f>IF(Init!$R$9="No",X115,IF(TOCA_previous!AC115=0,SUM(LS_previous!D116:AA116),0))</f>
        <v>7905.0701659200622</v>
      </c>
      <c r="M115" s="219">
        <f>+TOCA_previous!$D115*SUM(Charges_NonSlice!D115:I115)</f>
        <v>15679506.684714941</v>
      </c>
      <c r="N115" s="219">
        <f>IF(Init!$R$9="Yes",TOCA_previous!AD115*RT1SC!$C$3*VLOOKUP(Init!$R$3,Init!$K:$M,3,FALSE)+IF(VLOOKUP($B115,TOCA_current!B:AR,32,FALSE)=0,SUM(LS_previous!D116:AA116),SUM(LS_previous!D116:AY116)/2),Z115)</f>
        <v>492104.88238621206</v>
      </c>
      <c r="O115" s="220">
        <f t="shared" si="3"/>
        <v>31.862123799067298</v>
      </c>
      <c r="P115" s="218">
        <f>(TOCA_current!AH115-(TOCA_current!AH115/TOCA_current!AE115)*LDD_current!D116)*Rates_current!$E$74*100*12</f>
        <v>18279445.665720001</v>
      </c>
      <c r="Q115" s="219">
        <f>(TOCA_current!AH115-LDD_current!D116)*Rates_current!$E$75*100*12</f>
        <v>-2810987.7043199996</v>
      </c>
      <c r="R115" s="219">
        <f>IF(VLOOKUP($B115,TOCA_current!$B:$AG,32,FALSE)=0,(SUMPRODUCT(LS_Demand_Rates_Restatement!$C$5:$Z$5,LS_current!$D116:$AA116)-SUMPRODUCT(LS_Demand_Rates_Restatement!$C$5:$Z$5,LDD_current!$F116:$AC116)),(SUMPRODUCT(LS_Demand_Rates_Restatement!$C$5:$AX$5,LS_current!$D116:$AY116)-SUMPRODUCT(LS_Demand_Rates_Restatement!$C$5:$AX$5,LDD_current!$F116:$BA116))/2)</f>
        <v>473396.7770362976</v>
      </c>
      <c r="S115" s="219">
        <f>+SUMPRODUCT(LS_Demand_Rates_Restatement!$C$7:$Z$7,Demand_current!D116:AA116)-SUMPRODUCT(LS_Demand_Rates_Restatement!$C$7:$Z$7,LDD_current!BB116:BY116)</f>
        <v>848640.4393760683</v>
      </c>
      <c r="T115" s="219">
        <f>-IRD!G116*Rates_current!$H$32</f>
        <v>0</v>
      </c>
      <c r="U115" s="219">
        <f>+IF(AND(X115&gt;0,V115&gt;0),-1*MIN(X115,V115)*Rates_current!$H$33,IF(AND(X115&lt;0,W115&lt;ABS(X115)),(-1*X115-W115)*Rates_current!$H$33,0))*IF(VLOOKUP($B115,TOCA_current!$B:$AG,32,FALSE)=0,1,0)</f>
        <v>21817.993657939369</v>
      </c>
      <c r="V115" s="239">
        <f>MAX((TOCA_current!S115/SUMPRODUCT(TOCA_current!$D$4:$D$137,TOCA_current!$S$4:$S$137)-TOCA_current!AE115)*RT1SC!$C$4*VLOOKUP(Init!$R$4,Init!$K:$M,3,FALSE),0)</f>
        <v>8663.7907293775388</v>
      </c>
      <c r="W115" s="239">
        <f>TOCA_current!U115*VLOOKUP(Init!$R$4,Init!$K:$M,3,FALSE)</f>
        <v>0</v>
      </c>
      <c r="X115" s="239">
        <f>IF(TOCA_current!AG115=0,SUM(LS_current!D116:AA116),0)</f>
        <v>7905.0701659200622</v>
      </c>
      <c r="Y115" s="219">
        <f>TOCA_current!D115*SUM(Charges_NonSlice!P115:U115)</f>
        <v>16812313.171470307</v>
      </c>
      <c r="Z115" s="219">
        <f>TOCA_current!AH115*RT1SC!$C$4*VLOOKUP(Init!$R$4,Init!$K:$M,3,FALSE)+IF(VLOOKUP($B115,TOCA_current!B:AL,32,FALSE)=0,SUM(LS_current!D116:AA116),SUM(LS_current!D116:AY116)/2)</f>
        <v>492104.88238621206</v>
      </c>
      <c r="AA115" s="220">
        <f t="shared" si="4"/>
        <v>34.16408528594058</v>
      </c>
      <c r="AB115" s="225">
        <f>IF(TOCA_current!E115=1,"",AA115/O115-1)</f>
        <v>7.2247584667933129E-2</v>
      </c>
      <c r="AC115" s="237">
        <f t="shared" si="5"/>
        <v>60</v>
      </c>
    </row>
    <row r="116" spans="2:29" x14ac:dyDescent="0.25">
      <c r="B116" s="28">
        <v>10378</v>
      </c>
      <c r="C116" s="29" t="s">
        <v>150</v>
      </c>
      <c r="D116" s="218">
        <f>IF(Init!$R$9="Yes",(TOCA_previous!AD116-(TOCA_previous!AD116/IF(TOCA_previous!AA116=0,1,TOCA_previous!AA116))*LDD_previous!D117),(TOCA_current!AH116-(TOCA_current!AH116/TOCA_current!AE116)*LDD_current!D117))*Rates_previous!$E$74*100*12</f>
        <v>669281.61996000004</v>
      </c>
      <c r="E116" s="219">
        <f>IF(Init!$R$9="Yes",(TOCA_previous!AD116-LDD_previous!D117),(TOCA_current!AH116-LDD_current!D117))*Rates_previous!$E$75*100*12</f>
        <v>-133278.36431999999</v>
      </c>
      <c r="F116" s="219">
        <f>IF(VLOOKUP($B116,TOCA_current!$B:$AG,32,FALSE)=0,(SUMPRODUCT(LS_Demand_Rates_Restatement!$C$4:$Z$4,IF(Init!$R$9="Yes",LS_previous!$D117:$AA117,LS_current!$D117:$AA117))-SUMPRODUCT(LS_Demand_Rates_Restatement!$C$4:$Z$4,IF(Init!$R$9="Yes",LDD_previous!$F117:$AC117,LDD_current!$F117:$AC117))),(SUMPRODUCT(LS_Demand_Rates_Restatement!$C$4:$AX$4,IF(Init!$R$9="Yes",LS_previous!$D117:$AY117,LS_current!$D117:$AY117))-SUMPRODUCT(LS_Demand_Rates_Restatement!$C$4:$AX$4,IF(Init!$R$9="Yes",LDD_previous!$F117:$BA117,LDD_current!$F117:$BA117)))/2)</f>
        <v>29520.663524597028</v>
      </c>
      <c r="G116" s="219">
        <f>+SUMPRODUCT(LS_Demand_Rates_Restatement!$C$6:$Z$6,IF(Init!$R$9="Yes",Demand_previous!D117:AA117,Demand_current!D117:AA117))-SUMPRODUCT(LS_Demand_Rates_Restatement!$C$6:$Z$6,IF(Init!$R$9="Yes",LDD_previous!BB117:BY117,LDD_current!BB117:BY117))</f>
        <v>42919.63974551281</v>
      </c>
      <c r="H116" s="219">
        <f>-IRD!C117*Rates_previous!$H$32</f>
        <v>0</v>
      </c>
      <c r="I116" s="219">
        <f>+IF(AND(L116&gt;0,J116&gt;0),-1*MIN(L116,J116)*Rates_previous!$H$33,IF(AND(L116&lt;0,K116&lt;ABS(L116)),(-1*L116-K116)*Rates_previous!$H$33,IF(AND(K116&gt;0,J116&gt;0,L116&lt;=0,ABS(L116)&lt;K116),-1*MIN(K116,K116+L116,J116)*Rates_previous!$H$33,0)))*IF(VLOOKUP($B116,TOCA_current!$B:$AG,32,FALSE)=0,1,0)</f>
        <v>0</v>
      </c>
      <c r="J116" s="239">
        <f>MAX(IF(Init!$R$9="Yes",(TOCA_previous!S116/SUMPRODUCT(TOCA_previous!$D$4:$D$137,TOCA_previous!$S$4:$S$137)-TOCA_previous!AA116)*RT1SC!$C$3*VLOOKUP(Init!$R$3,Init!$K:$M,3,FALSE),V116),0)</f>
        <v>0</v>
      </c>
      <c r="K116" s="239">
        <f>IF(Init!$R$9="Yes",TOCA_previous!U116*VLOOKUP(Init!$R$3,Init!$K:$M,3,FALSE),W116)</f>
        <v>1235.1599999999999</v>
      </c>
      <c r="L116" s="239">
        <f>IF(Init!$R$9="No",X116,IF(TOCA_previous!AC116=0,SUM(LS_previous!D117:AA117),0))</f>
        <v>779.00097872000094</v>
      </c>
      <c r="M116" s="219">
        <f>+TOCA_previous!$D116*SUM(Charges_NonSlice!D116:I116)</f>
        <v>608443.55891011003</v>
      </c>
      <c r="N116" s="219">
        <f>IF(Init!$R$9="Yes",TOCA_previous!AD116*RT1SC!$C$3*VLOOKUP(Init!$R$3,Init!$K:$M,3,FALSE)+IF(VLOOKUP($B116,TOCA_current!B:AR,32,FALSE)=0,SUM(LS_previous!D117:AA117),SUM(LS_previous!D117:AY117)/2),Z116)</f>
        <v>18588.119038291999</v>
      </c>
      <c r="O116" s="220">
        <f t="shared" si="3"/>
        <v>32.732927826462742</v>
      </c>
      <c r="P116" s="218">
        <f>(TOCA_current!AH116-(TOCA_current!AH116/TOCA_current!AE116)*LDD_current!D117)*Rates_current!$E$74*100*12</f>
        <v>672327.41052000003</v>
      </c>
      <c r="Q116" s="219">
        <f>(TOCA_current!AH116-LDD_current!D117)*Rates_current!$E$75*100*12</f>
        <v>-103389.57311999999</v>
      </c>
      <c r="R116" s="219">
        <f>IF(VLOOKUP($B116,TOCA_current!$B:$AG,32,FALSE)=0,(SUMPRODUCT(LS_Demand_Rates_Restatement!$C$5:$Z$5,LS_current!$D117:$AA117)-SUMPRODUCT(LS_Demand_Rates_Restatement!$C$5:$Z$5,LDD_current!$F117:$AC117)),(SUMPRODUCT(LS_Demand_Rates_Restatement!$C$5:$AX$5,LS_current!$D117:$AY117)-SUMPRODUCT(LS_Demand_Rates_Restatement!$C$5:$AX$5,LDD_current!$F117:$BA117))/2)</f>
        <v>45496.622735768506</v>
      </c>
      <c r="S116" s="219">
        <f>+SUMPRODUCT(LS_Demand_Rates_Restatement!$C$7:$Z$7,Demand_current!D117:AA117)-SUMPRODUCT(LS_Demand_Rates_Restatement!$C$7:$Z$7,LDD_current!BB117:BY117)</f>
        <v>42770.613175694438</v>
      </c>
      <c r="T116" s="219">
        <f>-IRD!G117*Rates_current!$H$32</f>
        <v>0</v>
      </c>
      <c r="U116" s="219">
        <f>+IF(AND(X116&gt;0,V116&gt;0),-1*MIN(X116,V116)*Rates_current!$H$33,IF(AND(X116&lt;0,W116&lt;ABS(X116)),(-1*X116-W116)*Rates_current!$H$33,0))*IF(VLOOKUP($B116,TOCA_current!$B:$AG,32,FALSE)=0,1,0)</f>
        <v>0</v>
      </c>
      <c r="V116" s="239">
        <f>MAX((TOCA_current!S116/SUMPRODUCT(TOCA_current!$D$4:$D$137,TOCA_current!$S$4:$S$137)-TOCA_current!AE116)*RT1SC!$C$4*VLOOKUP(Init!$R$4,Init!$K:$M,3,FALSE),0)</f>
        <v>0</v>
      </c>
      <c r="W116" s="239">
        <f>TOCA_current!U116*VLOOKUP(Init!$R$4,Init!$K:$M,3,FALSE)</f>
        <v>1235.1599999999999</v>
      </c>
      <c r="X116" s="239">
        <f>IF(TOCA_current!AG116=0,SUM(LS_current!D117:AA117),0)</f>
        <v>779.00097872000094</v>
      </c>
      <c r="Y116" s="219">
        <f>TOCA_current!D116*SUM(Charges_NonSlice!P116:U116)</f>
        <v>657205.07331146311</v>
      </c>
      <c r="Z116" s="219">
        <f>TOCA_current!AH116*RT1SC!$C$4*VLOOKUP(Init!$R$4,Init!$K:$M,3,FALSE)+IF(VLOOKUP($B116,TOCA_current!B:AL,32,FALSE)=0,SUM(LS_current!D117:AA117),SUM(LS_current!D117:AY117)/2)</f>
        <v>18588.119038291999</v>
      </c>
      <c r="AA116" s="220">
        <f t="shared" si="4"/>
        <v>35.356190260972824</v>
      </c>
      <c r="AB116" s="225">
        <f>IF(TOCA_current!E116=1,"",AA116/O116-1)</f>
        <v>8.0141393046708087E-2</v>
      </c>
      <c r="AC116" s="237">
        <f t="shared" si="5"/>
        <v>24</v>
      </c>
    </row>
    <row r="117" spans="2:29" x14ac:dyDescent="0.25">
      <c r="B117" s="28">
        <v>10379</v>
      </c>
      <c r="C117" s="29" t="s">
        <v>151</v>
      </c>
      <c r="D117" s="218">
        <f>IF(Init!$R$9="Yes",(TOCA_previous!AD117-(TOCA_previous!AD117/IF(TOCA_previous!AA117=0,1,TOCA_previous!AA117))*LDD_previous!D118),(TOCA_current!AH117-(TOCA_current!AH117/TOCA_current!AE117)*LDD_current!D118))*Rates_previous!$E$74*100*12</f>
        <v>1589455.9997999999</v>
      </c>
      <c r="E117" s="219">
        <f>IF(Init!$R$9="Yes",(TOCA_previous!AD117-LDD_previous!D118),(TOCA_current!AH117-LDD_current!D118))*Rates_previous!$E$75*100*12</f>
        <v>-316518.62159999995</v>
      </c>
      <c r="F117" s="219">
        <f>IF(VLOOKUP($B117,TOCA_current!$B:$AG,32,FALSE)=0,(SUMPRODUCT(LS_Demand_Rates_Restatement!$C$4:$Z$4,IF(Init!$R$9="Yes",LS_previous!$D118:$AA118,LS_current!$D118:$AA118))-SUMPRODUCT(LS_Demand_Rates_Restatement!$C$4:$Z$4,IF(Init!$R$9="Yes",LDD_previous!$F118:$AC118,LDD_current!$F118:$AC118))),(SUMPRODUCT(LS_Demand_Rates_Restatement!$C$4:$AX$4,IF(Init!$R$9="Yes",LS_previous!$D118:$AY118,LS_current!$D118:$AY118))-SUMPRODUCT(LS_Demand_Rates_Restatement!$C$4:$AX$4,IF(Init!$R$9="Yes",LDD_previous!$F118:$BA118,LDD_current!$F118:$BA118)))/2)</f>
        <v>1173.1946321214414</v>
      </c>
      <c r="G117" s="219">
        <f>+SUMPRODUCT(LS_Demand_Rates_Restatement!$C$6:$Z$6,IF(Init!$R$9="Yes",Demand_previous!D118:AA118,Demand_current!D118:AA118))-SUMPRODUCT(LS_Demand_Rates_Restatement!$C$6:$Z$6,IF(Init!$R$9="Yes",LDD_previous!BB118:BY118,LDD_current!BB118:BY118))</f>
        <v>87210.932093589727</v>
      </c>
      <c r="H117" s="219">
        <f>-IRD!C118*Rates_previous!$H$32</f>
        <v>0</v>
      </c>
      <c r="I117" s="219">
        <f>+IF(AND(L117&gt;0,J117&gt;0),-1*MIN(L117,J117)*Rates_previous!$H$33,IF(AND(L117&lt;0,K117&lt;ABS(L117)),(-1*L117-K117)*Rates_previous!$H$33,IF(AND(K117&gt;0,J117&gt;0,L117&lt;=0,ABS(L117)&lt;K117),-1*MIN(K117,K117+L117,J117)*Rates_previous!$H$33,0)))*IF(VLOOKUP($B117,TOCA_current!$B:$AG,32,FALSE)=0,1,0)</f>
        <v>0</v>
      </c>
      <c r="J117" s="239">
        <f>MAX(IF(Init!$R$9="Yes",(TOCA_previous!S117/SUMPRODUCT(TOCA_previous!$D$4:$D$137,TOCA_previous!$S$4:$S$137)-TOCA_previous!AA117)*RT1SC!$C$3*VLOOKUP(Init!$R$3,Init!$K:$M,3,FALSE),V117),0)</f>
        <v>0</v>
      </c>
      <c r="K117" s="239">
        <f>IF(Init!$R$9="Yes",TOCA_previous!U117*VLOOKUP(Init!$R$3,Init!$K:$M,3,FALSE),W117)</f>
        <v>832.2</v>
      </c>
      <c r="L117" s="239">
        <f>IF(Init!$R$9="No",X117,IF(TOCA_previous!AC117=0,SUM(LS_previous!D118:AA118),0))</f>
        <v>30.052693600005568</v>
      </c>
      <c r="M117" s="219">
        <f>+TOCA_previous!$D117*SUM(Charges_NonSlice!D117:I117)</f>
        <v>1361321.5049257111</v>
      </c>
      <c r="N117" s="219">
        <f>IF(Init!$R$9="Yes",TOCA_previous!AD117*RT1SC!$C$3*VLOOKUP(Init!$R$3,Init!$K:$M,3,FALSE)+IF(VLOOKUP($B117,TOCA_current!B:AR,32,FALSE)=0,SUM(LS_previous!D118:AA118),SUM(LS_previous!D118:AY118)/2),Z117)</f>
        <v>42324.370521460005</v>
      </c>
      <c r="O117" s="220">
        <f t="shared" si="3"/>
        <v>32.164010666986087</v>
      </c>
      <c r="P117" s="218">
        <f>(TOCA_current!AH117-(TOCA_current!AH117/TOCA_current!AE117)*LDD_current!D118)*Rates_current!$E$74*100*12</f>
        <v>1596689.3525999999</v>
      </c>
      <c r="Q117" s="219">
        <f>(TOCA_current!AH117-LDD_current!D118)*Rates_current!$E$75*100*12</f>
        <v>-245536.66559999995</v>
      </c>
      <c r="R117" s="219">
        <f>IF(VLOOKUP($B117,TOCA_current!$B:$AG,32,FALSE)=0,(SUMPRODUCT(LS_Demand_Rates_Restatement!$C$5:$Z$5,LS_current!$D118:$AA118)-SUMPRODUCT(LS_Demand_Rates_Restatement!$C$5:$Z$5,LDD_current!$F118:$AC118)),(SUMPRODUCT(LS_Demand_Rates_Restatement!$C$5:$AX$5,LS_current!$D118:$AY118)-SUMPRODUCT(LS_Demand_Rates_Restatement!$C$5:$AX$5,LDD_current!$F118:$BA118))/2)</f>
        <v>35334.782767570709</v>
      </c>
      <c r="S117" s="219">
        <f>+SUMPRODUCT(LS_Demand_Rates_Restatement!$C$7:$Z$7,Demand_current!D118:AA118)-SUMPRODUCT(LS_Demand_Rates_Restatement!$C$7:$Z$7,LDD_current!BB118:BY118)</f>
        <v>86853.975536271348</v>
      </c>
      <c r="T117" s="219">
        <f>-IRD!G118*Rates_current!$H$32</f>
        <v>0</v>
      </c>
      <c r="U117" s="219">
        <f>+IF(AND(X117&gt;0,V117&gt;0),-1*MIN(X117,V117)*Rates_current!$H$33,IF(AND(X117&lt;0,W117&lt;ABS(X117)),(-1*X117-W117)*Rates_current!$H$33,0))*IF(VLOOKUP($B117,TOCA_current!$B:$AG,32,FALSE)=0,1,0)</f>
        <v>0</v>
      </c>
      <c r="V117" s="239">
        <f>MAX((TOCA_current!S117/SUMPRODUCT(TOCA_current!$D$4:$D$137,TOCA_current!$S$4:$S$137)-TOCA_current!AE117)*RT1SC!$C$4*VLOOKUP(Init!$R$4,Init!$K:$M,3,FALSE),0)</f>
        <v>0</v>
      </c>
      <c r="W117" s="239">
        <f>TOCA_current!U117*VLOOKUP(Init!$R$4,Init!$K:$M,3,FALSE)</f>
        <v>832.2</v>
      </c>
      <c r="X117" s="239">
        <f>IF(TOCA_current!AG117=0,SUM(LS_current!D118:AA118),0)</f>
        <v>30.052693600005568</v>
      </c>
      <c r="Y117" s="219">
        <f>TOCA_current!D117*SUM(Charges_NonSlice!P117:U117)</f>
        <v>1473341.445303842</v>
      </c>
      <c r="Z117" s="219">
        <f>TOCA_current!AH117*RT1SC!$C$4*VLOOKUP(Init!$R$4,Init!$K:$M,3,FALSE)+IF(VLOOKUP($B117,TOCA_current!B:AL,32,FALSE)=0,SUM(LS_current!D118:AA118),SUM(LS_current!D118:AY118)/2)</f>
        <v>42324.370521460005</v>
      </c>
      <c r="AA117" s="220">
        <f t="shared" si="4"/>
        <v>34.810711350256327</v>
      </c>
      <c r="AB117" s="225">
        <f>IF(TOCA_current!E117=1,"",AA117/O117-1)</f>
        <v>8.2287644742851551E-2</v>
      </c>
      <c r="AC117" s="237">
        <f t="shared" si="5"/>
        <v>21</v>
      </c>
    </row>
    <row r="118" spans="2:29" x14ac:dyDescent="0.25">
      <c r="B118" s="28">
        <v>10388</v>
      </c>
      <c r="C118" s="29" t="s">
        <v>152</v>
      </c>
      <c r="D118" s="218">
        <f>IF(Init!$R$9="Yes",(TOCA_previous!AD118-(TOCA_previous!AD118/IF(TOCA_previous!AA118=0,1,TOCA_previous!AA118))*LDD_previous!D119),(TOCA_current!AH118-(TOCA_current!AH118/TOCA_current!AE118)*LDD_current!D119))*Rates_previous!$E$74*100*12</f>
        <v>34588512.936461195</v>
      </c>
      <c r="E118" s="219">
        <f>IF(Init!$R$9="Yes",(TOCA_previous!AD118-LDD_previous!D119),(TOCA_current!AH118-LDD_current!D119))*Rates_previous!$E$75*100*12</f>
        <v>-6887833.5979228327</v>
      </c>
      <c r="F118" s="219">
        <f>IF(VLOOKUP($B118,TOCA_current!$B:$AG,32,FALSE)=0,(SUMPRODUCT(LS_Demand_Rates_Restatement!$C$4:$Z$4,IF(Init!$R$9="Yes",LS_previous!$D119:$AA119,LS_current!$D119:$AA119))-SUMPRODUCT(LS_Demand_Rates_Restatement!$C$4:$Z$4,IF(Init!$R$9="Yes",LDD_previous!$F119:$AC119,LDD_current!$F119:$AC119))),(SUMPRODUCT(LS_Demand_Rates_Restatement!$C$4:$AX$4,IF(Init!$R$9="Yes",LS_previous!$D119:$AY119,LS_current!$D119:$AY119))-SUMPRODUCT(LS_Demand_Rates_Restatement!$C$4:$AX$4,IF(Init!$R$9="Yes",LDD_previous!$F119:$BA119,LDD_current!$F119:$BA119)))/2)</f>
        <v>-3424171.8781947424</v>
      </c>
      <c r="G118" s="219">
        <f>+SUMPRODUCT(LS_Demand_Rates_Restatement!$C$6:$Z$6,IF(Init!$R$9="Yes",Demand_previous!D119:AA119,Demand_current!D119:AA119))-SUMPRODUCT(LS_Demand_Rates_Restatement!$C$6:$Z$6,IF(Init!$R$9="Yes",LDD_previous!BB119:BY119,LDD_current!BB119:BY119))</f>
        <v>1859687.2812608718</v>
      </c>
      <c r="H118" s="219">
        <f>-IRD!C119*Rates_previous!$H$32</f>
        <v>-2347205.1010200004</v>
      </c>
      <c r="I118" s="219">
        <f>+IF(AND(L118&gt;0,J118&gt;0),-1*MIN(L118,J118)*Rates_previous!$H$33,IF(AND(L118&lt;0,K118&lt;ABS(L118)),(-1*L118-K118)*Rates_previous!$H$33,IF(AND(K118&gt;0,J118&gt;0,L118&lt;=0,ABS(L118)&lt;K118),-1*MIN(K118,K118+L118,J118)*Rates_previous!$H$33,0)))*IF(VLOOKUP($B118,TOCA_current!$B:$AG,32,FALSE)=0,1,0)</f>
        <v>0</v>
      </c>
      <c r="J118" s="239">
        <f>MAX(IF(Init!$R$9="Yes",(TOCA_previous!S118/SUMPRODUCT(TOCA_previous!$D$4:$D$137,TOCA_previous!$S$4:$S$137)-TOCA_previous!AA118)*RT1SC!$C$3*VLOOKUP(Init!$R$3,Init!$K:$M,3,FALSE),V118),0)</f>
        <v>0</v>
      </c>
      <c r="K118" s="239">
        <f>IF(Init!$R$9="Yes",TOCA_previous!U118*VLOOKUP(Init!$R$3,Init!$K:$M,3,FALSE),W118)</f>
        <v>264008.88</v>
      </c>
      <c r="L118" s="239">
        <f>IF(Init!$R$9="No",X118,IF(TOCA_previous!AC118=0,SUM(LS_previous!D119:AA119),0))</f>
        <v>-98306.158218080003</v>
      </c>
      <c r="M118" s="219">
        <f>+TOCA_previous!$D118*SUM(Charges_NonSlice!D118:I118)</f>
        <v>0</v>
      </c>
      <c r="N118" s="219">
        <f>IF(Init!$R$9="Yes",TOCA_previous!AD118*RT1SC!$C$3*VLOOKUP(Init!$R$3,Init!$K:$M,3,FALSE)+IF(VLOOKUP($B118,TOCA_current!B:AR,32,FALSE)=0,SUM(LS_previous!D119:AA119),SUM(LS_previous!D119:AY119)/2),Z118)</f>
        <v>897664.24997381214</v>
      </c>
      <c r="O118" s="220">
        <f t="shared" si="3"/>
        <v>0</v>
      </c>
      <c r="P118" s="218">
        <f>(TOCA_current!AH118-(TOCA_current!AH118/TOCA_current!AE118)*LDD_current!D119)*Rates_current!$E$74*100*12</f>
        <v>34745919.569251455</v>
      </c>
      <c r="Q118" s="219">
        <f>(TOCA_current!AH118-LDD_current!D119)*Rates_current!$E$75*100*12</f>
        <v>-5343179.1352197118</v>
      </c>
      <c r="R118" s="219">
        <f>IF(VLOOKUP($B118,TOCA_current!$B:$AG,32,FALSE)=0,(SUMPRODUCT(LS_Demand_Rates_Restatement!$C$5:$Z$5,LS_current!$D119:$AA119)-SUMPRODUCT(LS_Demand_Rates_Restatement!$C$5:$Z$5,LDD_current!$F119:$AC119)),(SUMPRODUCT(LS_Demand_Rates_Restatement!$C$5:$AX$5,LS_current!$D119:$AY119)-SUMPRODUCT(LS_Demand_Rates_Restatement!$C$5:$AX$5,LDD_current!$F119:$BA119))/2)</f>
        <v>-2475803.9672735906</v>
      </c>
      <c r="S118" s="219">
        <f>+SUMPRODUCT(LS_Demand_Rates_Restatement!$C$7:$Z$7,Demand_current!D119:AA119)-SUMPRODUCT(LS_Demand_Rates_Restatement!$C$7:$Z$7,LDD_current!BB119:BY119)</f>
        <v>1890105.0915863093</v>
      </c>
      <c r="T118" s="219">
        <f>-IRD!G119*Rates_current!$H$32</f>
        <v>-2287724.2700000005</v>
      </c>
      <c r="U118" s="219">
        <f>+IF(AND(X118&gt;0,V118&gt;0),-1*MIN(X118,V118)*Rates_current!$H$33,IF(AND(X118&lt;0,W118&lt;ABS(X118)),(-1*X118-W118)*Rates_current!$H$33,0))*IF(VLOOKUP($B118,TOCA_current!$B:$AG,32,FALSE)=0,1,0)</f>
        <v>0</v>
      </c>
      <c r="V118" s="239">
        <f>MAX((TOCA_current!S118/SUMPRODUCT(TOCA_current!$D$4:$D$137,TOCA_current!$S$4:$S$137)-TOCA_current!AE118)*RT1SC!$C$4*VLOOKUP(Init!$R$4,Init!$K:$M,3,FALSE),0)</f>
        <v>0</v>
      </c>
      <c r="W118" s="239">
        <f>TOCA_current!U118*VLOOKUP(Init!$R$4,Init!$K:$M,3,FALSE)</f>
        <v>264008.88</v>
      </c>
      <c r="X118" s="239">
        <f>IF(TOCA_current!AG118=0,SUM(LS_current!D119:AA119),0)</f>
        <v>-98306.158218080003</v>
      </c>
      <c r="Y118" s="219">
        <f>TOCA_current!D118*SUM(Charges_NonSlice!P118:U118)</f>
        <v>0</v>
      </c>
      <c r="Z118" s="219">
        <f>TOCA_current!AH118*RT1SC!$C$4*VLOOKUP(Init!$R$4,Init!$K:$M,3,FALSE)+IF(VLOOKUP($B118,TOCA_current!B:AL,32,FALSE)=0,SUM(LS_current!D119:AA119),SUM(LS_current!D119:AY119)/2)</f>
        <v>897664.24997381214</v>
      </c>
      <c r="AA118" s="220">
        <f t="shared" si="4"/>
        <v>0</v>
      </c>
      <c r="AB118" s="225" t="str">
        <f>IF(TOCA_current!E118=1,"",AA118/O118-1)</f>
        <v/>
      </c>
      <c r="AC118" s="237" t="str">
        <f t="shared" si="5"/>
        <v/>
      </c>
    </row>
    <row r="119" spans="2:29" x14ac:dyDescent="0.25">
      <c r="B119" s="28">
        <v>10391</v>
      </c>
      <c r="C119" s="29" t="s">
        <v>153</v>
      </c>
      <c r="D119" s="218">
        <f>IF(Init!$R$9="Yes",(TOCA_previous!AD119-(TOCA_previous!AD119/IF(TOCA_previous!AA119=0,1,TOCA_previous!AA119))*LDD_previous!D120),(TOCA_current!AH119-(TOCA_current!AH119/TOCA_current!AE119)*LDD_current!D120))*Rates_previous!$E$74*100*12</f>
        <v>9545227.8402458876</v>
      </c>
      <c r="E119" s="219">
        <f>IF(Init!$R$9="Yes",(TOCA_previous!AD119-LDD_previous!D120),(TOCA_current!AH119-LDD_current!D120))*Rates_previous!$E$75*100*12</f>
        <v>-1900802.7647400964</v>
      </c>
      <c r="F119" s="219">
        <f>IF(VLOOKUP($B119,TOCA_current!$B:$AG,32,FALSE)=0,(SUMPRODUCT(LS_Demand_Rates_Restatement!$C$4:$Z$4,IF(Init!$R$9="Yes",LS_previous!$D120:$AA120,LS_current!$D120:$AA120))-SUMPRODUCT(LS_Demand_Rates_Restatement!$C$4:$Z$4,IF(Init!$R$9="Yes",LDD_previous!$F120:$AC120,LDD_current!$F120:$AC120))),(SUMPRODUCT(LS_Demand_Rates_Restatement!$C$4:$AX$4,IF(Init!$R$9="Yes",LS_previous!$D120:$AY120,LS_current!$D120:$AY120))-SUMPRODUCT(LS_Demand_Rates_Restatement!$C$4:$AX$4,IF(Init!$R$9="Yes",LDD_previous!$F120:$BA120,LDD_current!$F120:$BA120)))/2)</f>
        <v>-55038.662844052829</v>
      </c>
      <c r="G119" s="219">
        <f>+SUMPRODUCT(LS_Demand_Rates_Restatement!$C$6:$Z$6,IF(Init!$R$9="Yes",Demand_previous!D120:AA120,Demand_current!D120:AA120))-SUMPRODUCT(LS_Demand_Rates_Restatement!$C$6:$Z$6,IF(Init!$R$9="Yes",LDD_previous!BB120:BY120,LDD_current!BB120:BY120))</f>
        <v>243365.77485603397</v>
      </c>
      <c r="H119" s="219">
        <f>-IRD!C120*Rates_previous!$H$32</f>
        <v>-454211.76977999997</v>
      </c>
      <c r="I119" s="219">
        <f>+IF(AND(L119&gt;0,J119&gt;0),-1*MIN(L119,J119)*Rates_previous!$H$33,IF(AND(L119&lt;0,K119&lt;ABS(L119)),(-1*L119-K119)*Rates_previous!$H$33,IF(AND(K119&gt;0,J119&gt;0,L119&lt;=0,ABS(L119)&lt;K119),-1*MIN(K119,K119+L119,J119)*Rates_previous!$H$33,0)))*IF(VLOOKUP($B119,TOCA_current!$B:$AG,32,FALSE)=0,1,0)</f>
        <v>0</v>
      </c>
      <c r="J119" s="239">
        <f>MAX(IF(Init!$R$9="Yes",(TOCA_previous!S119/SUMPRODUCT(TOCA_previous!$D$4:$D$137,TOCA_previous!$S$4:$S$137)-TOCA_previous!AA119)*RT1SC!$C$3*VLOOKUP(Init!$R$3,Init!$K:$M,3,FALSE),V119),0)</f>
        <v>0</v>
      </c>
      <c r="K119" s="239">
        <f>IF(Init!$R$9="Yes",TOCA_previous!U119*VLOOKUP(Init!$R$3,Init!$K:$M,3,FALSE),W119)</f>
        <v>13551.72</v>
      </c>
      <c r="L119" s="239">
        <f>IF(Init!$R$9="No",X119,IF(TOCA_previous!AC119=0,SUM(LS_previous!D120:AA120),0))</f>
        <v>-11.928945119988384</v>
      </c>
      <c r="M119" s="219">
        <f>+TOCA_previous!$D119*SUM(Charges_NonSlice!D119:I119)</f>
        <v>7378540.4177377727</v>
      </c>
      <c r="N119" s="219">
        <f>IF(Init!$R$9="Yes",TOCA_previous!AD119*RT1SC!$C$3*VLOOKUP(Init!$R$3,Init!$K:$M,3,FALSE)+IF(VLOOKUP($B119,TOCA_current!B:AR,32,FALSE)=0,SUM(LS_previous!D120:AA120),SUM(LS_previous!D120:AY120)/2),Z119)</f>
        <v>263683.94829466799</v>
      </c>
      <c r="O119" s="220">
        <f t="shared" si="3"/>
        <v>27.982516438551734</v>
      </c>
      <c r="P119" s="218">
        <f>(TOCA_current!AH119-(TOCA_current!AH119/TOCA_current!AE119)*LDD_current!D120)*Rates_current!$E$74*100*12</f>
        <v>9588666.6020194571</v>
      </c>
      <c r="Q119" s="219">
        <f>(TOCA_current!AH119-LDD_current!D120)*Rates_current!$E$75*100*12</f>
        <v>-1474531.7999247359</v>
      </c>
      <c r="R119" s="219">
        <f>IF(VLOOKUP($B119,TOCA_current!$B:$AG,32,FALSE)=0,(SUMPRODUCT(LS_Demand_Rates_Restatement!$C$5:$Z$5,LS_current!$D120:$AA120)-SUMPRODUCT(LS_Demand_Rates_Restatement!$C$5:$Z$5,LDD_current!$F120:$AC120)),(SUMPRODUCT(LS_Demand_Rates_Restatement!$C$5:$AX$5,LS_current!$D120:$AY120)-SUMPRODUCT(LS_Demand_Rates_Restatement!$C$5:$AX$5,LDD_current!$F120:$BA120))/2)</f>
        <v>-67069.387224810329</v>
      </c>
      <c r="S119" s="219">
        <f>+SUMPRODUCT(LS_Demand_Rates_Restatement!$C$7:$Z$7,Demand_current!D120:AA120)-SUMPRODUCT(LS_Demand_Rates_Restatement!$C$7:$Z$7,LDD_current!BB120:BY120)</f>
        <v>233323.67432142713</v>
      </c>
      <c r="T119" s="219">
        <f>-IRD!G120*Rates_current!$H$32</f>
        <v>-442701.52999999997</v>
      </c>
      <c r="U119" s="219">
        <f>+IF(AND(X119&gt;0,V119&gt;0),-1*MIN(X119,V119)*Rates_current!$H$33,IF(AND(X119&lt;0,W119&lt;ABS(X119)),(-1*X119-W119)*Rates_current!$H$33,0))*IF(VLOOKUP($B119,TOCA_current!$B:$AG,32,FALSE)=0,1,0)</f>
        <v>0</v>
      </c>
      <c r="V119" s="239">
        <f>MAX((TOCA_current!S119/SUMPRODUCT(TOCA_current!$D$4:$D$137,TOCA_current!$S$4:$S$137)-TOCA_current!AE119)*RT1SC!$C$4*VLOOKUP(Init!$R$4,Init!$K:$M,3,FALSE),0)</f>
        <v>0</v>
      </c>
      <c r="W119" s="239">
        <f>TOCA_current!U119*VLOOKUP(Init!$R$4,Init!$K:$M,3,FALSE)</f>
        <v>13551.72</v>
      </c>
      <c r="X119" s="239">
        <f>IF(TOCA_current!AG119=0,SUM(LS_current!D120:AA120),0)</f>
        <v>-11.928945119988384</v>
      </c>
      <c r="Y119" s="219">
        <f>TOCA_current!D119*SUM(Charges_NonSlice!P119:U119)</f>
        <v>7837687.5591913378</v>
      </c>
      <c r="Z119" s="219">
        <f>TOCA_current!AH119*RT1SC!$C$4*VLOOKUP(Init!$R$4,Init!$K:$M,3,FALSE)+IF(VLOOKUP($B119,TOCA_current!B:AL,32,FALSE)=0,SUM(LS_current!D120:AA120),SUM(LS_current!D120:AY120)/2)</f>
        <v>263683.94829466799</v>
      </c>
      <c r="AA119" s="220">
        <f t="shared" si="4"/>
        <v>29.723794754592671</v>
      </c>
      <c r="AB119" s="225">
        <f>IF(TOCA_current!E119=1,"",AA119/O119-1)</f>
        <v>6.2227366858327526E-2</v>
      </c>
      <c r="AC119" s="237">
        <f t="shared" si="5"/>
        <v>97</v>
      </c>
    </row>
    <row r="120" spans="2:29" x14ac:dyDescent="0.25">
      <c r="B120" s="28">
        <v>10406</v>
      </c>
      <c r="C120" s="29" t="s">
        <v>154</v>
      </c>
      <c r="D120" s="218">
        <f>IF(Init!$R$9="Yes",(TOCA_previous!AD120-(TOCA_previous!AD120/IF(TOCA_previous!AA120=0,1,TOCA_previous!AA120))*LDD_previous!D121),(TOCA_current!AH120-(TOCA_current!AH120/TOCA_current!AE120)*LDD_current!D121))*Rates_previous!$E$74*100*12</f>
        <v>151332.14087999999</v>
      </c>
      <c r="E120" s="219">
        <f>IF(Init!$R$9="Yes",(TOCA_previous!AD120-LDD_previous!D121),(TOCA_current!AH120-LDD_current!D121))*Rates_previous!$E$75*100*12</f>
        <v>-30135.744960000004</v>
      </c>
      <c r="F120" s="219">
        <f>IF(VLOOKUP($B120,TOCA_current!$B:$AG,32,FALSE)=0,(SUMPRODUCT(LS_Demand_Rates_Restatement!$C$4:$Z$4,IF(Init!$R$9="Yes",LS_previous!$D121:$AA121,LS_current!$D121:$AA121))-SUMPRODUCT(LS_Demand_Rates_Restatement!$C$4:$Z$4,IF(Init!$R$9="Yes",LDD_previous!$F121:$AC121,LDD_current!$F121:$AC121))),(SUMPRODUCT(LS_Demand_Rates_Restatement!$C$4:$AX$4,IF(Init!$R$9="Yes",LS_previous!$D121:$AY121,LS_current!$D121:$AY121))-SUMPRODUCT(LS_Demand_Rates_Restatement!$C$4:$AX$4,IF(Init!$R$9="Yes",LDD_previous!$F121:$BA121,LDD_current!$F121:$BA121)))/2)</f>
        <v>17715.263180178394</v>
      </c>
      <c r="G120" s="219">
        <f>+SUMPRODUCT(LS_Demand_Rates_Restatement!$C$6:$Z$6,IF(Init!$R$9="Yes",Demand_previous!D121:AA121,Demand_current!D121:AA121))-SUMPRODUCT(LS_Demand_Rates_Restatement!$C$6:$Z$6,IF(Init!$R$9="Yes",LDD_previous!BB121:BY121,LDD_current!BB121:BY121))</f>
        <v>5109.5888666666688</v>
      </c>
      <c r="H120" s="219">
        <f>-IRD!C121*Rates_previous!$H$32</f>
        <v>0</v>
      </c>
      <c r="I120" s="219">
        <f>+IF(AND(L120&gt;0,J120&gt;0),-1*MIN(L120,J120)*Rates_previous!$H$33,IF(AND(L120&lt;0,K120&lt;ABS(L120)),(-1*L120-K120)*Rates_previous!$H$33,IF(AND(K120&gt;0,J120&gt;0,L120&lt;=0,ABS(L120)&lt;K120),-1*MIN(K120,K120+L120,J120)*Rates_previous!$H$33,0)))*IF(VLOOKUP($B120,TOCA_current!$B:$AG,32,FALSE)=0,1,0)</f>
        <v>-17.768456461929951</v>
      </c>
      <c r="J120" s="239">
        <f>MAX(IF(Init!$R$9="Yes",(TOCA_previous!S120/SUMPRODUCT(TOCA_previous!$D$4:$D$137,TOCA_previous!$S$4:$S$137)-TOCA_previous!AA120)*RT1SC!$C$3*VLOOKUP(Init!$R$3,Init!$K:$M,3,FALSE),V120),0)</f>
        <v>2.754799451462008</v>
      </c>
      <c r="K120" s="239">
        <f>IF(Init!$R$9="Yes",TOCA_previous!U120*VLOOKUP(Init!$R$3,Init!$K:$M,3,FALSE),W120)</f>
        <v>534.36</v>
      </c>
      <c r="L120" s="239">
        <f>IF(Init!$R$9="No",X120,IF(TOCA_previous!AC120=0,SUM(LS_previous!D121:AA121),0))</f>
        <v>532.16842816000042</v>
      </c>
      <c r="M120" s="219">
        <f>+TOCA_previous!$D120*SUM(Charges_NonSlice!D120:I120)</f>
        <v>144003.4795103831</v>
      </c>
      <c r="N120" s="219">
        <f>IF(Init!$R$9="Yes",TOCA_previous!AD120*RT1SC!$C$3*VLOOKUP(Init!$R$3,Init!$K:$M,3,FALSE)+IF(VLOOKUP($B120,TOCA_current!B:AR,32,FALSE)=0,SUM(LS_previous!D121:AA121),SUM(LS_previous!D121:AY121)/2),Z120)</f>
        <v>4559.0113635759999</v>
      </c>
      <c r="O120" s="220">
        <f t="shared" si="3"/>
        <v>31.58655858173373</v>
      </c>
      <c r="P120" s="218">
        <f>(TOCA_current!AH120-(TOCA_current!AH120/TOCA_current!AE120)*LDD_current!D121)*Rates_current!$E$74*100*12</f>
        <v>152020.82855999999</v>
      </c>
      <c r="Q120" s="219">
        <f>(TOCA_current!AH120-LDD_current!D121)*Rates_current!$E$75*100*12</f>
        <v>-23377.551359999998</v>
      </c>
      <c r="R120" s="219">
        <f>IF(VLOOKUP($B120,TOCA_current!$B:$AG,32,FALSE)=0,(SUMPRODUCT(LS_Demand_Rates_Restatement!$C$5:$Z$5,LS_current!$D121:$AA121)-SUMPRODUCT(LS_Demand_Rates_Restatement!$C$5:$Z$5,LDD_current!$F121:$AC121)),(SUMPRODUCT(LS_Demand_Rates_Restatement!$C$5:$AX$5,LS_current!$D121:$AY121)-SUMPRODUCT(LS_Demand_Rates_Restatement!$C$5:$AX$5,LDD_current!$F121:$BA121))/2)</f>
        <v>18888.136445861557</v>
      </c>
      <c r="S120" s="219">
        <f>+SUMPRODUCT(LS_Demand_Rates_Restatement!$C$7:$Z$7,Demand_current!D121:AA121)-SUMPRODUCT(LS_Demand_Rates_Restatement!$C$7:$Z$7,LDD_current!BB121:BY121)</f>
        <v>5285.8581036324804</v>
      </c>
      <c r="T120" s="219">
        <f>-IRD!G121*Rates_current!$H$32</f>
        <v>0</v>
      </c>
      <c r="U120" s="219">
        <f>+IF(AND(X120&gt;0,V120&gt;0),-1*MIN(X120,V120)*Rates_current!$H$33,IF(AND(X120&lt;0,W120&lt;ABS(X120)),(-1*X120-W120)*Rates_current!$H$33,0))*IF(VLOOKUP($B120,TOCA_current!$B:$AG,32,FALSE)=0,1,0)</f>
        <v>7.6032464860351414</v>
      </c>
      <c r="V120" s="239">
        <f>MAX((TOCA_current!S120/SUMPRODUCT(TOCA_current!$D$4:$D$137,TOCA_current!$S$4:$S$137)-TOCA_current!AE120)*RT1SC!$C$4*VLOOKUP(Init!$R$4,Init!$K:$M,3,FALSE),0)</f>
        <v>2.754799451462008</v>
      </c>
      <c r="W120" s="239">
        <f>TOCA_current!U120*VLOOKUP(Init!$R$4,Init!$K:$M,3,FALSE)</f>
        <v>534.36</v>
      </c>
      <c r="X120" s="239">
        <f>IF(TOCA_current!AG120=0,SUM(LS_current!D121:AA121),0)</f>
        <v>532.16842816000042</v>
      </c>
      <c r="Y120" s="219">
        <f>TOCA_current!D120*SUM(Charges_NonSlice!P120:U120)</f>
        <v>152824.87499598009</v>
      </c>
      <c r="Z120" s="219">
        <f>TOCA_current!AH120*RT1SC!$C$4*VLOOKUP(Init!$R$4,Init!$K:$M,3,FALSE)+IF(VLOOKUP($B120,TOCA_current!B:AL,32,FALSE)=0,SUM(LS_current!D121:AA121),SUM(LS_current!D121:AY121)/2)</f>
        <v>4559.0113635759999</v>
      </c>
      <c r="AA120" s="220">
        <f t="shared" si="4"/>
        <v>33.521494641791641</v>
      </c>
      <c r="AB120" s="225">
        <f>IF(TOCA_current!E120=1,"",AA120/O120-1)</f>
        <v>6.1258210673728497E-2</v>
      </c>
      <c r="AC120" s="237">
        <f t="shared" si="5"/>
        <v>100</v>
      </c>
    </row>
    <row r="121" spans="2:29" x14ac:dyDescent="0.25">
      <c r="B121" s="28">
        <v>10408</v>
      </c>
      <c r="C121" s="29" t="s">
        <v>155</v>
      </c>
      <c r="D121" s="218">
        <f>IF(Init!$R$9="Yes",(TOCA_previous!AD121-(TOCA_previous!AD121/IF(TOCA_previous!AA121=0,1,TOCA_previous!AA121))*LDD_previous!D122),(TOCA_current!AH121-(TOCA_current!AH121/TOCA_current!AE121)*LDD_current!D122))*Rates_previous!$E$74*100*12</f>
        <v>485855.82071999996</v>
      </c>
      <c r="E121" s="219">
        <f>IF(Init!$R$9="Yes",(TOCA_previous!AD121-LDD_previous!D122),(TOCA_current!AH121-LDD_current!D122))*Rates_previous!$E$75*100*12</f>
        <v>-96751.602240000007</v>
      </c>
      <c r="F121" s="219">
        <f>IF(VLOOKUP($B121,TOCA_current!$B:$AG,32,FALSE)=0,(SUMPRODUCT(LS_Demand_Rates_Restatement!$C$4:$Z$4,IF(Init!$R$9="Yes",LS_previous!$D122:$AA122,LS_current!$D122:$AA122))-SUMPRODUCT(LS_Demand_Rates_Restatement!$C$4:$Z$4,IF(Init!$R$9="Yes",LDD_previous!$F122:$AC122,LDD_current!$F122:$AC122))),(SUMPRODUCT(LS_Demand_Rates_Restatement!$C$4:$AX$4,IF(Init!$R$9="Yes",LS_previous!$D122:$AY122,LS_current!$D122:$AY122))-SUMPRODUCT(LS_Demand_Rates_Restatement!$C$4:$AX$4,IF(Init!$R$9="Yes",LDD_previous!$F122:$BA122,LDD_current!$F122:$BA122)))/2)</f>
        <v>-7646.0551025851546</v>
      </c>
      <c r="G121" s="219">
        <f>+SUMPRODUCT(LS_Demand_Rates_Restatement!$C$6:$Z$6,IF(Init!$R$9="Yes",Demand_previous!D122:AA122,Demand_current!D122:AA122))-SUMPRODUCT(LS_Demand_Rates_Restatement!$C$6:$Z$6,IF(Init!$R$9="Yes",LDD_previous!BB122:BY122,LDD_current!BB122:BY122))</f>
        <v>19020.518906410256</v>
      </c>
      <c r="H121" s="219">
        <f>-IRD!C122*Rates_previous!$H$32</f>
        <v>0</v>
      </c>
      <c r="I121" s="219">
        <f>+IF(AND(L121&gt;0,J121&gt;0),-1*MIN(L121,J121)*Rates_previous!$H$33,IF(AND(L121&lt;0,K121&lt;ABS(L121)),(-1*L121-K121)*Rates_previous!$H$33,IF(AND(K121&gt;0,J121&gt;0,L121&lt;=0,ABS(L121)&lt;K121),-1*MIN(K121,K121+L121,J121)*Rates_previous!$H$33,0)))*IF(VLOOKUP($B121,TOCA_current!$B:$AG,32,FALSE)=0,1,0)</f>
        <v>-252.2836426080068</v>
      </c>
      <c r="J121" s="239">
        <f>MAX(IF(Init!$R$9="Yes",(TOCA_previous!S121/SUMPRODUCT(TOCA_previous!$D$4:$D$137,TOCA_previous!$S$4:$S$137)-TOCA_previous!AA121)*RT1SC!$C$3*VLOOKUP(Init!$R$3,Init!$K:$M,3,FALSE),V121),0)</f>
        <v>509.54723257140381</v>
      </c>
      <c r="K121" s="239">
        <f>IF(Init!$R$9="Yes",TOCA_previous!U121*VLOOKUP(Init!$R$3,Init!$K:$M,3,FALSE),W121)</f>
        <v>0</v>
      </c>
      <c r="L121" s="239">
        <f>IF(Init!$R$9="No",X121,IF(TOCA_previous!AC121=0,SUM(LS_previous!D122:AA122),0))</f>
        <v>39.113743040001054</v>
      </c>
      <c r="M121" s="219">
        <f>+TOCA_previous!$D121*SUM(Charges_NonSlice!D121:I121)</f>
        <v>400226.39864121698</v>
      </c>
      <c r="N121" s="219">
        <f>IF(Init!$R$9="Yes",TOCA_previous!AD121*RT1SC!$C$3*VLOOKUP(Init!$R$3,Init!$K:$M,3,FALSE)+IF(VLOOKUP($B121,TOCA_current!B:AR,32,FALSE)=0,SUM(LS_previous!D122:AA122),SUM(LS_previous!D122:AY122)/2),Z121)</f>
        <v>12967.398956744002</v>
      </c>
      <c r="O121" s="220">
        <f t="shared" si="3"/>
        <v>30.86404605705987</v>
      </c>
      <c r="P121" s="218">
        <f>(TOCA_current!AH121-(TOCA_current!AH121/TOCA_current!AE121)*LDD_current!D122)*Rates_current!$E$74*100*12</f>
        <v>488066.87064000004</v>
      </c>
      <c r="Q121" s="219">
        <f>(TOCA_current!AH121-LDD_current!D122)*Rates_current!$E$75*100*12</f>
        <v>-75054.24384000001</v>
      </c>
      <c r="R121" s="219">
        <f>IF(VLOOKUP($B121,TOCA_current!$B:$AG,32,FALSE)=0,(SUMPRODUCT(LS_Demand_Rates_Restatement!$C$5:$Z$5,LS_current!$D122:$AA122)-SUMPRODUCT(LS_Demand_Rates_Restatement!$C$5:$Z$5,LDD_current!$F122:$AC122)),(SUMPRODUCT(LS_Demand_Rates_Restatement!$C$5:$AX$5,LS_current!$D122:$AY122)-SUMPRODUCT(LS_Demand_Rates_Restatement!$C$5:$AX$5,LDD_current!$F122:$BA122))/2)</f>
        <v>-1797.5254727602801</v>
      </c>
      <c r="S121" s="219">
        <f>+SUMPRODUCT(LS_Demand_Rates_Restatement!$C$7:$Z$7,Demand_current!D122:AA122)-SUMPRODUCT(LS_Demand_Rates_Restatement!$C$7:$Z$7,LDD_current!BB122:BY122)</f>
        <v>18298.09039465812</v>
      </c>
      <c r="T121" s="219">
        <f>-IRD!G122*Rates_current!$H$32</f>
        <v>0</v>
      </c>
      <c r="U121" s="219">
        <f>+IF(AND(X121&gt;0,V121&gt;0),-1*MIN(X121,V121)*Rates_current!$H$33,IF(AND(X121&lt;0,W121&lt;ABS(X121)),(-1*X121-W121)*Rates_current!$H$33,0))*IF(VLOOKUP($B121,TOCA_current!$B:$AG,32,FALSE)=0,1,0)</f>
        <v>107.95393079040291</v>
      </c>
      <c r="V121" s="239">
        <f>MAX((TOCA_current!S121/SUMPRODUCT(TOCA_current!$D$4:$D$137,TOCA_current!$S$4:$S$137)-TOCA_current!AE121)*RT1SC!$C$4*VLOOKUP(Init!$R$4,Init!$K:$M,3,FALSE),0)</f>
        <v>509.54723257140381</v>
      </c>
      <c r="W121" s="239">
        <f>TOCA_current!U121*VLOOKUP(Init!$R$4,Init!$K:$M,3,FALSE)</f>
        <v>0</v>
      </c>
      <c r="X121" s="239">
        <f>IF(TOCA_current!AG121=0,SUM(LS_current!D122:AA122),0)</f>
        <v>39.113743040001054</v>
      </c>
      <c r="Y121" s="219">
        <f>TOCA_current!D121*SUM(Charges_NonSlice!P121:U121)</f>
        <v>429621.14565268828</v>
      </c>
      <c r="Z121" s="219">
        <f>TOCA_current!AH121*RT1SC!$C$4*VLOOKUP(Init!$R$4,Init!$K:$M,3,FALSE)+IF(VLOOKUP($B121,TOCA_current!B:AL,32,FALSE)=0,SUM(LS_current!D122:AA122),SUM(LS_current!D122:AY122)/2)</f>
        <v>12967.398956744002</v>
      </c>
      <c r="AA121" s="220">
        <f t="shared" si="4"/>
        <v>33.130865109170848</v>
      </c>
      <c r="AB121" s="225">
        <f>IF(TOCA_current!E121=1,"",AA121/O121-1)</f>
        <v>7.3445297739648252E-2</v>
      </c>
      <c r="AC121" s="237">
        <f t="shared" si="5"/>
        <v>55</v>
      </c>
    </row>
    <row r="122" spans="2:29" x14ac:dyDescent="0.25">
      <c r="B122" s="28">
        <v>10409</v>
      </c>
      <c r="C122" s="29" t="s">
        <v>156</v>
      </c>
      <c r="D122" s="218">
        <f>IF(Init!$R$9="Yes",(TOCA_previous!AD122-(TOCA_previous!AD122/IF(TOCA_previous!AA122=0,1,TOCA_previous!AA122))*LDD_previous!D123),(TOCA_current!AH122-(TOCA_current!AH122/TOCA_current!AE122)*LDD_current!D123))*Rates_previous!$E$74*100*12</f>
        <v>6644792.8421999998</v>
      </c>
      <c r="E122" s="219">
        <f>IF(Init!$R$9="Yes",(TOCA_previous!AD122-LDD_previous!D123),(TOCA_current!AH122-LDD_current!D123))*Rates_previous!$E$75*100*12</f>
        <v>-1323220.4424000001</v>
      </c>
      <c r="F122" s="219">
        <f>IF(VLOOKUP($B122,TOCA_current!$B:$AG,32,FALSE)=0,(SUMPRODUCT(LS_Demand_Rates_Restatement!$C$4:$Z$4,IF(Init!$R$9="Yes",LS_previous!$D123:$AA123,LS_current!$D123:$AA123))-SUMPRODUCT(LS_Demand_Rates_Restatement!$C$4:$Z$4,IF(Init!$R$9="Yes",LDD_previous!$F123:$AC123,LDD_current!$F123:$AC123))),(SUMPRODUCT(LS_Demand_Rates_Restatement!$C$4:$AX$4,IF(Init!$R$9="Yes",LS_previous!$D123:$AY123,LS_current!$D123:$AY123))-SUMPRODUCT(LS_Demand_Rates_Restatement!$C$4:$AX$4,IF(Init!$R$9="Yes",LDD_previous!$F123:$BA123,LDD_current!$F123:$BA123)))/2)</f>
        <v>-44469.706419473609</v>
      </c>
      <c r="G122" s="219">
        <f>+SUMPRODUCT(LS_Demand_Rates_Restatement!$C$6:$Z$6,IF(Init!$R$9="Yes",Demand_previous!D123:AA123,Demand_current!D123:AA123))-SUMPRODUCT(LS_Demand_Rates_Restatement!$C$6:$Z$6,IF(Init!$R$9="Yes",LDD_previous!BB123:BY123,LDD_current!BB123:BY123))</f>
        <v>233455.02322564102</v>
      </c>
      <c r="H122" s="219">
        <f>-IRD!C123*Rates_previous!$H$32</f>
        <v>0</v>
      </c>
      <c r="I122" s="219">
        <f>+IF(AND(L122&gt;0,J122&gt;0),-1*MIN(L122,J122)*Rates_previous!$H$33,IF(AND(L122&lt;0,K122&lt;ABS(L122)),(-1*L122-K122)*Rates_previous!$H$33,IF(AND(K122&gt;0,J122&gt;0,L122&lt;=0,ABS(L122)&lt;K122),-1*MIN(K122,K122+L122,J122)*Rates_previous!$H$33,0)))*IF(VLOOKUP($B122,TOCA_current!$B:$AG,32,FALSE)=0,1,0)</f>
        <v>-1629.071665080058</v>
      </c>
      <c r="J122" s="239">
        <f>MAX(IF(Init!$R$9="Yes",(TOCA_previous!S122/SUMPRODUCT(TOCA_previous!$D$4:$D$137,TOCA_previous!$S$4:$S$137)-TOCA_previous!AA122)*RT1SC!$C$3*VLOOKUP(Init!$R$3,Init!$K:$M,3,FALSE),V122),0)</f>
        <v>2819.1465427907979</v>
      </c>
      <c r="K122" s="239">
        <f>IF(Init!$R$9="Yes",TOCA_previous!U122*VLOOKUP(Init!$R$3,Init!$K:$M,3,FALSE),W122)</f>
        <v>0</v>
      </c>
      <c r="L122" s="239">
        <f>IF(Init!$R$9="No",X122,IF(TOCA_previous!AC122=0,SUM(LS_previous!D123:AA123),0))</f>
        <v>252.56925040000897</v>
      </c>
      <c r="M122" s="219">
        <f>+TOCA_previous!$D122*SUM(Charges_NonSlice!D122:I122)</f>
        <v>5508928.6449410869</v>
      </c>
      <c r="N122" s="219">
        <f>IF(Init!$R$9="Yes",TOCA_previous!AD122*RT1SC!$C$3*VLOOKUP(Init!$R$3,Init!$K:$M,3,FALSE)+IF(VLOOKUP($B122,TOCA_current!B:AR,32,FALSE)=0,SUM(LS_previous!D123:AA123),SUM(LS_previous!D123:AY123)/2),Z122)</f>
        <v>177065.88173194003</v>
      </c>
      <c r="O122" s="220">
        <f t="shared" si="3"/>
        <v>31.112310237615691</v>
      </c>
      <c r="P122" s="218">
        <f>(TOCA_current!AH122-(TOCA_current!AH122/TOCA_current!AE122)*LDD_current!D123)*Rates_current!$E$74*100*12</f>
        <v>6675032.2014000006</v>
      </c>
      <c r="Q122" s="219">
        <f>(TOCA_current!AH122-LDD_current!D123)*Rates_current!$E$75*100*12</f>
        <v>-1026477.1584000001</v>
      </c>
      <c r="R122" s="219">
        <f>IF(VLOOKUP($B122,TOCA_current!$B:$AG,32,FALSE)=0,(SUMPRODUCT(LS_Demand_Rates_Restatement!$C$5:$Z$5,LS_current!$D123:$AA123)-SUMPRODUCT(LS_Demand_Rates_Restatement!$C$5:$Z$5,LDD_current!$F123:$AC123)),(SUMPRODUCT(LS_Demand_Rates_Restatement!$C$5:$AX$5,LS_current!$D123:$AY123)-SUMPRODUCT(LS_Demand_Rates_Restatement!$C$5:$AX$5,LDD_current!$F123:$BA123))/2)</f>
        <v>31696.472230190015</v>
      </c>
      <c r="S122" s="219">
        <f>+SUMPRODUCT(LS_Demand_Rates_Restatement!$C$7:$Z$7,Demand_current!D123:AA123)-SUMPRODUCT(LS_Demand_Rates_Restatement!$C$7:$Z$7,LDD_current!BB123:BY123)</f>
        <v>229665.52389081204</v>
      </c>
      <c r="T122" s="219">
        <f>-IRD!G123*Rates_current!$H$32</f>
        <v>0</v>
      </c>
      <c r="U122" s="219">
        <f>+IF(AND(X122&gt;0,V122&gt;0),-1*MIN(X122,V122)*Rates_current!$H$33,IF(AND(X122&lt;0,W122&lt;ABS(X122)),(-1*X122-W122)*Rates_current!$H$33,0))*IF(VLOOKUP($B122,TOCA_current!$B:$AG,32,FALSE)=0,1,0)</f>
        <v>697.09113110402473</v>
      </c>
      <c r="V122" s="239">
        <f>MAX((TOCA_current!S122/SUMPRODUCT(TOCA_current!$D$4:$D$137,TOCA_current!$S$4:$S$137)-TOCA_current!AE122)*RT1SC!$C$4*VLOOKUP(Init!$R$4,Init!$K:$M,3,FALSE),0)</f>
        <v>2819.1465427907979</v>
      </c>
      <c r="W122" s="239">
        <f>TOCA_current!U122*VLOOKUP(Init!$R$4,Init!$K:$M,3,FALSE)</f>
        <v>0</v>
      </c>
      <c r="X122" s="239">
        <f>IF(TOCA_current!AG122=0,SUM(LS_current!D123:AA123),0)</f>
        <v>252.56925040000897</v>
      </c>
      <c r="Y122" s="219">
        <f>TOCA_current!D122*SUM(Charges_NonSlice!P122:U122)</f>
        <v>5910614.130252107</v>
      </c>
      <c r="Z122" s="219">
        <f>TOCA_current!AH122*RT1SC!$C$4*VLOOKUP(Init!$R$4,Init!$K:$M,3,FALSE)+IF(VLOOKUP($B122,TOCA_current!B:AL,32,FALSE)=0,SUM(LS_current!D123:AA123),SUM(LS_current!D123:AY123)/2)</f>
        <v>177065.88173194003</v>
      </c>
      <c r="AA122" s="220">
        <f t="shared" si="4"/>
        <v>33.380875369316961</v>
      </c>
      <c r="AB122" s="225">
        <f>IF(TOCA_current!E122=1,"",AA122/O122-1)</f>
        <v>7.2915354545369127E-2</v>
      </c>
      <c r="AC122" s="237">
        <f t="shared" si="5"/>
        <v>59</v>
      </c>
    </row>
    <row r="123" spans="2:29" x14ac:dyDescent="0.25">
      <c r="B123" s="28">
        <v>10426</v>
      </c>
      <c r="C123" s="29" t="s">
        <v>157</v>
      </c>
      <c r="D123" s="218">
        <f>IF(Init!$R$9="Yes",(TOCA_previous!AD123-(TOCA_previous!AD123/IF(TOCA_previous!AA123=0,1,TOCA_previous!AA123))*LDD_previous!D124),(TOCA_current!AH123-(TOCA_current!AH123/TOCA_current!AE123)*LDD_current!D124))*Rates_previous!$E$74*100*12</f>
        <v>8985287.299680002</v>
      </c>
      <c r="E123" s="219">
        <f>IF(Init!$R$9="Yes",(TOCA_previous!AD123-LDD_previous!D124),(TOCA_current!AH123-LDD_current!D124))*Rates_previous!$E$75*100*12</f>
        <v>-1789298.1945600002</v>
      </c>
      <c r="F123" s="219">
        <f>IF(VLOOKUP($B123,TOCA_current!$B:$AG,32,FALSE)=0,(SUMPRODUCT(LS_Demand_Rates_Restatement!$C$4:$Z$4,IF(Init!$R$9="Yes",LS_previous!$D124:$AA124,LS_current!$D124:$AA124))-SUMPRODUCT(LS_Demand_Rates_Restatement!$C$4:$Z$4,IF(Init!$R$9="Yes",LDD_previous!$F124:$AC124,LDD_current!$F124:$AC124))),(SUMPRODUCT(LS_Demand_Rates_Restatement!$C$4:$AX$4,IF(Init!$R$9="Yes",LS_previous!$D124:$AY124,LS_current!$D124:$AY124))-SUMPRODUCT(LS_Demand_Rates_Restatement!$C$4:$AX$4,IF(Init!$R$9="Yes",LDD_previous!$F124:$BA124,LDD_current!$F124:$BA124)))/2)</f>
        <v>-1440177.1124294396</v>
      </c>
      <c r="G123" s="219">
        <f>+SUMPRODUCT(LS_Demand_Rates_Restatement!$C$6:$Z$6,IF(Init!$R$9="Yes",Demand_previous!D124:AA124,Demand_current!D124:AA124))-SUMPRODUCT(LS_Demand_Rates_Restatement!$C$6:$Z$6,IF(Init!$R$9="Yes",LDD_previous!BB124:BY124,LDD_current!BB124:BY124))</f>
        <v>495590.20507467946</v>
      </c>
      <c r="H123" s="219">
        <f>-IRD!C124*Rates_previous!$H$32</f>
        <v>0</v>
      </c>
      <c r="I123" s="219">
        <f>+IF(AND(L123&gt;0,J123&gt;0),-1*MIN(L123,J123)*Rates_previous!$H$33,IF(AND(L123&lt;0,K123&lt;ABS(L123)),(-1*L123-K123)*Rates_previous!$H$33,IF(AND(K123&gt;0,J123&gt;0,L123&lt;=0,ABS(L123)&lt;K123),-1*MIN(K123,K123+L123,J123)*Rates_previous!$H$33,0)))*IF(VLOOKUP($B123,TOCA_current!$B:$AG,32,FALSE)=0,1,0)</f>
        <v>245824.91092204803</v>
      </c>
      <c r="J123" s="239">
        <f>MAX(IF(Init!$R$9="Yes",(TOCA_previous!S123/SUMPRODUCT(TOCA_previous!$D$4:$D$137,TOCA_previous!$S$4:$S$137)-TOCA_previous!AA123)*RT1SC!$C$3*VLOOKUP(Init!$R$3,Init!$K:$M,3,FALSE),V123),0)</f>
        <v>10515.058775235799</v>
      </c>
      <c r="K123" s="239">
        <f>IF(Init!$R$9="Yes",TOCA_previous!U123*VLOOKUP(Init!$R$3,Init!$K:$M,3,FALSE),W123)</f>
        <v>0</v>
      </c>
      <c r="L123" s="239">
        <f>IF(Init!$R$9="No",X123,IF(TOCA_previous!AC123=0,SUM(LS_previous!D124:AA124),0))</f>
        <v>-38112.389290240004</v>
      </c>
      <c r="M123" s="219">
        <f>+TOCA_previous!$D123*SUM(Charges_NonSlice!D123:I123)</f>
        <v>6497227.1086872881</v>
      </c>
      <c r="N123" s="219">
        <f>IF(Init!$R$9="Yes",TOCA_previous!AD123*RT1SC!$C$3*VLOOKUP(Init!$R$3,Init!$K:$M,3,FALSE)+IF(VLOOKUP($B123,TOCA_current!B:AR,32,FALSE)=0,SUM(LS_previous!D124:AA124),SUM(LS_previous!D124:AY124)/2),Z123)</f>
        <v>200979.85162433598</v>
      </c>
      <c r="O123" s="220">
        <f t="shared" si="3"/>
        <v>32.327753534377479</v>
      </c>
      <c r="P123" s="218">
        <f>(TOCA_current!AH123-(TOCA_current!AH123/TOCA_current!AE123)*LDD_current!D124)*Rates_current!$E$74*100*12</f>
        <v>9026177.8641600013</v>
      </c>
      <c r="Q123" s="219">
        <f>(TOCA_current!AH123-LDD_current!D124)*Rates_current!$E$75*100*12</f>
        <v>-1388033.0649600001</v>
      </c>
      <c r="R123" s="219">
        <f>IF(VLOOKUP($B123,TOCA_current!$B:$AG,32,FALSE)=0,(SUMPRODUCT(LS_Demand_Rates_Restatement!$C$5:$Z$5,LS_current!$D124:$AA124)-SUMPRODUCT(LS_Demand_Rates_Restatement!$C$5:$Z$5,LDD_current!$F124:$AC124)),(SUMPRODUCT(LS_Demand_Rates_Restatement!$C$5:$AX$5,LS_current!$D124:$AY124)-SUMPRODUCT(LS_Demand_Rates_Restatement!$C$5:$AX$5,LDD_current!$F124:$BA124))/2)</f>
        <v>-1037253.6829352241</v>
      </c>
      <c r="S123" s="219">
        <f>+SUMPRODUCT(LS_Demand_Rates_Restatement!$C$7:$Z$7,Demand_current!D124:AA124)-SUMPRODUCT(LS_Demand_Rates_Restatement!$C$7:$Z$7,LDD_current!BB124:BY124)</f>
        <v>484991.47717083339</v>
      </c>
      <c r="T123" s="219">
        <f>-IRD!G124*Rates_current!$H$32</f>
        <v>0</v>
      </c>
      <c r="U123" s="219">
        <f>+IF(AND(X123&gt;0,V123&gt;0),-1*MIN(X123,V123)*Rates_current!$H$33,IF(AND(X123&lt;0,W123&lt;ABS(X123)),(-1*X123-W123)*Rates_current!$H$33,0))*IF(VLOOKUP($B123,TOCA_current!$B:$AG,32,FALSE)=0,1,0)</f>
        <v>-105190.1944410624</v>
      </c>
      <c r="V123" s="239">
        <f>MAX((TOCA_current!S123/SUMPRODUCT(TOCA_current!$D$4:$D$137,TOCA_current!$S$4:$S$137)-TOCA_current!AE123)*RT1SC!$C$4*VLOOKUP(Init!$R$4,Init!$K:$M,3,FALSE),0)</f>
        <v>10515.058775235799</v>
      </c>
      <c r="W123" s="239">
        <f>TOCA_current!U123*VLOOKUP(Init!$R$4,Init!$K:$M,3,FALSE)</f>
        <v>0</v>
      </c>
      <c r="X123" s="239">
        <f>IF(TOCA_current!AG123=0,SUM(LS_current!D124:AA124),0)</f>
        <v>-38112.389290240004</v>
      </c>
      <c r="Y123" s="219">
        <f>TOCA_current!D123*SUM(Charges_NonSlice!P123:U123)</f>
        <v>6980692.3989945482</v>
      </c>
      <c r="Z123" s="219">
        <f>TOCA_current!AH123*RT1SC!$C$4*VLOOKUP(Init!$R$4,Init!$K:$M,3,FALSE)+IF(VLOOKUP($B123,TOCA_current!B:AL,32,FALSE)=0,SUM(LS_current!D124:AA124),SUM(LS_current!D124:AY124)/2)</f>
        <v>200979.85162433598</v>
      </c>
      <c r="AA123" s="220">
        <f t="shared" si="4"/>
        <v>34.733294619216842</v>
      </c>
      <c r="AB123" s="225">
        <f>IF(TOCA_current!E123=1,"",AA123/O123-1)</f>
        <v>7.4411019073171936E-2</v>
      </c>
      <c r="AC123" s="237">
        <f t="shared" si="5"/>
        <v>51</v>
      </c>
    </row>
    <row r="124" spans="2:29" x14ac:dyDescent="0.25">
      <c r="B124" s="28">
        <v>10434</v>
      </c>
      <c r="C124" s="29" t="s">
        <v>158</v>
      </c>
      <c r="D124" s="218">
        <f>IF(Init!$R$9="Yes",(TOCA_previous!AD124-(TOCA_previous!AD124/IF(TOCA_previous!AA124=0,1,TOCA_previous!AA124))*LDD_previous!D125),(TOCA_current!AH124-(TOCA_current!AH124/TOCA_current!AE124)*LDD_current!D125))*Rates_previous!$E$74*100*12</f>
        <v>8977556.7104399987</v>
      </c>
      <c r="E124" s="219">
        <f>IF(Init!$R$9="Yes",(TOCA_previous!AD124-LDD_previous!D125),(TOCA_current!AH124-LDD_current!D125))*Rates_previous!$E$75*100*12</f>
        <v>-1787758.7524799998</v>
      </c>
      <c r="F124" s="219">
        <f>IF(VLOOKUP($B124,TOCA_current!$B:$AG,32,FALSE)=0,(SUMPRODUCT(LS_Demand_Rates_Restatement!$C$4:$Z$4,IF(Init!$R$9="Yes",LS_previous!$D125:$AA125,LS_current!$D125:$AA125))-SUMPRODUCT(LS_Demand_Rates_Restatement!$C$4:$Z$4,IF(Init!$R$9="Yes",LDD_previous!$F125:$AC125,LDD_current!$F125:$AC125))),(SUMPRODUCT(LS_Demand_Rates_Restatement!$C$4:$AX$4,IF(Init!$R$9="Yes",LS_previous!$D125:$AY125,LS_current!$D125:$AY125))-SUMPRODUCT(LS_Demand_Rates_Restatement!$C$4:$AX$4,IF(Init!$R$9="Yes",LDD_previous!$F125:$BA125,LDD_current!$F125:$BA125)))/2)</f>
        <v>-34381.456903534301</v>
      </c>
      <c r="G124" s="219">
        <f>+SUMPRODUCT(LS_Demand_Rates_Restatement!$C$6:$Z$6,IF(Init!$R$9="Yes",Demand_previous!D125:AA125,Demand_current!D125:AA125))-SUMPRODUCT(LS_Demand_Rates_Restatement!$C$6:$Z$6,IF(Init!$R$9="Yes",LDD_previous!BB125:BY125,LDD_current!BB125:BY125))</f>
        <v>617908.81004615384</v>
      </c>
      <c r="H124" s="219">
        <f>-IRD!C125*Rates_previous!$H$32</f>
        <v>0</v>
      </c>
      <c r="I124" s="219">
        <f>+IF(AND(L124&gt;0,J124&gt;0),-1*MIN(L124,J124)*Rates_previous!$H$33,IF(AND(L124&lt;0,K124&lt;ABS(L124)),(-1*L124-K124)*Rates_previous!$H$33,IF(AND(K124&gt;0,J124&gt;0,L124&lt;=0,ABS(L124)&lt;K124),-1*MIN(K124,K124+L124,J124)*Rates_previous!$H$33,0)))*IF(VLOOKUP($B124,TOCA_current!$B:$AG,32,FALSE)=0,1,0)</f>
        <v>10897.080248183824</v>
      </c>
      <c r="J124" s="239">
        <f>MAX(IF(Init!$R$9="Yes",(TOCA_previous!S124/SUMPRODUCT(TOCA_previous!$D$4:$D$137,TOCA_previous!$S$4:$S$137)-TOCA_previous!AA124)*RT1SC!$C$3*VLOOKUP(Init!$R$3,Init!$K:$M,3,FALSE),V124),0)</f>
        <v>0</v>
      </c>
      <c r="K124" s="239">
        <f>IF(Init!$R$9="Yes",TOCA_previous!U124*VLOOKUP(Init!$R$3,Init!$K:$M,3,FALSE),W124)</f>
        <v>473.04</v>
      </c>
      <c r="L124" s="239">
        <f>IF(Init!$R$9="No",X124,IF(TOCA_previous!AC124=0,SUM(LS_previous!D125:AA125),0))</f>
        <v>-2162.5098059199727</v>
      </c>
      <c r="M124" s="219">
        <f>+TOCA_previous!$D124*SUM(Charges_NonSlice!D124:I124)</f>
        <v>7784222.391350802</v>
      </c>
      <c r="N124" s="219">
        <f>IF(Init!$R$9="Yes",TOCA_previous!AD124*RT1SC!$C$3*VLOOKUP(Init!$R$3,Init!$K:$M,3,FALSE)+IF(VLOOKUP($B124,TOCA_current!B:AR,32,FALSE)=0,SUM(LS_previous!D125:AA125),SUM(LS_previous!D125:AY125)/2),Z124)</f>
        <v>236724.02550978801</v>
      </c>
      <c r="O124" s="220">
        <f t="shared" si="3"/>
        <v>32.883110933025854</v>
      </c>
      <c r="P124" s="218">
        <f>(TOCA_current!AH124-(TOCA_current!AH124/TOCA_current!AE124)*LDD_current!D125)*Rates_current!$E$74*100*12</f>
        <v>9018412.0942799989</v>
      </c>
      <c r="Q124" s="219">
        <f>(TOCA_current!AH124-LDD_current!D125)*Rates_current!$E$75*100*12</f>
        <v>-1386838.85568</v>
      </c>
      <c r="R124" s="219">
        <f>IF(VLOOKUP($B124,TOCA_current!$B:$AG,32,FALSE)=0,(SUMPRODUCT(LS_Demand_Rates_Restatement!$C$5:$Z$5,LS_current!$D125:$AA125)-SUMPRODUCT(LS_Demand_Rates_Restatement!$C$5:$Z$5,LDD_current!$F125:$AC125)),(SUMPRODUCT(LS_Demand_Rates_Restatement!$C$5:$AX$5,LS_current!$D125:$AY125)-SUMPRODUCT(LS_Demand_Rates_Restatement!$C$5:$AX$5,LDD_current!$F125:$BA125))/2)</f>
        <v>99948.309765375161</v>
      </c>
      <c r="S124" s="219">
        <f>+SUMPRODUCT(LS_Demand_Rates_Restatement!$C$7:$Z$7,Demand_current!D125:AA125)-SUMPRODUCT(LS_Demand_Rates_Restatement!$C$7:$Z$7,LDD_current!BB125:BY125)</f>
        <v>597400.65863739303</v>
      </c>
      <c r="T124" s="219">
        <f>-IRD!G125*Rates_current!$H$32</f>
        <v>0</v>
      </c>
      <c r="U124" s="219">
        <f>+IF(AND(X124&gt;0,V124&gt;0),-1*MIN(X124,V124)*Rates_current!$H$33,IF(AND(X124&lt;0,W124&lt;ABS(X124)),(-1*X124-W124)*Rates_current!$H$33,0))*IF(VLOOKUP($B124,TOCA_current!$B:$AG,32,FALSE)=0,1,0)</f>
        <v>-4662.936664339124</v>
      </c>
      <c r="V124" s="239">
        <f>MAX((TOCA_current!S124/SUMPRODUCT(TOCA_current!$D$4:$D$137,TOCA_current!$S$4:$S$137)-TOCA_current!AE124)*RT1SC!$C$4*VLOOKUP(Init!$R$4,Init!$K:$M,3,FALSE),0)</f>
        <v>0</v>
      </c>
      <c r="W124" s="239">
        <f>TOCA_current!U124*VLOOKUP(Init!$R$4,Init!$K:$M,3,FALSE)</f>
        <v>473.04</v>
      </c>
      <c r="X124" s="239">
        <f>IF(TOCA_current!AG124=0,SUM(LS_current!D125:AA125),0)</f>
        <v>-2162.5098059199727</v>
      </c>
      <c r="Y124" s="219">
        <f>TOCA_current!D124*SUM(Charges_NonSlice!P124:U124)</f>
        <v>8324259.2703384282</v>
      </c>
      <c r="Z124" s="219">
        <f>TOCA_current!AH124*RT1SC!$C$4*VLOOKUP(Init!$R$4,Init!$K:$M,3,FALSE)+IF(VLOOKUP($B124,TOCA_current!B:AL,32,FALSE)=0,SUM(LS_current!D125:AA125),SUM(LS_current!D125:AY125)/2)</f>
        <v>236724.02550978801</v>
      </c>
      <c r="AA124" s="220">
        <f t="shared" si="4"/>
        <v>35.164404003404542</v>
      </c>
      <c r="AB124" s="225">
        <f>IF(TOCA_current!E124=1,"",AA124/O124-1)</f>
        <v>6.9375828674637097E-2</v>
      </c>
      <c r="AC124" s="237">
        <f t="shared" si="5"/>
        <v>73</v>
      </c>
    </row>
    <row r="125" spans="2:29" x14ac:dyDescent="0.25">
      <c r="B125" s="28">
        <v>10436</v>
      </c>
      <c r="C125" s="29" t="s">
        <v>159</v>
      </c>
      <c r="D125" s="218">
        <f>IF(Init!$R$9="Yes",(TOCA_previous!AD125-(TOCA_previous!AD125/IF(TOCA_previous!AA125=0,1,TOCA_previous!AA125))*LDD_previous!D126),(TOCA_current!AH125-(TOCA_current!AH125/TOCA_current!AE125)*LDD_current!D126))*Rates_previous!$E$74*100*12</f>
        <v>5807331.0820224006</v>
      </c>
      <c r="E125" s="219">
        <f>IF(Init!$R$9="Yes",(TOCA_previous!AD125-LDD_previous!D126),(TOCA_current!AH125-LDD_current!D126))*Rates_previous!$E$75*100*12</f>
        <v>-1156451.2823808</v>
      </c>
      <c r="F125" s="219">
        <f>IF(VLOOKUP($B125,TOCA_current!$B:$AG,32,FALSE)=0,(SUMPRODUCT(LS_Demand_Rates_Restatement!$C$4:$Z$4,IF(Init!$R$9="Yes",LS_previous!$D126:$AA126,LS_current!$D126:$AA126))-SUMPRODUCT(LS_Demand_Rates_Restatement!$C$4:$Z$4,IF(Init!$R$9="Yes",LDD_previous!$F126:$AC126,LDD_current!$F126:$AC126))),(SUMPRODUCT(LS_Demand_Rates_Restatement!$C$4:$AX$4,IF(Init!$R$9="Yes",LS_previous!$D126:$AY126,LS_current!$D126:$AY126))-SUMPRODUCT(LS_Demand_Rates_Restatement!$C$4:$AX$4,IF(Init!$R$9="Yes",LDD_previous!$F126:$BA126,LDD_current!$F126:$BA126)))/2)</f>
        <v>152931.46817552435</v>
      </c>
      <c r="G125" s="219">
        <f>+SUMPRODUCT(LS_Demand_Rates_Restatement!$C$6:$Z$6,IF(Init!$R$9="Yes",Demand_previous!D126:AA126,Demand_current!D126:AA126))-SUMPRODUCT(LS_Demand_Rates_Restatement!$C$6:$Z$6,IF(Init!$R$9="Yes",LDD_previous!BB126:BY126,LDD_current!BB126:BY126))</f>
        <v>324131.79287643265</v>
      </c>
      <c r="H125" s="219">
        <f>-IRD!C126*Rates_previous!$H$32</f>
        <v>-398737.02707999991</v>
      </c>
      <c r="I125" s="219">
        <f>+IF(AND(L125&gt;0,J125&gt;0),-1*MIN(L125,J125)*Rates_previous!$H$33,IF(AND(L125&lt;0,K125&lt;ABS(L125)),(-1*L125-K125)*Rates_previous!$H$33,IF(AND(K125&gt;0,J125&gt;0,L125&lt;=0,ABS(L125)&lt;K125),-1*MIN(K125,K125+L125,J125)*Rates_previous!$H$33,0)))*IF(VLOOKUP($B125,TOCA_current!$B:$AG,32,FALSE)=0,1,0)</f>
        <v>-14912.20286469647</v>
      </c>
      <c r="J125" s="239">
        <f>MAX(IF(Init!$R$9="Yes",(TOCA_previous!S125/SUMPRODUCT(TOCA_previous!$D$4:$D$137,TOCA_previous!$S$4:$S$137)-TOCA_previous!AA125)*RT1SC!$C$3*VLOOKUP(Init!$R$3,Init!$K:$M,3,FALSE),V125),0)</f>
        <v>2311.9694363870494</v>
      </c>
      <c r="K125" s="239">
        <f>IF(Init!$R$9="Yes",TOCA_previous!U125*VLOOKUP(Init!$R$3,Init!$K:$M,3,FALSE),W125)</f>
        <v>0</v>
      </c>
      <c r="L125" s="239">
        <f>IF(Init!$R$9="No",X125,IF(TOCA_previous!AC125=0,SUM(LS_previous!D126:AA126),0))</f>
        <v>5579.9898777599992</v>
      </c>
      <c r="M125" s="219">
        <f>+TOCA_previous!$D125*SUM(Charges_NonSlice!D125:I125)</f>
        <v>4714293.8307488607</v>
      </c>
      <c r="N125" s="219">
        <f>IF(Init!$R$9="Yes",TOCA_previous!AD125*RT1SC!$C$3*VLOOKUP(Init!$R$3,Init!$K:$M,3,FALSE)+IF(VLOOKUP($B125,TOCA_current!B:AR,32,FALSE)=0,SUM(LS_previous!D126:AA126),SUM(LS_previous!D126:AY126)/2),Z125)</f>
        <v>171740.24573913601</v>
      </c>
      <c r="O125" s="220">
        <f t="shared" si="3"/>
        <v>27.450140242081719</v>
      </c>
      <c r="P125" s="218">
        <f>(TOCA_current!AH125-(TOCA_current!AH125/TOCA_current!AE125)*LDD_current!D126)*Rates_current!$E$74*100*12</f>
        <v>5833759.2905088002</v>
      </c>
      <c r="Q125" s="219">
        <f>(TOCA_current!AH125-LDD_current!D126)*Rates_current!$E$75*100*12</f>
        <v>-897107.38145280001</v>
      </c>
      <c r="R125" s="219">
        <f>IF(VLOOKUP($B125,TOCA_current!$B:$AG,32,FALSE)=0,(SUMPRODUCT(LS_Demand_Rates_Restatement!$C$5:$Z$5,LS_current!$D126:$AA126)-SUMPRODUCT(LS_Demand_Rates_Restatement!$C$5:$Z$5,LDD_current!$F126:$AC126)),(SUMPRODUCT(LS_Demand_Rates_Restatement!$C$5:$AX$5,LS_current!$D126:$AY126)-SUMPRODUCT(LS_Demand_Rates_Restatement!$C$5:$AX$5,LDD_current!$F126:$BA126))/2)</f>
        <v>109044.88729362462</v>
      </c>
      <c r="S125" s="219">
        <f>+SUMPRODUCT(LS_Demand_Rates_Restatement!$C$7:$Z$7,Demand_current!D126:AA126)-SUMPRODUCT(LS_Demand_Rates_Restatement!$C$7:$Z$7,LDD_current!BB126:BY126)</f>
        <v>309453.47665501444</v>
      </c>
      <c r="T125" s="219">
        <f>-IRD!G126*Rates_current!$H$32</f>
        <v>-388632.57999999996</v>
      </c>
      <c r="U125" s="219">
        <f>+IF(AND(X125&gt;0,V125&gt;0),-1*MIN(X125,V125)*Rates_current!$H$33,IF(AND(X125&lt;0,W125&lt;ABS(X125)),(-1*X125-W125)*Rates_current!$H$33,0))*IF(VLOOKUP($B125,TOCA_current!$B:$AG,32,FALSE)=0,1,0)</f>
        <v>6381.0356444282561</v>
      </c>
      <c r="V125" s="239">
        <f>MAX((TOCA_current!S125/SUMPRODUCT(TOCA_current!$D$4:$D$137,TOCA_current!$S$4:$S$137)-TOCA_current!AE125)*RT1SC!$C$4*VLOOKUP(Init!$R$4,Init!$K:$M,3,FALSE),0)</f>
        <v>2311.9694363870494</v>
      </c>
      <c r="W125" s="239">
        <f>TOCA_current!U125*VLOOKUP(Init!$R$4,Init!$K:$M,3,FALSE)</f>
        <v>0</v>
      </c>
      <c r="X125" s="239">
        <f>IF(TOCA_current!AG125=0,SUM(LS_current!D126:AA126),0)</f>
        <v>5579.9898777599992</v>
      </c>
      <c r="Y125" s="219">
        <f>TOCA_current!D125*SUM(Charges_NonSlice!P125:U125)</f>
        <v>4972898.7286490677</v>
      </c>
      <c r="Z125" s="219">
        <f>TOCA_current!AH125*RT1SC!$C$4*VLOOKUP(Init!$R$4,Init!$K:$M,3,FALSE)+IF(VLOOKUP($B125,TOCA_current!B:AL,32,FALSE)=0,SUM(LS_current!D126:AA126),SUM(LS_current!D126:AY126)/2)</f>
        <v>171740.24573913601</v>
      </c>
      <c r="AA125" s="220">
        <f t="shared" si="4"/>
        <v>28.955931134526427</v>
      </c>
      <c r="AB125" s="225">
        <f>IF(TOCA_current!E125=1,"",AA125/O125-1)</f>
        <v>5.4855489959803272E-2</v>
      </c>
      <c r="AC125" s="237">
        <f t="shared" si="5"/>
        <v>107</v>
      </c>
    </row>
    <row r="126" spans="2:29" x14ac:dyDescent="0.25">
      <c r="B126" s="28">
        <v>10440</v>
      </c>
      <c r="C126" s="29" t="s">
        <v>160</v>
      </c>
      <c r="D126" s="218">
        <f>IF(Init!$R$9="Yes",(TOCA_previous!AD126-(TOCA_previous!AD126/IF(TOCA_previous!AA126=0,1,TOCA_previous!AA126))*LDD_previous!D127),(TOCA_current!AH126-(TOCA_current!AH126/TOCA_current!AE126)*LDD_current!D127))*Rates_previous!$E$74*100*12</f>
        <v>1547247.7298398933</v>
      </c>
      <c r="E126" s="219">
        <f>IF(Init!$R$9="Yes",(TOCA_previous!AD126-LDD_previous!D127),(TOCA_current!AH126-LDD_current!D127))*Rates_previous!$E$75*100*12</f>
        <v>-308113.41665593442</v>
      </c>
      <c r="F126" s="219">
        <f>IF(VLOOKUP($B126,TOCA_current!$B:$AG,32,FALSE)=0,(SUMPRODUCT(LS_Demand_Rates_Restatement!$C$4:$Z$4,IF(Init!$R$9="Yes",LS_previous!$D127:$AA127,LS_current!$D127:$AA127))-SUMPRODUCT(LS_Demand_Rates_Restatement!$C$4:$Z$4,IF(Init!$R$9="Yes",LDD_previous!$F127:$AC127,LDD_current!$F127:$AC127))),(SUMPRODUCT(LS_Demand_Rates_Restatement!$C$4:$AX$4,IF(Init!$R$9="Yes",LS_previous!$D127:$AY127,LS_current!$D127:$AY127))-SUMPRODUCT(LS_Demand_Rates_Restatement!$C$4:$AX$4,IF(Init!$R$9="Yes",LDD_previous!$F127:$BA127,LDD_current!$F127:$BA127)))/2)</f>
        <v>124084.83477536435</v>
      </c>
      <c r="G126" s="219">
        <f>+SUMPRODUCT(LS_Demand_Rates_Restatement!$C$6:$Z$6,IF(Init!$R$9="Yes",Demand_previous!D127:AA127,Demand_current!D127:AA127))-SUMPRODUCT(LS_Demand_Rates_Restatement!$C$6:$Z$6,IF(Init!$R$9="Yes",LDD_previous!BB127:BY127,LDD_current!BB127:BY127))</f>
        <v>115400.9889136774</v>
      </c>
      <c r="H126" s="219">
        <f>-IRD!C127*Rates_previous!$H$32</f>
        <v>0</v>
      </c>
      <c r="I126" s="219">
        <f>+IF(AND(L126&gt;0,J126&gt;0),-1*MIN(L126,J126)*Rates_previous!$H$33,IF(AND(L126&lt;0,K126&lt;ABS(L126)),(-1*L126-K126)*Rates_previous!$H$33,IF(AND(K126&gt;0,J126&gt;0,L126&lt;=0,ABS(L126)&lt;K126),-1*MIN(K126,K126+L126,J126)*Rates_previous!$H$33,0)))*IF(VLOOKUP($B126,TOCA_current!$B:$AG,32,FALSE)=0,1,0)</f>
        <v>-3.248156899079008</v>
      </c>
      <c r="J126" s="239">
        <f>MAX(IF(Init!$R$9="Yes",(TOCA_previous!S126/SUMPRODUCT(TOCA_previous!$D$4:$D$137,TOCA_previous!$S$4:$S$137)-TOCA_previous!AA126)*RT1SC!$C$3*VLOOKUP(Init!$R$3,Init!$K:$M,3,FALSE),V126),0)</f>
        <v>0.5035902169114741</v>
      </c>
      <c r="K126" s="239">
        <f>IF(Init!$R$9="Yes",TOCA_previous!U126*VLOOKUP(Init!$R$3,Init!$K:$M,3,FALSE),W126)</f>
        <v>3574.08</v>
      </c>
      <c r="L126" s="239">
        <f>IF(Init!$R$9="No",X126,IF(TOCA_previous!AC126=0,SUM(LS_previous!D127:AA127),0))</f>
        <v>3574.5427044800044</v>
      </c>
      <c r="M126" s="219">
        <f>+TOCA_previous!$D126*SUM(Charges_NonSlice!D126:I126)</f>
        <v>1478616.8887161014</v>
      </c>
      <c r="N126" s="219">
        <f>IF(Init!$R$9="Yes",TOCA_previous!AD126*RT1SC!$C$3*VLOOKUP(Init!$R$3,Init!$K:$M,3,FALSE)+IF(VLOOKUP($B126,TOCA_current!B:AR,32,FALSE)=0,SUM(LS_previous!D127:AA127),SUM(LS_previous!D127:AY127)/2),Z126)</f>
        <v>47601.774365228004</v>
      </c>
      <c r="O126" s="220">
        <f t="shared" si="3"/>
        <v>31.062222121623197</v>
      </c>
      <c r="P126" s="218">
        <f>(TOCA_current!AH126-(TOCA_current!AH126/TOCA_current!AE126)*LDD_current!D127)*Rates_current!$E$74*100*12</f>
        <v>1554288.9997462886</v>
      </c>
      <c r="Q126" s="219">
        <f>(TOCA_current!AH126-LDD_current!D127)*Rates_current!$E$75*100*12</f>
        <v>-239016.3983714304</v>
      </c>
      <c r="R126" s="219">
        <f>IF(VLOOKUP($B126,TOCA_current!$B:$AG,32,FALSE)=0,(SUMPRODUCT(LS_Demand_Rates_Restatement!$C$5:$Z$5,LS_current!$D127:$AA127)-SUMPRODUCT(LS_Demand_Rates_Restatement!$C$5:$Z$5,LDD_current!$F127:$AC127)),(SUMPRODUCT(LS_Demand_Rates_Restatement!$C$5:$AX$5,LS_current!$D127:$AY127)-SUMPRODUCT(LS_Demand_Rates_Restatement!$C$5:$AX$5,LDD_current!$F127:$BA127))/2)</f>
        <v>135318.91049761328</v>
      </c>
      <c r="S126" s="219">
        <f>+SUMPRODUCT(LS_Demand_Rates_Restatement!$C$7:$Z$7,Demand_current!D127:AA127)-SUMPRODUCT(LS_Demand_Rates_Restatement!$C$7:$Z$7,LDD_current!BB127:BY127)</f>
        <v>120855.54577442647</v>
      </c>
      <c r="T126" s="219">
        <f>-IRD!G127*Rates_current!$H$32</f>
        <v>0</v>
      </c>
      <c r="U126" s="219">
        <f>+IF(AND(X126&gt;0,V126&gt;0),-1*MIN(X126,V126)*Rates_current!$H$33,IF(AND(X126&lt;0,W126&lt;ABS(X126)),(-1*X126-W126)*Rates_current!$H$33,0))*IF(VLOOKUP($B126,TOCA_current!$B:$AG,32,FALSE)=0,1,0)</f>
        <v>1.3899089986756683</v>
      </c>
      <c r="V126" s="239">
        <f>MAX((TOCA_current!S126/SUMPRODUCT(TOCA_current!$D$4:$D$137,TOCA_current!$S$4:$S$137)-TOCA_current!AE126)*RT1SC!$C$4*VLOOKUP(Init!$R$4,Init!$K:$M,3,FALSE),0)</f>
        <v>0.5035902169114741</v>
      </c>
      <c r="W126" s="239">
        <f>TOCA_current!U126*VLOOKUP(Init!$R$4,Init!$K:$M,3,FALSE)</f>
        <v>3574.08</v>
      </c>
      <c r="X126" s="239">
        <f>IF(TOCA_current!AG126=0,SUM(LS_current!D127:AA127),0)</f>
        <v>3574.5427044800044</v>
      </c>
      <c r="Y126" s="219">
        <f>TOCA_current!D126*SUM(Charges_NonSlice!P126:U126)</f>
        <v>1571448.4475558968</v>
      </c>
      <c r="Z126" s="219">
        <f>TOCA_current!AH126*RT1SC!$C$4*VLOOKUP(Init!$R$4,Init!$K:$M,3,FALSE)+IF(VLOOKUP($B126,TOCA_current!B:AL,32,FALSE)=0,SUM(LS_current!D127:AA127),SUM(LS_current!D127:AY127)/2)</f>
        <v>47601.774365228004</v>
      </c>
      <c r="AA126" s="220">
        <f t="shared" si="4"/>
        <v>33.012392258718059</v>
      </c>
      <c r="AB126" s="225">
        <f>IF(TOCA_current!E126=1,"",AA126/O126-1)</f>
        <v>6.2782698850682106E-2</v>
      </c>
      <c r="AC126" s="237">
        <f t="shared" si="5"/>
        <v>94</v>
      </c>
    </row>
    <row r="127" spans="2:29" x14ac:dyDescent="0.25">
      <c r="B127" s="28">
        <v>10442</v>
      </c>
      <c r="C127" s="29" t="s">
        <v>161</v>
      </c>
      <c r="D127" s="218">
        <f>IF(Init!$R$9="Yes",(TOCA_previous!AD127-(TOCA_previous!AD127/IF(TOCA_previous!AA127=0,1,TOCA_previous!AA127))*LDD_previous!D128),(TOCA_current!AH127-(TOCA_current!AH127/TOCA_current!AE127)*LDD_current!D128))*Rates_previous!$E$74*100*12</f>
        <v>4111290.290541946</v>
      </c>
      <c r="E127" s="219">
        <f>IF(Init!$R$9="Yes",(TOCA_previous!AD127-LDD_previous!D128),(TOCA_current!AH127-LDD_current!D128))*Rates_previous!$E$75*100*12</f>
        <v>-818707.74398507527</v>
      </c>
      <c r="F127" s="219">
        <f>IF(VLOOKUP($B127,TOCA_current!$B:$AG,32,FALSE)=0,(SUMPRODUCT(LS_Demand_Rates_Restatement!$C$4:$Z$4,IF(Init!$R$9="Yes",LS_previous!$D128:$AA128,LS_current!$D128:$AA128))-SUMPRODUCT(LS_Demand_Rates_Restatement!$C$4:$Z$4,IF(Init!$R$9="Yes",LDD_previous!$F128:$AC128,LDD_current!$F128:$AC128))),(SUMPRODUCT(LS_Demand_Rates_Restatement!$C$4:$AX$4,IF(Init!$R$9="Yes",LS_previous!$D128:$AY128,LS_current!$D128:$AY128))-SUMPRODUCT(LS_Demand_Rates_Restatement!$C$4:$AX$4,IF(Init!$R$9="Yes",LDD_previous!$F128:$BA128,LDD_current!$F128:$BA128)))/2)</f>
        <v>-70270.02185399321</v>
      </c>
      <c r="G127" s="219">
        <f>+SUMPRODUCT(LS_Demand_Rates_Restatement!$C$6:$Z$6,IF(Init!$R$9="Yes",Demand_previous!D128:AA128,Demand_current!D128:AA128))-SUMPRODUCT(LS_Demand_Rates_Restatement!$C$6:$Z$6,IF(Init!$R$9="Yes",LDD_previous!BB128:BY128,LDD_current!BB128:BY128))</f>
        <v>437742.9375185211</v>
      </c>
      <c r="H127" s="219">
        <f>-IRD!C128*Rates_previous!$H$32</f>
        <v>-99863.965799999991</v>
      </c>
      <c r="I127" s="219">
        <f>+IF(AND(L127&gt;0,J127&gt;0),-1*MIN(L127,J127)*Rates_previous!$H$33,IF(AND(L127&lt;0,K127&lt;ABS(L127)),(-1*L127-K127)*Rates_previous!$H$33,IF(AND(K127&gt;0,J127&gt;0,L127&lt;=0,ABS(L127)&lt;K127),-1*MIN(K127,K127+L127,J127)*Rates_previous!$H$33,0)))*IF(VLOOKUP($B127,TOCA_current!$B:$AG,32,FALSE)=0,1,0)</f>
        <v>-8.4696450389474407</v>
      </c>
      <c r="J127" s="239">
        <f>MAX(IF(Init!$R$9="Yes",(TOCA_previous!S127/SUMPRODUCT(TOCA_previous!$D$4:$D$137,TOCA_previous!$S$4:$S$137)-TOCA_previous!AA127)*RT1SC!$C$3*VLOOKUP(Init!$R$3,Init!$K:$M,3,FALSE),V127),0)</f>
        <v>1.3131232618523163</v>
      </c>
      <c r="K127" s="239">
        <f>IF(Init!$R$9="Yes",TOCA_previous!U127*VLOOKUP(Init!$R$3,Init!$K:$M,3,FALSE),W127)</f>
        <v>2724.36</v>
      </c>
      <c r="L127" s="239">
        <f>IF(Init!$R$9="No",X127,IF(TOCA_previous!AC127=0,SUM(LS_previous!D128:AA128),0))</f>
        <v>-1764.0672601599904</v>
      </c>
      <c r="M127" s="219">
        <f>+TOCA_previous!$D127*SUM(Charges_NonSlice!D127:I127)</f>
        <v>3560183.0267763594</v>
      </c>
      <c r="N127" s="219">
        <f>IF(Init!$R$9="Yes",TOCA_previous!AD127*RT1SC!$C$3*VLOOKUP(Init!$R$3,Init!$K:$M,3,FALSE)+IF(VLOOKUP($B127,TOCA_current!B:AR,32,FALSE)=0,SUM(LS_previous!D128:AA128),SUM(LS_previous!D128:AY128)/2),Z127)</f>
        <v>116074.073376224</v>
      </c>
      <c r="O127" s="220">
        <f t="shared" si="3"/>
        <v>30.671647192366116</v>
      </c>
      <c r="P127" s="218">
        <f>(TOCA_current!AH127-(TOCA_current!AH127/TOCA_current!AE127)*LDD_current!D128)*Rates_current!$E$74*100*12</f>
        <v>4130000.0963739073</v>
      </c>
      <c r="Q127" s="219">
        <f>(TOCA_current!AH127-LDD_current!D128)*Rates_current!$E$75*100*12</f>
        <v>-635105.66469304322</v>
      </c>
      <c r="R127" s="219">
        <f>IF(VLOOKUP($B127,TOCA_current!$B:$AG,32,FALSE)=0,(SUMPRODUCT(LS_Demand_Rates_Restatement!$C$5:$Z$5,LS_current!$D128:$AA128)-SUMPRODUCT(LS_Demand_Rates_Restatement!$C$5:$Z$5,LDD_current!$F128:$AC128)),(SUMPRODUCT(LS_Demand_Rates_Restatement!$C$5:$AX$5,LS_current!$D128:$AY128)-SUMPRODUCT(LS_Demand_Rates_Restatement!$C$5:$AX$5,LDD_current!$F128:$BA128))/2)</f>
        <v>-10625.568830965887</v>
      </c>
      <c r="S127" s="219">
        <f>+SUMPRODUCT(LS_Demand_Rates_Restatement!$C$7:$Z$7,Demand_current!D128:AA128)-SUMPRODUCT(LS_Demand_Rates_Restatement!$C$7:$Z$7,LDD_current!BB128:BY128)</f>
        <v>422943.25650497183</v>
      </c>
      <c r="T127" s="219">
        <f>-IRD!G128*Rates_current!$H$32</f>
        <v>-97333.3</v>
      </c>
      <c r="U127" s="219">
        <f>+IF(AND(X127&gt;0,V127&gt;0),-1*MIN(X127,V127)*Rates_current!$H$33,IF(AND(X127&lt;0,W127&lt;ABS(X127)),(-1*X127-W127)*Rates_current!$H$33,0))*IF(VLOOKUP($B127,TOCA_current!$B:$AG,32,FALSE)=0,1,0)</f>
        <v>0</v>
      </c>
      <c r="V127" s="239">
        <f>MAX((TOCA_current!S127/SUMPRODUCT(TOCA_current!$D$4:$D$137,TOCA_current!$S$4:$S$137)-TOCA_current!AE127)*RT1SC!$C$4*VLOOKUP(Init!$R$4,Init!$K:$M,3,FALSE),0)</f>
        <v>1.3131232618523163</v>
      </c>
      <c r="W127" s="239">
        <f>TOCA_current!U127*VLOOKUP(Init!$R$4,Init!$K:$M,3,FALSE)</f>
        <v>2724.36</v>
      </c>
      <c r="X127" s="239">
        <f>IF(TOCA_current!AG127=0,SUM(LS_current!D128:AA128),0)</f>
        <v>-1764.0672601599904</v>
      </c>
      <c r="Y127" s="219">
        <f>TOCA_current!D127*SUM(Charges_NonSlice!P127:U127)</f>
        <v>3809878.8193548704</v>
      </c>
      <c r="Z127" s="219">
        <f>TOCA_current!AH127*RT1SC!$C$4*VLOOKUP(Init!$R$4,Init!$K:$M,3,FALSE)+IF(VLOOKUP($B127,TOCA_current!B:AL,32,FALSE)=0,SUM(LS_current!D128:AA128),SUM(LS_current!D128:AY128)/2)</f>
        <v>116074.073376224</v>
      </c>
      <c r="AA127" s="220">
        <f t="shared" si="4"/>
        <v>32.822823465548041</v>
      </c>
      <c r="AB127" s="225">
        <f>IF(TOCA_current!E127=1,"",AA127/O127-1)</f>
        <v>7.0135661762480428E-2</v>
      </c>
      <c r="AC127" s="237">
        <f t="shared" si="5"/>
        <v>71</v>
      </c>
    </row>
    <row r="128" spans="2:29" x14ac:dyDescent="0.25">
      <c r="B128" s="28">
        <v>10446</v>
      </c>
      <c r="C128" s="29" t="s">
        <v>162</v>
      </c>
      <c r="D128" s="218">
        <f>IF(Init!$R$9="Yes",(TOCA_previous!AD128-(TOCA_previous!AD128/IF(TOCA_previous!AA128=0,1,TOCA_previous!AA128))*LDD_previous!D129),(TOCA_current!AH128-(TOCA_current!AH128/TOCA_current!AE128)*LDD_current!D129))*Rates_previous!$E$74*100*12</f>
        <v>29914845.77970054</v>
      </c>
      <c r="E128" s="219">
        <f>IF(Init!$R$9="Yes",(TOCA_previous!AD128-LDD_previous!D129),(TOCA_current!AH128-LDD_current!D129))*Rates_previous!$E$75*100*12</f>
        <v>-5957136.1225216789</v>
      </c>
      <c r="F128" s="219">
        <f>IF(VLOOKUP($B128,TOCA_current!$B:$AG,32,FALSE)=0,(SUMPRODUCT(LS_Demand_Rates_Restatement!$C$4:$Z$4,IF(Init!$R$9="Yes",LS_previous!$D129:$AA129,LS_current!$D129:$AA129))-SUMPRODUCT(LS_Demand_Rates_Restatement!$C$4:$Z$4,IF(Init!$R$9="Yes",LDD_previous!$F129:$AC129,LDD_current!$F129:$AC129))),(SUMPRODUCT(LS_Demand_Rates_Restatement!$C$4:$AX$4,IF(Init!$R$9="Yes",LS_previous!$D129:$AY129,LS_current!$D129:$AY129))-SUMPRODUCT(LS_Demand_Rates_Restatement!$C$4:$AX$4,IF(Init!$R$9="Yes",LDD_previous!$F129:$BA129,LDD_current!$F129:$BA129)))/2)</f>
        <v>50194.394559567758</v>
      </c>
      <c r="G128" s="219">
        <f>+SUMPRODUCT(LS_Demand_Rates_Restatement!$C$6:$Z$6,IF(Init!$R$9="Yes",Demand_previous!D129:AA129,Demand_current!D129:AA129))-SUMPRODUCT(LS_Demand_Rates_Restatement!$C$6:$Z$6,IF(Init!$R$9="Yes",LDD_previous!BB129:BY129,LDD_current!BB129:BY129))</f>
        <v>1065846.5051492415</v>
      </c>
      <c r="H128" s="219">
        <f>-IRD!C129*Rates_previous!$H$32</f>
        <v>-73577.948399999994</v>
      </c>
      <c r="I128" s="219">
        <f>+IF(AND(L128&gt;0,J128&gt;0),-1*MIN(L128,J128)*Rates_previous!$H$33,IF(AND(L128&lt;0,K128&lt;ABS(L128)),(-1*L128-K128)*Rates_previous!$H$33,IF(AND(K128&gt;0,J128&gt;0,L128&lt;=0,ABS(L128)&lt;K128),-1*MIN(K128,K128+L128,J128)*Rates_previous!$H$33,0)))*IF(VLOOKUP($B128,TOCA_current!$B:$AG,32,FALSE)=0,1,0)</f>
        <v>0</v>
      </c>
      <c r="J128" s="239">
        <f>MAX(IF(Init!$R$9="Yes",(TOCA_previous!S128/SUMPRODUCT(TOCA_previous!$D$4:$D$137,TOCA_previous!$S$4:$S$137)-TOCA_previous!AA128)*RT1SC!$C$3*VLOOKUP(Init!$R$3,Init!$K:$M,3,FALSE),V128),0)</f>
        <v>0</v>
      </c>
      <c r="K128" s="239">
        <f>IF(Init!$R$9="Yes",TOCA_previous!U128*VLOOKUP(Init!$R$3,Init!$K:$M,3,FALSE),W128)</f>
        <v>2006.0400000000002</v>
      </c>
      <c r="L128" s="239">
        <f>IF(Init!$R$9="No",X128,IF(TOCA_previous!AC128=0,SUM(LS_previous!D129:AA129),0))</f>
        <v>12198.5679440001</v>
      </c>
      <c r="M128" s="219">
        <f>+TOCA_previous!$D128*SUM(Charges_NonSlice!D128:I128)</f>
        <v>25000172.608487669</v>
      </c>
      <c r="N128" s="219">
        <f>IF(Init!$R$9="Yes",TOCA_previous!AD128*RT1SC!$C$3*VLOOKUP(Init!$R$3,Init!$K:$M,3,FALSE)+IF(VLOOKUP($B128,TOCA_current!B:AR,32,FALSE)=0,SUM(LS_previous!D129:AA129),SUM(LS_previous!D129:AY129)/2),Z128)</f>
        <v>854656.49785340007</v>
      </c>
      <c r="O128" s="220">
        <f t="shared" si="3"/>
        <v>29.251720043408561</v>
      </c>
      <c r="P128" s="218">
        <f>(TOCA_current!AH128-(TOCA_current!AH128/TOCA_current!AE128)*LDD_current!D129)*Rates_current!$E$74*100*12</f>
        <v>30050983.322047979</v>
      </c>
      <c r="Q128" s="219">
        <f>(TOCA_current!AH128-LDD_current!D129)*Rates_current!$E$75*100*12</f>
        <v>-4621198.3758028792</v>
      </c>
      <c r="R128" s="219">
        <f>IF(VLOOKUP($B128,TOCA_current!$B:$AG,32,FALSE)=0,(SUMPRODUCT(LS_Demand_Rates_Restatement!$C$5:$Z$5,LS_current!$D129:$AA129)-SUMPRODUCT(LS_Demand_Rates_Restatement!$C$5:$Z$5,LDD_current!$F129:$AC129)),(SUMPRODUCT(LS_Demand_Rates_Restatement!$C$5:$AX$5,LS_current!$D129:$AY129)-SUMPRODUCT(LS_Demand_Rates_Restatement!$C$5:$AX$5,LDD_current!$F129:$BA129))/2)</f>
        <v>262895.52937886486</v>
      </c>
      <c r="S128" s="219">
        <f>+SUMPRODUCT(LS_Demand_Rates_Restatement!$C$7:$Z$7,Demand_current!D129:AA129)-SUMPRODUCT(LS_Demand_Rates_Restatement!$C$7:$Z$7,LDD_current!BB129:BY129)</f>
        <v>1039060.4500501273</v>
      </c>
      <c r="T128" s="219">
        <f>-IRD!G129*Rates_current!$H$32</f>
        <v>-71713.399999999994</v>
      </c>
      <c r="U128" s="219">
        <f>+IF(AND(X128&gt;0,V128&gt;0),-1*MIN(X128,V128)*Rates_current!$H$33,IF(AND(X128&lt;0,W128&lt;ABS(X128)),(-1*X128-W128)*Rates_current!$H$33,0))*IF(VLOOKUP($B128,TOCA_current!$B:$AG,32,FALSE)=0,1,0)</f>
        <v>0</v>
      </c>
      <c r="V128" s="239">
        <f>MAX((TOCA_current!S128/SUMPRODUCT(TOCA_current!$D$4:$D$137,TOCA_current!$S$4:$S$137)-TOCA_current!AE128)*RT1SC!$C$4*VLOOKUP(Init!$R$4,Init!$K:$M,3,FALSE),0)</f>
        <v>0</v>
      </c>
      <c r="W128" s="239">
        <f>TOCA_current!U128*VLOOKUP(Init!$R$4,Init!$K:$M,3,FALSE)</f>
        <v>2006.0400000000002</v>
      </c>
      <c r="X128" s="239">
        <f>IF(TOCA_current!AG128=0,SUM(LS_current!D129:AA129),0)</f>
        <v>12198.5679440001</v>
      </c>
      <c r="Y128" s="219">
        <f>TOCA_current!D128*SUM(Charges_NonSlice!P128:U128)</f>
        <v>26660027.525674094</v>
      </c>
      <c r="Z128" s="219">
        <f>TOCA_current!AH128*RT1SC!$C$4*VLOOKUP(Init!$R$4,Init!$K:$M,3,FALSE)+IF(VLOOKUP($B128,TOCA_current!B:AL,32,FALSE)=0,SUM(LS_current!D129:AA129),SUM(LS_current!D129:AY129)/2)</f>
        <v>854656.49785340007</v>
      </c>
      <c r="AA128" s="220">
        <f t="shared" si="4"/>
        <v>31.193851088284958</v>
      </c>
      <c r="AB128" s="225">
        <f>IF(TOCA_current!E128=1,"",AA128/O128-1)</f>
        <v>6.6393738282546799E-2</v>
      </c>
      <c r="AC128" s="237">
        <f t="shared" si="5"/>
        <v>83</v>
      </c>
    </row>
    <row r="129" spans="1:29" x14ac:dyDescent="0.25">
      <c r="B129" s="28">
        <v>10448</v>
      </c>
      <c r="C129" s="29" t="s">
        <v>163</v>
      </c>
      <c r="D129" s="218">
        <f>IF(Init!$R$9="Yes",(TOCA_previous!AD129-(TOCA_previous!AD129/IF(TOCA_previous!AA129=0,1,TOCA_previous!AA129))*LDD_previous!D130),(TOCA_current!AH129-(TOCA_current!AH129/TOCA_current!AE129)*LDD_current!D130))*Rates_previous!$E$74*100*12</f>
        <v>2576436.7262904001</v>
      </c>
      <c r="E129" s="219">
        <f>IF(Init!$R$9="Yes",(TOCA_previous!AD129-LDD_previous!D130),(TOCA_current!AH129-LDD_current!D130))*Rates_previous!$E$75*100*12</f>
        <v>-513062.45743680006</v>
      </c>
      <c r="F129" s="219">
        <f>IF(VLOOKUP($B129,TOCA_current!$B:$AG,32,FALSE)=0,(SUMPRODUCT(LS_Demand_Rates_Restatement!$C$4:$Z$4,IF(Init!$R$9="Yes",LS_previous!$D130:$AA130,LS_current!$D130:$AA130))-SUMPRODUCT(LS_Demand_Rates_Restatement!$C$4:$Z$4,IF(Init!$R$9="Yes",LDD_previous!$F130:$AC130,LDD_current!$F130:$AC130))),(SUMPRODUCT(LS_Demand_Rates_Restatement!$C$4:$AX$4,IF(Init!$R$9="Yes",LS_previous!$D130:$AY130,LS_current!$D130:$AY130))-SUMPRODUCT(LS_Demand_Rates_Restatement!$C$4:$AX$4,IF(Init!$R$9="Yes",LDD_previous!$F130:$BA130,LDD_current!$F130:$BA130)))/2)</f>
        <v>-134639.31588625911</v>
      </c>
      <c r="G129" s="219">
        <f>+SUMPRODUCT(LS_Demand_Rates_Restatement!$C$6:$Z$6,IF(Init!$R$9="Yes",Demand_previous!D130:AA130,Demand_current!D130:AA130))-SUMPRODUCT(LS_Demand_Rates_Restatement!$C$6:$Z$6,IF(Init!$R$9="Yes",LDD_previous!BB130:BY130,LDD_current!BB130:BY130))</f>
        <v>82687.761452374965</v>
      </c>
      <c r="H129" s="219">
        <f>-IRD!C130*Rates_previous!$H$32</f>
        <v>0</v>
      </c>
      <c r="I129" s="219">
        <f>+IF(AND(L129&gt;0,J129&gt;0),-1*MIN(L129,J129)*Rates_previous!$H$33,IF(AND(L129&lt;0,K129&lt;ABS(L129)),(-1*L129-K129)*Rates_previous!$H$33,IF(AND(K129&gt;0,J129&gt;0,L129&lt;=0,ABS(L129)&lt;K129),-1*MIN(K129,K129+L129,J129)*Rates_previous!$H$33,0)))*IF(VLOOKUP($B129,TOCA_current!$B:$AG,32,FALSE)=0,1,0)</f>
        <v>27116.25923380797</v>
      </c>
      <c r="J129" s="239">
        <f>MAX(IF(Init!$R$9="Yes",(TOCA_previous!S129/SUMPRODUCT(TOCA_previous!$D$4:$D$137,TOCA_previous!$S$4:$S$137)-TOCA_previous!AA129)*RT1SC!$C$3*VLOOKUP(Init!$R$3,Init!$K:$M,3,FALSE),V129),0)</f>
        <v>1986.4710143574725</v>
      </c>
      <c r="K129" s="239">
        <f>IF(Init!$R$9="Yes",TOCA_previous!U129*VLOOKUP(Init!$R$3,Init!$K:$M,3,FALSE),W129)</f>
        <v>0</v>
      </c>
      <c r="L129" s="239">
        <f>IF(Init!$R$9="No",X129,IF(TOCA_previous!AC129=0,SUM(LS_previous!D130:AA130),0))</f>
        <v>-4204.071199039995</v>
      </c>
      <c r="M129" s="219">
        <f>+TOCA_previous!$D129*SUM(Charges_NonSlice!D129:I129)</f>
        <v>0</v>
      </c>
      <c r="N129" s="219">
        <f>IF(Init!$R$9="Yes",TOCA_previous!AD129*RT1SC!$C$3*VLOOKUP(Init!$R$3,Init!$K:$M,3,FALSE)+IF(VLOOKUP($B129,TOCA_current!B:AR,32,FALSE)=0,SUM(LS_previous!D130:AA130),SUM(LS_previous!D130:AY130)/2),Z129)</f>
        <v>69513.335231656005</v>
      </c>
      <c r="O129" s="220">
        <f t="shared" si="3"/>
        <v>0</v>
      </c>
      <c r="P129" s="218">
        <f>(TOCA_current!AH129-(TOCA_current!AH129/TOCA_current!AE129)*LDD_current!D130)*Rates_current!$E$74*100*12</f>
        <v>2588161.6660248004</v>
      </c>
      <c r="Q129" s="219">
        <f>(TOCA_current!AH129-LDD_current!D130)*Rates_current!$E$75*100*12</f>
        <v>-398003.89754879999</v>
      </c>
      <c r="R129" s="219">
        <f>IF(VLOOKUP($B129,TOCA_current!$B:$AG,32,FALSE)=0,(SUMPRODUCT(LS_Demand_Rates_Restatement!$C$5:$Z$5,LS_current!$D130:$AA130)-SUMPRODUCT(LS_Demand_Rates_Restatement!$C$5:$Z$5,LDD_current!$F130:$AC130)),(SUMPRODUCT(LS_Demand_Rates_Restatement!$C$5:$AX$5,LS_current!$D130:$AY130)-SUMPRODUCT(LS_Demand_Rates_Restatement!$C$5:$AX$5,LDD_current!$F130:$BA130))/2)</f>
        <v>-71449.814649916749</v>
      </c>
      <c r="S129" s="219">
        <f>+SUMPRODUCT(LS_Demand_Rates_Restatement!$C$7:$Z$7,Demand_current!D130:AA130)-SUMPRODUCT(LS_Demand_Rates_Restatement!$C$7:$Z$7,LDD_current!BB130:BY130)</f>
        <v>83978.090938016001</v>
      </c>
      <c r="T129" s="219">
        <f>-IRD!G130*Rates_current!$H$32</f>
        <v>0</v>
      </c>
      <c r="U129" s="219">
        <f>+IF(AND(X129&gt;0,V129&gt;0),-1*MIN(X129,V129)*Rates_current!$H$33,IF(AND(X129&lt;0,W129&lt;ABS(X129)),(-1*X129-W129)*Rates_current!$H$33,0))*IF(VLOOKUP($B129,TOCA_current!$B:$AG,32,FALSE)=0,1,0)</f>
        <v>-11603.236509350385</v>
      </c>
      <c r="V129" s="239">
        <f>MAX((TOCA_current!S129/SUMPRODUCT(TOCA_current!$D$4:$D$137,TOCA_current!$S$4:$S$137)-TOCA_current!AE129)*RT1SC!$C$4*VLOOKUP(Init!$R$4,Init!$K:$M,3,FALSE),0)</f>
        <v>1986.4710143574725</v>
      </c>
      <c r="W129" s="239">
        <f>TOCA_current!U129*VLOOKUP(Init!$R$4,Init!$K:$M,3,FALSE)</f>
        <v>0</v>
      </c>
      <c r="X129" s="239">
        <f>IF(TOCA_current!AG129=0,SUM(LS_current!D130:AA130),0)</f>
        <v>-4204.071199039995</v>
      </c>
      <c r="Y129" s="219">
        <f>TOCA_current!D129*SUM(Charges_NonSlice!P129:U129)</f>
        <v>0</v>
      </c>
      <c r="Z129" s="219">
        <f>TOCA_current!AH129*RT1SC!$C$4*VLOOKUP(Init!$R$4,Init!$K:$M,3,FALSE)+IF(VLOOKUP($B129,TOCA_current!B:AL,32,FALSE)=0,SUM(LS_current!D130:AA130),SUM(LS_current!D130:AY130)/2)</f>
        <v>69513.335231656005</v>
      </c>
      <c r="AA129" s="220">
        <f t="shared" si="4"/>
        <v>0</v>
      </c>
      <c r="AB129" s="225" t="str">
        <f>IF(TOCA_current!E129=1,"",AA129/O129-1)</f>
        <v/>
      </c>
      <c r="AC129" s="237" t="str">
        <f t="shared" si="5"/>
        <v/>
      </c>
    </row>
    <row r="130" spans="1:29" x14ac:dyDescent="0.25">
      <c r="B130" s="28">
        <v>10451</v>
      </c>
      <c r="C130" s="29" t="s">
        <v>164</v>
      </c>
      <c r="D130" s="218">
        <f>IF(Init!$R$9="Yes",(TOCA_previous!AD130-(TOCA_previous!AD130/IF(TOCA_previous!AA130=0,1,TOCA_previous!AA130))*LDD_previous!D131),(TOCA_current!AH130-(TOCA_current!AH130/TOCA_current!AE130)*LDD_current!D131))*Rates_previous!$E$74*100*12</f>
        <v>8870499.76248</v>
      </c>
      <c r="E130" s="219">
        <f>IF(Init!$R$9="Yes",(TOCA_previous!AD130-LDD_previous!D131),(TOCA_current!AH130-LDD_current!D131))*Rates_previous!$E$75*100*12</f>
        <v>-1766439.8121600002</v>
      </c>
      <c r="F130" s="219">
        <f>IF(VLOOKUP($B130,TOCA_current!$B:$AG,32,FALSE)=0,(SUMPRODUCT(LS_Demand_Rates_Restatement!$C$4:$Z$4,IF(Init!$R$9="Yes",LS_previous!$D131:$AA131,LS_current!$D131:$AA131))-SUMPRODUCT(LS_Demand_Rates_Restatement!$C$4:$Z$4,IF(Init!$R$9="Yes",LDD_previous!$F131:$AC131,LDD_current!$F131:$AC131))),(SUMPRODUCT(LS_Demand_Rates_Restatement!$C$4:$AX$4,IF(Init!$R$9="Yes",LS_previous!$D131:$AY131,LS_current!$D131:$AY131))-SUMPRODUCT(LS_Demand_Rates_Restatement!$C$4:$AX$4,IF(Init!$R$9="Yes",LDD_previous!$F131:$BA131,LDD_current!$F131:$BA131)))/2)</f>
        <v>-464901.03738025582</v>
      </c>
      <c r="G130" s="219">
        <f>+SUMPRODUCT(LS_Demand_Rates_Restatement!$C$6:$Z$6,IF(Init!$R$9="Yes",Demand_previous!D131:AA131,Demand_current!D131:AA131))-SUMPRODUCT(LS_Demand_Rates_Restatement!$C$6:$Z$6,IF(Init!$R$9="Yes",LDD_previous!BB131:BY131,LDD_current!BB131:BY131))</f>
        <v>198644.93196730773</v>
      </c>
      <c r="H130" s="219">
        <f>-IRD!C131*Rates_previous!$H$32</f>
        <v>0</v>
      </c>
      <c r="I130" s="219">
        <f>+IF(AND(L130&gt;0,J130&gt;0),-1*MIN(L130,J130)*Rates_previous!$H$33,IF(AND(L130&lt;0,K130&lt;ABS(L130)),(-1*L130-K130)*Rates_previous!$H$33,IF(AND(K130&gt;0,J130&gt;0,L130&lt;=0,ABS(L130)&lt;K130),-1*MIN(K130,K130+L130,J130)*Rates_previous!$H$33,0)))*IF(VLOOKUP($B130,TOCA_current!$B:$AG,32,FALSE)=0,1,0)</f>
        <v>31965.653560127968</v>
      </c>
      <c r="J130" s="239">
        <f>MAX(IF(Init!$R$9="Yes",(TOCA_previous!S130/SUMPRODUCT(TOCA_previous!$D$4:$D$137,TOCA_previous!$S$4:$S$137)-TOCA_previous!AA130)*RT1SC!$C$3*VLOOKUP(Init!$R$3,Init!$K:$M,3,FALSE),V130),0)</f>
        <v>0.24287086344466127</v>
      </c>
      <c r="K130" s="239">
        <f>IF(Init!$R$9="Yes",TOCA_previous!U130*VLOOKUP(Init!$R$3,Init!$K:$M,3,FALSE),W130)</f>
        <v>4511.4000000000005</v>
      </c>
      <c r="L130" s="239">
        <f>IF(Init!$R$9="No",X130,IF(TOCA_previous!AC130=0,SUM(LS_previous!D131:AA131),0))</f>
        <v>-9467.3152806399958</v>
      </c>
      <c r="M130" s="219">
        <f>+TOCA_previous!$D130*SUM(Charges_NonSlice!D130:I130)</f>
        <v>6869769.4984671799</v>
      </c>
      <c r="N130" s="219">
        <f>IF(Init!$R$9="Yes",TOCA_previous!AD130*RT1SC!$C$3*VLOOKUP(Init!$R$3,Init!$K:$M,3,FALSE)+IF(VLOOKUP($B130,TOCA_current!B:AR,32,FALSE)=0,SUM(LS_previous!D131:AA131),SUM(LS_previous!D131:AY131)/2),Z130)</f>
        <v>226570.50916589602</v>
      </c>
      <c r="O130" s="220">
        <f t="shared" si="3"/>
        <v>30.320669374658561</v>
      </c>
      <c r="P130" s="218">
        <f>(TOCA_current!AH130-(TOCA_current!AH130/TOCA_current!AE130)*LDD_current!D131)*Rates_current!$E$74*100*12</f>
        <v>8910867.9477600008</v>
      </c>
      <c r="Q130" s="219">
        <f>(TOCA_current!AH130-LDD_current!D131)*Rates_current!$E$75*100*12</f>
        <v>-1370300.86656</v>
      </c>
      <c r="R130" s="219">
        <f>IF(VLOOKUP($B130,TOCA_current!$B:$AG,32,FALSE)=0,(SUMPRODUCT(LS_Demand_Rates_Restatement!$C$5:$Z$5,LS_current!$D131:$AA131)-SUMPRODUCT(LS_Demand_Rates_Restatement!$C$5:$Z$5,LDD_current!$F131:$AC131)),(SUMPRODUCT(LS_Demand_Rates_Restatement!$C$5:$AX$5,LS_current!$D131:$AY131)-SUMPRODUCT(LS_Demand_Rates_Restatement!$C$5:$AX$5,LDD_current!$F131:$BA131))/2)</f>
        <v>-353486.98389118689</v>
      </c>
      <c r="S130" s="219">
        <f>+SUMPRODUCT(LS_Demand_Rates_Restatement!$C$7:$Z$7,Demand_current!D131:AA131)-SUMPRODUCT(LS_Demand_Rates_Restatement!$C$7:$Z$7,LDD_current!BB131:BY131)</f>
        <v>191478.85446944449</v>
      </c>
      <c r="T130" s="219">
        <f>-IRD!G131*Rates_current!$H$32</f>
        <v>0</v>
      </c>
      <c r="U130" s="219">
        <f>+IF(AND(X130&gt;0,V130&gt;0),-1*MIN(X130,V130)*Rates_current!$H$33,IF(AND(X130&lt;0,W130&lt;ABS(X130)),(-1*X130-W130)*Rates_current!$H$33,0))*IF(VLOOKUP($B130,TOCA_current!$B:$AG,32,FALSE)=0,1,0)</f>
        <v>-13678.326174566386</v>
      </c>
      <c r="V130" s="239">
        <f>MAX((TOCA_current!S130/SUMPRODUCT(TOCA_current!$D$4:$D$137,TOCA_current!$S$4:$S$137)-TOCA_current!AE130)*RT1SC!$C$4*VLOOKUP(Init!$R$4,Init!$K:$M,3,FALSE),0)</f>
        <v>0.24287086344466127</v>
      </c>
      <c r="W130" s="239">
        <f>TOCA_current!U130*VLOOKUP(Init!$R$4,Init!$K:$M,3,FALSE)</f>
        <v>4511.4000000000005</v>
      </c>
      <c r="X130" s="239">
        <f>IF(TOCA_current!AG130=0,SUM(LS_current!D131:AA131),0)</f>
        <v>-9467.3152806399958</v>
      </c>
      <c r="Y130" s="219">
        <f>TOCA_current!D130*SUM(Charges_NonSlice!P130:U130)</f>
        <v>7364880.6256036917</v>
      </c>
      <c r="Z130" s="219">
        <f>TOCA_current!AH130*RT1SC!$C$4*VLOOKUP(Init!$R$4,Init!$K:$M,3,FALSE)+IF(VLOOKUP($B130,TOCA_current!B:AL,32,FALSE)=0,SUM(LS_current!D131:AA131),SUM(LS_current!D131:AY131)/2)</f>
        <v>226570.50916589602</v>
      </c>
      <c r="AA130" s="220">
        <f t="shared" si="4"/>
        <v>32.505910203040109</v>
      </c>
      <c r="AB130" s="225">
        <f>IF(TOCA_current!E130=1,"",AA130/O130-1)</f>
        <v>7.2070995576632324E-2</v>
      </c>
      <c r="AC130" s="237">
        <f t="shared" si="5"/>
        <v>62</v>
      </c>
    </row>
    <row r="131" spans="1:29" x14ac:dyDescent="0.25">
      <c r="B131" s="28">
        <v>10482</v>
      </c>
      <c r="C131" s="29" t="s">
        <v>165</v>
      </c>
      <c r="D131" s="218">
        <f>IF(Init!$R$9="Yes",(TOCA_previous!AD131-(TOCA_previous!AD131/IF(TOCA_previous!AA131=0,1,TOCA_previous!AA131))*LDD_previous!D132),(TOCA_current!AH131-(TOCA_current!AH131/TOCA_current!AE131)*LDD_current!D132))*Rates_previous!$E$74*100*12</f>
        <v>1354961.4595199998</v>
      </c>
      <c r="E131" s="219">
        <f>IF(Init!$R$9="Yes",(TOCA_previous!AD131-LDD_previous!D132),(TOCA_current!AH131-LDD_current!D132))*Rates_previous!$E$75*100*12</f>
        <v>-269822.21184</v>
      </c>
      <c r="F131" s="219">
        <f>IF(VLOOKUP($B131,TOCA_current!$B:$AG,32,FALSE)=0,(SUMPRODUCT(LS_Demand_Rates_Restatement!$C$4:$Z$4,IF(Init!$R$9="Yes",LS_previous!$D132:$AA132,LS_current!$D132:$AA132))-SUMPRODUCT(LS_Demand_Rates_Restatement!$C$4:$Z$4,IF(Init!$R$9="Yes",LDD_previous!$F132:$AC132,LDD_current!$F132:$AC132))),(SUMPRODUCT(LS_Demand_Rates_Restatement!$C$4:$AX$4,IF(Init!$R$9="Yes",LS_previous!$D132:$AY132,LS_current!$D132:$AY132))-SUMPRODUCT(LS_Demand_Rates_Restatement!$C$4:$AX$4,IF(Init!$R$9="Yes",LDD_previous!$F132:$BA132,LDD_current!$F132:$BA132)))/2)</f>
        <v>-304424.17726211785</v>
      </c>
      <c r="G131" s="219">
        <f>+SUMPRODUCT(LS_Demand_Rates_Restatement!$C$6:$Z$6,IF(Init!$R$9="Yes",Demand_previous!D132:AA132,Demand_current!D132:AA132))-SUMPRODUCT(LS_Demand_Rates_Restatement!$C$6:$Z$6,IF(Init!$R$9="Yes",LDD_previous!BB132:BY132,LDD_current!BB132:BY132))</f>
        <v>60448.884616025629</v>
      </c>
      <c r="H131" s="219">
        <f>-IRD!C132*Rates_previous!$H$32</f>
        <v>0</v>
      </c>
      <c r="I131" s="219">
        <f>+IF(AND(L131&gt;0,J131&gt;0),-1*MIN(L131,J131)*Rates_previous!$H$33,IF(AND(L131&lt;0,K131&lt;ABS(L131)),(-1*L131-K131)*Rates_previous!$H$33,IF(AND(K131&gt;0,J131&gt;0,L131&lt;=0,ABS(L131)&lt;K131),-1*MIN(K131,K131+L131,J131)*Rates_previous!$H$33,0)))*IF(VLOOKUP($B131,TOCA_current!$B:$AG,32,FALSE)=0,1,0)</f>
        <v>52054.696719071973</v>
      </c>
      <c r="J131" s="239">
        <f>MAX(IF(Init!$R$9="Yes",(TOCA_previous!S131/SUMPRODUCT(TOCA_previous!$D$4:$D$137,TOCA_previous!$S$4:$S$137)-TOCA_previous!AA131)*RT1SC!$C$3*VLOOKUP(Init!$R$3,Init!$K:$M,3,FALSE),V131),0)</f>
        <v>132.95832926096813</v>
      </c>
      <c r="K131" s="239">
        <f>IF(Init!$R$9="Yes",TOCA_previous!U131*VLOOKUP(Init!$R$3,Init!$K:$M,3,FALSE),W131)</f>
        <v>0</v>
      </c>
      <c r="L131" s="239">
        <f>IF(Init!$R$9="No",X131,IF(TOCA_previous!AC131=0,SUM(LS_previous!D132:AA132),0))</f>
        <v>-8070.4956153599951</v>
      </c>
      <c r="M131" s="219">
        <f>+TOCA_previous!$D131*SUM(Charges_NonSlice!D131:I131)</f>
        <v>893218.65175297949</v>
      </c>
      <c r="N131" s="219">
        <f>IF(Init!$R$9="Yes",TOCA_previous!AD131*RT1SC!$C$3*VLOOKUP(Init!$R$3,Init!$K:$M,3,FALSE)+IF(VLOOKUP($B131,TOCA_current!B:AR,32,FALSE)=0,SUM(LS_previous!D132:AA132),SUM(LS_previous!D132:AY132)/2),Z131)</f>
        <v>27984.085713504002</v>
      </c>
      <c r="O131" s="220">
        <f t="shared" si="3"/>
        <v>31.918807743000439</v>
      </c>
      <c r="P131" s="218">
        <f>(TOCA_current!AH131-(TOCA_current!AH131/TOCA_current!AE131)*LDD_current!D132)*Rates_current!$E$74*100*12</f>
        <v>1361127.6662399997</v>
      </c>
      <c r="Q131" s="219">
        <f>(TOCA_current!AH131-LDD_current!D132)*Rates_current!$E$75*100*12</f>
        <v>-209312.31744000001</v>
      </c>
      <c r="R131" s="219">
        <f>IF(VLOOKUP($B131,TOCA_current!$B:$AG,32,FALSE)=0,(SUMPRODUCT(LS_Demand_Rates_Restatement!$C$5:$Z$5,LS_current!$D132:$AA132)-SUMPRODUCT(LS_Demand_Rates_Restatement!$C$5:$Z$5,LDD_current!$F132:$AC132)),(SUMPRODUCT(LS_Demand_Rates_Restatement!$C$5:$AX$5,LS_current!$D132:$AY132)-SUMPRODUCT(LS_Demand_Rates_Restatement!$C$5:$AX$5,LDD_current!$F132:$BA132))/2)</f>
        <v>-239767.28130761109</v>
      </c>
      <c r="S131" s="219">
        <f>+SUMPRODUCT(LS_Demand_Rates_Restatement!$C$7:$Z$7,Demand_current!D132:AA132)-SUMPRODUCT(LS_Demand_Rates_Restatement!$C$7:$Z$7,LDD_current!BB132:BY132)</f>
        <v>58531.815424626053</v>
      </c>
      <c r="T131" s="219">
        <f>-IRD!G132*Rates_current!$H$32</f>
        <v>0</v>
      </c>
      <c r="U131" s="219">
        <f>+IF(AND(X131&gt;0,V131&gt;0),-1*MIN(X131,V131)*Rates_current!$H$33,IF(AND(X131&lt;0,W131&lt;ABS(X131)),(-1*X131-W131)*Rates_current!$H$33,0))*IF(VLOOKUP($B131,TOCA_current!$B:$AG,32,FALSE)=0,1,0)</f>
        <v>-22274.567898393583</v>
      </c>
      <c r="V131" s="239">
        <f>MAX((TOCA_current!S131/SUMPRODUCT(TOCA_current!$D$4:$D$137,TOCA_current!$S$4:$S$137)-TOCA_current!AE131)*RT1SC!$C$4*VLOOKUP(Init!$R$4,Init!$K:$M,3,FALSE),0)</f>
        <v>132.95832926096813</v>
      </c>
      <c r="W131" s="239">
        <f>TOCA_current!U131*VLOOKUP(Init!$R$4,Init!$K:$M,3,FALSE)</f>
        <v>0</v>
      </c>
      <c r="X131" s="239">
        <f>IF(TOCA_current!AG131=0,SUM(LS_current!D132:AA132),0)</f>
        <v>-8070.4956153599951</v>
      </c>
      <c r="Y131" s="219">
        <f>TOCA_current!D131*SUM(Charges_NonSlice!P131:U131)</f>
        <v>948305.31501862104</v>
      </c>
      <c r="Z131" s="219">
        <f>TOCA_current!AH131*RT1SC!$C$4*VLOOKUP(Init!$R$4,Init!$K:$M,3,FALSE)+IF(VLOOKUP($B131,TOCA_current!B:AL,32,FALSE)=0,SUM(LS_current!D132:AA132),SUM(LS_current!D132:AY132)/2)</f>
        <v>27984.085713504002</v>
      </c>
      <c r="AA131" s="220">
        <f t="shared" si="4"/>
        <v>33.887307404901449</v>
      </c>
      <c r="AB131" s="225">
        <f>IF(TOCA_current!E131=1,"",AA131/O131-1)</f>
        <v>6.1672092446269033E-2</v>
      </c>
      <c r="AC131" s="237">
        <f t="shared" si="5"/>
        <v>98</v>
      </c>
    </row>
    <row r="132" spans="1:29" x14ac:dyDescent="0.25">
      <c r="B132" s="28">
        <v>10502</v>
      </c>
      <c r="C132" s="29" t="s">
        <v>166</v>
      </c>
      <c r="D132" s="218">
        <f>IF(Init!$R$9="Yes",(TOCA_previous!AD132-(TOCA_previous!AD132/IF(TOCA_previous!AA132=0,1,TOCA_previous!AA132))*LDD_previous!D133),(TOCA_current!AH132-(TOCA_current!AH132/TOCA_current!AE132)*LDD_current!D133))*Rates_previous!$E$74*100*12</f>
        <v>3253172.5083600003</v>
      </c>
      <c r="E132" s="219">
        <f>IF(Init!$R$9="Yes",(TOCA_previous!AD132-LDD_previous!D133),(TOCA_current!AH132-LDD_current!D133))*Rates_previous!$E$75*100*12</f>
        <v>-647825.21711999993</v>
      </c>
      <c r="F132" s="219">
        <f>IF(VLOOKUP($B132,TOCA_current!$B:$AG,32,FALSE)=0,(SUMPRODUCT(LS_Demand_Rates_Restatement!$C$4:$Z$4,IF(Init!$R$9="Yes",LS_previous!$D133:$AA133,LS_current!$D133:$AA133))-SUMPRODUCT(LS_Demand_Rates_Restatement!$C$4:$Z$4,IF(Init!$R$9="Yes",LDD_previous!$F133:$AC133,LDD_current!$F133:$AC133))),(SUMPRODUCT(LS_Demand_Rates_Restatement!$C$4:$AX$4,IF(Init!$R$9="Yes",LS_previous!$D133:$AY133,LS_current!$D133:$AY133))-SUMPRODUCT(LS_Demand_Rates_Restatement!$C$4:$AX$4,IF(Init!$R$9="Yes",LDD_previous!$F133:$BA133,LDD_current!$F133:$BA133)))/2)</f>
        <v>-247727.79084641309</v>
      </c>
      <c r="G132" s="219">
        <f>+SUMPRODUCT(LS_Demand_Rates_Restatement!$C$6:$Z$6,IF(Init!$R$9="Yes",Demand_previous!D133:AA133,Demand_current!D133:AA133))-SUMPRODUCT(LS_Demand_Rates_Restatement!$C$6:$Z$6,IF(Init!$R$9="Yes",LDD_previous!BB133:BY133,LDD_current!BB133:BY133))</f>
        <v>53173.513303525622</v>
      </c>
      <c r="H132" s="219">
        <f>-IRD!C133*Rates_previous!$H$32</f>
        <v>0</v>
      </c>
      <c r="I132" s="219">
        <f>+IF(AND(L132&gt;0,J132&gt;0),-1*MIN(L132,J132)*Rates_previous!$H$33,IF(AND(L132&lt;0,K132&lt;ABS(L132)),(-1*L132-K132)*Rates_previous!$H$33,IF(AND(K132&gt;0,J132&gt;0,L132&lt;=0,ABS(L132)&lt;K132),-1*MIN(K132,K132+L132,J132)*Rates_previous!$H$33,0)))*IF(VLOOKUP($B132,TOCA_current!$B:$AG,32,FALSE)=0,1,0)</f>
        <v>42811.591151495988</v>
      </c>
      <c r="J132" s="239">
        <f>MAX(IF(Init!$R$9="Yes",(TOCA_previous!S132/SUMPRODUCT(TOCA_previous!$D$4:$D$137,TOCA_previous!$S$4:$S$137)-TOCA_previous!AA132)*RT1SC!$C$3*VLOOKUP(Init!$R$3,Init!$K:$M,3,FALSE),V132),0)</f>
        <v>711.17483473172058</v>
      </c>
      <c r="K132" s="239">
        <f>IF(Init!$R$9="Yes",TOCA_previous!U132*VLOOKUP(Init!$R$3,Init!$K:$M,3,FALSE),W132)</f>
        <v>0</v>
      </c>
      <c r="L132" s="239">
        <f>IF(Init!$R$9="No",X132,IF(TOCA_previous!AC132=0,SUM(LS_previous!D133:AA133),0))</f>
        <v>-6637.4559924799978</v>
      </c>
      <c r="M132" s="219">
        <f>+TOCA_previous!$D132*SUM(Charges_NonSlice!D132:I132)</f>
        <v>2453604.6048486088</v>
      </c>
      <c r="N132" s="219">
        <f>IF(Init!$R$9="Yes",TOCA_previous!AD132*RT1SC!$C$3*VLOOKUP(Init!$R$3,Init!$K:$M,3,FALSE)+IF(VLOOKUP($B132,TOCA_current!B:AR,32,FALSE)=0,SUM(LS_previous!D133:AA133),SUM(LS_previous!D133:AY133)/2),Z132)</f>
        <v>79927.200112972016</v>
      </c>
      <c r="O132" s="220">
        <f t="shared" si="3"/>
        <v>30.697992690605886</v>
      </c>
      <c r="P132" s="218">
        <f>(TOCA_current!AH132-(TOCA_current!AH132/TOCA_current!AE132)*LDD_current!D133)*Rates_current!$E$74*100*12</f>
        <v>3267977.16132</v>
      </c>
      <c r="Q132" s="219">
        <f>(TOCA_current!AH132-LDD_current!D133)*Rates_current!$E$75*100*12</f>
        <v>-502544.97792000003</v>
      </c>
      <c r="R132" s="219">
        <f>IF(VLOOKUP($B132,TOCA_current!$B:$AG,32,FALSE)=0,(SUMPRODUCT(LS_Demand_Rates_Restatement!$C$5:$Z$5,LS_current!$D133:$AA133)-SUMPRODUCT(LS_Demand_Rates_Restatement!$C$5:$Z$5,LDD_current!$F133:$AC133)),(SUMPRODUCT(LS_Demand_Rates_Restatement!$C$5:$AX$5,LS_current!$D133:$AY133)-SUMPRODUCT(LS_Demand_Rates_Restatement!$C$5:$AX$5,LDD_current!$F133:$BA133))/2)</f>
        <v>-241081.10971000127</v>
      </c>
      <c r="S132" s="219">
        <f>+SUMPRODUCT(LS_Demand_Rates_Restatement!$C$7:$Z$7,Demand_current!D133:AA133)-SUMPRODUCT(LS_Demand_Rates_Restatement!$C$7:$Z$7,LDD_current!BB133:BY133)</f>
        <v>48716.516530021341</v>
      </c>
      <c r="T132" s="219">
        <f>-IRD!G133*Rates_current!$H$32</f>
        <v>0</v>
      </c>
      <c r="U132" s="219">
        <f>+IF(AND(X132&gt;0,V132&gt;0),-1*MIN(X132,V132)*Rates_current!$H$33,IF(AND(X132&lt;0,W132&lt;ABS(X132)),(-1*X132-W132)*Rates_current!$H$33,0))*IF(VLOOKUP($B132,TOCA_current!$B:$AG,32,FALSE)=0,1,0)</f>
        <v>-18319.378539244794</v>
      </c>
      <c r="V132" s="239">
        <f>MAX((TOCA_current!S132/SUMPRODUCT(TOCA_current!$D$4:$D$137,TOCA_current!$S$4:$S$137)-TOCA_current!AE132)*RT1SC!$C$4*VLOOKUP(Init!$R$4,Init!$K:$M,3,FALSE),0)</f>
        <v>711.17483473172058</v>
      </c>
      <c r="W132" s="239">
        <f>TOCA_current!U132*VLOOKUP(Init!$R$4,Init!$K:$M,3,FALSE)</f>
        <v>0</v>
      </c>
      <c r="X132" s="239">
        <f>IF(TOCA_current!AG132=0,SUM(LS_current!D133:AA133),0)</f>
        <v>-6637.4559924799978</v>
      </c>
      <c r="Y132" s="219">
        <f>TOCA_current!D132*SUM(Charges_NonSlice!P132:U132)</f>
        <v>2554748.2116807755</v>
      </c>
      <c r="Z132" s="219">
        <f>TOCA_current!AH132*RT1SC!$C$4*VLOOKUP(Init!$R$4,Init!$K:$M,3,FALSE)+IF(VLOOKUP($B132,TOCA_current!B:AL,32,FALSE)=0,SUM(LS_current!D133:AA133),SUM(LS_current!D133:AY133)/2)</f>
        <v>79927.200112972016</v>
      </c>
      <c r="AA132" s="220">
        <f t="shared" si="4"/>
        <v>31.963439330663419</v>
      </c>
      <c r="AB132" s="225">
        <f>IF(TOCA_current!E132=1,"",AA132/O132-1)</f>
        <v>4.122245557914872E-2</v>
      </c>
      <c r="AC132" s="237">
        <f t="shared" si="5"/>
        <v>110</v>
      </c>
    </row>
    <row r="133" spans="1:29" x14ac:dyDescent="0.25">
      <c r="B133" s="28">
        <v>10597</v>
      </c>
      <c r="C133" s="29" t="s">
        <v>167</v>
      </c>
      <c r="D133" s="218">
        <f>IF(Init!$R$9="Yes",(TOCA_previous!AD133-(TOCA_previous!AD133/IF(TOCA_previous!AA133=0,1,TOCA_previous!AA133))*LDD_previous!D134),(TOCA_current!AH133-(TOCA_current!AH133/TOCA_current!AE133)*LDD_current!D134))*Rates_previous!$E$74*100*12</f>
        <v>4229569.3554000007</v>
      </c>
      <c r="E133" s="219">
        <f>IF(Init!$R$9="Yes",(TOCA_previous!AD133-LDD_previous!D134),(TOCA_current!AH133-LDD_current!D134))*Rates_previous!$E$75*100*12</f>
        <v>-842261.41679999989</v>
      </c>
      <c r="F133" s="219">
        <f>IF(VLOOKUP($B133,TOCA_current!$B:$AG,32,FALSE)=0,(SUMPRODUCT(LS_Demand_Rates_Restatement!$C$4:$Z$4,IF(Init!$R$9="Yes",LS_previous!$D134:$AA134,LS_current!$D134:$AA134))-SUMPRODUCT(LS_Demand_Rates_Restatement!$C$4:$Z$4,IF(Init!$R$9="Yes",LDD_previous!$F134:$AC134,LDD_current!$F134:$AC134))),(SUMPRODUCT(LS_Demand_Rates_Restatement!$C$4:$AX$4,IF(Init!$R$9="Yes",LS_previous!$D134:$AY134,LS_current!$D134:$AY134))-SUMPRODUCT(LS_Demand_Rates_Restatement!$C$4:$AX$4,IF(Init!$R$9="Yes",LDD_previous!$F134:$BA134,LDD_current!$F134:$BA134)))/2)</f>
        <v>-78745.25840910073</v>
      </c>
      <c r="G133" s="219">
        <f>+SUMPRODUCT(LS_Demand_Rates_Restatement!$C$6:$Z$6,IF(Init!$R$9="Yes",Demand_previous!D134:AA134,Demand_current!D134:AA134))-SUMPRODUCT(LS_Demand_Rates_Restatement!$C$6:$Z$6,IF(Init!$R$9="Yes",LDD_previous!BB134:BY134,LDD_current!BB134:BY134))</f>
        <v>180270.25299839742</v>
      </c>
      <c r="H133" s="219">
        <f>-IRD!C134*Rates_previous!$H$32</f>
        <v>0</v>
      </c>
      <c r="I133" s="219">
        <f>+IF(AND(L133&gt;0,J133&gt;0),-1*MIN(L133,J133)*Rates_previous!$H$33,IF(AND(L133&lt;0,K133&lt;ABS(L133)),(-1*L133-K133)*Rates_previous!$H$33,IF(AND(K133&gt;0,J133&gt;0,L133&lt;=0,ABS(L133)&lt;K133),-1*MIN(K133,K133+L133,J133)*Rates_previous!$H$33,0)))*IF(VLOOKUP($B133,TOCA_current!$B:$AG,32,FALSE)=0,1,0)</f>
        <v>17995.47760043995</v>
      </c>
      <c r="J133" s="239">
        <f>MAX(IF(Init!$R$9="Yes",(TOCA_previous!S133/SUMPRODUCT(TOCA_previous!$D$4:$D$137,TOCA_previous!$S$4:$S$137)-TOCA_previous!AA133)*RT1SC!$C$3*VLOOKUP(Init!$R$3,Init!$K:$M,3,FALSE),V133),0)</f>
        <v>1255.1994369225827</v>
      </c>
      <c r="K133" s="239">
        <f>IF(Init!$R$9="Yes",TOCA_previous!U133*VLOOKUP(Init!$R$3,Init!$K:$M,3,FALSE),W133)</f>
        <v>0</v>
      </c>
      <c r="L133" s="239">
        <f>IF(Init!$R$9="No",X133,IF(TOCA_previous!AC133=0,SUM(LS_previous!D134:AA134),0))</f>
        <v>-2789.9965271999922</v>
      </c>
      <c r="M133" s="219">
        <f>+TOCA_previous!$D133*SUM(Charges_NonSlice!D133:I133)</f>
        <v>3506828.4107897375</v>
      </c>
      <c r="N133" s="219">
        <f>IF(Init!$R$9="Yes",TOCA_previous!AD133*RT1SC!$C$3*VLOOKUP(Init!$R$3,Init!$K:$M,3,FALSE)+IF(VLOOKUP($B133,TOCA_current!B:AR,32,FALSE)=0,SUM(LS_previous!D134:AA134),SUM(LS_previous!D134:AY134)/2),Z133)</f>
        <v>109755.90006558</v>
      </c>
      <c r="O133" s="220">
        <f t="shared" ref="O133:O137" si="6">+M133/N133</f>
        <v>31.95116079130489</v>
      </c>
      <c r="P133" s="218">
        <f>(TOCA_current!AH133-(TOCA_current!AH133/TOCA_current!AE133)*LDD_current!D134)*Rates_current!$E$74*100*12</f>
        <v>4248817.4298</v>
      </c>
      <c r="Q133" s="219">
        <f>(TOCA_current!AH133-LDD_current!D134)*Rates_current!$E$75*100*12</f>
        <v>-653377.22880000004</v>
      </c>
      <c r="R133" s="219">
        <f>IF(VLOOKUP($B133,TOCA_current!$B:$AG,32,FALSE)=0,(SUMPRODUCT(LS_Demand_Rates_Restatement!$C$5:$Z$5,LS_current!$D134:$AA134)-SUMPRODUCT(LS_Demand_Rates_Restatement!$C$5:$Z$5,LDD_current!$F134:$AC134)),(SUMPRODUCT(LS_Demand_Rates_Restatement!$C$5:$AX$5,LS_current!$D134:$AY134)-SUMPRODUCT(LS_Demand_Rates_Restatement!$C$5:$AX$5,LDD_current!$F134:$BA134))/2)</f>
        <v>-27162.808685278182</v>
      </c>
      <c r="S133" s="219">
        <f>+SUMPRODUCT(LS_Demand_Rates_Restatement!$C$7:$Z$7,Demand_current!D134:AA134)-SUMPRODUCT(LS_Demand_Rates_Restatement!$C$7:$Z$7,LDD_current!BB134:BY134)</f>
        <v>178758.10256009613</v>
      </c>
      <c r="T133" s="219">
        <f>-IRD!G134*Rates_current!$H$32</f>
        <v>0</v>
      </c>
      <c r="U133" s="219">
        <f>+IF(AND(X133&gt;0,V133&gt;0),-1*MIN(X133,V133)*Rates_current!$H$33,IF(AND(X133&lt;0,W133&lt;ABS(X133)),(-1*X133-W133)*Rates_current!$H$33,0))*IF(VLOOKUP($B133,TOCA_current!$B:$AG,32,FALSE)=0,1,0)</f>
        <v>-7700.3904150719782</v>
      </c>
      <c r="V133" s="239">
        <f>MAX((TOCA_current!S133/SUMPRODUCT(TOCA_current!$D$4:$D$137,TOCA_current!$S$4:$S$137)-TOCA_current!AE133)*RT1SC!$C$4*VLOOKUP(Init!$R$4,Init!$K:$M,3,FALSE),0)</f>
        <v>1255.1994369225827</v>
      </c>
      <c r="W133" s="239">
        <f>TOCA_current!U133*VLOOKUP(Init!$R$4,Init!$K:$M,3,FALSE)</f>
        <v>0</v>
      </c>
      <c r="X133" s="239">
        <f>IF(TOCA_current!AG133=0,SUM(LS_current!D134:AA134),0)</f>
        <v>-2789.9965271999922</v>
      </c>
      <c r="Y133" s="219">
        <f>TOCA_current!D133*SUM(Charges_NonSlice!P133:U133)</f>
        <v>3739335.1044597458</v>
      </c>
      <c r="Z133" s="219">
        <f>TOCA_current!AH133*RT1SC!$C$4*VLOOKUP(Init!$R$4,Init!$K:$M,3,FALSE)+IF(VLOOKUP($B133,TOCA_current!B:AL,32,FALSE)=0,SUM(LS_current!D134:AA134),SUM(LS_current!D134:AY134)/2)</f>
        <v>109755.90006558</v>
      </c>
      <c r="AA133" s="220">
        <f t="shared" ref="AA133:AA137" si="7">+Y133/Z133</f>
        <v>34.069558923260288</v>
      </c>
      <c r="AB133" s="225">
        <f>IF(TOCA_current!E133=1,"",AA133/O133-1)</f>
        <v>6.6301132086941106E-2</v>
      </c>
      <c r="AC133" s="237">
        <f t="shared" ref="AC133:AC137" si="8">IF(AB133="","",RANK(AB133,$AB$4:$AB$137))</f>
        <v>84</v>
      </c>
    </row>
    <row r="134" spans="1:29" x14ac:dyDescent="0.25">
      <c r="B134" s="28">
        <v>10706</v>
      </c>
      <c r="C134" s="29" t="s">
        <v>168</v>
      </c>
      <c r="D134" s="218">
        <f>IF(Init!$R$9="Yes",(TOCA_previous!AD134-(TOCA_previous!AD134/IF(TOCA_previous!AA134=0,1,TOCA_previous!AA134))*LDD_previous!D135),(TOCA_current!AH134-(TOCA_current!AH134/TOCA_current!AE134)*LDD_current!D135))*Rates_previous!$E$74*100*12</f>
        <v>5711734.1469600005</v>
      </c>
      <c r="E134" s="219">
        <f>IF(Init!$R$9="Yes",(TOCA_previous!AD134-LDD_previous!D135),(TOCA_current!AH134-LDD_current!D135))*Rates_previous!$E$75*100*12</f>
        <v>-1137414.44832</v>
      </c>
      <c r="F134" s="219">
        <f>IF(VLOOKUP($B134,TOCA_current!$B:$AG,32,FALSE)=0,(SUMPRODUCT(LS_Demand_Rates_Restatement!$C$4:$Z$4,IF(Init!$R$9="Yes",LS_previous!$D135:$AA135,LS_current!$D135:$AA135))-SUMPRODUCT(LS_Demand_Rates_Restatement!$C$4:$Z$4,IF(Init!$R$9="Yes",LDD_previous!$F135:$AC135,LDD_current!$F135:$AC135))),(SUMPRODUCT(LS_Demand_Rates_Restatement!$C$4:$AX$4,IF(Init!$R$9="Yes",LS_previous!$D135:$AY135,LS_current!$D135:$AY135))-SUMPRODUCT(LS_Demand_Rates_Restatement!$C$4:$AX$4,IF(Init!$R$9="Yes",LDD_previous!$F135:$BA135,LDD_current!$F135:$BA135)))/2)</f>
        <v>-247143.85942382441</v>
      </c>
      <c r="G134" s="219">
        <f>+SUMPRODUCT(LS_Demand_Rates_Restatement!$C$6:$Z$6,IF(Init!$R$9="Yes",Demand_previous!D135:AA135,Demand_current!D135:AA135))-SUMPRODUCT(LS_Demand_Rates_Restatement!$C$6:$Z$6,IF(Init!$R$9="Yes",LDD_previous!BB135:BY135,LDD_current!BB135:BY135))</f>
        <v>263098.56665000005</v>
      </c>
      <c r="H134" s="219">
        <f>-IRD!C135*Rates_previous!$H$32</f>
        <v>0</v>
      </c>
      <c r="I134" s="219">
        <f>+IF(AND(L134&gt;0,J134&gt;0),-1*MIN(L134,J134)*Rates_previous!$H$33,IF(AND(L134&lt;0,K134&lt;ABS(L134)),(-1*L134-K134)*Rates_previous!$H$33,IF(AND(K134&gt;0,J134&gt;0,L134&lt;=0,ABS(L134)&lt;K134),-1*MIN(K134,K134+L134,J134)*Rates_previous!$H$33,0)))*IF(VLOOKUP($B134,TOCA_current!$B:$AG,32,FALSE)=0,1,0)</f>
        <v>-4.1571323130394262</v>
      </c>
      <c r="J134" s="239">
        <f>MAX(IF(Init!$R$9="Yes",(TOCA_previous!S134/SUMPRODUCT(TOCA_previous!$D$4:$D$137,TOCA_previous!$S$4:$S$137)-TOCA_previous!AA134)*RT1SC!$C$3*VLOOKUP(Init!$R$3,Init!$K:$M,3,FALSE),V134),0)</f>
        <v>0.64451663768053113</v>
      </c>
      <c r="K134" s="239">
        <f>IF(Init!$R$9="Yes",TOCA_previous!U134*VLOOKUP(Init!$R$3,Init!$K:$M,3,FALSE),W134)</f>
        <v>7419.7199999999993</v>
      </c>
      <c r="L134" s="239">
        <f>IF(Init!$R$9="No",X134,IF(TOCA_previous!AC134=0,SUM(LS_previous!D135:AA135),0))</f>
        <v>-5266.7476572799978</v>
      </c>
      <c r="M134" s="219">
        <f>+TOCA_previous!$D134*SUM(Charges_NonSlice!D134:I134)</f>
        <v>4590270.2487338632</v>
      </c>
      <c r="N134" s="219">
        <f>IF(Init!$R$9="Yes",TOCA_previous!AD134*RT1SC!$C$3*VLOOKUP(Init!$R$3,Init!$K:$M,3,FALSE)+IF(VLOOKUP($B134,TOCA_current!B:AR,32,FALSE)=0,SUM(LS_previous!D135:AA135),SUM(LS_previous!D135:AY135)/2),Z134)</f>
        <v>146718.522391192</v>
      </c>
      <c r="O134" s="220">
        <f t="shared" si="6"/>
        <v>31.286235534017568</v>
      </c>
      <c r="P134" s="218">
        <f>(TOCA_current!AH134-(TOCA_current!AH134/TOCA_current!AE134)*LDD_current!D135)*Rates_current!$E$74*100*12</f>
        <v>5737727.3095199997</v>
      </c>
      <c r="Q134" s="219">
        <f>(TOCA_current!AH134-LDD_current!D135)*Rates_current!$E$75*100*12</f>
        <v>-882339.71712000004</v>
      </c>
      <c r="R134" s="219">
        <f>IF(VLOOKUP($B134,TOCA_current!$B:$AG,32,FALSE)=0,(SUMPRODUCT(LS_Demand_Rates_Restatement!$C$5:$Z$5,LS_current!$D135:$AA135)-SUMPRODUCT(LS_Demand_Rates_Restatement!$C$5:$Z$5,LDD_current!$F135:$AC135)),(SUMPRODUCT(LS_Demand_Rates_Restatement!$C$5:$AX$5,LS_current!$D135:$AY135)-SUMPRODUCT(LS_Demand_Rates_Restatement!$C$5:$AX$5,LDD_current!$F135:$BA135))/2)</f>
        <v>-193509.46172728145</v>
      </c>
      <c r="S134" s="219">
        <f>+SUMPRODUCT(LS_Demand_Rates_Restatement!$C$7:$Z$7,Demand_current!D135:AA135)-SUMPRODUCT(LS_Demand_Rates_Restatement!$C$7:$Z$7,LDD_current!BB135:BY135)</f>
        <v>259905.03850389965</v>
      </c>
      <c r="T134" s="219">
        <f>-IRD!G135*Rates_current!$H$32</f>
        <v>0</v>
      </c>
      <c r="U134" s="219">
        <f>+IF(AND(X134&gt;0,V134&gt;0),-1*MIN(X134,V134)*Rates_current!$H$33,IF(AND(X134&lt;0,W134&lt;ABS(X134)),(-1*X134-W134)*Rates_current!$H$33,0))*IF(VLOOKUP($B134,TOCA_current!$B:$AG,32,FALSE)=0,1,0)</f>
        <v>0</v>
      </c>
      <c r="V134" s="239">
        <f>MAX((TOCA_current!S134/SUMPRODUCT(TOCA_current!$D$4:$D$137,TOCA_current!$S$4:$S$137)-TOCA_current!AE134)*RT1SC!$C$4*VLOOKUP(Init!$R$4,Init!$K:$M,3,FALSE),0)</f>
        <v>0.64451663768053113</v>
      </c>
      <c r="W134" s="239">
        <f>TOCA_current!U134*VLOOKUP(Init!$R$4,Init!$K:$M,3,FALSE)</f>
        <v>7419.7199999999993</v>
      </c>
      <c r="X134" s="239">
        <f>IF(TOCA_current!AG134=0,SUM(LS_current!D135:AA135),0)</f>
        <v>-5266.7476572799978</v>
      </c>
      <c r="Y134" s="219">
        <f>TOCA_current!D134*SUM(Charges_NonSlice!P134:U134)</f>
        <v>4921783.1691766176</v>
      </c>
      <c r="Z134" s="219">
        <f>TOCA_current!AH134*RT1SC!$C$4*VLOOKUP(Init!$R$4,Init!$K:$M,3,FALSE)+IF(VLOOKUP($B134,TOCA_current!B:AL,32,FALSE)=0,SUM(LS_current!D135:AA135),SUM(LS_current!D135:AY135)/2)</f>
        <v>146718.522391192</v>
      </c>
      <c r="AA134" s="220">
        <f t="shared" si="7"/>
        <v>33.545752022050685</v>
      </c>
      <c r="AB134" s="225">
        <f>IF(TOCA_current!E134=1,"",AA134/O134-1)</f>
        <v>7.2220784938358706E-2</v>
      </c>
      <c r="AC134" s="237">
        <f t="shared" si="8"/>
        <v>61</v>
      </c>
    </row>
    <row r="135" spans="1:29" x14ac:dyDescent="0.25">
      <c r="B135" s="28">
        <v>11680</v>
      </c>
      <c r="C135" s="29" t="s">
        <v>169</v>
      </c>
      <c r="D135" s="218">
        <f>IF(Init!$R$9="Yes",(TOCA_previous!AD135-(TOCA_previous!AD135/IF(TOCA_previous!AA135=0,1,TOCA_previous!AA135))*LDD_previous!D136),(TOCA_current!AH135-(TOCA_current!AH135/TOCA_current!AE135)*LDD_current!D136))*Rates_previous!$E$74*100*12</f>
        <v>2092178.5606799999</v>
      </c>
      <c r="E135" s="219">
        <f>IF(Init!$R$9="Yes",(TOCA_previous!AD135-LDD_previous!D136),(TOCA_current!AH135-LDD_current!D136))*Rates_previous!$E$75*100*12</f>
        <v>-416629.00656000001</v>
      </c>
      <c r="F135" s="219">
        <f>IF(VLOOKUP($B135,TOCA_current!$B:$AG,32,FALSE)=0,(SUMPRODUCT(LS_Demand_Rates_Restatement!$C$4:$Z$4,IF(Init!$R$9="Yes",LS_previous!$D136:$AA136,LS_current!$D136:$AA136))-SUMPRODUCT(LS_Demand_Rates_Restatement!$C$4:$Z$4,IF(Init!$R$9="Yes",LDD_previous!$F136:$AC136,LDD_current!$F136:$AC136))),(SUMPRODUCT(LS_Demand_Rates_Restatement!$C$4:$AX$4,IF(Init!$R$9="Yes",LS_previous!$D136:$AY136,LS_current!$D136:$AY136))-SUMPRODUCT(LS_Demand_Rates_Restatement!$C$4:$AX$4,IF(Init!$R$9="Yes",LDD_previous!$F136:$BA136,LDD_current!$F136:$BA136)))/2)</f>
        <v>88538.412648472557</v>
      </c>
      <c r="G135" s="219">
        <f>+SUMPRODUCT(LS_Demand_Rates_Restatement!$C$6:$Z$6,IF(Init!$R$9="Yes",Demand_previous!D136:AA136,Demand_current!D136:AA136))-SUMPRODUCT(LS_Demand_Rates_Restatement!$C$6:$Z$6,IF(Init!$R$9="Yes",LDD_previous!BB136:BY136,LDD_current!BB136:BY136))</f>
        <v>66119.005659615403</v>
      </c>
      <c r="H135" s="219">
        <f>-IRD!C136*Rates_previous!$H$32</f>
        <v>0</v>
      </c>
      <c r="I135" s="219">
        <f>+IF(AND(L135&gt;0,J135&gt;0),-1*MIN(L135,J135)*Rates_previous!$H$33,IF(AND(L135&lt;0,K135&lt;ABS(L135)),(-1*L135-K135)*Rates_previous!$H$33,IF(AND(K135&gt;0,J135&gt;0,L135&lt;=0,ABS(L135)&lt;K135),-1*MIN(K135,K135+L135,J135)*Rates_previous!$H$33,0)))*IF(VLOOKUP($B135,TOCA_current!$B:$AG,32,FALSE)=0,1,0)</f>
        <v>0</v>
      </c>
      <c r="J135" s="239">
        <f>MAX(IF(Init!$R$9="Yes",(TOCA_previous!S135/SUMPRODUCT(TOCA_previous!$D$4:$D$137,TOCA_previous!$S$4:$S$137)-TOCA_previous!AA135)*RT1SC!$C$3*VLOOKUP(Init!$R$3,Init!$K:$M,3,FALSE),V135),0)</f>
        <v>0</v>
      </c>
      <c r="K135" s="239">
        <f>IF(Init!$R$9="Yes",TOCA_previous!U135*VLOOKUP(Init!$R$3,Init!$K:$M,3,FALSE),W135)</f>
        <v>2435.2800000000002</v>
      </c>
      <c r="L135" s="239">
        <f>IF(Init!$R$9="No",X135,IF(TOCA_previous!AC135=0,SUM(LS_previous!D136:AA136),0))</f>
        <v>1960.9565617600058</v>
      </c>
      <c r="M135" s="219">
        <f>+TOCA_previous!$D135*SUM(Charges_NonSlice!D135:I135)</f>
        <v>1830206.9724280878</v>
      </c>
      <c r="N135" s="219">
        <f>IF(Init!$R$9="Yes",TOCA_previous!AD135*RT1SC!$C$3*VLOOKUP(Init!$R$3,Init!$K:$M,3,FALSE)+IF(VLOOKUP($B135,TOCA_current!B:AR,32,FALSE)=0,SUM(LS_previous!D136:AA136),SUM(LS_previous!D136:AY136)/2),Z135)</f>
        <v>57632.371819036009</v>
      </c>
      <c r="O135" s="220">
        <f t="shared" si="6"/>
        <v>31.756579065926442</v>
      </c>
      <c r="P135" s="218">
        <f>(TOCA_current!AH135-(TOCA_current!AH135/TOCA_current!AE135)*LDD_current!D136)*Rates_current!$E$74*100*12</f>
        <v>2101699.7211600002</v>
      </c>
      <c r="Q135" s="219">
        <f>(TOCA_current!AH135-LDD_current!D136)*Rates_current!$E$75*100*12</f>
        <v>-323196.45695999998</v>
      </c>
      <c r="R135" s="219">
        <f>IF(VLOOKUP($B135,TOCA_current!$B:$AG,32,FALSE)=0,(SUMPRODUCT(LS_Demand_Rates_Restatement!$C$5:$Z$5,LS_current!$D136:$AA136)-SUMPRODUCT(LS_Demand_Rates_Restatement!$C$5:$Z$5,LDD_current!$F136:$AC136)),(SUMPRODUCT(LS_Demand_Rates_Restatement!$C$5:$AX$5,LS_current!$D136:$AY136)-SUMPRODUCT(LS_Demand_Rates_Restatement!$C$5:$AX$5,LDD_current!$F136:$BA136))/2)</f>
        <v>94942.574421686601</v>
      </c>
      <c r="S135" s="219">
        <f>+SUMPRODUCT(LS_Demand_Rates_Restatement!$C$7:$Z$7,Demand_current!D136:AA136)-SUMPRODUCT(LS_Demand_Rates_Restatement!$C$7:$Z$7,LDD_current!BB136:BY136)</f>
        <v>64349.494176442327</v>
      </c>
      <c r="T135" s="219">
        <f>-IRD!G136*Rates_current!$H$32</f>
        <v>0</v>
      </c>
      <c r="U135" s="219">
        <f>+IF(AND(X135&gt;0,V135&gt;0),-1*MIN(X135,V135)*Rates_current!$H$33,IF(AND(X135&lt;0,W135&lt;ABS(X135)),(-1*X135-W135)*Rates_current!$H$33,0))*IF(VLOOKUP($B135,TOCA_current!$B:$AG,32,FALSE)=0,1,0)</f>
        <v>0</v>
      </c>
      <c r="V135" s="239">
        <f>MAX((TOCA_current!S135/SUMPRODUCT(TOCA_current!$D$4:$D$137,TOCA_current!$S$4:$S$137)-TOCA_current!AE135)*RT1SC!$C$4*VLOOKUP(Init!$R$4,Init!$K:$M,3,FALSE),0)</f>
        <v>0</v>
      </c>
      <c r="W135" s="239">
        <f>TOCA_current!U135*VLOOKUP(Init!$R$4,Init!$K:$M,3,FALSE)</f>
        <v>2435.2800000000002</v>
      </c>
      <c r="X135" s="239">
        <f>IF(TOCA_current!AG135=0,SUM(LS_current!D136:AA136),0)</f>
        <v>1960.9565617600058</v>
      </c>
      <c r="Y135" s="219">
        <f>TOCA_current!D135*SUM(Charges_NonSlice!P135:U135)</f>
        <v>1937795.3327981289</v>
      </c>
      <c r="Z135" s="219">
        <f>TOCA_current!AH135*RT1SC!$C$4*VLOOKUP(Init!$R$4,Init!$K:$M,3,FALSE)+IF(VLOOKUP($B135,TOCA_current!B:AL,32,FALSE)=0,SUM(LS_current!D136:AA136),SUM(LS_current!D136:AY136)/2)</f>
        <v>57632.371819036009</v>
      </c>
      <c r="AA135" s="220">
        <f t="shared" si="7"/>
        <v>33.623383380485372</v>
      </c>
      <c r="AB135" s="225">
        <f>IF(TOCA_current!E135=1,"",AA135/O135-1)</f>
        <v>5.8784805211022695E-2</v>
      </c>
      <c r="AC135" s="237">
        <f t="shared" si="8"/>
        <v>105</v>
      </c>
    </row>
    <row r="136" spans="1:29" x14ac:dyDescent="0.25">
      <c r="B136" s="28">
        <v>12026</v>
      </c>
      <c r="C136" s="29" t="s">
        <v>170</v>
      </c>
      <c r="D136" s="218">
        <f>IF(Init!$R$9="Yes",(TOCA_previous!AD136-(TOCA_previous!AD136/IF(TOCA_previous!AA136=0,1,TOCA_previous!AA136))*LDD_previous!D137),(TOCA_current!AH136-(TOCA_current!AH136/TOCA_current!AE136)*LDD_current!D137))*Rates_previous!$E$74*100*12</f>
        <v>14933155.808879999</v>
      </c>
      <c r="E136" s="219">
        <f>IF(Init!$R$9="Yes",(TOCA_previous!AD136-LDD_previous!D137),(TOCA_current!AH136-LDD_current!D137))*Rates_previous!$E$75*100*12</f>
        <v>-2973735.6009600004</v>
      </c>
      <c r="F136" s="219">
        <f>IF(VLOOKUP($B136,TOCA_current!$B:$AG,32,FALSE)=0,(SUMPRODUCT(LS_Demand_Rates_Restatement!$C$4:$Z$4,IF(Init!$R$9="Yes",LS_previous!$D137:$AA137,LS_current!$D137:$AA137))-SUMPRODUCT(LS_Demand_Rates_Restatement!$C$4:$Z$4,IF(Init!$R$9="Yes",LDD_previous!$F137:$AC137,LDD_current!$F137:$AC137))),(SUMPRODUCT(LS_Demand_Rates_Restatement!$C$4:$AX$4,IF(Init!$R$9="Yes",LS_previous!$D137:$AY137,LS_current!$D137:$AY137))-SUMPRODUCT(LS_Demand_Rates_Restatement!$C$4:$AX$4,IF(Init!$R$9="Yes",LDD_previous!$F137:$BA137,LDD_current!$F137:$BA137)))/2)</f>
        <v>65795.564031844842</v>
      </c>
      <c r="G136" s="219">
        <f>+SUMPRODUCT(LS_Demand_Rates_Restatement!$C$6:$Z$6,IF(Init!$R$9="Yes",Demand_previous!D137:AA137,Demand_current!D137:AA137))-SUMPRODUCT(LS_Demand_Rates_Restatement!$C$6:$Z$6,IF(Init!$R$9="Yes",LDD_previous!BB137:BY137,LDD_current!BB137:BY137))</f>
        <v>826138.13396217953</v>
      </c>
      <c r="H136" s="219">
        <f>-IRD!C137*Rates_previous!$H$32</f>
        <v>0</v>
      </c>
      <c r="I136" s="219">
        <f>+IF(AND(L136&gt;0,J136&gt;0),-1*MIN(L136,J136)*Rates_previous!$H$33,IF(AND(L136&lt;0,K136&lt;ABS(L136)),(-1*L136-K136)*Rates_previous!$H$33,IF(AND(K136&gt;0,J136&gt;0,L136&lt;=0,ABS(L136)&lt;K136),-1*MIN(K136,K136+L136,J136)*Rates_previous!$H$33,0)))*IF(VLOOKUP($B136,TOCA_current!$B:$AG,32,FALSE)=0,1,0)</f>
        <v>-8.0924944004573689</v>
      </c>
      <c r="J136" s="239">
        <f>MAX(IF(Init!$R$9="Yes",(TOCA_previous!S136/SUMPRODUCT(TOCA_previous!$D$4:$D$137,TOCA_previous!$S$4:$S$137)-TOCA_previous!AA136)*RT1SC!$C$3*VLOOKUP(Init!$R$3,Init!$K:$M,3,FALSE),V136),0)</f>
        <v>1.2546502946445532</v>
      </c>
      <c r="K136" s="239">
        <f>IF(Init!$R$9="Yes",TOCA_previous!U136*VLOOKUP(Init!$R$3,Init!$K:$M,3,FALSE),W136)</f>
        <v>1576.8</v>
      </c>
      <c r="L136" s="239">
        <f>IF(Init!$R$9="No",X136,IF(TOCA_previous!AC136=0,SUM(LS_previous!D137:AA137),0))</f>
        <v>1568.9878041600132</v>
      </c>
      <c r="M136" s="219">
        <f>+TOCA_previous!$D136*SUM(Charges_NonSlice!D136:I136)</f>
        <v>12851345.813419623</v>
      </c>
      <c r="N136" s="219">
        <f>IF(Init!$R$9="Yes",TOCA_previous!AD136*RT1SC!$C$3*VLOOKUP(Init!$R$3,Init!$K:$M,3,FALSE)+IF(VLOOKUP($B136,TOCA_current!B:AR,32,FALSE)=0,SUM(LS_previous!D137:AA137),SUM(LS_previous!D137:AY137)/2),Z136)</f>
        <v>398929.86978717602</v>
      </c>
      <c r="O136" s="220">
        <f t="shared" si="6"/>
        <v>32.214548938828905</v>
      </c>
      <c r="P136" s="218">
        <f>(TOCA_current!AH136-(TOCA_current!AH136/TOCA_current!AE136)*LDD_current!D137)*Rates_current!$E$74*100*12</f>
        <v>15001114.144560002</v>
      </c>
      <c r="Q136" s="219">
        <f>(TOCA_current!AH136-LDD_current!D137)*Rates_current!$E$75*100*12</f>
        <v>-2306850.4473600001</v>
      </c>
      <c r="R136" s="219">
        <f>IF(VLOOKUP($B136,TOCA_current!$B:$AG,32,FALSE)=0,(SUMPRODUCT(LS_Demand_Rates_Restatement!$C$5:$Z$5,LS_current!$D137:$AA137)-SUMPRODUCT(LS_Demand_Rates_Restatement!$C$5:$Z$5,LDD_current!$F137:$AC137)),(SUMPRODUCT(LS_Demand_Rates_Restatement!$C$5:$AX$5,LS_current!$D137:$AY137)-SUMPRODUCT(LS_Demand_Rates_Restatement!$C$5:$AX$5,LDD_current!$F137:$BA137))/2)</f>
        <v>312923.01808376174</v>
      </c>
      <c r="S136" s="219">
        <f>+SUMPRODUCT(LS_Demand_Rates_Restatement!$C$7:$Z$7,Demand_current!D137:AA137)-SUMPRODUCT(LS_Demand_Rates_Restatement!$C$7:$Z$7,LDD_current!BB137:BY137)</f>
        <v>853911.57691698708</v>
      </c>
      <c r="T136" s="219">
        <f>-IRD!G137*Rates_current!$H$32</f>
        <v>0</v>
      </c>
      <c r="U136" s="219">
        <f>+IF(AND(X136&gt;0,V136&gt;0),-1*MIN(X136,V136)*Rates_current!$H$33,IF(AND(X136&lt;0,W136&lt;ABS(X136)),(-1*X136-W136)*Rates_current!$H$33,0))*IF(VLOOKUP($B136,TOCA_current!$B:$AG,32,FALSE)=0,1,0)</f>
        <v>3.4628348132189668</v>
      </c>
      <c r="V136" s="239">
        <f>MAX((TOCA_current!S136/SUMPRODUCT(TOCA_current!$D$4:$D$137,TOCA_current!$S$4:$S$137)-TOCA_current!AE136)*RT1SC!$C$4*VLOOKUP(Init!$R$4,Init!$K:$M,3,FALSE),0)</f>
        <v>1.2546502946445532</v>
      </c>
      <c r="W136" s="239">
        <f>TOCA_current!U136*VLOOKUP(Init!$R$4,Init!$K:$M,3,FALSE)</f>
        <v>1576.8</v>
      </c>
      <c r="X136" s="239">
        <f>IF(TOCA_current!AG136=0,SUM(LS_current!D137:AA137),0)</f>
        <v>1568.9878041600132</v>
      </c>
      <c r="Y136" s="219">
        <f>TOCA_current!D136*SUM(Charges_NonSlice!P136:U136)</f>
        <v>13861101.755035564</v>
      </c>
      <c r="Z136" s="219">
        <f>TOCA_current!AH136*RT1SC!$C$4*VLOOKUP(Init!$R$4,Init!$K:$M,3,FALSE)+IF(VLOOKUP($B136,TOCA_current!B:AL,32,FALSE)=0,SUM(LS_current!D137:AA137),SUM(LS_current!D137:AY137)/2)</f>
        <v>398929.86978717602</v>
      </c>
      <c r="AA136" s="220">
        <f t="shared" si="7"/>
        <v>34.74571047394943</v>
      </c>
      <c r="AB136" s="225">
        <f>IF(TOCA_current!E136=1,"",AA136/O136-1)</f>
        <v>7.8571999872693032E-2</v>
      </c>
      <c r="AC136" s="237">
        <f t="shared" si="8"/>
        <v>32</v>
      </c>
    </row>
    <row r="137" spans="1:29" x14ac:dyDescent="0.25">
      <c r="B137" s="28">
        <v>10298</v>
      </c>
      <c r="C137" s="29" t="s">
        <v>171</v>
      </c>
      <c r="D137" s="221">
        <f>IF(Init!$R$9="Yes",(TOCA_previous!AD137-(TOCA_previous!AD137/IF(TOCA_previous!AA137=0,1,TOCA_previous!AA137))*LDD_previous!D138),(TOCA_current!AH137-(TOCA_current!AH137/TOCA_current!AE137)*LDD_current!D138))*Rates_previous!$E$74*100*12</f>
        <v>154011334.87782103</v>
      </c>
      <c r="E137" s="177">
        <f>IF(Init!$R$9="Yes",(TOCA_previous!AD137-LDD_previous!D138),(TOCA_current!AH137-LDD_current!D138))*Rates_previous!$E$75*100*12</f>
        <v>-30669270.135466322</v>
      </c>
      <c r="F137" s="219">
        <f>IF(VLOOKUP($B137,TOCA_current!$B:$AG,32,FALSE)=0,(SUMPRODUCT(LS_Demand_Rates_Restatement!$C$4:$Z$4,IF(Init!$R$9="Yes",LS_previous!$D138:$AA138,LS_current!$D138:$AA138))-SUMPRODUCT(LS_Demand_Rates_Restatement!$C$4:$Z$4,IF(Init!$R$9="Yes",LDD_previous!$F138:$AC138,LDD_current!$F138:$AC138))),(SUMPRODUCT(LS_Demand_Rates_Restatement!$C$4:$AX$4,IF(Init!$R$9="Yes",LS_previous!$D138:$AY138,LS_current!$D138:$AY138))-SUMPRODUCT(LS_Demand_Rates_Restatement!$C$4:$AX$4,IF(Init!$R$9="Yes",LDD_previous!$F138:$BA138,LDD_current!$F138:$BA138)))/2)</f>
        <v>-3387201.8139959071</v>
      </c>
      <c r="G137" s="236">
        <f>+SUMPRODUCT(LS_Demand_Rates_Restatement!$C$6:$Z$6,IF(Init!$R$9="Yes",Demand_previous!D138:AA138,Demand_current!D138:AA138))-SUMPRODUCT(LS_Demand_Rates_Restatement!$C$6:$Z$6,IF(Init!$R$9="Yes",LDD_previous!BB138:BY138,LDD_current!BB138:BY138))</f>
        <v>7606557.2996622613</v>
      </c>
      <c r="H137" s="222">
        <f>SUMPRODUCT(H4:H136,TOCA_previous!E4:E136)</f>
        <v>-4588833.6118800007</v>
      </c>
      <c r="I137" s="177">
        <f>+IF(AND(L137&gt;0,J137&gt;0),-1*MIN(L137,J137)*Rates_previous!$H$33,IF(AND(L137&lt;0,K137&lt;ABS(L137)),(-1*L137-K137)*Rates_previous!$H$33,IF(AND(K137&gt;0,J137&gt;0,L137&lt;=0,ABS(L137)&lt;K137),-1*MIN(K137,K137+L137,J137)*Rates_previous!$H$33,0)))*IF(VLOOKUP($B137,TOCA_current!$B:$AG,32,FALSE)=0,1,0)</f>
        <v>-446778.53539239545</v>
      </c>
      <c r="J137" s="240">
        <f>MAX(IF(Init!$R$9="Yes",(TOCA_previous!S137/SUMPRODUCT(TOCA_previous!$D$4:$D$137,TOCA_previous!$S$4:$S$137)-TOCA_previous!AA137)*RT1SC!$C$3*VLOOKUP(Init!$R$3,Init!$K:$M,3,FALSE),V137),0)</f>
        <v>69267.989983317122</v>
      </c>
      <c r="K137" s="240">
        <f>IF(Init!$R$9="Yes",TOCA_previous!U137*VLOOKUP(Init!$R$3,Init!$K:$M,3,FALSE),W137)</f>
        <v>314265</v>
      </c>
      <c r="L137" s="240">
        <f>IF(Init!$R$9="No",X137,IF(TOCA_previous!AC137=0,SUM(LS_previous!D138:AA138),0))</f>
        <v>-98687.825442719753</v>
      </c>
      <c r="M137" s="177">
        <f>+TOCA_previous!$D137*SUM(Charges_NonSlice!D137:I137)</f>
        <v>122525808.08074866</v>
      </c>
      <c r="N137" s="177">
        <f>IF(Init!$R$9="Yes",TOCA_previous!AD137*RT1SC!$C$3*VLOOKUP(Init!$R$3,Init!$K:$M,3,FALSE)+IF(VLOOKUP($B137,TOCA_current!B:AR,32,FALSE)=0,SUM(LS_previous!D138:AA138),SUM(LS_previous!D138:AY138)/2),Z137)</f>
        <v>4303680.0309613077</v>
      </c>
      <c r="O137" s="223">
        <f t="shared" si="6"/>
        <v>28.470008736541743</v>
      </c>
      <c r="P137" s="221">
        <f>(TOCA_current!AH137-(TOCA_current!AH137/TOCA_current!AE137)*LDD_current!D138)*Rates_current!$E$74*100*12</f>
        <v>154712215.12899527</v>
      </c>
      <c r="Q137" s="177">
        <f>(TOCA_current!AH137-LDD_current!D138)*Rates_current!$E$75*100*12</f>
        <v>-23791429.039409362</v>
      </c>
      <c r="R137" s="219">
        <f>IF(VLOOKUP($B137,TOCA_current!$B:$AG,32,FALSE)=0,(SUMPRODUCT(LS_Demand_Rates_Restatement!$C$5:$Z$5,LS_current!$D138:$AA138)-SUMPRODUCT(LS_Demand_Rates_Restatement!$C$5:$Z$5,LDD_current!$F138:$AC138)),(SUMPRODUCT(LS_Demand_Rates_Restatement!$C$5:$AX$5,LS_current!$D138:$AY138)-SUMPRODUCT(LS_Demand_Rates_Restatement!$C$5:$AX$5,LDD_current!$F138:$BA138))/2)</f>
        <v>-1223674.0176992633</v>
      </c>
      <c r="S137" s="236">
        <f>+SUMPRODUCT(LS_Demand_Rates_Restatement!$C$7:$Z$7,Demand_current!D138:AA138)-SUMPRODUCT(LS_Demand_Rates_Restatement!$C$7:$Z$7,LDD_current!BB138:BY138)</f>
        <v>7636020.0178351011</v>
      </c>
      <c r="T137" s="222">
        <f>+SUMPRODUCT(T4:T136,TOCA_current!E4:E136)</f>
        <v>-4472547.3800000008</v>
      </c>
      <c r="U137" s="177">
        <f>+IF(AND(X137&gt;0,V137&gt;0),-1*MIN(X137,V137)*Rates_current!$H$33,IF(AND(X137&lt;0,W137&lt;ABS(X137)),(-1*X137-W137)*Rates_current!$H$33,0))*IF(VLOOKUP($B137,TOCA_current!$B:$AG,32,FALSE)=0,1,0)</f>
        <v>0</v>
      </c>
      <c r="V137" s="240">
        <f>MAX((TOCA_current!S137/SUMPRODUCT(TOCA_current!$D$4:$D$137,TOCA_current!$S$4:$S$137)-TOCA_current!AE137)*RT1SC!$C$4*VLOOKUP(Init!$R$4,Init!$K:$M,3,FALSE),0)</f>
        <v>69267.989983317122</v>
      </c>
      <c r="W137" s="240">
        <f>TOCA_current!U137*VLOOKUP(Init!$R$4,Init!$K:$M,3,FALSE)</f>
        <v>314265</v>
      </c>
      <c r="X137" s="240">
        <f>IF(TOCA_current!AG137=0,SUM(LS_current!D138:AA138),0)</f>
        <v>-98687.825442719753</v>
      </c>
      <c r="Y137" s="177">
        <f>TOCA_current!D137*SUM(Charges_NonSlice!P137:U137)</f>
        <v>132860584.70972174</v>
      </c>
      <c r="Z137" s="177">
        <f>TOCA_current!AH137*RT1SC!$C$4*VLOOKUP(Init!$R$4,Init!$K:$M,3,FALSE)+IF(VLOOKUP($B137,TOCA_current!B:AL,32,FALSE)=0,SUM(LS_current!D138:AA138),SUM(LS_current!D138:AY138)/2)</f>
        <v>4303680.0309613077</v>
      </c>
      <c r="AA137" s="223">
        <f t="shared" si="7"/>
        <v>30.871390008993032</v>
      </c>
      <c r="AB137" s="226">
        <f>IF(TOCA_current!E137=1,"",AA137/O137-1)</f>
        <v>8.4347753268128711E-2</v>
      </c>
      <c r="AC137" s="237">
        <f t="shared" si="8"/>
        <v>17</v>
      </c>
    </row>
    <row r="138" spans="1:29" x14ac:dyDescent="0.25">
      <c r="B138" s="27"/>
      <c r="C138" s="27"/>
      <c r="D138" s="27"/>
      <c r="E138" s="27"/>
      <c r="F138" s="27"/>
      <c r="G138" s="27"/>
      <c r="H138" s="27"/>
      <c r="I138" s="27"/>
      <c r="J138" s="241"/>
      <c r="K138" s="241"/>
      <c r="L138" s="241"/>
      <c r="M138" s="27"/>
      <c r="P138" s="27"/>
      <c r="Q138" s="27"/>
      <c r="R138" s="27"/>
      <c r="S138" s="27"/>
      <c r="T138" s="27"/>
      <c r="U138" s="27"/>
      <c r="V138" s="241"/>
      <c r="W138" s="241"/>
      <c r="X138" s="241"/>
      <c r="Y138" s="27"/>
    </row>
    <row r="139" spans="1:29" x14ac:dyDescent="0.25">
      <c r="A139" s="73"/>
      <c r="B139" s="27"/>
      <c r="C139" s="27"/>
      <c r="D139" s="27"/>
      <c r="E139" s="27"/>
      <c r="F139" s="27"/>
      <c r="G139" s="27"/>
      <c r="H139" s="27"/>
      <c r="I139" s="27"/>
      <c r="J139" s="241"/>
      <c r="K139" s="241"/>
      <c r="L139" s="241"/>
      <c r="M139" s="27"/>
      <c r="P139" s="27"/>
      <c r="Q139" s="27"/>
      <c r="R139" s="27"/>
      <c r="S139" s="27"/>
      <c r="T139" s="27"/>
      <c r="U139" s="27"/>
      <c r="V139" s="241"/>
      <c r="W139" s="241"/>
      <c r="X139" s="241"/>
      <c r="Y139" s="27"/>
    </row>
    <row r="140" spans="1:29" x14ac:dyDescent="0.25">
      <c r="A140" s="73"/>
      <c r="B140" s="27"/>
      <c r="C140" s="27"/>
      <c r="D140" s="27"/>
      <c r="E140" s="27"/>
      <c r="F140" s="27"/>
      <c r="G140" s="27"/>
      <c r="H140" s="27"/>
      <c r="I140" s="27"/>
      <c r="J140" s="241"/>
      <c r="K140" s="241"/>
      <c r="L140" s="241"/>
      <c r="M140" s="27"/>
      <c r="P140" s="27"/>
      <c r="Q140" s="27"/>
      <c r="R140" s="27"/>
      <c r="S140" s="27"/>
      <c r="T140" s="27"/>
      <c r="U140" s="27"/>
      <c r="V140" s="241"/>
      <c r="W140" s="241"/>
      <c r="X140" s="241"/>
      <c r="Y140" s="27"/>
    </row>
    <row r="141" spans="1:29" x14ac:dyDescent="0.25">
      <c r="A141" s="73"/>
      <c r="B141" s="27"/>
      <c r="C141" s="27"/>
      <c r="D141" s="27"/>
      <c r="E141" s="27"/>
      <c r="F141" s="27"/>
      <c r="G141" s="27"/>
      <c r="H141" s="27"/>
      <c r="I141" s="27"/>
      <c r="J141" s="241"/>
      <c r="K141" s="241"/>
      <c r="L141" s="241"/>
      <c r="M141" s="27"/>
      <c r="P141" s="27"/>
      <c r="Q141" s="27"/>
      <c r="R141" s="27"/>
      <c r="S141" s="27"/>
      <c r="T141" s="27"/>
      <c r="U141" s="27"/>
      <c r="V141" s="241"/>
      <c r="W141" s="241"/>
      <c r="X141" s="241"/>
      <c r="Y141" s="27"/>
    </row>
    <row r="142" spans="1:29" x14ac:dyDescent="0.25">
      <c r="B142" s="27"/>
      <c r="C142" s="27"/>
      <c r="D142" s="27"/>
      <c r="E142" s="27"/>
      <c r="F142" s="27"/>
      <c r="G142" s="27"/>
      <c r="H142" s="27"/>
      <c r="I142" s="27"/>
      <c r="J142" s="241"/>
      <c r="K142" s="241"/>
      <c r="L142" s="241"/>
      <c r="M142" s="27"/>
      <c r="P142" s="27"/>
      <c r="Q142" s="27"/>
      <c r="R142" s="27"/>
      <c r="S142" s="27"/>
      <c r="T142" s="27"/>
      <c r="U142" s="27"/>
      <c r="V142" s="241"/>
      <c r="W142" s="241"/>
      <c r="X142" s="241"/>
      <c r="Y142" s="27"/>
    </row>
    <row r="143" spans="1:29" x14ac:dyDescent="0.25">
      <c r="B143" s="28"/>
      <c r="C143" s="29"/>
    </row>
    <row r="144" spans="1:29" x14ac:dyDescent="0.25">
      <c r="B144" s="28"/>
      <c r="C144" s="29"/>
    </row>
    <row r="145" spans="2:3" x14ac:dyDescent="0.25">
      <c r="B145" s="28"/>
      <c r="C145" s="29"/>
    </row>
    <row r="146" spans="2:3" x14ac:dyDescent="0.25">
      <c r="B146" s="28"/>
      <c r="C146" s="29"/>
    </row>
    <row r="147" spans="2:3" x14ac:dyDescent="0.25">
      <c r="B147" s="28"/>
      <c r="C147" s="29"/>
    </row>
    <row r="148" spans="2:3" x14ac:dyDescent="0.25">
      <c r="B148" s="28"/>
      <c r="C148" s="29"/>
    </row>
    <row r="149" spans="2:3" x14ac:dyDescent="0.25">
      <c r="B149" s="28"/>
      <c r="C149" s="29"/>
    </row>
    <row r="150" spans="2:3" x14ac:dyDescent="0.25">
      <c r="B150" s="28"/>
      <c r="C150" s="29"/>
    </row>
    <row r="151" spans="2:3" x14ac:dyDescent="0.25">
      <c r="B151" s="28"/>
      <c r="C151" s="29"/>
    </row>
    <row r="152" spans="2:3" x14ac:dyDescent="0.25">
      <c r="B152" s="28"/>
      <c r="C152" s="29"/>
    </row>
    <row r="153" spans="2:3" x14ac:dyDescent="0.25">
      <c r="B153" s="28"/>
      <c r="C153" s="29"/>
    </row>
    <row r="154" spans="2:3" x14ac:dyDescent="0.25">
      <c r="B154" s="28"/>
      <c r="C154" s="29"/>
    </row>
    <row r="155" spans="2:3" x14ac:dyDescent="0.25">
      <c r="B155" s="28"/>
      <c r="C155" s="29"/>
    </row>
    <row r="156" spans="2:3" x14ac:dyDescent="0.25">
      <c r="B156" s="28"/>
      <c r="C156" s="29"/>
    </row>
    <row r="157" spans="2:3" x14ac:dyDescent="0.25">
      <c r="B157" s="28"/>
      <c r="C157" s="29"/>
    </row>
    <row r="158" spans="2:3" x14ac:dyDescent="0.25">
      <c r="B158" s="28"/>
      <c r="C158" s="29"/>
    </row>
    <row r="159" spans="2:3" x14ac:dyDescent="0.25">
      <c r="B159" s="28"/>
      <c r="C159" s="29"/>
    </row>
    <row r="160" spans="2:3" x14ac:dyDescent="0.25">
      <c r="B160" s="28"/>
      <c r="C160" s="29"/>
    </row>
    <row r="161" spans="2:3" x14ac:dyDescent="0.25">
      <c r="B161" s="28"/>
      <c r="C161" s="29"/>
    </row>
    <row r="162" spans="2:3" x14ac:dyDescent="0.25">
      <c r="B162" s="28"/>
      <c r="C162" s="29"/>
    </row>
    <row r="163" spans="2:3" x14ac:dyDescent="0.25">
      <c r="B163" s="28"/>
      <c r="C163" s="29"/>
    </row>
    <row r="164" spans="2:3" x14ac:dyDescent="0.25">
      <c r="B164" s="28"/>
      <c r="C164" s="29"/>
    </row>
    <row r="165" spans="2:3" x14ac:dyDescent="0.25">
      <c r="B165" s="28"/>
      <c r="C165" s="29"/>
    </row>
    <row r="166" spans="2:3" x14ac:dyDescent="0.25">
      <c r="B166" s="28"/>
      <c r="C166" s="29"/>
    </row>
    <row r="167" spans="2:3" x14ac:dyDescent="0.25">
      <c r="B167" s="82"/>
      <c r="C167" s="82"/>
    </row>
    <row r="168" spans="2:3" x14ac:dyDescent="0.25">
      <c r="B168" s="82"/>
      <c r="C168" s="82"/>
    </row>
    <row r="169" spans="2:3" x14ac:dyDescent="0.25">
      <c r="B169" s="82"/>
      <c r="C169" s="82"/>
    </row>
  </sheetData>
  <conditionalFormatting sqref="B2">
    <cfRule type="expression" dxfId="2" priority="1" stopIfTrue="1">
      <formula>A1 &gt; 30</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9" tint="0.39997558519241921"/>
  </sheetPr>
  <dimension ref="A1:AC169"/>
  <sheetViews>
    <sheetView topLeftCell="B1" zoomScale="85" zoomScaleNormal="85" workbookViewId="0">
      <pane xSplit="2" ySplit="3" topLeftCell="V98" activePane="bottomRight" state="frozen"/>
      <selection activeCell="B1" sqref="B1"/>
      <selection pane="topRight" activeCell="D1" sqref="D1"/>
      <selection pane="bottomLeft" activeCell="B4" sqref="B4"/>
      <selection pane="bottomRight" activeCell="Z4" sqref="Z4:Z137"/>
    </sheetView>
  </sheetViews>
  <sheetFormatPr defaultRowHeight="15" outlineLevelCol="1" x14ac:dyDescent="0.25"/>
  <cols>
    <col min="1" max="1" width="9.5703125" style="27" customWidth="1"/>
    <col min="2" max="2" width="9.140625" style="83"/>
    <col min="3" max="3" width="28.140625" style="83" customWidth="1"/>
    <col min="4" max="4" width="15.28515625" bestFit="1" customWidth="1"/>
    <col min="5" max="5" width="15" bestFit="1" customWidth="1"/>
    <col min="6" max="6" width="14.28515625" bestFit="1" customWidth="1"/>
    <col min="7" max="7" width="13.42578125" bestFit="1" customWidth="1"/>
    <col min="8" max="8" width="14" bestFit="1" customWidth="1"/>
    <col min="9" max="9" width="14" customWidth="1"/>
    <col min="10" max="12" width="14" style="237" customWidth="1" outlineLevel="1"/>
    <col min="13" max="13" width="15.28515625" bestFit="1" customWidth="1"/>
    <col min="14" max="14" width="13.28515625" bestFit="1" customWidth="1"/>
    <col min="15" max="15" width="13.42578125" bestFit="1" customWidth="1"/>
    <col min="16" max="16" width="15.28515625" bestFit="1" customWidth="1"/>
    <col min="17" max="17" width="15" bestFit="1" customWidth="1"/>
    <col min="18" max="18" width="14.28515625" bestFit="1" customWidth="1"/>
    <col min="19" max="19" width="13.42578125" bestFit="1" customWidth="1"/>
    <col min="20" max="20" width="14" bestFit="1" customWidth="1"/>
    <col min="21" max="21" width="14" customWidth="1"/>
    <col min="22" max="24" width="14" style="237" customWidth="1" outlineLevel="1"/>
    <col min="25" max="25" width="15.28515625" bestFit="1" customWidth="1"/>
    <col min="26" max="26" width="13.28515625" bestFit="1" customWidth="1"/>
    <col min="27" max="27" width="13.42578125" bestFit="1" customWidth="1"/>
    <col min="29" max="29" width="9.140625" style="237"/>
  </cols>
  <sheetData>
    <row r="1" spans="1:29" ht="15.75" x14ac:dyDescent="0.25">
      <c r="B1" s="203" t="s">
        <v>325</v>
      </c>
      <c r="C1" s="204"/>
      <c r="J1"/>
      <c r="K1"/>
      <c r="L1"/>
    </row>
    <row r="2" spans="1:29" x14ac:dyDescent="0.25">
      <c r="A2" s="205" t="s">
        <v>1</v>
      </c>
      <c r="B2" s="206"/>
      <c r="C2" s="204"/>
      <c r="D2" s="185" t="s">
        <v>246</v>
      </c>
      <c r="P2" s="185" t="s">
        <v>247</v>
      </c>
    </row>
    <row r="3" spans="1:29" s="249" customFormat="1" x14ac:dyDescent="0.25">
      <c r="A3" s="245" t="s">
        <v>2</v>
      </c>
      <c r="B3" s="246" t="s">
        <v>3</v>
      </c>
      <c r="C3" s="207" t="s">
        <v>4</v>
      </c>
      <c r="D3" s="247" t="s">
        <v>330</v>
      </c>
      <c r="E3" s="247" t="s">
        <v>331</v>
      </c>
      <c r="F3" s="247" t="s">
        <v>332</v>
      </c>
      <c r="G3" s="247" t="s">
        <v>333</v>
      </c>
      <c r="H3" s="247" t="s">
        <v>334</v>
      </c>
      <c r="I3" s="247" t="s">
        <v>344</v>
      </c>
      <c r="J3" s="248" t="s">
        <v>345</v>
      </c>
      <c r="K3" s="248" t="s">
        <v>346</v>
      </c>
      <c r="L3" s="248" t="s">
        <v>347</v>
      </c>
      <c r="M3" s="247" t="s">
        <v>281</v>
      </c>
      <c r="N3" s="247" t="s">
        <v>336</v>
      </c>
      <c r="O3" s="247" t="s">
        <v>342</v>
      </c>
      <c r="P3" s="247" t="s">
        <v>330</v>
      </c>
      <c r="Q3" s="247" t="s">
        <v>331</v>
      </c>
      <c r="R3" s="247" t="s">
        <v>332</v>
      </c>
      <c r="S3" s="247" t="s">
        <v>333</v>
      </c>
      <c r="T3" s="247" t="s">
        <v>334</v>
      </c>
      <c r="U3" s="247" t="s">
        <v>344</v>
      </c>
      <c r="V3" s="248" t="s">
        <v>345</v>
      </c>
      <c r="W3" s="248" t="s">
        <v>346</v>
      </c>
      <c r="X3" s="248" t="s">
        <v>347</v>
      </c>
      <c r="Y3" s="247" t="s">
        <v>281</v>
      </c>
      <c r="Z3" s="247" t="s">
        <v>336</v>
      </c>
      <c r="AA3" s="247" t="s">
        <v>342</v>
      </c>
      <c r="AB3" s="247" t="s">
        <v>343</v>
      </c>
      <c r="AC3" s="248" t="s">
        <v>348</v>
      </c>
    </row>
    <row r="4" spans="1:29" x14ac:dyDescent="0.25">
      <c r="B4" s="28">
        <v>10005</v>
      </c>
      <c r="C4" s="29" t="s">
        <v>38</v>
      </c>
      <c r="D4" s="215">
        <f>IF(Init!$R$9="Yes",(TOCA_previous!AD4-(TOCA_previous!AD4/IF(TOCA_previous!AA4=0,1,TOCA_previous!AA4))*LDD_previous!D5),(TOCA_current!AH4-(TOCA_current!AH4/TOCA_current!AE4)*LDD_current!D5))*Rates_previous!$E$74*100*12</f>
        <v>168650.02417242958</v>
      </c>
      <c r="E4" s="216">
        <f>IF(Init!$R$9="Yes",(TOCA_previous!AD4-LDD_previous!D5),(TOCA_current!AH4-LDD_current!D5))*Rates_previous!$E$75*100*12</f>
        <v>-33584.366720803198</v>
      </c>
      <c r="F4" s="219">
        <f>IF(VLOOKUP($B4,TOCA_current!$B:$AG,32,FALSE)=0,(SUMPRODUCT(LS_Demand_Rates_Restatement!$C$4:$Z$4,IF(Init!$R$9="Yes",LS_previous!$D5:$AA5,LS_current!$D5:$AA5))-SUMPRODUCT(LS_Demand_Rates_Restatement!$C$4:$Z$4,IF(Init!$R$9="Yes",LDD_previous!$F5:$AC5,LDD_current!$F5:$AC5))),(SUMPRODUCT(LS_Demand_Rates_Restatement!$C$4:$AX$4,IF(Init!$R$9="Yes",LS_previous!$D5:$AY5,LS_current!$D5:$AY5))-SUMPRODUCT(LS_Demand_Rates_Restatement!$C$4:$AX$4,IF(Init!$R$9="Yes",LDD_previous!$F5:$BA5,LDD_current!$F5:$BA5)))/2)</f>
        <v>6677.6470635383239</v>
      </c>
      <c r="G4" s="216">
        <f>+SUMPRODUCT(LS_Demand_Rates_Restatement!$C$6:$Z$6,IF(Init!$R$9="Yes",Demand_previous!D5:AA5,Demand_current!D5:AA5))-SUMPRODUCT(LS_Demand_Rates_Restatement!$C$6:$Z$6,IF(Init!$R$9="Yes",LDD_previous!BB5:BY5,LDD_current!BB5:BY5))</f>
        <v>6874.7484676909462</v>
      </c>
      <c r="H4" s="216">
        <f>-IRD!C5*Rates_previous!$H$32</f>
        <v>0</v>
      </c>
      <c r="I4" s="216">
        <f>+IF(AND(L4&gt;0,J4&gt;0),-1*MIN(L4,J4)*Rates_previous!$H$33,IF(AND(L4&lt;0,K4&lt;ABS(L4)),(-1*L4-K4)*Rates_previous!$H$33,IF(AND(K4&gt;0,J4&gt;0,L4&lt;=0,ABS(L4)&lt;K4),-1*MIN(K4,K4+L4,J4)*Rates_previous!$H$33,0)))*IF(VLOOKUP($B4,TOCA_current!$B:$AG,32,FALSE)=0,1,0)</f>
        <v>0</v>
      </c>
      <c r="J4" s="238">
        <f>MAX(IF(Init!$R$9="Yes",(TOCA_previous!S4/SUMPRODUCT(TOCA_previous!$D$4:$D$137,TOCA_previous!$S$4:$S$137)-TOCA_previous!AA4)*RT1SC!$C$3*VLOOKUP(Init!$R$3,Init!$K:$M,3,FALSE),V4),0)</f>
        <v>0</v>
      </c>
      <c r="K4" s="238">
        <f>IF(Init!$R$9="Yes",TOCA_previous!U4*VLOOKUP(Init!$R$3,Init!$K:$M,3,FALSE),W4)</f>
        <v>271.56</v>
      </c>
      <c r="L4" s="238">
        <f>IF(Init!$R$9="No",X4,IF(TOCA_previous!AC4=0,SUM(LS_previous!D5:AA5),0))</f>
        <v>219.71774608000061</v>
      </c>
      <c r="M4" s="216">
        <f>+TOCA_previous!$D4*SUM('Charges_NonSlice with Prev LS'!D4:I4)</f>
        <v>148618.05298285565</v>
      </c>
      <c r="N4" s="216">
        <f>IF(Init!$R$9="Yes",TOCA_previous!AD4*RT1SC!$C$3*VLOOKUP(Init!$R$3,Init!$K:$M,3,FALSE)+IF(VLOOKUP($B4,TOCA_current!B:AN,32,FALSE)=0,SUM(LS_previous!D5:AA5),SUM(LS_previous!D5:AY5)/2),Z4)</f>
        <v>5038.2155619880004</v>
      </c>
      <c r="O4" s="217">
        <f>+M4/N4</f>
        <v>29.498152898446708</v>
      </c>
      <c r="P4" s="215">
        <f>(TOCA_current!AH4-(TOCA_current!AH4/TOCA_current!AE4)*LDD_current!D5)*Rates_current!$E$74*100*12</f>
        <v>169417.52269061521</v>
      </c>
      <c r="Q4" s="216">
        <f>(TOCA_current!AH4-LDD_current!D5)*Rates_current!$E$75*100*12</f>
        <v>-26052.790762291199</v>
      </c>
      <c r="R4" s="219">
        <f>IF(VLOOKUP($B4,TOCA_current!$B:$AG,32,FALSE)=0,(SUMPRODUCT(LS_Demand_Rates_Restatement!$C$4:$Z$4,LS_current!$D5:$AA5)-SUMPRODUCT(LS_Demand_Rates_Restatement!$C$4:$Z$4,LDD_current!$F5:$AC5)),(SUMPRODUCT(LS_Demand_Rates_Restatement!$C$4:$AX$4,LS_current!$D5:$AY5)-SUMPRODUCT(LS_Demand_Rates_Restatement!$C$4:$AX$4,LDD_current!$F5:$BA5))/2)</f>
        <v>6677.6470635383239</v>
      </c>
      <c r="S4" s="216">
        <f>+SUMPRODUCT(LS_Demand_Rates_Restatement!$C$7:$Z$7,Demand_current!D5:AA5)-SUMPRODUCT(LS_Demand_Rates_Restatement!$C$7:$Z$7,LDD_current!BB5:BY5)</f>
        <v>6666.6862938828826</v>
      </c>
      <c r="T4" s="216">
        <f>-IRD!G5*Rates_current!$H$32</f>
        <v>0</v>
      </c>
      <c r="U4" s="216">
        <f>+IF(AND(X4&gt;0,V4&gt;0),-1*MIN(X4,V4)*Rates_current!$H$33,IF(AND(X4&lt;0,W4&lt;ABS(X4)),(-1*X4-W4)*Rates_current!$H$33,0))*IF(VLOOKUP($B4,TOCA_current!$B:$AG,32,FALSE)=0,1,0)</f>
        <v>0</v>
      </c>
      <c r="V4" s="238">
        <f>MAX((TOCA_current!S4/SUMPRODUCT(TOCA_current!$D$4:$D$137,TOCA_current!$S$4:$S$137)-TOCA_current!AE4)*RT1SC!$C$4*VLOOKUP(Init!$R$4,Init!$K:$M,3,FALSE),0)</f>
        <v>0</v>
      </c>
      <c r="W4" s="238">
        <f>TOCA_current!U4*VLOOKUP(Init!$R$4,Init!$K:$M,3,FALSE)</f>
        <v>271.56</v>
      </c>
      <c r="X4" s="238">
        <f>IF(TOCA_current!AG4=0,SUM(LS_current!D5:AA5),0)</f>
        <v>219.71774608000061</v>
      </c>
      <c r="Y4" s="216">
        <f>TOCA_current!D4*SUM('Charges_NonSlice with Prev LS'!P4:U4)</f>
        <v>156709.06528574519</v>
      </c>
      <c r="Z4" s="216">
        <f>TOCA_current!AH4*RT1SC!$C$4*VLOOKUP(Init!$R$4,Init!$K:$M,3,FALSE)+IF(VLOOKUP($B4,TOCA_current!B:AH,32,FALSE)=0,SUM(LS_current!D5:AA5),SUM(LS_current!D5:AY5)/2)</f>
        <v>5038.2155619880004</v>
      </c>
      <c r="AA4" s="217">
        <f>+Y4/Z4</f>
        <v>31.104081069510702</v>
      </c>
      <c r="AB4" s="224">
        <f>IF(TOCA_current!E4=1,"",AA4/O4-1)</f>
        <v>5.444165187538097E-2</v>
      </c>
      <c r="AC4" s="237">
        <f>IF(AB4="","",RANK(AB4,$AB$4:$AB$137))</f>
        <v>89</v>
      </c>
    </row>
    <row r="5" spans="1:29" x14ac:dyDescent="0.25">
      <c r="B5" s="28">
        <v>10015</v>
      </c>
      <c r="C5" s="29" t="s">
        <v>39</v>
      </c>
      <c r="D5" s="218">
        <f>IF(Init!$R$9="Yes",(TOCA_previous!AD5-(TOCA_previous!AD5/IF(TOCA_previous!AA5=0,1,TOCA_previous!AA5))*LDD_previous!D6),(TOCA_current!AH5-(TOCA_current!AH5/TOCA_current!AE5)*LDD_current!D6))*Rates_previous!$E$74*100*12</f>
        <v>198886.97771999997</v>
      </c>
      <c r="E5" s="219">
        <f>IF(Init!$R$9="Yes",(TOCA_previous!AD5-LDD_previous!D6),(TOCA_current!AH5-LDD_current!D6))*Rates_previous!$E$75*100*12</f>
        <v>-39605.646240000002</v>
      </c>
      <c r="F5" s="219">
        <f>IF(VLOOKUP($B5,TOCA_current!$B:$AG,32,FALSE)=0,(SUMPRODUCT(LS_Demand_Rates_Restatement!$C$4:$Z$4,IF(Init!$R$9="Yes",LS_previous!$D6:$AA6,LS_current!$D6:$AA6))-SUMPRODUCT(LS_Demand_Rates_Restatement!$C$4:$Z$4,IF(Init!$R$9="Yes",LDD_previous!$F6:$AC6,LDD_current!$F6:$AC6))),(SUMPRODUCT(LS_Demand_Rates_Restatement!$C$4:$AX$4,IF(Init!$R$9="Yes",LS_previous!$D6:$AY6,LS_current!$D6:$AY6))-SUMPRODUCT(LS_Demand_Rates_Restatement!$C$4:$AX$4,IF(Init!$R$9="Yes",LDD_previous!$F6:$BA6,LDD_current!$F6:$BA6)))/2)</f>
        <v>-3879.9288946262532</v>
      </c>
      <c r="G5" s="219">
        <f>+SUMPRODUCT(LS_Demand_Rates_Restatement!$C$6:$Z$6,IF(Init!$R$9="Yes",Demand_previous!D6:AA6,Demand_current!D6:AA6))-SUMPRODUCT(LS_Demand_Rates_Restatement!$C$6:$Z$6,IF(Init!$R$9="Yes",LDD_previous!BB6:BY6,LDD_current!BB6:BY6))</f>
        <v>10930.456349038463</v>
      </c>
      <c r="H5" s="219">
        <f>-IRD!C6*Rates_previous!$H$32</f>
        <v>0</v>
      </c>
      <c r="I5" s="219">
        <f>+IF(AND(L5&gt;0,J5&gt;0),-1*MIN(L5,J5)*Rates_previous!$H$33,IF(AND(L5&lt;0,K5&lt;ABS(L5)),(-1*L5-K5)*Rates_previous!$H$33,IF(AND(K5&gt;0,J5&gt;0,L5&lt;=0,ABS(L5)&lt;K5),-1*MIN(K5,K5+L5,J5)*Rates_previous!$H$33,0)))*IF(VLOOKUP($B5,TOCA_current!$B:$AG,32,FALSE)=0,1,0)</f>
        <v>118.62667759200104</v>
      </c>
      <c r="J5" s="239">
        <f>MAX(IF(Init!$R$9="Yes",(TOCA_previous!S5/SUMPRODUCT(TOCA_previous!$D$4:$D$137,TOCA_previous!$S$4:$S$137)-TOCA_previous!AA5)*RT1SC!$C$3*VLOOKUP(Init!$R$3,Init!$K:$M,3,FALSE),V5),0)</f>
        <v>0</v>
      </c>
      <c r="K5" s="239">
        <f>IF(Init!$R$9="Yes",TOCA_previous!U5*VLOOKUP(Init!$R$3,Init!$K:$M,3,FALSE),W5)</f>
        <v>43.800000000000004</v>
      </c>
      <c r="L5" s="239">
        <f>IF(Init!$R$9="No",X5,IF(TOCA_previous!AC5=0,SUM(LS_previous!D6:AA6),0))</f>
        <v>-62.191732960000166</v>
      </c>
      <c r="M5" s="219">
        <f>+TOCA_previous!$D5*SUM('Charges_NonSlice with Prev LS'!D5:I5)</f>
        <v>166450.48561200418</v>
      </c>
      <c r="N5" s="219">
        <f>IF(Init!$R$9="Yes",TOCA_previous!AD5*RT1SC!$C$3*VLOOKUP(Init!$R$3,Init!$K:$M,3,FALSE)+IF(VLOOKUP($B5,TOCA_current!B:AN,32,FALSE)=0,SUM(LS_previous!D6:AA6),SUM(LS_previous!D6:AY6)/2),Z5)</f>
        <v>5230.0523106439996</v>
      </c>
      <c r="O5" s="220">
        <f t="shared" ref="O5:O68" si="0">+M5/N5</f>
        <v>31.825778352780642</v>
      </c>
      <c r="P5" s="218">
        <f>(TOCA_current!AH5-(TOCA_current!AH5/TOCA_current!AE5)*LDD_current!D6)*Rates_current!$E$74*100*12</f>
        <v>199792.07964000001</v>
      </c>
      <c r="Q5" s="219">
        <f>(TOCA_current!AH5-LDD_current!D6)*Rates_current!$E$75*100*12</f>
        <v>-30723.747840000004</v>
      </c>
      <c r="R5" s="219">
        <f>IF(VLOOKUP($B5,TOCA_current!$B:$AG,32,FALSE)=0,(SUMPRODUCT(LS_Demand_Rates_Restatement!$C$4:$Z$4,LS_current!$D6:$AA6)-SUMPRODUCT(LS_Demand_Rates_Restatement!$C$4:$Z$4,LDD_current!$F6:$AC6)),(SUMPRODUCT(LS_Demand_Rates_Restatement!$C$4:$AX$4,LS_current!$D6:$AY6)-SUMPRODUCT(LS_Demand_Rates_Restatement!$C$4:$AX$4,LDD_current!$F6:$BA6))/2)</f>
        <v>-3879.9288946262532</v>
      </c>
      <c r="S5" s="219">
        <f>+SUMPRODUCT(LS_Demand_Rates_Restatement!$C$7:$Z$7,Demand_current!D6:AA6)-SUMPRODUCT(LS_Demand_Rates_Restatement!$C$7:$Z$7,LDD_current!BB6:BY6)</f>
        <v>10037.721075961539</v>
      </c>
      <c r="T5" s="219">
        <f>-IRD!G6*Rates_current!$H$32</f>
        <v>0</v>
      </c>
      <c r="U5" s="219">
        <f>+IF(AND(X5&gt;0,V5&gt;0),-1*MIN(X5,V5)*Rates_current!$H$33,IF(AND(X5&lt;0,W5&lt;ABS(X5)),(-1*X5-W5)*Rates_current!$H$33,0))*IF(VLOOKUP($B5,TOCA_current!$B:$AG,32,FALSE)=0,1,0)</f>
        <v>-50.761182969600441</v>
      </c>
      <c r="V5" s="239">
        <f>MAX((TOCA_current!S5/SUMPRODUCT(TOCA_current!$D$4:$D$137,TOCA_current!$S$4:$S$137)-TOCA_current!AE5)*RT1SC!$C$4*VLOOKUP(Init!$R$4,Init!$K:$M,3,FALSE),0)</f>
        <v>0</v>
      </c>
      <c r="W5" s="239">
        <f>TOCA_current!U5*VLOOKUP(Init!$R$4,Init!$K:$M,3,FALSE)</f>
        <v>43.800000000000004</v>
      </c>
      <c r="X5" s="239">
        <f>IF(TOCA_current!AG5=0,SUM(LS_current!D6:AA6),0)</f>
        <v>-62.191732960000166</v>
      </c>
      <c r="Y5" s="219">
        <f>TOCA_current!D5*SUM('Charges_NonSlice with Prev LS'!P5:U5)</f>
        <v>175175.36279836571</v>
      </c>
      <c r="Z5" s="219">
        <f>TOCA_current!AH5*RT1SC!$C$4*VLOOKUP(Init!$R$4,Init!$K:$M,3,FALSE)+IF(VLOOKUP($B5,TOCA_current!B:AH,32,FALSE)=0,SUM(LS_current!D6:AA6),SUM(LS_current!D6:AY6)/2)</f>
        <v>5230.0523106439996</v>
      </c>
      <c r="AA5" s="220">
        <f t="shared" ref="AA5:AA68" si="1">+Y5/Z5</f>
        <v>33.493998222896472</v>
      </c>
      <c r="AB5" s="225">
        <f>IF(TOCA_current!E5=1,"",AA5/O5-1)</f>
        <v>5.2417252820152305E-2</v>
      </c>
      <c r="AC5" s="237">
        <f t="shared" ref="AC5:AC68" si="2">IF(AB5="","",RANK(AB5,$AB$4:$AB$137))</f>
        <v>102</v>
      </c>
    </row>
    <row r="6" spans="1:29" x14ac:dyDescent="0.25">
      <c r="B6" s="28">
        <v>10024</v>
      </c>
      <c r="C6" s="29" t="s">
        <v>40</v>
      </c>
      <c r="D6" s="218">
        <f>IF(Init!$R$9="Yes",(TOCA_previous!AD6-(TOCA_previous!AD6/IF(TOCA_previous!AA6=0,1,TOCA_previous!AA6))*LDD_previous!D7),(TOCA_current!AH6-(TOCA_current!AH6/TOCA_current!AE6)*LDD_current!D7))*Rates_previous!$E$74*100*12</f>
        <v>32877961.77744</v>
      </c>
      <c r="E6" s="219">
        <f>IF(Init!$R$9="Yes",(TOCA_previous!AD6-LDD_previous!D7),(TOCA_current!AH6-LDD_current!D7))*Rates_previous!$E$75*100*12</f>
        <v>-6547200.5164800007</v>
      </c>
      <c r="F6" s="219">
        <f>IF(VLOOKUP($B6,TOCA_current!$B:$AG,32,FALSE)=0,(SUMPRODUCT(LS_Demand_Rates_Restatement!$C$4:$Z$4,IF(Init!$R$9="Yes",LS_previous!$D7:$AA7,LS_current!$D7:$AA7))-SUMPRODUCT(LS_Demand_Rates_Restatement!$C$4:$Z$4,IF(Init!$R$9="Yes",LDD_previous!$F7:$AC7,LDD_current!$F7:$AC7))),(SUMPRODUCT(LS_Demand_Rates_Restatement!$C$4:$AX$4,IF(Init!$R$9="Yes",LS_previous!$D7:$AY7,LS_current!$D7:$AY7))-SUMPRODUCT(LS_Demand_Rates_Restatement!$C$4:$AX$4,IF(Init!$R$9="Yes",LDD_previous!$F7:$BA7,LDD_current!$F7:$BA7)))/2)</f>
        <v>-583424.10309060605</v>
      </c>
      <c r="G6" s="219">
        <f>+SUMPRODUCT(LS_Demand_Rates_Restatement!$C$6:$Z$6,IF(Init!$R$9="Yes",Demand_previous!D7:AA7,Demand_current!D7:AA7))-SUMPRODUCT(LS_Demand_Rates_Restatement!$C$6:$Z$6,IF(Init!$R$9="Yes",LDD_previous!BB7:BY7,LDD_current!BB7:BY7))</f>
        <v>0</v>
      </c>
      <c r="H6" s="219">
        <f>-IRD!C7*Rates_previous!$H$32</f>
        <v>-3203574.1920000003</v>
      </c>
      <c r="I6" s="219">
        <f>+IF(AND(L6&gt;0,J6&gt;0),-1*MIN(L6,J6)*Rates_previous!$H$33,IF(AND(L6&lt;0,K6&lt;ABS(L6)),(-1*L6-K6)*Rates_previous!$H$33,IF(AND(K6&gt;0,J6&gt;0,L6&lt;=0,ABS(L6)&lt;K6),-1*MIN(K6,K6+L6,J6)*Rates_previous!$H$33,0)))*IF(VLOOKUP($B6,TOCA_current!$B:$AG,32,FALSE)=0,1,0)</f>
        <v>0</v>
      </c>
      <c r="J6" s="239">
        <f>MAX(IF(Init!$R$9="Yes",(TOCA_previous!S6/SUMPRODUCT(TOCA_previous!$D$4:$D$137,TOCA_previous!$S$4:$S$137)-TOCA_previous!AA6)*RT1SC!$C$3*VLOOKUP(Init!$R$3,Init!$K:$M,3,FALSE),V6),0)</f>
        <v>44196.649199014173</v>
      </c>
      <c r="K6" s="239">
        <f>IF(Init!$R$9="Yes",TOCA_previous!U6*VLOOKUP(Init!$R$3,Init!$K:$M,3,FALSE),W6)</f>
        <v>0</v>
      </c>
      <c r="L6" s="239">
        <f>IF(Init!$R$9="No",X6,IF(TOCA_previous!AC6=0,SUM(LS_previous!D7:AA7),0))</f>
        <v>0</v>
      </c>
      <c r="M6" s="219">
        <f>+TOCA_previous!$D6*SUM('Charges_NonSlice with Prev LS'!D6:I6)</f>
        <v>22543762.965869389</v>
      </c>
      <c r="N6" s="219">
        <f>IF(Init!$R$9="Yes",TOCA_previous!AD6*RT1SC!$C$3*VLOOKUP(Init!$R$3,Init!$K:$M,3,FALSE)+IF(VLOOKUP($B6,TOCA_current!B:AN,32,FALSE)=0,SUM(LS_previous!D7:AA7),SUM(LS_previous!D7:AY7)/2),Z6)</f>
        <v>872960.03164913948</v>
      </c>
      <c r="O6" s="220">
        <f t="shared" si="0"/>
        <v>25.824507593184048</v>
      </c>
      <c r="P6" s="218">
        <f>(TOCA_current!AH6-(TOCA_current!AH6/TOCA_current!AE6)*LDD_current!D7)*Rates_current!$E$74*100*12</f>
        <v>33027583.973279998</v>
      </c>
      <c r="Q6" s="219">
        <f>(TOCA_current!AH6-LDD_current!D7)*Rates_current!$E$75*100*12</f>
        <v>-5078935.8796800002</v>
      </c>
      <c r="R6" s="219">
        <f>IF(VLOOKUP($B6,TOCA_current!$B:$AG,32,FALSE)=0,(SUMPRODUCT(LS_Demand_Rates_Restatement!$C$4:$Z$4,LS_current!$D7:$AA7)-SUMPRODUCT(LS_Demand_Rates_Restatement!$C$4:$Z$4,LDD_current!$F7:$AC7)),(SUMPRODUCT(LS_Demand_Rates_Restatement!$C$4:$AX$4,LS_current!$D7:$AY7)-SUMPRODUCT(LS_Demand_Rates_Restatement!$C$4:$AX$4,LDD_current!$F7:$BA7))/2)</f>
        <v>-583424.10309060605</v>
      </c>
      <c r="S6" s="219">
        <f>+SUMPRODUCT(LS_Demand_Rates_Restatement!$C$7:$Z$7,Demand_current!D7:AA7)-SUMPRODUCT(LS_Demand_Rates_Restatement!$C$7:$Z$7,LDD_current!BB7:BY7)</f>
        <v>0</v>
      </c>
      <c r="T6" s="219">
        <f>-IRD!G7*Rates_current!$H$32</f>
        <v>-3122392</v>
      </c>
      <c r="U6" s="219">
        <f>+IF(AND(X6&gt;0,V6&gt;0),-1*MIN(X6,V6)*Rates_current!$H$33,IF(AND(X6&lt;0,W6&lt;ABS(X6)),(-1*X6-W6)*Rates_current!$H$33,0))*IF(VLOOKUP($B6,TOCA_current!$B:$AG,32,FALSE)=0,1,0)</f>
        <v>0</v>
      </c>
      <c r="V6" s="239">
        <f>MAX((TOCA_current!S6/SUMPRODUCT(TOCA_current!$D$4:$D$137,TOCA_current!$S$4:$S$137)-TOCA_current!AE6)*RT1SC!$C$4*VLOOKUP(Init!$R$4,Init!$K:$M,3,FALSE),0)</f>
        <v>44196.649199014173</v>
      </c>
      <c r="W6" s="239">
        <f>TOCA_current!U6*VLOOKUP(Init!$R$4,Init!$K:$M,3,FALSE)</f>
        <v>0</v>
      </c>
      <c r="X6" s="239">
        <f>IF(TOCA_current!AG6=0,SUM(LS_current!D7:AA7),0)</f>
        <v>0</v>
      </c>
      <c r="Y6" s="219">
        <f>TOCA_current!D6*SUM('Charges_NonSlice with Prev LS'!P6:U6)</f>
        <v>24242831.990509391</v>
      </c>
      <c r="Z6" s="219">
        <f>TOCA_current!AH6*RT1SC!$C$4*VLOOKUP(Init!$R$4,Init!$K:$M,3,FALSE)+IF(VLOOKUP($B6,TOCA_current!B:AH,32,FALSE)=0,SUM(LS_current!D7:AA7),SUM(LS_current!D7:AY7)/2)</f>
        <v>872960.03164913948</v>
      </c>
      <c r="AA6" s="220">
        <f t="shared" si="1"/>
        <v>27.770838425112551</v>
      </c>
      <c r="AB6" s="225">
        <f>IF(TOCA_current!E6=1,"",AA6/O6-1)</f>
        <v>7.5367587354974619E-2</v>
      </c>
      <c r="AC6" s="237">
        <f t="shared" si="2"/>
        <v>3</v>
      </c>
    </row>
    <row r="7" spans="1:29" x14ac:dyDescent="0.25">
      <c r="B7" s="28">
        <v>10025</v>
      </c>
      <c r="C7" s="29" t="s">
        <v>41</v>
      </c>
      <c r="D7" s="218">
        <f>IF(Init!$R$9="Yes",(TOCA_previous!AD7-(TOCA_previous!AD7/IF(TOCA_previous!AA7=0,1,TOCA_previous!AA7))*LDD_previous!D8),(TOCA_current!AH7-(TOCA_current!AH7/TOCA_current!AE7)*LDD_current!D8))*Rates_previous!$E$74*100*12</f>
        <v>20596588.400301881</v>
      </c>
      <c r="E7" s="219">
        <f>IF(Init!$R$9="Yes",(TOCA_previous!AD7-LDD_previous!D8),(TOCA_current!AH7-LDD_current!D8))*Rates_previous!$E$75*100*12</f>
        <v>-4101531.4490910135</v>
      </c>
      <c r="F7" s="219">
        <f>IF(VLOOKUP($B7,TOCA_current!$B:$AG,32,FALSE)=0,(SUMPRODUCT(LS_Demand_Rates_Restatement!$C$4:$Z$4,IF(Init!$R$9="Yes",LS_previous!$D8:$AA8,LS_current!$D8:$AA8))-SUMPRODUCT(LS_Demand_Rates_Restatement!$C$4:$Z$4,IF(Init!$R$9="Yes",LDD_previous!$F8:$AC8,LDD_current!$F8:$AC8))),(SUMPRODUCT(LS_Demand_Rates_Restatement!$C$4:$AX$4,IF(Init!$R$9="Yes",LS_previous!$D8:$AY8,LS_current!$D8:$AY8))-SUMPRODUCT(LS_Demand_Rates_Restatement!$C$4:$AX$4,IF(Init!$R$9="Yes",LDD_previous!$F8:$BA8,LDD_current!$F8:$BA8)))/2)</f>
        <v>-119319.65898987548</v>
      </c>
      <c r="G7" s="219">
        <f>+SUMPRODUCT(LS_Demand_Rates_Restatement!$C$6:$Z$6,IF(Init!$R$9="Yes",Demand_previous!D8:AA8,Demand_current!D8:AA8))-SUMPRODUCT(LS_Demand_Rates_Restatement!$C$6:$Z$6,IF(Init!$R$9="Yes",LDD_previous!BB8:BY8,LDD_current!BB8:BY8))</f>
        <v>892085.42219747615</v>
      </c>
      <c r="H7" s="219">
        <f>-IRD!C8*Rates_previous!$H$32</f>
        <v>-850562.79281999997</v>
      </c>
      <c r="I7" s="219">
        <f>+IF(AND(L7&gt;0,J7&gt;0),-1*MIN(L7,J7)*Rates_previous!$H$33,IF(AND(L7&lt;0,K7&lt;ABS(L7)),(-1*L7-K7)*Rates_previous!$H$33,IF(AND(K7&gt;0,J7&gt;0,L7&lt;=0,ABS(L7)&lt;K7),-1*MIN(K7,K7+L7,J7)*Rates_previous!$H$33,0)))*IF(VLOOKUP($B7,TOCA_current!$B:$AG,32,FALSE)=0,1,0)</f>
        <v>-5.285052853427227</v>
      </c>
      <c r="J7" s="239">
        <f>MAX(IF(Init!$R$9="Yes",(TOCA_previous!S7/SUMPRODUCT(TOCA_previous!$D$4:$D$137,TOCA_previous!$S$4:$S$137)-TOCA_previous!AA7)*RT1SC!$C$3*VLOOKUP(Init!$R$3,Init!$K:$M,3,FALSE),V7),0)</f>
        <v>0.81938803929104298</v>
      </c>
      <c r="K7" s="239">
        <f>IF(Init!$R$9="Yes",TOCA_previous!U7*VLOOKUP(Init!$R$3,Init!$K:$M,3,FALSE),W7)</f>
        <v>12281.519999999999</v>
      </c>
      <c r="L7" s="239">
        <f>IF(Init!$R$9="No",X7,IF(TOCA_previous!AC7=0,SUM(LS_previous!D8:AA8),0))</f>
        <v>-12.764087839914282</v>
      </c>
      <c r="M7" s="219">
        <f>+TOCA_previous!$D7*SUM('Charges_NonSlice with Prev LS'!D7:I7)</f>
        <v>16417254.636545619</v>
      </c>
      <c r="N7" s="219">
        <f>IF(Init!$R$9="Yes",TOCA_previous!AD7*RT1SC!$C$3*VLOOKUP(Init!$R$3,Init!$K:$M,3,FALSE)+IF(VLOOKUP($B7,TOCA_current!B:AN,32,FALSE)=0,SUM(LS_previous!D8:AA8),SUM(LS_previous!D8:AY8)/2),Z7)</f>
        <v>587002.446548476</v>
      </c>
      <c r="O7" s="220">
        <f t="shared" si="0"/>
        <v>27.96794925315502</v>
      </c>
      <c r="P7" s="218">
        <f>(TOCA_current!AH7-(TOCA_current!AH7/TOCA_current!AE7)*LDD_current!D8)*Rates_current!$E$74*100*12</f>
        <v>20690320.086107917</v>
      </c>
      <c r="Q7" s="219">
        <f>(TOCA_current!AH7-LDD_current!D8)*Rates_current!$E$75*100*12</f>
        <v>-3181728.6160687096</v>
      </c>
      <c r="R7" s="219">
        <f>IF(VLOOKUP($B7,TOCA_current!$B:$AG,32,FALSE)=0,(SUMPRODUCT(LS_Demand_Rates_Restatement!$C$4:$Z$4,LS_current!$D8:$AA8)-SUMPRODUCT(LS_Demand_Rates_Restatement!$C$4:$Z$4,LDD_current!$F8:$AC8)),(SUMPRODUCT(LS_Demand_Rates_Restatement!$C$4:$AX$4,LS_current!$D8:$AY8)-SUMPRODUCT(LS_Demand_Rates_Restatement!$C$4:$AX$4,LDD_current!$F8:$BA8))/2)</f>
        <v>-119319.65898987548</v>
      </c>
      <c r="S7" s="219">
        <f>+SUMPRODUCT(LS_Demand_Rates_Restatement!$C$7:$Z$7,Demand_current!D8:AA8)-SUMPRODUCT(LS_Demand_Rates_Restatement!$C$7:$Z$7,LDD_current!BB8:BY8)</f>
        <v>876102.04710034165</v>
      </c>
      <c r="T7" s="219">
        <f>-IRD!G8*Rates_current!$H$32</f>
        <v>-829008.57000000007</v>
      </c>
      <c r="U7" s="219">
        <f>+IF(AND(X7&gt;0,V7&gt;0),-1*MIN(X7,V7)*Rates_current!$H$33,IF(AND(X7&lt;0,W7&lt;ABS(X7)),(-1*X7-W7)*Rates_current!$H$33,0))*IF(VLOOKUP($B7,TOCA_current!$B:$AG,32,FALSE)=0,1,0)</f>
        <v>0</v>
      </c>
      <c r="V7" s="239">
        <f>MAX((TOCA_current!S7/SUMPRODUCT(TOCA_current!$D$4:$D$137,TOCA_current!$S$4:$S$137)-TOCA_current!AE7)*RT1SC!$C$4*VLOOKUP(Init!$R$4,Init!$K:$M,3,FALSE),0)</f>
        <v>0.81938803929104298</v>
      </c>
      <c r="W7" s="239">
        <f>TOCA_current!U7*VLOOKUP(Init!$R$4,Init!$K:$M,3,FALSE)</f>
        <v>12281.519999999999</v>
      </c>
      <c r="X7" s="239">
        <f>IF(TOCA_current!AG7=0,SUM(LS_current!D8:AA8),0)</f>
        <v>-12.764087839914282</v>
      </c>
      <c r="Y7" s="219">
        <f>TOCA_current!D7*SUM('Charges_NonSlice with Prev LS'!P7:U7)</f>
        <v>17436365.288149673</v>
      </c>
      <c r="Z7" s="219">
        <f>TOCA_current!AH7*RT1SC!$C$4*VLOOKUP(Init!$R$4,Init!$K:$M,3,FALSE)+IF(VLOOKUP($B7,TOCA_current!B:AH,32,FALSE)=0,SUM(LS_current!D8:AA8),SUM(LS_current!D8:AY8)/2)</f>
        <v>587002.446548476</v>
      </c>
      <c r="AA7" s="220">
        <f t="shared" si="1"/>
        <v>29.704076006282435</v>
      </c>
      <c r="AB7" s="225">
        <f>IF(TOCA_current!E7=1,"",AA7/O7-1)</f>
        <v>6.2075582925750883E-2</v>
      </c>
      <c r="AC7" s="237">
        <f t="shared" si="2"/>
        <v>26</v>
      </c>
    </row>
    <row r="8" spans="1:29" x14ac:dyDescent="0.25">
      <c r="B8" s="28">
        <v>10027</v>
      </c>
      <c r="C8" s="29" t="s">
        <v>42</v>
      </c>
      <c r="D8" s="218">
        <f>IF(Init!$R$9="Yes",(TOCA_previous!AD8-(TOCA_previous!AD8/IF(TOCA_previous!AA8=0,1,TOCA_previous!AA8))*LDD_previous!D9),(TOCA_current!AH8-(TOCA_current!AH8/TOCA_current!AE8)*LDD_current!D9))*Rates_previous!$E$74*100*12</f>
        <v>18879224.251900051</v>
      </c>
      <c r="E8" s="219">
        <f>IF(Init!$R$9="Yes",(TOCA_previous!AD8-LDD_previous!D9),(TOCA_current!AH8-LDD_current!D9))*Rates_previous!$E$75*100*12</f>
        <v>-3759541.6531446003</v>
      </c>
      <c r="F8" s="219">
        <f>IF(VLOOKUP($B8,TOCA_current!$B:$AG,32,FALSE)=0,(SUMPRODUCT(LS_Demand_Rates_Restatement!$C$4:$Z$4,IF(Init!$R$9="Yes",LS_previous!$D9:$AA9,LS_current!$D9:$AA9))-SUMPRODUCT(LS_Demand_Rates_Restatement!$C$4:$Z$4,IF(Init!$R$9="Yes",LDD_previous!$F9:$AC9,LDD_current!$F9:$AC9))),(SUMPRODUCT(LS_Demand_Rates_Restatement!$C$4:$AX$4,IF(Init!$R$9="Yes",LS_previous!$D9:$AY9,LS_current!$D9:$AY9))-SUMPRODUCT(LS_Demand_Rates_Restatement!$C$4:$AX$4,IF(Init!$R$9="Yes",LDD_previous!$F9:$BA9,LDD_current!$F9:$BA9)))/2)</f>
        <v>-563327.05823725357</v>
      </c>
      <c r="G8" s="219">
        <f>+SUMPRODUCT(LS_Demand_Rates_Restatement!$C$6:$Z$6,IF(Init!$R$9="Yes",Demand_previous!D9:AA9,Demand_current!D9:AA9))-SUMPRODUCT(LS_Demand_Rates_Restatement!$C$6:$Z$6,IF(Init!$R$9="Yes",LDD_previous!BB9:BY9,LDD_current!BB9:BY9))</f>
        <v>992828.36053147505</v>
      </c>
      <c r="H8" s="219">
        <f>-IRD!C9*Rates_previous!$H$32</f>
        <v>-2151209.4804000002</v>
      </c>
      <c r="I8" s="219">
        <f>+IF(AND(L8&gt;0,J8&gt;0),-1*MIN(L8,J8)*Rates_previous!$H$33,IF(AND(L8&lt;0,K8&lt;ABS(L8)),(-1*L8-K8)*Rates_previous!$H$33,IF(AND(K8&gt;0,J8&gt;0,L8&lt;=0,ABS(L8)&lt;K8),-1*MIN(K8,K8+L8,J8)*Rates_previous!$H$33,0)))*IF(VLOOKUP($B8,TOCA_current!$B:$AG,32,FALSE)=0,1,0)</f>
        <v>0</v>
      </c>
      <c r="J8" s="239">
        <f>MAX(IF(Init!$R$9="Yes",(TOCA_previous!S8/SUMPRODUCT(TOCA_previous!$D$4:$D$137,TOCA_previous!$S$4:$S$137)-TOCA_previous!AA8)*RT1SC!$C$3*VLOOKUP(Init!$R$3,Init!$K:$M,3,FALSE),V8),0)</f>
        <v>0</v>
      </c>
      <c r="K8" s="239">
        <f>IF(Init!$R$9="Yes",TOCA_previous!U8*VLOOKUP(Init!$R$3,Init!$K:$M,3,FALSE),W8)</f>
        <v>14471.519999999999</v>
      </c>
      <c r="L8" s="239">
        <f>IF(Init!$R$9="No",X8,IF(TOCA_previous!AC8=0,SUM(LS_previous!D9:AA9),0))</f>
        <v>-9378.0225591999952</v>
      </c>
      <c r="M8" s="219">
        <f>+TOCA_previous!$D8*SUM('Charges_NonSlice with Prev LS'!D8:I8)</f>
        <v>13397974.420649674</v>
      </c>
      <c r="N8" s="219">
        <f>IF(Init!$R$9="Yes",TOCA_previous!AD8*RT1SC!$C$3*VLOOKUP(Init!$R$3,Init!$K:$M,3,FALSE)+IF(VLOOKUP($B8,TOCA_current!B:AN,32,FALSE)=0,SUM(LS_previous!D9:AA9),SUM(LS_previous!D9:AY9)/2),Z8)</f>
        <v>528916.12866038014</v>
      </c>
      <c r="O8" s="220">
        <f t="shared" si="0"/>
        <v>25.330999934873578</v>
      </c>
      <c r="P8" s="218">
        <f>(TOCA_current!AH8-(TOCA_current!AH8/TOCA_current!AE8)*LDD_current!D9)*Rates_current!$E$74*100*12</f>
        <v>18965140.495961852</v>
      </c>
      <c r="Q8" s="219">
        <f>(TOCA_current!AH8-LDD_current!D9)*Rates_current!$E$75*100*12</f>
        <v>-2916432.9006336001</v>
      </c>
      <c r="R8" s="219">
        <f>IF(VLOOKUP($B8,TOCA_current!$B:$AG,32,FALSE)=0,(SUMPRODUCT(LS_Demand_Rates_Restatement!$C$4:$Z$4,LS_current!$D9:$AA9)-SUMPRODUCT(LS_Demand_Rates_Restatement!$C$4:$Z$4,LDD_current!$F9:$AC9)),(SUMPRODUCT(LS_Demand_Rates_Restatement!$C$4:$AX$4,LS_current!$D9:$AY9)-SUMPRODUCT(LS_Demand_Rates_Restatement!$C$4:$AX$4,LDD_current!$F9:$BA9))/2)</f>
        <v>-563327.05823725357</v>
      </c>
      <c r="S8" s="219">
        <f>+SUMPRODUCT(LS_Demand_Rates_Restatement!$C$7:$Z$7,Demand_current!D9:AA9)-SUMPRODUCT(LS_Demand_Rates_Restatement!$C$7:$Z$7,LDD_current!BB9:BY9)</f>
        <v>944472.2453689645</v>
      </c>
      <c r="T8" s="219">
        <f>-IRD!G9*Rates_current!$H$32</f>
        <v>-2096695.4000000001</v>
      </c>
      <c r="U8" s="219">
        <f>+IF(AND(X8&gt;0,V8&gt;0),-1*MIN(X8,V8)*Rates_current!$H$33,IF(AND(X8&lt;0,W8&lt;ABS(X8)),(-1*X8-W8)*Rates_current!$H$33,0))*IF(VLOOKUP($B8,TOCA_current!$B:$AG,32,FALSE)=0,1,0)</f>
        <v>0</v>
      </c>
      <c r="V8" s="239">
        <f>MAX((TOCA_current!S8/SUMPRODUCT(TOCA_current!$D$4:$D$137,TOCA_current!$S$4:$S$137)-TOCA_current!AE8)*RT1SC!$C$4*VLOOKUP(Init!$R$4,Init!$K:$M,3,FALSE),0)</f>
        <v>0</v>
      </c>
      <c r="W8" s="239">
        <f>TOCA_current!U8*VLOOKUP(Init!$R$4,Init!$K:$M,3,FALSE)</f>
        <v>14471.519999999999</v>
      </c>
      <c r="X8" s="239">
        <f>IF(TOCA_current!AG8=0,SUM(LS_current!D9:AA9),0)</f>
        <v>-9378.0225591999952</v>
      </c>
      <c r="Y8" s="219">
        <f>TOCA_current!D8*SUM('Charges_NonSlice with Prev LS'!P8:U8)</f>
        <v>14333157.382459965</v>
      </c>
      <c r="Z8" s="219">
        <f>TOCA_current!AH8*RT1SC!$C$4*VLOOKUP(Init!$R$4,Init!$K:$M,3,FALSE)+IF(VLOOKUP($B8,TOCA_current!B:AH,32,FALSE)=0,SUM(LS_current!D9:AA9),SUM(LS_current!D9:AY9)/2)</f>
        <v>528916.12866038014</v>
      </c>
      <c r="AA8" s="220">
        <f t="shared" si="1"/>
        <v>27.099111949492773</v>
      </c>
      <c r="AB8" s="225">
        <f>IF(TOCA_current!E8=1,"",AA8/O8-1)</f>
        <v>6.9800324470610686E-2</v>
      </c>
      <c r="AC8" s="237">
        <f t="shared" si="2"/>
        <v>8</v>
      </c>
    </row>
    <row r="9" spans="1:29" x14ac:dyDescent="0.25">
      <c r="B9" s="28">
        <v>10029</v>
      </c>
      <c r="C9" s="29" t="s">
        <v>43</v>
      </c>
      <c r="D9" s="218">
        <f>IF(Init!$R$9="Yes",(TOCA_previous!AD9-(TOCA_previous!AD9/IF(TOCA_previous!AA9=0,1,TOCA_previous!AA9))*LDD_previous!D10),(TOCA_current!AH9-(TOCA_current!AH9/TOCA_current!AE9)*LDD_current!D10))*Rates_previous!$E$74*100*12</f>
        <v>5475277.9579473352</v>
      </c>
      <c r="E9" s="219">
        <f>IF(Init!$R$9="Yes",(TOCA_previous!AD9-LDD_previous!D10),(TOCA_current!AH9-LDD_current!D10))*Rates_previous!$E$75*100*12</f>
        <v>-1090327.402799712</v>
      </c>
      <c r="F9" s="219">
        <f>IF(VLOOKUP($B9,TOCA_current!$B:$AG,32,FALSE)=0,(SUMPRODUCT(LS_Demand_Rates_Restatement!$C$4:$Z$4,IF(Init!$R$9="Yes",LS_previous!$D10:$AA10,LS_current!$D10:$AA10))-SUMPRODUCT(LS_Demand_Rates_Restatement!$C$4:$Z$4,IF(Init!$R$9="Yes",LDD_previous!$F10:$AC10,LDD_current!$F10:$AC10))),(SUMPRODUCT(LS_Demand_Rates_Restatement!$C$4:$AX$4,IF(Init!$R$9="Yes",LS_previous!$D10:$AY10,LS_current!$D10:$AY10))-SUMPRODUCT(LS_Demand_Rates_Restatement!$C$4:$AX$4,IF(Init!$R$9="Yes",LDD_previous!$F10:$BA10,LDD_current!$F10:$BA10)))/2)</f>
        <v>164661.12334388573</v>
      </c>
      <c r="G9" s="219">
        <f>+SUMPRODUCT(LS_Demand_Rates_Restatement!$C$6:$Z$6,IF(Init!$R$9="Yes",Demand_previous!D10:AA10,Demand_current!D10:AA10))-SUMPRODUCT(LS_Demand_Rates_Restatement!$C$6:$Z$6,IF(Init!$R$9="Yes",LDD_previous!BB10:BY10,LDD_current!BB10:BY10))</f>
        <v>438662.47093143628</v>
      </c>
      <c r="H9" s="219">
        <f>-IRD!C10*Rates_previous!$H$32</f>
        <v>0</v>
      </c>
      <c r="I9" s="219">
        <f>+IF(AND(L9&gt;0,J9&gt;0),-1*MIN(L9,J9)*Rates_previous!$H$33,IF(AND(L9&lt;0,K9&lt;ABS(L9)),(-1*L9-K9)*Rates_previous!$H$33,IF(AND(K9&gt;0,J9&gt;0,L9&lt;=0,ABS(L9)&lt;K9),-1*MIN(K9,K9+L9,J9)*Rates_previous!$H$33,0)))*IF(VLOOKUP($B9,TOCA_current!$B:$AG,32,FALSE)=0,1,0)</f>
        <v>0</v>
      </c>
      <c r="J9" s="239">
        <f>MAX(IF(Init!$R$9="Yes",(TOCA_previous!S9/SUMPRODUCT(TOCA_previous!$D$4:$D$137,TOCA_previous!$S$4:$S$137)-TOCA_previous!AA9)*RT1SC!$C$3*VLOOKUP(Init!$R$3,Init!$K:$M,3,FALSE),V9),0)</f>
        <v>0</v>
      </c>
      <c r="K9" s="239">
        <f>IF(Init!$R$9="Yes",TOCA_previous!U9*VLOOKUP(Init!$R$3,Init!$K:$M,3,FALSE),W9)</f>
        <v>13613.04</v>
      </c>
      <c r="L9" s="239">
        <f>IF(Init!$R$9="No",X9,IF(TOCA_previous!AC9=0,SUM(LS_previous!D10:AA10),0))</f>
        <v>3620.2481456000169</v>
      </c>
      <c r="M9" s="219">
        <f>+TOCA_previous!$D9*SUM('Charges_NonSlice with Prev LS'!D9:I9)</f>
        <v>0</v>
      </c>
      <c r="N9" s="219">
        <f>IF(Init!$R$9="Yes",TOCA_previous!AD9*RT1SC!$C$3*VLOOKUP(Init!$R$3,Init!$K:$M,3,FALSE)+IF(VLOOKUP($B9,TOCA_current!B:AN,32,FALSE)=0,SUM(LS_previous!D10:AA10),SUM(LS_previous!D10:AY10)/2),Z9)</f>
        <v>158585.13262616005</v>
      </c>
      <c r="O9" s="220">
        <f t="shared" si="0"/>
        <v>0</v>
      </c>
      <c r="P9" s="218">
        <f>(TOCA_current!AH9-(TOCA_current!AH9/TOCA_current!AE9)*LDD_current!D10)*Rates_current!$E$74*100*12</f>
        <v>5500195.0472866315</v>
      </c>
      <c r="Q9" s="219">
        <f>(TOCA_current!AH9-LDD_current!D10)*Rates_current!$E$75*100*12</f>
        <v>-845812.33654579183</v>
      </c>
      <c r="R9" s="219">
        <f>IF(VLOOKUP($B9,TOCA_current!$B:$AG,32,FALSE)=0,(SUMPRODUCT(LS_Demand_Rates_Restatement!$C$4:$Z$4,LS_current!$D10:$AA10)-SUMPRODUCT(LS_Demand_Rates_Restatement!$C$4:$Z$4,LDD_current!$F10:$AC10)),(SUMPRODUCT(LS_Demand_Rates_Restatement!$C$4:$AX$4,LS_current!$D10:$AY10)-SUMPRODUCT(LS_Demand_Rates_Restatement!$C$4:$AX$4,LDD_current!$F10:$BA10))/2)</f>
        <v>164661.12334388573</v>
      </c>
      <c r="S9" s="219">
        <f>+SUMPRODUCT(LS_Demand_Rates_Restatement!$C$7:$Z$7,Demand_current!D10:AA10)-SUMPRODUCT(LS_Demand_Rates_Restatement!$C$7:$Z$7,LDD_current!BB10:BY10)</f>
        <v>434873.2144246606</v>
      </c>
      <c r="T9" s="219">
        <f>-IRD!G10*Rates_current!$H$32</f>
        <v>0</v>
      </c>
      <c r="U9" s="219">
        <f>+IF(AND(X9&gt;0,V9&gt;0),-1*MIN(X9,V9)*Rates_current!$H$33,IF(AND(X9&lt;0,W9&lt;ABS(X9)),(-1*X9-W9)*Rates_current!$H$33,0))*IF(VLOOKUP($B9,TOCA_current!$B:$AG,32,FALSE)=0,1,0)</f>
        <v>0</v>
      </c>
      <c r="V9" s="239">
        <f>MAX((TOCA_current!S9/SUMPRODUCT(TOCA_current!$D$4:$D$137,TOCA_current!$S$4:$S$137)-TOCA_current!AE9)*RT1SC!$C$4*VLOOKUP(Init!$R$4,Init!$K:$M,3,FALSE),0)</f>
        <v>0</v>
      </c>
      <c r="W9" s="239">
        <f>TOCA_current!U9*VLOOKUP(Init!$R$4,Init!$K:$M,3,FALSE)</f>
        <v>13613.04</v>
      </c>
      <c r="X9" s="239">
        <f>IF(TOCA_current!AG9=0,SUM(LS_current!D10:AA10),0)</f>
        <v>3620.2481456000169</v>
      </c>
      <c r="Y9" s="219">
        <f>TOCA_current!D9*SUM('Charges_NonSlice with Prev LS'!P9:U9)</f>
        <v>0</v>
      </c>
      <c r="Z9" s="219">
        <f>TOCA_current!AH9*RT1SC!$C$4*VLOOKUP(Init!$R$4,Init!$K:$M,3,FALSE)+IF(VLOOKUP($B9,TOCA_current!B:AH,32,FALSE)=0,SUM(LS_current!D10:AA10),SUM(LS_current!D10:AY10)/2)</f>
        <v>158585.13262616005</v>
      </c>
      <c r="AA9" s="220">
        <f t="shared" si="1"/>
        <v>0</v>
      </c>
      <c r="AB9" s="225" t="str">
        <f>IF(TOCA_current!E9=1,"",AA9/O9-1)</f>
        <v/>
      </c>
      <c r="AC9" s="237" t="str">
        <f t="shared" si="2"/>
        <v/>
      </c>
    </row>
    <row r="10" spans="1:29" x14ac:dyDescent="0.25">
      <c r="B10" s="28">
        <v>10044</v>
      </c>
      <c r="C10" s="29" t="s">
        <v>44</v>
      </c>
      <c r="D10" s="218">
        <f>IF(Init!$R$9="Yes",(TOCA_previous!AD10-(TOCA_previous!AD10/IF(TOCA_previous!AA10=0,1,TOCA_previous!AA10))*LDD_previous!D11),(TOCA_current!AH10-(TOCA_current!AH10/TOCA_current!AE10)*LDD_current!D11))*Rates_previous!$E$74*100*12</f>
        <v>6713431.1042400002</v>
      </c>
      <c r="E10" s="219">
        <f>IF(Init!$R$9="Yes",(TOCA_previous!AD10-LDD_previous!D11),(TOCA_current!AH10-LDD_current!D11))*Rates_previous!$E$75*100*12</f>
        <v>-1336888.8220799998</v>
      </c>
      <c r="F10" s="219">
        <f>IF(VLOOKUP($B10,TOCA_current!$B:$AG,32,FALSE)=0,(SUMPRODUCT(LS_Demand_Rates_Restatement!$C$4:$Z$4,IF(Init!$R$9="Yes",LS_previous!$D11:$AA11,LS_current!$D11:$AA11))-SUMPRODUCT(LS_Demand_Rates_Restatement!$C$4:$Z$4,IF(Init!$R$9="Yes",LDD_previous!$F11:$AC11,LDD_current!$F11:$AC11))),(SUMPRODUCT(LS_Demand_Rates_Restatement!$C$4:$AX$4,IF(Init!$R$9="Yes",LS_previous!$D11:$AY11,LS_current!$D11:$AY11))-SUMPRODUCT(LS_Demand_Rates_Restatement!$C$4:$AX$4,IF(Init!$R$9="Yes",LDD_previous!$F11:$BA11,LDD_current!$F11:$BA11)))/2)</f>
        <v>107112.50478689244</v>
      </c>
      <c r="G10" s="219">
        <f>+SUMPRODUCT(LS_Demand_Rates_Restatement!$C$6:$Z$6,IF(Init!$R$9="Yes",Demand_previous!D11:AA11,Demand_current!D11:AA11))-SUMPRODUCT(LS_Demand_Rates_Restatement!$C$6:$Z$6,IF(Init!$R$9="Yes",LDD_previous!BB11:BY11,LDD_current!BB11:BY11))</f>
        <v>294653.77380737197</v>
      </c>
      <c r="H10" s="219">
        <f>-IRD!C11*Rates_previous!$H$32</f>
        <v>0</v>
      </c>
      <c r="I10" s="219">
        <f>+IF(AND(L10&gt;0,J10&gt;0),-1*MIN(L10,J10)*Rates_previous!$H$33,IF(AND(L10&lt;0,K10&lt;ABS(L10)),(-1*L10-K10)*Rates_previous!$H$33,IF(AND(K10&gt;0,J10&gt;0,L10&lt;=0,ABS(L10)&lt;K10),-1*MIN(K10,K10+L10,J10)*Rates_previous!$H$33,0)))*IF(VLOOKUP($B10,TOCA_current!$B:$AG,32,FALSE)=0,1,0)</f>
        <v>-74.88912125282323</v>
      </c>
      <c r="J10" s="239">
        <f>MAX(IF(Init!$R$9="Yes",(TOCA_previous!S10/SUMPRODUCT(TOCA_previous!$D$4:$D$137,TOCA_previous!$S$4:$S$137)-TOCA_previous!AA10)*RT1SC!$C$3*VLOOKUP(Init!$R$3,Init!$K:$M,3,FALSE),V10),0)</f>
        <v>11.610716473305926</v>
      </c>
      <c r="K10" s="239">
        <f>IF(Init!$R$9="Yes",TOCA_previous!U10*VLOOKUP(Init!$R$3,Init!$K:$M,3,FALSE),W10)</f>
        <v>0</v>
      </c>
      <c r="L10" s="239">
        <f>IF(Init!$R$9="No",X10,IF(TOCA_previous!AC10=0,SUM(LS_previous!D11:AA11),0))</f>
        <v>1420.1334956800138</v>
      </c>
      <c r="M10" s="219">
        <f>+TOCA_previous!$D10*SUM('Charges_NonSlice with Prev LS'!D10:I10)</f>
        <v>5778233.6716330126</v>
      </c>
      <c r="N10" s="219">
        <f>IF(Init!$R$9="Yes",TOCA_previous!AD10*RT1SC!$C$3*VLOOKUP(Init!$R$3,Init!$K:$M,3,FALSE)+IF(VLOOKUP($B10,TOCA_current!B:AN,32,FALSE)=0,SUM(LS_previous!D11:AA11),SUM(LS_previous!D11:AY11)/2),Z10)</f>
        <v>180059.86235504804</v>
      </c>
      <c r="O10" s="220">
        <f t="shared" si="0"/>
        <v>32.090625839973704</v>
      </c>
      <c r="P10" s="218">
        <f>(TOCA_current!AH10-(TOCA_current!AH10/TOCA_current!AE10)*LDD_current!D11)*Rates_current!$E$74*100*12</f>
        <v>6743982.8248800002</v>
      </c>
      <c r="Q10" s="219">
        <f>(TOCA_current!AH10-LDD_current!D11)*Rates_current!$E$75*100*12</f>
        <v>-1037080.2892799999</v>
      </c>
      <c r="R10" s="219">
        <f>IF(VLOOKUP($B10,TOCA_current!$B:$AG,32,FALSE)=0,(SUMPRODUCT(LS_Demand_Rates_Restatement!$C$4:$Z$4,LS_current!$D11:$AA11)-SUMPRODUCT(LS_Demand_Rates_Restatement!$C$4:$Z$4,LDD_current!$F11:$AC11)),(SUMPRODUCT(LS_Demand_Rates_Restatement!$C$4:$AX$4,LS_current!$D11:$AY11)-SUMPRODUCT(LS_Demand_Rates_Restatement!$C$4:$AX$4,LDD_current!$F11:$BA11))/2)</f>
        <v>107112.50478689244</v>
      </c>
      <c r="S10" s="219">
        <f>+SUMPRODUCT(LS_Demand_Rates_Restatement!$C$7:$Z$7,Demand_current!D11:AA11)-SUMPRODUCT(LS_Demand_Rates_Restatement!$C$7:$Z$7,LDD_current!BB11:BY11)</f>
        <v>284339.79678910266</v>
      </c>
      <c r="T10" s="219">
        <f>-IRD!G11*Rates_current!$H$32</f>
        <v>0</v>
      </c>
      <c r="U10" s="219">
        <f>+IF(AND(X10&gt;0,V10&gt;0),-1*MIN(X10,V10)*Rates_current!$H$33,IF(AND(X10&lt;0,W10&lt;ABS(X10)),(-1*X10-W10)*Rates_current!$H$33,0))*IF(VLOOKUP($B10,TOCA_current!$B:$AG,32,FALSE)=0,1,0)</f>
        <v>32.045577466324353</v>
      </c>
      <c r="V10" s="239">
        <f>MAX((TOCA_current!S10/SUMPRODUCT(TOCA_current!$D$4:$D$137,TOCA_current!$S$4:$S$137)-TOCA_current!AE10)*RT1SC!$C$4*VLOOKUP(Init!$R$4,Init!$K:$M,3,FALSE),0)</f>
        <v>11.610716473305926</v>
      </c>
      <c r="W10" s="239">
        <f>TOCA_current!U10*VLOOKUP(Init!$R$4,Init!$K:$M,3,FALSE)</f>
        <v>0</v>
      </c>
      <c r="X10" s="239">
        <f>IF(TOCA_current!AG10=0,SUM(LS_current!D11:AA11),0)</f>
        <v>1420.1334956800138</v>
      </c>
      <c r="Y10" s="219">
        <f>TOCA_current!D10*SUM('Charges_NonSlice with Prev LS'!P10:U10)</f>
        <v>6098386.8827534616</v>
      </c>
      <c r="Z10" s="219">
        <f>TOCA_current!AH10*RT1SC!$C$4*VLOOKUP(Init!$R$4,Init!$K:$M,3,FALSE)+IF(VLOOKUP($B10,TOCA_current!B:AH,32,FALSE)=0,SUM(LS_current!D11:AA11),SUM(LS_current!D11:AY11)/2)</f>
        <v>180059.86235504804</v>
      </c>
      <c r="AA10" s="220">
        <f t="shared" si="1"/>
        <v>33.868663471087515</v>
      </c>
      <c r="AB10" s="225">
        <f>IF(TOCA_current!E10=1,"",AA10/O10-1)</f>
        <v>5.5406760839765257E-2</v>
      </c>
      <c r="AC10" s="237">
        <f t="shared" si="2"/>
        <v>78</v>
      </c>
    </row>
    <row r="11" spans="1:29" x14ac:dyDescent="0.25">
      <c r="B11" s="28">
        <v>10046</v>
      </c>
      <c r="C11" s="29" t="s">
        <v>45</v>
      </c>
      <c r="D11" s="218">
        <f>IF(Init!$R$9="Yes",(TOCA_previous!AD11-(TOCA_previous!AD11/IF(TOCA_previous!AA11=0,1,TOCA_previous!AA11))*LDD_previous!D12),(TOCA_current!AH11-(TOCA_current!AH11/TOCA_current!AE11)*LDD_current!D12))*Rates_previous!$E$74*100*12</f>
        <v>25009039.499497198</v>
      </c>
      <c r="E11" s="219">
        <f>IF(Init!$R$9="Yes",(TOCA_previous!AD11-LDD_previous!D12),(TOCA_current!AH11-LDD_current!D12))*Rates_previous!$E$75*100*12</f>
        <v>-4980211.2867024001</v>
      </c>
      <c r="F11" s="219">
        <f>IF(VLOOKUP($B11,TOCA_current!$B:$AG,32,FALSE)=0,(SUMPRODUCT(LS_Demand_Rates_Restatement!$C$4:$Z$4,IF(Init!$R$9="Yes",LS_previous!$D12:$AA12,LS_current!$D12:$AA12))-SUMPRODUCT(LS_Demand_Rates_Restatement!$C$4:$Z$4,IF(Init!$R$9="Yes",LDD_previous!$F12:$AC12,LDD_current!$F12:$AC12))),(SUMPRODUCT(LS_Demand_Rates_Restatement!$C$4:$AX$4,IF(Init!$R$9="Yes",LS_previous!$D12:$AY12,LS_current!$D12:$AY12))-SUMPRODUCT(LS_Demand_Rates_Restatement!$C$4:$AX$4,IF(Init!$R$9="Yes",LDD_previous!$F12:$BA12,LDD_current!$F12:$BA12)))/2)</f>
        <v>-790467.52474637516</v>
      </c>
      <c r="G11" s="219">
        <f>+SUMPRODUCT(LS_Demand_Rates_Restatement!$C$6:$Z$6,IF(Init!$R$9="Yes",Demand_previous!D12:AA12,Demand_current!D12:AA12))-SUMPRODUCT(LS_Demand_Rates_Restatement!$C$6:$Z$6,IF(Init!$R$9="Yes",LDD_previous!BB12:BY12,LDD_current!BB12:BY12))</f>
        <v>1247551.0597331924</v>
      </c>
      <c r="H11" s="219">
        <f>-IRD!C12*Rates_previous!$H$32</f>
        <v>-421536.78882000002</v>
      </c>
      <c r="I11" s="219">
        <f>+IF(AND(L11&gt;0,J11&gt;0),-1*MIN(L11,J11)*Rates_previous!$H$33,IF(AND(L11&lt;0,K11&lt;ABS(L11)),(-1*L11-K11)*Rates_previous!$H$33,IF(AND(K11&gt;0,J11&gt;0,L11&lt;=0,ABS(L11)&lt;K11),-1*MIN(K11,K11+L11,J11)*Rates_previous!$H$33,0)))*IF(VLOOKUP($B11,TOCA_current!$B:$AG,32,FALSE)=0,1,0)</f>
        <v>148664.68153394337</v>
      </c>
      <c r="J11" s="239">
        <f>MAX(IF(Init!$R$9="Yes",(TOCA_previous!S11/SUMPRODUCT(TOCA_previous!$D$4:$D$137,TOCA_previous!$S$4:$S$137)-TOCA_previous!AA11)*RT1SC!$C$3*VLOOKUP(Init!$R$3,Init!$K:$M,3,FALSE),V11),0)</f>
        <v>4439.0058502293423</v>
      </c>
      <c r="K11" s="239">
        <f>IF(Init!$R$9="Yes",TOCA_previous!U11*VLOOKUP(Init!$R$3,Init!$K:$M,3,FALSE),W11)</f>
        <v>0</v>
      </c>
      <c r="L11" s="239">
        <f>IF(Init!$R$9="No",X11,IF(TOCA_previous!AC11=0,SUM(LS_previous!D12:AA12),0))</f>
        <v>-23048.7878347199</v>
      </c>
      <c r="M11" s="219">
        <f>+TOCA_previous!$D11*SUM('Charges_NonSlice with Prev LS'!D11:I11)</f>
        <v>0</v>
      </c>
      <c r="N11" s="219">
        <f>IF(Init!$R$9="Yes",TOCA_previous!AD11*RT1SC!$C$3*VLOOKUP(Init!$R$3,Init!$K:$M,3,FALSE)+IF(VLOOKUP($B11,TOCA_current!B:AN,32,FALSE)=0,SUM(LS_previous!D12:AA12),SUM(LS_previous!D12:AY12)/2),Z11)</f>
        <v>692513.7215851082</v>
      </c>
      <c r="O11" s="220">
        <f t="shared" si="0"/>
        <v>0</v>
      </c>
      <c r="P11" s="218">
        <f>(TOCA_current!AH11-(TOCA_current!AH11/TOCA_current!AE11)*LDD_current!D12)*Rates_current!$E$74*100*12</f>
        <v>25122851.524436399</v>
      </c>
      <c r="Q11" s="219">
        <f>(TOCA_current!AH11-LDD_current!D12)*Rates_current!$E$75*100*12</f>
        <v>-3863357.1293183994</v>
      </c>
      <c r="R11" s="219">
        <f>IF(VLOOKUP($B11,TOCA_current!$B:$AG,32,FALSE)=0,(SUMPRODUCT(LS_Demand_Rates_Restatement!$C$4:$Z$4,LS_current!$D12:$AA12)-SUMPRODUCT(LS_Demand_Rates_Restatement!$C$4:$Z$4,LDD_current!$F12:$AC12)),(SUMPRODUCT(LS_Demand_Rates_Restatement!$C$4:$AX$4,LS_current!$D12:$AY12)-SUMPRODUCT(LS_Demand_Rates_Restatement!$C$4:$AX$4,LDD_current!$F12:$BA12))/2)</f>
        <v>-790467.52474637516</v>
      </c>
      <c r="S11" s="219">
        <f>+SUMPRODUCT(LS_Demand_Rates_Restatement!$C$7:$Z$7,Demand_current!D12:AA12)-SUMPRODUCT(LS_Demand_Rates_Restatement!$C$7:$Z$7,LDD_current!BB12:BY12)</f>
        <v>1246711.4922264023</v>
      </c>
      <c r="T11" s="219">
        <f>-IRD!G12*Rates_current!$H$32</f>
        <v>-410854.57</v>
      </c>
      <c r="U11" s="219">
        <f>+IF(AND(X11&gt;0,V11&gt;0),-1*MIN(X11,V11)*Rates_current!$H$33,IF(AND(X11&lt;0,W11&lt;ABS(X11)),(-1*X11-W11)*Rates_current!$H$33,0))*IF(VLOOKUP($B11,TOCA_current!$B:$AG,32,FALSE)=0,1,0)</f>
        <v>-63614.65442382692</v>
      </c>
      <c r="V11" s="239">
        <f>MAX((TOCA_current!S11/SUMPRODUCT(TOCA_current!$D$4:$D$137,TOCA_current!$S$4:$S$137)-TOCA_current!AE11)*RT1SC!$C$4*VLOOKUP(Init!$R$4,Init!$K:$M,3,FALSE),0)</f>
        <v>4439.0058502293423</v>
      </c>
      <c r="W11" s="239">
        <f>TOCA_current!U11*VLOOKUP(Init!$R$4,Init!$K:$M,3,FALSE)</f>
        <v>0</v>
      </c>
      <c r="X11" s="239">
        <f>IF(TOCA_current!AG11=0,SUM(LS_current!D12:AA12),0)</f>
        <v>-23048.7878347199</v>
      </c>
      <c r="Y11" s="219">
        <f>TOCA_current!D11*SUM('Charges_NonSlice with Prev LS'!P11:U11)</f>
        <v>0</v>
      </c>
      <c r="Z11" s="219">
        <f>TOCA_current!AH11*RT1SC!$C$4*VLOOKUP(Init!$R$4,Init!$K:$M,3,FALSE)+IF(VLOOKUP($B11,TOCA_current!B:AH,32,FALSE)=0,SUM(LS_current!D12:AA12),SUM(LS_current!D12:AY12)/2)</f>
        <v>692513.7215851082</v>
      </c>
      <c r="AA11" s="220">
        <f t="shared" si="1"/>
        <v>0</v>
      </c>
      <c r="AB11" s="225" t="str">
        <f>IF(TOCA_current!E11=1,"",AA11/O11-1)</f>
        <v/>
      </c>
      <c r="AC11" s="237" t="str">
        <f t="shared" si="2"/>
        <v/>
      </c>
    </row>
    <row r="12" spans="1:29" x14ac:dyDescent="0.25">
      <c r="B12" s="28">
        <v>10047</v>
      </c>
      <c r="C12" s="29" t="s">
        <v>46</v>
      </c>
      <c r="D12" s="218">
        <f>IF(Init!$R$9="Yes",(TOCA_previous!AD12-(TOCA_previous!AD12/IF(TOCA_previous!AA12=0,1,TOCA_previous!AA12))*LDD_previous!D13),(TOCA_current!AH12-(TOCA_current!AH12/TOCA_current!AE12)*LDD_current!D13))*Rates_previous!$E$74*100*12</f>
        <v>50264759.759040006</v>
      </c>
      <c r="E12" s="219">
        <f>IF(Init!$R$9="Yes",(TOCA_previous!AD12-LDD_previous!D13),(TOCA_current!AH12-LDD_current!D13))*Rates_previous!$E$75*100*12</f>
        <v>-10009545.703679999</v>
      </c>
      <c r="F12" s="219">
        <f>IF(VLOOKUP($B12,TOCA_current!$B:$AG,32,FALSE)=0,(SUMPRODUCT(LS_Demand_Rates_Restatement!$C$4:$Z$4,IF(Init!$R$9="Yes",LS_previous!$D13:$AA13,LS_current!$D13:$AA13))-SUMPRODUCT(LS_Demand_Rates_Restatement!$C$4:$Z$4,IF(Init!$R$9="Yes",LDD_previous!$F13:$AC13,LDD_current!$F13:$AC13))),(SUMPRODUCT(LS_Demand_Rates_Restatement!$C$4:$AX$4,IF(Init!$R$9="Yes",LS_previous!$D13:$AY13,LS_current!$D13:$AY13))-SUMPRODUCT(LS_Demand_Rates_Restatement!$C$4:$AX$4,IF(Init!$R$9="Yes",LDD_previous!$F13:$BA13,LDD_current!$F13:$BA13)))/2)</f>
        <v>-284903.64858886274</v>
      </c>
      <c r="G12" s="219">
        <f>+SUMPRODUCT(LS_Demand_Rates_Restatement!$C$6:$Z$6,IF(Init!$R$9="Yes",Demand_previous!D13:AA13,Demand_current!D13:AA13))-SUMPRODUCT(LS_Demand_Rates_Restatement!$C$6:$Z$6,IF(Init!$R$9="Yes",LDD_previous!BB13:BY13,LDD_current!BB13:BY13))</f>
        <v>2307861.5177580137</v>
      </c>
      <c r="H12" s="219">
        <f>-IRD!C13*Rates_previous!$H$32</f>
        <v>0</v>
      </c>
      <c r="I12" s="219">
        <f>+IF(AND(L12&gt;0,J12&gt;0),-1*MIN(L12,J12)*Rates_previous!$H$33,IF(AND(L12&lt;0,K12&lt;ABS(L12)),(-1*L12-K12)*Rates_previous!$H$33,IF(AND(K12&gt;0,J12&gt;0,L12&lt;=0,ABS(L12)&lt;K12),-1*MIN(K12,K12+L12,J12)*Rates_previous!$H$33,0)))*IF(VLOOKUP($B12,TOCA_current!$B:$AG,32,FALSE)=0,1,0)</f>
        <v>217.95421214404161</v>
      </c>
      <c r="J12" s="239">
        <f>MAX(IF(Init!$R$9="Yes",(TOCA_previous!S12/SUMPRODUCT(TOCA_previous!$D$4:$D$137,TOCA_previous!$S$4:$S$137)-TOCA_previous!AA12)*RT1SC!$C$3*VLOOKUP(Init!$R$3,Init!$K:$M,3,FALSE),V12),0)</f>
        <v>40664.714449398431</v>
      </c>
      <c r="K12" s="239">
        <f>IF(Init!$R$9="Yes",TOCA_previous!U12*VLOOKUP(Init!$R$3,Init!$K:$M,3,FALSE),W12)</f>
        <v>0</v>
      </c>
      <c r="L12" s="239">
        <f>IF(Init!$R$9="No",X12,IF(TOCA_previous!AC12=0,SUM(LS_previous!D13:AA13),0))</f>
        <v>-33.791350720006449</v>
      </c>
      <c r="M12" s="219">
        <f>+TOCA_previous!$D12*SUM('Charges_NonSlice with Prev LS'!D12:I12)</f>
        <v>42278389.878741294</v>
      </c>
      <c r="N12" s="219">
        <f>IF(Init!$R$9="Yes",TOCA_previous!AD12*RT1SC!$C$3*VLOOKUP(Init!$R$3,Init!$K:$M,3,FALSE)+IF(VLOOKUP($B12,TOCA_current!B:AN,32,FALSE)=0,SUM(LS_previous!D13:AA13),SUM(LS_previous!D13:AY13)/2),Z12)</f>
        <v>1337476.4794950082</v>
      </c>
      <c r="O12" s="220">
        <f t="shared" si="0"/>
        <v>31.610567009525557</v>
      </c>
      <c r="P12" s="218">
        <f>(TOCA_current!AH12-(TOCA_current!AH12/TOCA_current!AE12)*LDD_current!D13)*Rates_current!$E$74*100*12</f>
        <v>50493506.412480012</v>
      </c>
      <c r="Q12" s="219">
        <f>(TOCA_current!AH12-LDD_current!D13)*Rates_current!$E$75*100*12</f>
        <v>-7764821.1148800012</v>
      </c>
      <c r="R12" s="219">
        <f>IF(VLOOKUP($B12,TOCA_current!$B:$AG,32,FALSE)=0,(SUMPRODUCT(LS_Demand_Rates_Restatement!$C$4:$Z$4,LS_current!$D13:$AA13)-SUMPRODUCT(LS_Demand_Rates_Restatement!$C$4:$Z$4,LDD_current!$F13:$AC13)),(SUMPRODUCT(LS_Demand_Rates_Restatement!$C$4:$AX$4,LS_current!$D13:$AY13)-SUMPRODUCT(LS_Demand_Rates_Restatement!$C$4:$AX$4,LDD_current!$F13:$BA13))/2)</f>
        <v>-284903.64858886274</v>
      </c>
      <c r="S12" s="219">
        <f>+SUMPRODUCT(LS_Demand_Rates_Restatement!$C$7:$Z$7,Demand_current!D13:AA13)-SUMPRODUCT(LS_Demand_Rates_Restatement!$C$7:$Z$7,LDD_current!BB13:BY13)</f>
        <v>2238532.0253300755</v>
      </c>
      <c r="T12" s="219">
        <f>-IRD!G13*Rates_current!$H$32</f>
        <v>0</v>
      </c>
      <c r="U12" s="219">
        <f>+IF(AND(X12&gt;0,V12&gt;0),-1*MIN(X12,V12)*Rates_current!$H$33,IF(AND(X12&lt;0,W12&lt;ABS(X12)),(-1*X12-W12)*Rates_current!$H$33,0))*IF(VLOOKUP($B12,TOCA_current!$B:$AG,32,FALSE)=0,1,0)</f>
        <v>-93.26412798721779</v>
      </c>
      <c r="V12" s="239">
        <f>MAX((TOCA_current!S12/SUMPRODUCT(TOCA_current!$D$4:$D$137,TOCA_current!$S$4:$S$137)-TOCA_current!AE12)*RT1SC!$C$4*VLOOKUP(Init!$R$4,Init!$K:$M,3,FALSE),0)</f>
        <v>40664.714449398431</v>
      </c>
      <c r="W12" s="239">
        <f>TOCA_current!U12*VLOOKUP(Init!$R$4,Init!$K:$M,3,FALSE)</f>
        <v>0</v>
      </c>
      <c r="X12" s="239">
        <f>IF(TOCA_current!AG12=0,SUM(LS_current!D13:AA13),0)</f>
        <v>-33.791350720006449</v>
      </c>
      <c r="Y12" s="219">
        <f>TOCA_current!D12*SUM('Charges_NonSlice with Prev LS'!P12:U12)</f>
        <v>44682220.410213232</v>
      </c>
      <c r="Z12" s="219">
        <f>TOCA_current!AH12*RT1SC!$C$4*VLOOKUP(Init!$R$4,Init!$K:$M,3,FALSE)+IF(VLOOKUP($B12,TOCA_current!B:AH,32,FALSE)=0,SUM(LS_current!D13:AA13),SUM(LS_current!D13:AY13)/2)</f>
        <v>1337476.4794950082</v>
      </c>
      <c r="AA12" s="220">
        <f t="shared" si="1"/>
        <v>33.40785508772754</v>
      </c>
      <c r="AB12" s="225">
        <f>IF(TOCA_current!E12=1,"",AA12/O12-1)</f>
        <v>5.6857192016213753E-2</v>
      </c>
      <c r="AC12" s="237">
        <f t="shared" si="2"/>
        <v>67</v>
      </c>
    </row>
    <row r="13" spans="1:29" x14ac:dyDescent="0.25">
      <c r="B13" s="28">
        <v>10055</v>
      </c>
      <c r="C13" s="29" t="s">
        <v>47</v>
      </c>
      <c r="D13" s="218">
        <f>IF(Init!$R$9="Yes",(TOCA_previous!AD13-(TOCA_previous!AD13/IF(TOCA_previous!AA13=0,1,TOCA_previous!AA13))*LDD_previous!D14),(TOCA_current!AH13-(TOCA_current!AH13/TOCA_current!AE13)*LDD_current!D14))*Rates_previous!$E$74*100*12</f>
        <v>131654.27735999998</v>
      </c>
      <c r="E13" s="219">
        <f>IF(Init!$R$9="Yes",(TOCA_previous!AD13-LDD_previous!D14),(TOCA_current!AH13-LDD_current!D14))*Rates_previous!$E$75*100*12</f>
        <v>-26217.165119999998</v>
      </c>
      <c r="F13" s="219">
        <f>IF(VLOOKUP($B13,TOCA_current!$B:$AG,32,FALSE)=0,(SUMPRODUCT(LS_Demand_Rates_Restatement!$C$4:$Z$4,IF(Init!$R$9="Yes",LS_previous!$D14:$AA14,LS_current!$D14:$AA14))-SUMPRODUCT(LS_Demand_Rates_Restatement!$C$4:$Z$4,IF(Init!$R$9="Yes",LDD_previous!$F14:$AC14,LDD_current!$F14:$AC14))),(SUMPRODUCT(LS_Demand_Rates_Restatement!$C$4:$AX$4,IF(Init!$R$9="Yes",LS_previous!$D14:$AY14,LS_current!$D14:$AY14))-SUMPRODUCT(LS_Demand_Rates_Restatement!$C$4:$AX$4,IF(Init!$R$9="Yes",LDD_previous!$F14:$BA14,LDD_current!$F14:$BA14)))/2)</f>
        <v>-1220.0963002472708</v>
      </c>
      <c r="G13" s="219">
        <f>+SUMPRODUCT(LS_Demand_Rates_Restatement!$C$6:$Z$6,IF(Init!$R$9="Yes",Demand_previous!D14:AA14,Demand_current!D14:AA14))-SUMPRODUCT(LS_Demand_Rates_Restatement!$C$6:$Z$6,IF(Init!$R$9="Yes",LDD_previous!BB14:BY14,LDD_current!BB14:BY14))</f>
        <v>7024.4444342948736</v>
      </c>
      <c r="H13" s="219">
        <f>-IRD!C14*Rates_previous!$H$32</f>
        <v>0</v>
      </c>
      <c r="I13" s="219">
        <f>+IF(AND(L13&gt;0,J13&gt;0),-1*MIN(L13,J13)*Rates_previous!$H$33,IF(AND(L13&lt;0,K13&lt;ABS(L13)),(-1*L13-K13)*Rates_previous!$H$33,IF(AND(K13&gt;0,J13&gt;0,L13&lt;=0,ABS(L13)&lt;K13),-1*MIN(K13,K13+L13,J13)*Rates_previous!$H$33,0)))*IF(VLOOKUP($B13,TOCA_current!$B:$AG,32,FALSE)=0,1,0)</f>
        <v>-4.9622853605805357</v>
      </c>
      <c r="J13" s="239">
        <f>MAX(IF(Init!$R$9="Yes",(TOCA_previous!S13/SUMPRODUCT(TOCA_previous!$D$4:$D$137,TOCA_previous!$S$4:$S$137)-TOCA_previous!AA13)*RT1SC!$C$3*VLOOKUP(Init!$R$3,Init!$K:$M,3,FALSE),V13),0)</f>
        <v>0.76934656753186592</v>
      </c>
      <c r="K13" s="239">
        <f>IF(Init!$R$9="Yes",TOCA_previous!U13*VLOOKUP(Init!$R$3,Init!$K:$M,3,FALSE),W13)</f>
        <v>61.32</v>
      </c>
      <c r="L13" s="239">
        <f>IF(Init!$R$9="No",X13,IF(TOCA_previous!AC13=0,SUM(LS_previous!D14:AA14),0))</f>
        <v>-32.533884479999585</v>
      </c>
      <c r="M13" s="219">
        <f>+TOCA_previous!$D13*SUM('Charges_NonSlice with Prev LS'!D13:I13)</f>
        <v>111236.498088687</v>
      </c>
      <c r="N13" s="219">
        <f>IF(Init!$R$9="Yes",TOCA_previous!AD13*RT1SC!$C$3*VLOOKUP(Init!$R$3,Init!$K:$M,3,FALSE)+IF(VLOOKUP($B13,TOCA_current!B:AN,32,FALSE)=0,SUM(LS_previous!D14:AA14),SUM(LS_previous!D14:AY14)/2),Z13)</f>
        <v>3470.6947992720002</v>
      </c>
      <c r="O13" s="220">
        <f t="shared" si="0"/>
        <v>32.05021026683751</v>
      </c>
      <c r="P13" s="218">
        <f>(TOCA_current!AH13-(TOCA_current!AH13/TOCA_current!AE13)*LDD_current!D14)*Rates_current!$E$74*100*12</f>
        <v>132253.41432000001</v>
      </c>
      <c r="Q13" s="219">
        <f>(TOCA_current!AH13-LDD_current!D14)*Rates_current!$E$75*100*12</f>
        <v>-20337.745920000001</v>
      </c>
      <c r="R13" s="219">
        <f>IF(VLOOKUP($B13,TOCA_current!$B:$AG,32,FALSE)=0,(SUMPRODUCT(LS_Demand_Rates_Restatement!$C$4:$Z$4,LS_current!$D14:$AA14)-SUMPRODUCT(LS_Demand_Rates_Restatement!$C$4:$Z$4,LDD_current!$F14:$AC14)),(SUMPRODUCT(LS_Demand_Rates_Restatement!$C$4:$AX$4,LS_current!$D14:$AY14)-SUMPRODUCT(LS_Demand_Rates_Restatement!$C$4:$AX$4,LDD_current!$F14:$BA14))/2)</f>
        <v>-1220.0963002472708</v>
      </c>
      <c r="S13" s="219">
        <f>+SUMPRODUCT(LS_Demand_Rates_Restatement!$C$7:$Z$7,Demand_current!D14:AA14)-SUMPRODUCT(LS_Demand_Rates_Restatement!$C$7:$Z$7,LDD_current!BB14:BY14)</f>
        <v>7332.2084969017114</v>
      </c>
      <c r="T13" s="219">
        <f>-IRD!G14*Rates_current!$H$32</f>
        <v>0</v>
      </c>
      <c r="U13" s="219">
        <f>+IF(AND(X13&gt;0,V13&gt;0),-1*MIN(X13,V13)*Rates_current!$H$33,IF(AND(X13&lt;0,W13&lt;ABS(X13)),(-1*X13-W13)*Rates_current!$H$33,0))*IF(VLOOKUP($B13,TOCA_current!$B:$AG,32,FALSE)=0,1,0)</f>
        <v>0</v>
      </c>
      <c r="V13" s="239">
        <f>MAX((TOCA_current!S13/SUMPRODUCT(TOCA_current!$D$4:$D$137,TOCA_current!$S$4:$S$137)-TOCA_current!AE13)*RT1SC!$C$4*VLOOKUP(Init!$R$4,Init!$K:$M,3,FALSE),0)</f>
        <v>0.76934656753186592</v>
      </c>
      <c r="W13" s="239">
        <f>TOCA_current!U13*VLOOKUP(Init!$R$4,Init!$K:$M,3,FALSE)</f>
        <v>61.32</v>
      </c>
      <c r="X13" s="239">
        <f>IF(TOCA_current!AG13=0,SUM(LS_current!D14:AA14),0)</f>
        <v>-32.533884479999585</v>
      </c>
      <c r="Y13" s="219">
        <f>TOCA_current!D13*SUM('Charges_NonSlice with Prev LS'!P13:U13)</f>
        <v>118027.78059665445</v>
      </c>
      <c r="Z13" s="219">
        <f>TOCA_current!AH13*RT1SC!$C$4*VLOOKUP(Init!$R$4,Init!$K:$M,3,FALSE)+IF(VLOOKUP($B13,TOCA_current!B:AH,32,FALSE)=0,SUM(LS_current!D14:AA14),SUM(LS_current!D14:AY14)/2)</f>
        <v>3470.6947992720002</v>
      </c>
      <c r="AA13" s="220">
        <f t="shared" si="1"/>
        <v>34.006960399229435</v>
      </c>
      <c r="AB13" s="225">
        <f>IF(TOCA_current!E13=1,"",AA13/O13-1)</f>
        <v>6.1052645711238362E-2</v>
      </c>
      <c r="AC13" s="237">
        <f t="shared" si="2"/>
        <v>29</v>
      </c>
    </row>
    <row r="14" spans="1:29" x14ac:dyDescent="0.25">
      <c r="B14" s="28">
        <v>10057</v>
      </c>
      <c r="C14" s="29" t="s">
        <v>48</v>
      </c>
      <c r="D14" s="218">
        <f>IF(Init!$R$9="Yes",(TOCA_previous!AD14-(TOCA_previous!AD14/IF(TOCA_previous!AA14=0,1,TOCA_previous!AA14))*LDD_previous!D15),(TOCA_current!AH14-(TOCA_current!AH14/TOCA_current!AE14)*LDD_current!D15))*Rates_previous!$E$74*100*12</f>
        <v>6900839.3282400006</v>
      </c>
      <c r="E14" s="219">
        <f>IF(Init!$R$9="Yes",(TOCA_previous!AD14-LDD_previous!D15),(TOCA_current!AH14-LDD_current!D15))*Rates_previous!$E$75*100*12</f>
        <v>-1374208.63008</v>
      </c>
      <c r="F14" s="219">
        <f>IF(VLOOKUP($B14,TOCA_current!$B:$AG,32,FALSE)=0,(SUMPRODUCT(LS_Demand_Rates_Restatement!$C$4:$Z$4,IF(Init!$R$9="Yes",LS_previous!$D15:$AA15,LS_current!$D15:$AA15))-SUMPRODUCT(LS_Demand_Rates_Restatement!$C$4:$Z$4,IF(Init!$R$9="Yes",LDD_previous!$F15:$AC15,LDD_current!$F15:$AC15))),(SUMPRODUCT(LS_Demand_Rates_Restatement!$C$4:$AX$4,IF(Init!$R$9="Yes",LS_previous!$D15:$AY15,LS_current!$D15:$AY15))-SUMPRODUCT(LS_Demand_Rates_Restatement!$C$4:$AX$4,IF(Init!$R$9="Yes",LDD_previous!$F15:$BA15,LDD_current!$F15:$BA15)))/2)</f>
        <v>-68700.056453815851</v>
      </c>
      <c r="G14" s="219">
        <f>+SUMPRODUCT(LS_Demand_Rates_Restatement!$C$6:$Z$6,IF(Init!$R$9="Yes",Demand_previous!D15:AA15,Demand_current!D15:AA15))-SUMPRODUCT(LS_Demand_Rates_Restatement!$C$6:$Z$6,IF(Init!$R$9="Yes",LDD_previous!BB15:BY15,LDD_current!BB15:BY15))</f>
        <v>311204.54269967938</v>
      </c>
      <c r="H14" s="219">
        <f>-IRD!C15*Rates_previous!$H$32</f>
        <v>0</v>
      </c>
      <c r="I14" s="219">
        <f>+IF(AND(L14&gt;0,J14&gt;0),-1*MIN(L14,J14)*Rates_previous!$H$33,IF(AND(L14&lt;0,K14&lt;ABS(L14)),(-1*L14-K14)*Rates_previous!$H$33,IF(AND(K14&gt;0,J14&gt;0,L14&lt;=0,ABS(L14)&lt;K14),-1*MIN(K14,K14+L14,J14)*Rates_previous!$H$33,0)))*IF(VLOOKUP($B14,TOCA_current!$B:$AG,32,FALSE)=0,1,0)</f>
        <v>22190.324169263971</v>
      </c>
      <c r="J14" s="239">
        <f>MAX(IF(Init!$R$9="Yes",(TOCA_previous!S14/SUMPRODUCT(TOCA_previous!$D$4:$D$137,TOCA_previous!$S$4:$S$137)-TOCA_previous!AA14)*RT1SC!$C$3*VLOOKUP(Init!$R$3,Init!$K:$M,3,FALSE),V14),0)</f>
        <v>1708.6845625078015</v>
      </c>
      <c r="K14" s="239">
        <f>IF(Init!$R$9="Yes",TOCA_previous!U14*VLOOKUP(Init!$R$3,Init!$K:$M,3,FALSE),W14)</f>
        <v>0</v>
      </c>
      <c r="L14" s="239">
        <f>IF(Init!$R$9="No",X14,IF(TOCA_previous!AC14=0,SUM(LS_previous!D15:AA15),0))</f>
        <v>-3440.3603363199954</v>
      </c>
      <c r="M14" s="219">
        <f>+TOCA_previous!$D14*SUM('Charges_NonSlice with Prev LS'!D14:I14)</f>
        <v>5791325.5085751284</v>
      </c>
      <c r="N14" s="219">
        <f>IF(Init!$R$9="Yes",TOCA_previous!AD14*RT1SC!$C$3*VLOOKUP(Init!$R$3,Init!$K:$M,3,FALSE)+IF(VLOOKUP($B14,TOCA_current!B:AN,32,FALSE)=0,SUM(LS_previous!D15:AA15),SUM(LS_previous!D15:AY15)/2),Z14)</f>
        <v>180186.17091984802</v>
      </c>
      <c r="O14" s="220">
        <f t="shared" si="0"/>
        <v>32.140787936224449</v>
      </c>
      <c r="P14" s="218">
        <f>(TOCA_current!AH14-(TOCA_current!AH14/TOCA_current!AE14)*LDD_current!D15)*Rates_current!$E$74*100*12</f>
        <v>6932243.9128799997</v>
      </c>
      <c r="Q14" s="219">
        <f>(TOCA_current!AH14-LDD_current!D15)*Rates_current!$E$75*100*12</f>
        <v>-1066030.8172800001</v>
      </c>
      <c r="R14" s="219">
        <f>IF(VLOOKUP($B14,TOCA_current!$B:$AG,32,FALSE)=0,(SUMPRODUCT(LS_Demand_Rates_Restatement!$C$4:$Z$4,LS_current!$D15:$AA15)-SUMPRODUCT(LS_Demand_Rates_Restatement!$C$4:$Z$4,LDD_current!$F15:$AC15)),(SUMPRODUCT(LS_Demand_Rates_Restatement!$C$4:$AX$4,LS_current!$D15:$AY15)-SUMPRODUCT(LS_Demand_Rates_Restatement!$C$4:$AX$4,LDD_current!$F15:$BA15))/2)</f>
        <v>-68700.056453815851</v>
      </c>
      <c r="S14" s="219">
        <f>+SUMPRODUCT(LS_Demand_Rates_Restatement!$C$7:$Z$7,Demand_current!D15:AA15)-SUMPRODUCT(LS_Demand_Rates_Restatement!$C$7:$Z$7,LDD_current!BB15:BY15)</f>
        <v>300082.34106821578</v>
      </c>
      <c r="T14" s="219">
        <f>-IRD!G15*Rates_current!$H$32</f>
        <v>0</v>
      </c>
      <c r="U14" s="219">
        <f>+IF(AND(X14&gt;0,V14&gt;0),-1*MIN(X14,V14)*Rates_current!$H$33,IF(AND(X14&lt;0,W14&lt;ABS(X14)),(-1*X14-W14)*Rates_current!$H$33,0))*IF(VLOOKUP($B14,TOCA_current!$B:$AG,32,FALSE)=0,1,0)</f>
        <v>-9495.3945282431869</v>
      </c>
      <c r="V14" s="239">
        <f>MAX((TOCA_current!S14/SUMPRODUCT(TOCA_current!$D$4:$D$137,TOCA_current!$S$4:$S$137)-TOCA_current!AE14)*RT1SC!$C$4*VLOOKUP(Init!$R$4,Init!$K:$M,3,FALSE),0)</f>
        <v>1708.6845625078015</v>
      </c>
      <c r="W14" s="239">
        <f>TOCA_current!U14*VLOOKUP(Init!$R$4,Init!$K:$M,3,FALSE)</f>
        <v>0</v>
      </c>
      <c r="X14" s="239">
        <f>IF(TOCA_current!AG14=0,SUM(LS_current!D15:AA15),0)</f>
        <v>-3440.3603363199954</v>
      </c>
      <c r="Y14" s="219">
        <f>TOCA_current!D14*SUM('Charges_NonSlice with Prev LS'!P14:U14)</f>
        <v>6088099.9856861569</v>
      </c>
      <c r="Z14" s="219">
        <f>TOCA_current!AH14*RT1SC!$C$4*VLOOKUP(Init!$R$4,Init!$K:$M,3,FALSE)+IF(VLOOKUP($B14,TOCA_current!B:AH,32,FALSE)=0,SUM(LS_current!D15:AA15),SUM(LS_current!D15:AY15)/2)</f>
        <v>180186.17091984802</v>
      </c>
      <c r="AA14" s="220">
        <f t="shared" si="1"/>
        <v>33.787831522288791</v>
      </c>
      <c r="AB14" s="225">
        <f>IF(TOCA_current!E14=1,"",AA14/O14-1)</f>
        <v>5.1244654901818176E-2</v>
      </c>
      <c r="AC14" s="237">
        <f t="shared" si="2"/>
        <v>105</v>
      </c>
    </row>
    <row r="15" spans="1:29" x14ac:dyDescent="0.25">
      <c r="B15" s="28">
        <v>10059</v>
      </c>
      <c r="C15" s="29" t="s">
        <v>49</v>
      </c>
      <c r="D15" s="218">
        <f>IF(Init!$R$9="Yes",(TOCA_previous!AD15-(TOCA_previous!AD15/IF(TOCA_previous!AA15=0,1,TOCA_previous!AA15))*LDD_previous!D16),(TOCA_current!AH15-(TOCA_current!AH15/TOCA_current!AE15)*LDD_current!D16))*Rates_previous!$E$74*100*12</f>
        <v>2525325.8183999998</v>
      </c>
      <c r="E15" s="219">
        <f>IF(Init!$R$9="Yes",(TOCA_previous!AD15-LDD_previous!D16),(TOCA_current!AH15-LDD_current!D16))*Rates_previous!$E$75*100*12</f>
        <v>-502884.41279999993</v>
      </c>
      <c r="F15" s="219">
        <f>IF(VLOOKUP($B15,TOCA_current!$B:$AG,32,FALSE)=0,(SUMPRODUCT(LS_Demand_Rates_Restatement!$C$4:$Z$4,IF(Init!$R$9="Yes",LS_previous!$D16:$AA16,LS_current!$D16:$AA16))-SUMPRODUCT(LS_Demand_Rates_Restatement!$C$4:$Z$4,IF(Init!$R$9="Yes",LDD_previous!$F16:$AC16,LDD_current!$F16:$AC16))),(SUMPRODUCT(LS_Demand_Rates_Restatement!$C$4:$AX$4,IF(Init!$R$9="Yes",LS_previous!$D16:$AY16,LS_current!$D16:$AY16))-SUMPRODUCT(LS_Demand_Rates_Restatement!$C$4:$AX$4,IF(Init!$R$9="Yes",LDD_previous!$F16:$BA16,LDD_current!$F16:$BA16)))/2)</f>
        <v>-16456.724242038443</v>
      </c>
      <c r="G15" s="219">
        <f>+SUMPRODUCT(LS_Demand_Rates_Restatement!$C$6:$Z$6,IF(Init!$R$9="Yes",Demand_previous!D16:AA16,Demand_current!D16:AA16))-SUMPRODUCT(LS_Demand_Rates_Restatement!$C$6:$Z$6,IF(Init!$R$9="Yes",LDD_previous!BB16:BY16,LDD_current!BB16:BY16))</f>
        <v>93594.332676282065</v>
      </c>
      <c r="H15" s="219">
        <f>-IRD!C16*Rates_previous!$H$32</f>
        <v>0</v>
      </c>
      <c r="I15" s="219">
        <f>+IF(AND(L15&gt;0,J15&gt;0),-1*MIN(L15,J15)*Rates_previous!$H$33,IF(AND(L15&lt;0,K15&lt;ABS(L15)),(-1*L15-K15)*Rates_previous!$H$33,IF(AND(K15&gt;0,J15&gt;0,L15&lt;=0,ABS(L15)&lt;K15),-1*MIN(K15,K15+L15,J15)*Rates_previous!$H$33,0)))*IF(VLOOKUP($B15,TOCA_current!$B:$AG,32,FALSE)=0,1,0)</f>
        <v>-4.9015457446710649</v>
      </c>
      <c r="J15" s="239">
        <f>MAX(IF(Init!$R$9="Yes",(TOCA_previous!S15/SUMPRODUCT(TOCA_previous!$D$4:$D$137,TOCA_previous!$S$4:$S$137)-TOCA_previous!AA15)*RT1SC!$C$3*VLOOKUP(Init!$R$3,Init!$K:$M,3,FALSE),V15),0)</f>
        <v>0.7599295728172194</v>
      </c>
      <c r="K15" s="239">
        <f>IF(Init!$R$9="Yes",TOCA_previous!U15*VLOOKUP(Init!$R$3,Init!$K:$M,3,FALSE),W15)</f>
        <v>1585.56</v>
      </c>
      <c r="L15" s="239">
        <f>IF(Init!$R$9="No",X15,IF(TOCA_previous!AC15=0,SUM(LS_previous!D16:AA16),0))</f>
        <v>-727.65121119999185</v>
      </c>
      <c r="M15" s="219">
        <f>+TOCA_previous!$D15*SUM('Charges_NonSlice with Prev LS'!D15:I15)</f>
        <v>2099574.1124884984</v>
      </c>
      <c r="N15" s="219">
        <f>IF(Init!$R$9="Yes",TOCA_previous!AD15*RT1SC!$C$3*VLOOKUP(Init!$R$3,Init!$K:$M,3,FALSE)+IF(VLOOKUP($B15,TOCA_current!B:AN,32,FALSE)=0,SUM(LS_previous!D16:AA16),SUM(LS_previous!D16:AY16)/2),Z15)</f>
        <v>66469.511085680017</v>
      </c>
      <c r="O15" s="220">
        <f t="shared" si="0"/>
        <v>31.587025061492053</v>
      </c>
      <c r="P15" s="218">
        <f>(TOCA_current!AH15-(TOCA_current!AH15/TOCA_current!AE15)*LDD_current!D16)*Rates_current!$E$74*100*12</f>
        <v>2536818.1607999997</v>
      </c>
      <c r="Q15" s="219">
        <f>(TOCA_current!AH15-LDD_current!D16)*Rates_current!$E$75*100*12</f>
        <v>-390108.36479999998</v>
      </c>
      <c r="R15" s="219">
        <f>IF(VLOOKUP($B15,TOCA_current!$B:$AG,32,FALSE)=0,(SUMPRODUCT(LS_Demand_Rates_Restatement!$C$4:$Z$4,LS_current!$D16:$AA16)-SUMPRODUCT(LS_Demand_Rates_Restatement!$C$4:$Z$4,LDD_current!$F16:$AC16)),(SUMPRODUCT(LS_Demand_Rates_Restatement!$C$4:$AX$4,LS_current!$D16:$AY16)-SUMPRODUCT(LS_Demand_Rates_Restatement!$C$4:$AX$4,LDD_current!$F16:$BA16))/2)</f>
        <v>-16456.724242038443</v>
      </c>
      <c r="S15" s="219">
        <f>+SUMPRODUCT(LS_Demand_Rates_Restatement!$C$7:$Z$7,Demand_current!D16:AA16)-SUMPRODUCT(LS_Demand_Rates_Restatement!$C$7:$Z$7,LDD_current!BB16:BY16)</f>
        <v>95302.503660149596</v>
      </c>
      <c r="T15" s="219">
        <f>-IRD!G16*Rates_current!$H$32</f>
        <v>0</v>
      </c>
      <c r="U15" s="219">
        <f>+IF(AND(X15&gt;0,V15&gt;0),-1*MIN(X15,V15)*Rates_current!$H$33,IF(AND(X15&lt;0,W15&lt;ABS(X15)),(-1*X15-W15)*Rates_current!$H$33,0))*IF(VLOOKUP($B15,TOCA_current!$B:$AG,32,FALSE)=0,1,0)</f>
        <v>0</v>
      </c>
      <c r="V15" s="239">
        <f>MAX((TOCA_current!S15/SUMPRODUCT(TOCA_current!$D$4:$D$137,TOCA_current!$S$4:$S$137)-TOCA_current!AE15)*RT1SC!$C$4*VLOOKUP(Init!$R$4,Init!$K:$M,3,FALSE),0)</f>
        <v>0.7599295728172194</v>
      </c>
      <c r="W15" s="239">
        <f>TOCA_current!U15*VLOOKUP(Init!$R$4,Init!$K:$M,3,FALSE)</f>
        <v>1585.56</v>
      </c>
      <c r="X15" s="239">
        <f>IF(TOCA_current!AG15=0,SUM(LS_current!D16:AA16),0)</f>
        <v>-727.65121119999185</v>
      </c>
      <c r="Y15" s="219">
        <f>TOCA_current!D15*SUM('Charges_NonSlice with Prev LS'!P15:U15)</f>
        <v>2225555.5754181105</v>
      </c>
      <c r="Z15" s="219">
        <f>TOCA_current!AH15*RT1SC!$C$4*VLOOKUP(Init!$R$4,Init!$K:$M,3,FALSE)+IF(VLOOKUP($B15,TOCA_current!B:AH,32,FALSE)=0,SUM(LS_current!D16:AA16),SUM(LS_current!D16:AY16)/2)</f>
        <v>66469.511085680017</v>
      </c>
      <c r="AA15" s="220">
        <f t="shared" si="1"/>
        <v>33.482352120047068</v>
      </c>
      <c r="AB15" s="225">
        <f>IF(TOCA_current!E15=1,"",AA15/O15-1)</f>
        <v>6.0003341715950897E-2</v>
      </c>
      <c r="AC15" s="237">
        <f t="shared" si="2"/>
        <v>39</v>
      </c>
    </row>
    <row r="16" spans="1:29" x14ac:dyDescent="0.25">
      <c r="B16" s="28">
        <v>10061</v>
      </c>
      <c r="C16" s="29" t="s">
        <v>50</v>
      </c>
      <c r="D16" s="218">
        <f>IF(Init!$R$9="Yes",(TOCA_previous!AD16-(TOCA_previous!AD16/IF(TOCA_previous!AA16=0,1,TOCA_previous!AA16))*LDD_previous!D17),(TOCA_current!AH16-(TOCA_current!AH16/TOCA_current!AE16)*LDD_current!D17))*Rates_previous!$E$74*100*12</f>
        <v>2891474.6360400002</v>
      </c>
      <c r="E16" s="219">
        <f>IF(Init!$R$9="Yes",(TOCA_previous!AD16-LDD_previous!D17),(TOCA_current!AH16-LDD_current!D17))*Rates_previous!$E$75*100*12</f>
        <v>-575797.98768000002</v>
      </c>
      <c r="F16" s="219">
        <f>IF(VLOOKUP($B16,TOCA_current!$B:$AG,32,FALSE)=0,(SUMPRODUCT(LS_Demand_Rates_Restatement!$C$4:$Z$4,IF(Init!$R$9="Yes",LS_previous!$D17:$AA17,LS_current!$D17:$AA17))-SUMPRODUCT(LS_Demand_Rates_Restatement!$C$4:$Z$4,IF(Init!$R$9="Yes",LDD_previous!$F17:$AC17,LDD_current!$F17:$AC17))),(SUMPRODUCT(LS_Demand_Rates_Restatement!$C$4:$AX$4,IF(Init!$R$9="Yes",LS_previous!$D17:$AY17,LS_current!$D17:$AY17))-SUMPRODUCT(LS_Demand_Rates_Restatement!$C$4:$AX$4,IF(Init!$R$9="Yes",LDD_previous!$F17:$BA17,LDD_current!$F17:$BA17)))/2)</f>
        <v>95651.772351953477</v>
      </c>
      <c r="G16" s="219">
        <f>+SUMPRODUCT(LS_Demand_Rates_Restatement!$C$6:$Z$6,IF(Init!$R$9="Yes",Demand_previous!D17:AA17,Demand_current!D17:AA17))-SUMPRODUCT(LS_Demand_Rates_Restatement!$C$6:$Z$6,IF(Init!$R$9="Yes",LDD_previous!BB17:BY17,LDD_current!BB17:BY17))</f>
        <v>0</v>
      </c>
      <c r="H16" s="219">
        <f>-IRD!C17*Rates_previous!$H$32</f>
        <v>0</v>
      </c>
      <c r="I16" s="219">
        <f>+IF(AND(L16&gt;0,J16&gt;0),-1*MIN(L16,J16)*Rates_previous!$H$33,IF(AND(L16&lt;0,K16&lt;ABS(L16)),(-1*L16-K16)*Rates_previous!$H$33,IF(AND(K16&gt;0,J16&gt;0,L16&lt;=0,ABS(L16)&lt;K16),-1*MIN(K16,K16+L16,J16)*Rates_previous!$H$33,0)))*IF(VLOOKUP($B16,TOCA_current!$B:$AG,32,FALSE)=0,1,0)</f>
        <v>0</v>
      </c>
      <c r="J16" s="239">
        <f>MAX(IF(Init!$R$9="Yes",(TOCA_previous!S16/SUMPRODUCT(TOCA_previous!$D$4:$D$137,TOCA_previous!$S$4:$S$137)-TOCA_previous!AA16)*RT1SC!$C$3*VLOOKUP(Init!$R$3,Init!$K:$M,3,FALSE),V16),0)</f>
        <v>0</v>
      </c>
      <c r="K16" s="239">
        <f>IF(Init!$R$9="Yes",TOCA_previous!U16*VLOOKUP(Init!$R$3,Init!$K:$M,3,FALSE),W16)</f>
        <v>2636.7599999999998</v>
      </c>
      <c r="L16" s="239">
        <f>IF(Init!$R$9="No",X16,IF(TOCA_previous!AC16=0,SUM(LS_previous!D17:AA17),0))</f>
        <v>2757.5922132800074</v>
      </c>
      <c r="M16" s="219">
        <f>+TOCA_previous!$D16*SUM('Charges_NonSlice with Prev LS'!D16:I16)</f>
        <v>2411328.4207119537</v>
      </c>
      <c r="N16" s="219">
        <f>IF(Init!$R$9="Yes",TOCA_previous!AD16*RT1SC!$C$3*VLOOKUP(Init!$R$3,Init!$K:$M,3,FALSE)+IF(VLOOKUP($B16,TOCA_current!B:AN,32,FALSE)=0,SUM(LS_previous!D17:AA17),SUM(LS_previous!D17:AY17)/2),Z16)</f>
        <v>79697.719692908009</v>
      </c>
      <c r="O16" s="220">
        <f t="shared" si="0"/>
        <v>30.255927396709801</v>
      </c>
      <c r="P16" s="218">
        <f>(TOCA_current!AH16-(TOCA_current!AH16/TOCA_current!AE16)*LDD_current!D17)*Rates_current!$E$74*100*12</f>
        <v>2904633.2614799999</v>
      </c>
      <c r="Q16" s="219">
        <f>(TOCA_current!AH16-LDD_current!D17)*Rates_current!$E$75*100*12</f>
        <v>-446670.45888000005</v>
      </c>
      <c r="R16" s="219">
        <f>IF(VLOOKUP($B16,TOCA_current!$B:$AG,32,FALSE)=0,(SUMPRODUCT(LS_Demand_Rates_Restatement!$C$4:$Z$4,LS_current!$D17:$AA17)-SUMPRODUCT(LS_Demand_Rates_Restatement!$C$4:$Z$4,LDD_current!$F17:$AC17)),(SUMPRODUCT(LS_Demand_Rates_Restatement!$C$4:$AX$4,LS_current!$D17:$AY17)-SUMPRODUCT(LS_Demand_Rates_Restatement!$C$4:$AX$4,LDD_current!$F17:$BA17))/2)</f>
        <v>95651.772351953477</v>
      </c>
      <c r="S16" s="219">
        <f>+SUMPRODUCT(LS_Demand_Rates_Restatement!$C$7:$Z$7,Demand_current!D17:AA17)-SUMPRODUCT(LS_Demand_Rates_Restatement!$C$7:$Z$7,LDD_current!BB17:BY17)</f>
        <v>0</v>
      </c>
      <c r="T16" s="219">
        <f>-IRD!G17*Rates_current!$H$32</f>
        <v>0</v>
      </c>
      <c r="U16" s="219">
        <f>+IF(AND(X16&gt;0,V16&gt;0),-1*MIN(X16,V16)*Rates_current!$H$33,IF(AND(X16&lt;0,W16&lt;ABS(X16)),(-1*X16-W16)*Rates_current!$H$33,0))*IF(VLOOKUP($B16,TOCA_current!$B:$AG,32,FALSE)=0,1,0)</f>
        <v>0</v>
      </c>
      <c r="V16" s="239">
        <f>MAX((TOCA_current!S16/SUMPRODUCT(TOCA_current!$D$4:$D$137,TOCA_current!$S$4:$S$137)-TOCA_current!AE16)*RT1SC!$C$4*VLOOKUP(Init!$R$4,Init!$K:$M,3,FALSE),0)</f>
        <v>0</v>
      </c>
      <c r="W16" s="239">
        <f>TOCA_current!U16*VLOOKUP(Init!$R$4,Init!$K:$M,3,FALSE)</f>
        <v>2636.7599999999998</v>
      </c>
      <c r="X16" s="239">
        <f>IF(TOCA_current!AG16=0,SUM(LS_current!D17:AA17),0)</f>
        <v>2757.5922132800074</v>
      </c>
      <c r="Y16" s="219">
        <f>TOCA_current!D16*SUM('Charges_NonSlice with Prev LS'!P16:U16)</f>
        <v>2553614.5749519537</v>
      </c>
      <c r="Z16" s="219">
        <f>TOCA_current!AH16*RT1SC!$C$4*VLOOKUP(Init!$R$4,Init!$K:$M,3,FALSE)+IF(VLOOKUP($B16,TOCA_current!B:AH,32,FALSE)=0,SUM(LS_current!D17:AA17),SUM(LS_current!D17:AY17)/2)</f>
        <v>79697.719692908009</v>
      </c>
      <c r="AA16" s="220">
        <f t="shared" si="1"/>
        <v>32.041250173675799</v>
      </c>
      <c r="AB16" s="225">
        <f>IF(TOCA_current!E16=1,"",AA16/O16-1)</f>
        <v>5.9007372458202756E-2</v>
      </c>
      <c r="AC16" s="237">
        <f t="shared" si="2"/>
        <v>43</v>
      </c>
    </row>
    <row r="17" spans="2:29" x14ac:dyDescent="0.25">
      <c r="B17" s="28">
        <v>10062</v>
      </c>
      <c r="C17" s="29" t="s">
        <v>51</v>
      </c>
      <c r="D17" s="218">
        <f>IF(Init!$R$9="Yes",(TOCA_previous!AD17-(TOCA_previous!AD17/IF(TOCA_previous!AA17=0,1,TOCA_previous!AA17))*LDD_previous!D18),(TOCA_current!AH17-(TOCA_current!AH17/TOCA_current!AE17)*LDD_current!D18))*Rates_previous!$E$74*100*12</f>
        <v>1758591.9219599999</v>
      </c>
      <c r="E17" s="219">
        <f>IF(Init!$R$9="Yes",(TOCA_previous!AD17-LDD_previous!D18),(TOCA_current!AH17-LDD_current!D18))*Rates_previous!$E$75*100*12</f>
        <v>-350199.74831999996</v>
      </c>
      <c r="F17" s="219">
        <f>IF(VLOOKUP($B17,TOCA_current!$B:$AG,32,FALSE)=0,(SUMPRODUCT(LS_Demand_Rates_Restatement!$C$4:$Z$4,IF(Init!$R$9="Yes",LS_previous!$D18:$AA18,LS_current!$D18:$AA18))-SUMPRODUCT(LS_Demand_Rates_Restatement!$C$4:$Z$4,IF(Init!$R$9="Yes",LDD_previous!$F18:$AC18,LDD_current!$F18:$AC18))),(SUMPRODUCT(LS_Demand_Rates_Restatement!$C$4:$AX$4,IF(Init!$R$9="Yes",LS_previous!$D18:$AY18,LS_current!$D18:$AY18))-SUMPRODUCT(LS_Demand_Rates_Restatement!$C$4:$AX$4,IF(Init!$R$9="Yes",LDD_previous!$F18:$BA18,LDD_current!$F18:$BA18)))/2)</f>
        <v>302210.03495173255</v>
      </c>
      <c r="G17" s="219">
        <f>+SUMPRODUCT(LS_Demand_Rates_Restatement!$C$6:$Z$6,IF(Init!$R$9="Yes",Demand_previous!D18:AA18,Demand_current!D18:AA18))-SUMPRODUCT(LS_Demand_Rates_Restatement!$C$6:$Z$6,IF(Init!$R$9="Yes",LDD_previous!BB18:BY18,LDD_current!BB18:BY18))</f>
        <v>102899.93777499998</v>
      </c>
      <c r="H17" s="219">
        <f>-IRD!C18*Rates_previous!$H$32</f>
        <v>0</v>
      </c>
      <c r="I17" s="219">
        <f>+IF(AND(L17&gt;0,J17&gt;0),-1*MIN(L17,J17)*Rates_previous!$H$33,IF(AND(L17&lt;0,K17&lt;ABS(L17)),(-1*L17-K17)*Rates_previous!$H$33,IF(AND(K17&gt;0,J17&gt;0,L17&lt;=0,ABS(L17)&lt;K17),-1*MIN(K17,K17+L17,J17)*Rates_previous!$H$33,0)))*IF(VLOOKUP($B17,TOCA_current!$B:$AG,32,FALSE)=0,1,0)</f>
        <v>-6.3642404474507499</v>
      </c>
      <c r="J17" s="239">
        <f>MAX(IF(Init!$R$9="Yes",(TOCA_previous!S17/SUMPRODUCT(TOCA_previous!$D$4:$D$137,TOCA_previous!$S$4:$S$137)-TOCA_previous!AA17)*RT1SC!$C$3*VLOOKUP(Init!$R$3,Init!$K:$M,3,FALSE),V17),0)</f>
        <v>0.98670394534120154</v>
      </c>
      <c r="K17" s="239">
        <f>IF(Init!$R$9="Yes",TOCA_previous!U17*VLOOKUP(Init!$R$3,Init!$K:$M,3,FALSE),W17)</f>
        <v>7428.48</v>
      </c>
      <c r="L17" s="239">
        <f>IF(Init!$R$9="No",X17,IF(TOCA_previous!AC17=0,SUM(LS_previous!D18:AA18),0))</f>
        <v>6794.6466427200085</v>
      </c>
      <c r="M17" s="219">
        <f>+TOCA_previous!$D17*SUM('Charges_NonSlice with Prev LS'!D17:I17)</f>
        <v>1813495.7821262849</v>
      </c>
      <c r="N17" s="219">
        <f>IF(Init!$R$9="Yes",TOCA_previous!AD17*RT1SC!$C$3*VLOOKUP(Init!$R$3,Init!$K:$M,3,FALSE)+IF(VLOOKUP($B17,TOCA_current!B:AN,32,FALSE)=0,SUM(LS_previous!D18:AA18),SUM(LS_previous!D18:AY18)/2),Z17)</f>
        <v>53589.553633692005</v>
      </c>
      <c r="O17" s="220">
        <f t="shared" si="0"/>
        <v>33.840471867377744</v>
      </c>
      <c r="P17" s="218">
        <f>(TOCA_current!AH17-(TOCA_current!AH17/TOCA_current!AE17)*LDD_current!D18)*Rates_current!$E$74*100*12</f>
        <v>1766594.9845199999</v>
      </c>
      <c r="Q17" s="219">
        <f>(TOCA_current!AH17-LDD_current!D18)*Rates_current!$E$75*100*12</f>
        <v>-271664.51712000003</v>
      </c>
      <c r="R17" s="219">
        <f>IF(VLOOKUP($B17,TOCA_current!$B:$AG,32,FALSE)=0,(SUMPRODUCT(LS_Demand_Rates_Restatement!$C$4:$Z$4,LS_current!$D18:$AA18)-SUMPRODUCT(LS_Demand_Rates_Restatement!$C$4:$Z$4,LDD_current!$F18:$AC18)),(SUMPRODUCT(LS_Demand_Rates_Restatement!$C$4:$AX$4,LS_current!$D18:$AY18)-SUMPRODUCT(LS_Demand_Rates_Restatement!$C$4:$AX$4,LDD_current!$F18:$BA18))/2)</f>
        <v>302210.03495173255</v>
      </c>
      <c r="S17" s="219">
        <f>+SUMPRODUCT(LS_Demand_Rates_Restatement!$C$7:$Z$7,Demand_current!D18:AA18)-SUMPRODUCT(LS_Demand_Rates_Restatement!$C$7:$Z$7,LDD_current!BB18:BY18)</f>
        <v>103583.80244716878</v>
      </c>
      <c r="T17" s="219">
        <f>-IRD!G18*Rates_current!$H$32</f>
        <v>0</v>
      </c>
      <c r="U17" s="219">
        <f>+IF(AND(X17&gt;0,V17&gt;0),-1*MIN(X17,V17)*Rates_current!$H$33,IF(AND(X17&lt;0,W17&lt;ABS(X17)),(-1*X17-W17)*Rates_current!$H$33,0))*IF(VLOOKUP($B17,TOCA_current!$B:$AG,32,FALSE)=0,1,0)</f>
        <v>2.7233028891417161</v>
      </c>
      <c r="V17" s="239">
        <f>MAX((TOCA_current!S17/SUMPRODUCT(TOCA_current!$D$4:$D$137,TOCA_current!$S$4:$S$137)-TOCA_current!AE17)*RT1SC!$C$4*VLOOKUP(Init!$R$4,Init!$K:$M,3,FALSE),0)</f>
        <v>0.98670394534120154</v>
      </c>
      <c r="W17" s="239">
        <f>TOCA_current!U17*VLOOKUP(Init!$R$4,Init!$K:$M,3,FALSE)</f>
        <v>7428.48</v>
      </c>
      <c r="X17" s="239">
        <f>IF(TOCA_current!AG17=0,SUM(LS_current!D18:AA18),0)</f>
        <v>6794.6466427200085</v>
      </c>
      <c r="Y17" s="219">
        <f>TOCA_current!D17*SUM('Charges_NonSlice with Prev LS'!P17:U17)</f>
        <v>1900727.0281017905</v>
      </c>
      <c r="Z17" s="219">
        <f>TOCA_current!AH17*RT1SC!$C$4*VLOOKUP(Init!$R$4,Init!$K:$M,3,FALSE)+IF(VLOOKUP($B17,TOCA_current!B:AH,32,FALSE)=0,SUM(LS_current!D18:AA18),SUM(LS_current!D18:AY18)/2)</f>
        <v>53589.553633692005</v>
      </c>
      <c r="AA17" s="220">
        <f t="shared" si="1"/>
        <v>35.468237729578597</v>
      </c>
      <c r="AB17" s="225">
        <f>IF(TOCA_current!E17=1,"",AA17/O17-1)</f>
        <v>4.8101157353246604E-2</v>
      </c>
      <c r="AC17" s="237">
        <f t="shared" si="2"/>
        <v>114</v>
      </c>
    </row>
    <row r="18" spans="2:29" x14ac:dyDescent="0.25">
      <c r="B18" s="28">
        <v>10064</v>
      </c>
      <c r="C18" s="29" t="s">
        <v>52</v>
      </c>
      <c r="D18" s="218">
        <f>IF(Init!$R$9="Yes",(TOCA_previous!AD18-(TOCA_previous!AD18/IF(TOCA_previous!AA18=0,1,TOCA_previous!AA18))*LDD_previous!D19),(TOCA_current!AH18-(TOCA_current!AH18/TOCA_current!AE18)*LDD_current!D19))*Rates_previous!$E$74*100*12</f>
        <v>4576040.3095200006</v>
      </c>
      <c r="E18" s="219">
        <f>IF(Init!$R$9="Yes",(TOCA_previous!AD18-LDD_previous!D19),(TOCA_current!AH18-LDD_current!D19))*Rates_previous!$E$75*100*12</f>
        <v>-911256.41184000007</v>
      </c>
      <c r="F18" s="219">
        <f>IF(VLOOKUP($B18,TOCA_current!$B:$AG,32,FALSE)=0,(SUMPRODUCT(LS_Demand_Rates_Restatement!$C$4:$Z$4,IF(Init!$R$9="Yes",LS_previous!$D19:$AA19,LS_current!$D19:$AA19))-SUMPRODUCT(LS_Demand_Rates_Restatement!$C$4:$Z$4,IF(Init!$R$9="Yes",LDD_previous!$F19:$AC19,LDD_current!$F19:$AC19))),(SUMPRODUCT(LS_Demand_Rates_Restatement!$C$4:$AX$4,IF(Init!$R$9="Yes",LS_previous!$D19:$AY19,LS_current!$D19:$AY19))-SUMPRODUCT(LS_Demand_Rates_Restatement!$C$4:$AX$4,IF(Init!$R$9="Yes",LDD_previous!$F19:$BA19,LDD_current!$F19:$BA19)))/2)</f>
        <v>-36078.487795534595</v>
      </c>
      <c r="G18" s="219">
        <f>+SUMPRODUCT(LS_Demand_Rates_Restatement!$C$6:$Z$6,IF(Init!$R$9="Yes",Demand_previous!D19:AA19,Demand_current!D19:AA19))-SUMPRODUCT(LS_Demand_Rates_Restatement!$C$6:$Z$6,IF(Init!$R$9="Yes",LDD_previous!BB19:BY19,LDD_current!BB19:BY19))</f>
        <v>172430.09855384612</v>
      </c>
      <c r="H18" s="219">
        <f>-IRD!C19*Rates_previous!$H$32</f>
        <v>0</v>
      </c>
      <c r="I18" s="219">
        <f>+IF(AND(L18&gt;0,J18&gt;0),-1*MIN(L18,J18)*Rates_previous!$H$33,IF(AND(L18&lt;0,K18&lt;ABS(L18)),(-1*L18-K18)*Rates_previous!$H$33,IF(AND(K18&gt;0,J18&gt;0,L18&lt;=0,ABS(L18)&lt;K18),-1*MIN(K18,K18+L18,J18)*Rates_previous!$H$33,0)))*IF(VLOOKUP($B18,TOCA_current!$B:$AG,32,FALSE)=0,1,0)</f>
        <v>11232.445479071972</v>
      </c>
      <c r="J18" s="239">
        <f>MAX(IF(Init!$R$9="Yes",(TOCA_previous!S18/SUMPRODUCT(TOCA_previous!$D$4:$D$137,TOCA_previous!$S$4:$S$137)-TOCA_previous!AA18)*RT1SC!$C$3*VLOOKUP(Init!$R$3,Init!$K:$M,3,FALSE),V18),0)</f>
        <v>1952.16293164286</v>
      </c>
      <c r="K18" s="239">
        <f>IF(Init!$R$9="Yes",TOCA_previous!U18*VLOOKUP(Init!$R$3,Init!$K:$M,3,FALSE),W18)</f>
        <v>0</v>
      </c>
      <c r="L18" s="239">
        <f>IF(Init!$R$9="No",X18,IF(TOCA_previous!AC18=0,SUM(LS_previous!D19:AA19),0))</f>
        <v>-1741.4644153599957</v>
      </c>
      <c r="M18" s="219">
        <f>+TOCA_previous!$D18*SUM('Charges_NonSlice with Prev LS'!D18:I18)</f>
        <v>3812367.9539173841</v>
      </c>
      <c r="N18" s="219">
        <f>IF(Init!$R$9="Yes",TOCA_previous!AD18*RT1SC!$C$3*VLOOKUP(Init!$R$3,Init!$K:$M,3,FALSE)+IF(VLOOKUP($B18,TOCA_current!B:AN,32,FALSE)=0,SUM(LS_previous!D19:AA19),SUM(LS_previous!D19:AY19)/2),Z18)</f>
        <v>120023.78310850401</v>
      </c>
      <c r="O18" s="220">
        <f t="shared" si="0"/>
        <v>31.763437671939766</v>
      </c>
      <c r="P18" s="218">
        <f>(TOCA_current!AH18-(TOCA_current!AH18/TOCA_current!AE18)*LDD_current!D19)*Rates_current!$E$74*100*12</f>
        <v>4596865.1162400004</v>
      </c>
      <c r="Q18" s="219">
        <f>(TOCA_current!AH18-LDD_current!D19)*Rates_current!$E$75*100*12</f>
        <v>-706899.51744000008</v>
      </c>
      <c r="R18" s="219">
        <f>IF(VLOOKUP($B18,TOCA_current!$B:$AG,32,FALSE)=0,(SUMPRODUCT(LS_Demand_Rates_Restatement!$C$4:$Z$4,LS_current!$D19:$AA19)-SUMPRODUCT(LS_Demand_Rates_Restatement!$C$4:$Z$4,LDD_current!$F19:$AC19)),(SUMPRODUCT(LS_Demand_Rates_Restatement!$C$4:$AX$4,LS_current!$D19:$AY19)-SUMPRODUCT(LS_Demand_Rates_Restatement!$C$4:$AX$4,LDD_current!$F19:$BA19))/2)</f>
        <v>-36078.487795534595</v>
      </c>
      <c r="S18" s="219">
        <f>+SUMPRODUCT(LS_Demand_Rates_Restatement!$C$7:$Z$7,Demand_current!D19:AA19)-SUMPRODUCT(LS_Demand_Rates_Restatement!$C$7:$Z$7,LDD_current!BB19:BY19)</f>
        <v>166647.44307248932</v>
      </c>
      <c r="T18" s="219">
        <f>-IRD!G19*Rates_current!$H$32</f>
        <v>0</v>
      </c>
      <c r="U18" s="219">
        <f>+IF(AND(X18&gt;0,V18&gt;0),-1*MIN(X18,V18)*Rates_current!$H$33,IF(AND(X18&lt;0,W18&lt;ABS(X18)),(-1*X18-W18)*Rates_current!$H$33,0))*IF(VLOOKUP($B18,TOCA_current!$B:$AG,32,FALSE)=0,1,0)</f>
        <v>-4806.4417863935878</v>
      </c>
      <c r="V18" s="239">
        <f>MAX((TOCA_current!S18/SUMPRODUCT(TOCA_current!$D$4:$D$137,TOCA_current!$S$4:$S$137)-TOCA_current!AE18)*RT1SC!$C$4*VLOOKUP(Init!$R$4,Init!$K:$M,3,FALSE),0)</f>
        <v>1952.16293164286</v>
      </c>
      <c r="W18" s="239">
        <f>TOCA_current!U18*VLOOKUP(Init!$R$4,Init!$K:$M,3,FALSE)</f>
        <v>0</v>
      </c>
      <c r="X18" s="239">
        <f>IF(TOCA_current!AG18=0,SUM(LS_current!D19:AA19),0)</f>
        <v>-1741.4644153599957</v>
      </c>
      <c r="Y18" s="219">
        <f>TOCA_current!D18*SUM('Charges_NonSlice with Prev LS'!P18:U18)</f>
        <v>4015728.1122905617</v>
      </c>
      <c r="Z18" s="219">
        <f>TOCA_current!AH18*RT1SC!$C$4*VLOOKUP(Init!$R$4,Init!$K:$M,3,FALSE)+IF(VLOOKUP($B18,TOCA_current!B:AH,32,FALSE)=0,SUM(LS_current!D19:AA19),SUM(LS_current!D19:AY19)/2)</f>
        <v>120023.78310850401</v>
      </c>
      <c r="AA18" s="220">
        <f t="shared" si="1"/>
        <v>33.457769854331779</v>
      </c>
      <c r="AB18" s="225">
        <f>IF(TOCA_current!E18=1,"",AA18/O18-1)</f>
        <v>5.3342216919071372E-2</v>
      </c>
      <c r="AC18" s="237">
        <f t="shared" si="2"/>
        <v>98</v>
      </c>
    </row>
    <row r="19" spans="2:29" x14ac:dyDescent="0.25">
      <c r="B19" s="28">
        <v>10065</v>
      </c>
      <c r="C19" s="29" t="s">
        <v>53</v>
      </c>
      <c r="D19" s="218">
        <f>IF(Init!$R$9="Yes",(TOCA_previous!AD19-(TOCA_previous!AD19/IF(TOCA_previous!AA19=0,1,TOCA_previous!AA19))*LDD_previous!D20),(TOCA_current!AH19-(TOCA_current!AH19/TOCA_current!AE19)*LDD_current!D20))*Rates_previous!$E$74*100*12</f>
        <v>694456.40095019992</v>
      </c>
      <c r="E19" s="219">
        <f>IF(Init!$R$9="Yes",(TOCA_previous!AD19-LDD_previous!D20),(TOCA_current!AH19-LDD_current!D20))*Rates_previous!$E$75*100*12</f>
        <v>-138291.58077839998</v>
      </c>
      <c r="F19" s="219">
        <f>IF(VLOOKUP($B19,TOCA_current!$B:$AG,32,FALSE)=0,(SUMPRODUCT(LS_Demand_Rates_Restatement!$C$4:$Z$4,IF(Init!$R$9="Yes",LS_previous!$D20:$AA20,LS_current!$D20:$AA20))-SUMPRODUCT(LS_Demand_Rates_Restatement!$C$4:$Z$4,IF(Init!$R$9="Yes",LDD_previous!$F20:$AC20,LDD_current!$F20:$AC20))),(SUMPRODUCT(LS_Demand_Rates_Restatement!$C$4:$AX$4,IF(Init!$R$9="Yes",LS_previous!$D20:$AY20,LS_current!$D20:$AY20))-SUMPRODUCT(LS_Demand_Rates_Restatement!$C$4:$AX$4,IF(Init!$R$9="Yes",LDD_previous!$F20:$BA20,LDD_current!$F20:$BA20)))/2)</f>
        <v>-1777.523246714906</v>
      </c>
      <c r="G19" s="219">
        <f>+SUMPRODUCT(LS_Demand_Rates_Restatement!$C$6:$Z$6,IF(Init!$R$9="Yes",Demand_previous!D20:AA20,Demand_current!D20:AA20))-SUMPRODUCT(LS_Demand_Rates_Restatement!$C$6:$Z$6,IF(Init!$R$9="Yes",LDD_previous!BB20:BY20,LDD_current!BB20:BY20))</f>
        <v>59094.956912451911</v>
      </c>
      <c r="H19" s="219">
        <f>-IRD!C20*Rates_previous!$H$32</f>
        <v>0</v>
      </c>
      <c r="I19" s="219">
        <f>+IF(AND(L19&gt;0,J19&gt;0),-1*MIN(L19,J19)*Rates_previous!$H$33,IF(AND(L19&lt;0,K19&lt;ABS(L19)),(-1*L19-K19)*Rates_previous!$H$33,IF(AND(K19&gt;0,J19&gt;0,L19&lt;=0,ABS(L19)&lt;K19),-1*MIN(K19,K19+L19,J19)*Rates_previous!$H$33,0)))*IF(VLOOKUP($B19,TOCA_current!$B:$AG,32,FALSE)=0,1,0)</f>
        <v>539.41551549598194</v>
      </c>
      <c r="J19" s="239">
        <f>MAX(IF(Init!$R$9="Yes",(TOCA_previous!S19/SUMPRODUCT(TOCA_previous!$D$4:$D$137,TOCA_previous!$S$4:$S$137)-TOCA_previous!AA19)*RT1SC!$C$3*VLOOKUP(Init!$R$3,Init!$K:$M,3,FALSE),V19),0)</f>
        <v>3309.0882493829445</v>
      </c>
      <c r="K19" s="239">
        <f>IF(Init!$R$9="Yes",TOCA_previous!U19*VLOOKUP(Init!$R$3,Init!$K:$M,3,FALSE),W19)</f>
        <v>0</v>
      </c>
      <c r="L19" s="239">
        <f>IF(Init!$R$9="No",X19,IF(TOCA_previous!AC19=0,SUM(LS_previous!D20:AA20),0))</f>
        <v>-83.630312479997201</v>
      </c>
      <c r="M19" s="219">
        <f>+TOCA_previous!$D19*SUM('Charges_NonSlice with Prev LS'!D19:I19)</f>
        <v>614021.66935303283</v>
      </c>
      <c r="N19" s="219">
        <f>IF(Init!$R$9="Yes",TOCA_previous!AD19*RT1SC!$C$3*VLOOKUP(Init!$R$3,Init!$K:$M,3,FALSE)+IF(VLOOKUP($B19,TOCA_current!B:AN,32,FALSE)=0,SUM(LS_previous!D20:AA20),SUM(LS_previous!D20:AY20)/2),Z19)</f>
        <v>19470.868585972003</v>
      </c>
      <c r="O19" s="220">
        <f t="shared" si="0"/>
        <v>31.535402061899354</v>
      </c>
      <c r="P19" s="218">
        <f>(TOCA_current!AH19-(TOCA_current!AH19/TOCA_current!AE19)*LDD_current!D20)*Rates_current!$E$74*100*12</f>
        <v>697616.7577974</v>
      </c>
      <c r="Q19" s="219">
        <f>(TOCA_current!AH19-LDD_current!D20)*Rates_current!$E$75*100*12</f>
        <v>-107278.53373439997</v>
      </c>
      <c r="R19" s="219">
        <f>IF(VLOOKUP($B19,TOCA_current!$B:$AG,32,FALSE)=0,(SUMPRODUCT(LS_Demand_Rates_Restatement!$C$4:$Z$4,LS_current!$D20:$AA20)-SUMPRODUCT(LS_Demand_Rates_Restatement!$C$4:$Z$4,LDD_current!$F20:$AC20)),(SUMPRODUCT(LS_Demand_Rates_Restatement!$C$4:$AX$4,LS_current!$D20:$AY20)-SUMPRODUCT(LS_Demand_Rates_Restatement!$C$4:$AX$4,LDD_current!$F20:$BA20))/2)</f>
        <v>-1777.523246714906</v>
      </c>
      <c r="S19" s="219">
        <f>+SUMPRODUCT(LS_Demand_Rates_Restatement!$C$7:$Z$7,Demand_current!D20:AA20)-SUMPRODUCT(LS_Demand_Rates_Restatement!$C$7:$Z$7,LDD_current!BB20:BY20)</f>
        <v>58419.120126432688</v>
      </c>
      <c r="T19" s="219">
        <f>-IRD!G20*Rates_current!$H$32</f>
        <v>0</v>
      </c>
      <c r="U19" s="219">
        <f>+IF(AND(X19&gt;0,V19&gt;0),-1*MIN(X19,V19)*Rates_current!$H$33,IF(AND(X19&lt;0,W19&lt;ABS(X19)),(-1*X19-W19)*Rates_current!$H$33,0))*IF(VLOOKUP($B19,TOCA_current!$B:$AG,32,FALSE)=0,1,0)</f>
        <v>-230.81966244479224</v>
      </c>
      <c r="V19" s="239">
        <f>MAX((TOCA_current!S19/SUMPRODUCT(TOCA_current!$D$4:$D$137,TOCA_current!$S$4:$S$137)-TOCA_current!AE19)*RT1SC!$C$4*VLOOKUP(Init!$R$4,Init!$K:$M,3,FALSE),0)</f>
        <v>3309.0882493829445</v>
      </c>
      <c r="W19" s="239">
        <f>TOCA_current!U19*VLOOKUP(Init!$R$4,Init!$K:$M,3,FALSE)</f>
        <v>0</v>
      </c>
      <c r="X19" s="239">
        <f>IF(TOCA_current!AG19=0,SUM(LS_current!D20:AA20),0)</f>
        <v>-83.630312479997201</v>
      </c>
      <c r="Y19" s="219">
        <f>TOCA_current!D19*SUM('Charges_NonSlice with Prev LS'!P19:U19)</f>
        <v>646749.00128027308</v>
      </c>
      <c r="Z19" s="219">
        <f>TOCA_current!AH19*RT1SC!$C$4*VLOOKUP(Init!$R$4,Init!$K:$M,3,FALSE)+IF(VLOOKUP($B19,TOCA_current!B:AH,32,FALSE)=0,SUM(LS_current!D20:AA20),SUM(LS_current!D20:AY20)/2)</f>
        <v>19470.868585972003</v>
      </c>
      <c r="AA19" s="220">
        <f t="shared" si="1"/>
        <v>33.21623780801594</v>
      </c>
      <c r="AB19" s="225">
        <f>IF(TOCA_current!E19=1,"",AA19/O19-1)</f>
        <v>5.3299962461786698E-2</v>
      </c>
      <c r="AC19" s="237">
        <f t="shared" si="2"/>
        <v>99</v>
      </c>
    </row>
    <row r="20" spans="2:29" x14ac:dyDescent="0.25">
      <c r="B20" s="28">
        <v>10066</v>
      </c>
      <c r="C20" s="29" t="s">
        <v>54</v>
      </c>
      <c r="D20" s="218">
        <f>IF(Init!$R$9="Yes",(TOCA_previous!AD20-(TOCA_previous!AD20/IF(TOCA_previous!AA20=0,1,TOCA_previous!AA20))*LDD_previous!D21),(TOCA_current!AH20-(TOCA_current!AH20/TOCA_current!AE20)*LDD_current!D21))*Rates_previous!$E$74*100*12</f>
        <v>8056679.5497599998</v>
      </c>
      <c r="E20" s="219">
        <f>IF(Init!$R$9="Yes",(TOCA_previous!AD20-LDD_previous!D21),(TOCA_current!AH20-LDD_current!D21))*Rates_previous!$E$75*100*12</f>
        <v>-1604378.5459199999</v>
      </c>
      <c r="F20" s="219">
        <f>IF(VLOOKUP($B20,TOCA_current!$B:$AG,32,FALSE)=0,(SUMPRODUCT(LS_Demand_Rates_Restatement!$C$4:$Z$4,IF(Init!$R$9="Yes",LS_previous!$D21:$AA21,LS_current!$D21:$AA21))-SUMPRODUCT(LS_Demand_Rates_Restatement!$C$4:$Z$4,IF(Init!$R$9="Yes",LDD_previous!$F21:$AC21,LDD_current!$F21:$AC21))),(SUMPRODUCT(LS_Demand_Rates_Restatement!$C$4:$AX$4,IF(Init!$R$9="Yes",LS_previous!$D21:$AY21,LS_current!$D21:$AY21))-SUMPRODUCT(LS_Demand_Rates_Restatement!$C$4:$AX$4,IF(Init!$R$9="Yes",LDD_previous!$F21:$BA21,LDD_current!$F21:$BA21)))/2)</f>
        <v>111250.44990856919</v>
      </c>
      <c r="G20" s="219">
        <f>+SUMPRODUCT(LS_Demand_Rates_Restatement!$C$6:$Z$6,IF(Init!$R$9="Yes",Demand_previous!D21:AA21,Demand_current!D21:AA21))-SUMPRODUCT(LS_Demand_Rates_Restatement!$C$6:$Z$6,IF(Init!$R$9="Yes",LDD_previous!BB21:BY21,LDD_current!BB21:BY21))</f>
        <v>205459.38746217941</v>
      </c>
      <c r="H20" s="219">
        <f>-IRD!C21*Rates_previous!$H$32</f>
        <v>0</v>
      </c>
      <c r="I20" s="219">
        <f>+IF(AND(L20&gt;0,J20&gt;0),-1*MIN(L20,J20)*Rates_previous!$H$33,IF(AND(L20&lt;0,K20&lt;ABS(L20)),(-1*L20-K20)*Rates_previous!$H$33,IF(AND(K20&gt;0,J20&gt;0,L20&lt;=0,ABS(L20)&lt;K20),-1*MIN(K20,K20+L20,J20)*Rates_previous!$H$33,0)))*IF(VLOOKUP($B20,TOCA_current!$B:$AG,32,FALSE)=0,1,0)</f>
        <v>-4.6727127732439095</v>
      </c>
      <c r="J20" s="239">
        <f>MAX(IF(Init!$R$9="Yes",(TOCA_previous!S20/SUMPRODUCT(TOCA_previous!$D$4:$D$137,TOCA_previous!$S$4:$S$137)-TOCA_previous!AA20)*RT1SC!$C$3*VLOOKUP(Init!$R$3,Init!$K:$M,3,FALSE),V20),0)</f>
        <v>0.72445159275099369</v>
      </c>
      <c r="K20" s="239">
        <f>IF(Init!$R$9="Yes",TOCA_previous!U20*VLOOKUP(Init!$R$3,Init!$K:$M,3,FALSE),W20)</f>
        <v>5913</v>
      </c>
      <c r="L20" s="239">
        <f>IF(Init!$R$9="No",X20,IF(TOCA_previous!AC20=0,SUM(LS_previous!D21:AA21),0))</f>
        <v>-1.8575676799719076</v>
      </c>
      <c r="M20" s="219">
        <f>+TOCA_previous!$D20*SUM('Charges_NonSlice with Prev LS'!D20:I20)</f>
        <v>6769006.168497975</v>
      </c>
      <c r="N20" s="219">
        <f>IF(Init!$R$9="Yes",TOCA_previous!AD20*RT1SC!$C$3*VLOOKUP(Init!$R$3,Init!$K:$M,3,FALSE)+IF(VLOOKUP($B20,TOCA_current!B:AN,32,FALSE)=0,SUM(LS_previous!D21:AA21),SUM(LS_previous!D21:AY21)/2),Z20)</f>
        <v>214380.77747075201</v>
      </c>
      <c r="O20" s="220">
        <f t="shared" si="0"/>
        <v>31.574688031073453</v>
      </c>
      <c r="P20" s="218">
        <f>(TOCA_current!AH20-(TOCA_current!AH20/TOCA_current!AE20)*LDD_current!D21)*Rates_current!$E$74*100*12</f>
        <v>8093344.1731200004</v>
      </c>
      <c r="Q20" s="219">
        <f>(TOCA_current!AH20-LDD_current!D21)*Rates_current!$E$75*100*12</f>
        <v>-1244583.1987199998</v>
      </c>
      <c r="R20" s="219">
        <f>IF(VLOOKUP($B20,TOCA_current!$B:$AG,32,FALSE)=0,(SUMPRODUCT(LS_Demand_Rates_Restatement!$C$4:$Z$4,LS_current!$D21:$AA21)-SUMPRODUCT(LS_Demand_Rates_Restatement!$C$4:$Z$4,LDD_current!$F21:$AC21)),(SUMPRODUCT(LS_Demand_Rates_Restatement!$C$4:$AX$4,LS_current!$D21:$AY21)-SUMPRODUCT(LS_Demand_Rates_Restatement!$C$4:$AX$4,LDD_current!$F21:$BA21))/2)</f>
        <v>111250.44990856919</v>
      </c>
      <c r="S20" s="219">
        <f>+SUMPRODUCT(LS_Demand_Rates_Restatement!$C$7:$Z$7,Demand_current!D21:AA21)-SUMPRODUCT(LS_Demand_Rates_Restatement!$C$7:$Z$7,LDD_current!BB21:BY21)</f>
        <v>184634.04488685893</v>
      </c>
      <c r="T20" s="219">
        <f>-IRD!G21*Rates_current!$H$32</f>
        <v>0</v>
      </c>
      <c r="U20" s="219">
        <f>+IF(AND(X20&gt;0,V20&gt;0),-1*MIN(X20,V20)*Rates_current!$H$33,IF(AND(X20&lt;0,W20&lt;ABS(X20)),(-1*X20-W20)*Rates_current!$H$33,0))*IF(VLOOKUP($B20,TOCA_current!$B:$AG,32,FALSE)=0,1,0)</f>
        <v>0</v>
      </c>
      <c r="V20" s="239">
        <f>MAX((TOCA_current!S20/SUMPRODUCT(TOCA_current!$D$4:$D$137,TOCA_current!$S$4:$S$137)-TOCA_current!AE20)*RT1SC!$C$4*VLOOKUP(Init!$R$4,Init!$K:$M,3,FALSE),0)</f>
        <v>0.72445159275099369</v>
      </c>
      <c r="W20" s="239">
        <f>TOCA_current!U20*VLOOKUP(Init!$R$4,Init!$K:$M,3,FALSE)</f>
        <v>5913</v>
      </c>
      <c r="X20" s="239">
        <f>IF(TOCA_current!AG20=0,SUM(LS_current!D21:AA21),0)</f>
        <v>-1.8575676799719076</v>
      </c>
      <c r="Y20" s="219">
        <f>TOCA_current!D20*SUM('Charges_NonSlice with Prev LS'!P20:U20)</f>
        <v>7144645.4691954292</v>
      </c>
      <c r="Z20" s="219">
        <f>TOCA_current!AH20*RT1SC!$C$4*VLOOKUP(Init!$R$4,Init!$K:$M,3,FALSE)+IF(VLOOKUP($B20,TOCA_current!B:AH,32,FALSE)=0,SUM(LS_current!D21:AA21),SUM(LS_current!D21:AY21)/2)</f>
        <v>214380.77747075201</v>
      </c>
      <c r="AA20" s="220">
        <f t="shared" si="1"/>
        <v>33.32689410630659</v>
      </c>
      <c r="AB20" s="225">
        <f>IF(TOCA_current!E20=1,"",AA20/O20-1)</f>
        <v>5.5494010693272644E-2</v>
      </c>
      <c r="AC20" s="237">
        <f t="shared" si="2"/>
        <v>77</v>
      </c>
    </row>
    <row r="21" spans="2:29" x14ac:dyDescent="0.25">
      <c r="B21" s="28">
        <v>10067</v>
      </c>
      <c r="C21" s="29" t="s">
        <v>55</v>
      </c>
      <c r="D21" s="218">
        <f>IF(Init!$R$9="Yes",(TOCA_previous!AD21-(TOCA_previous!AD21/IF(TOCA_previous!AA21=0,1,TOCA_previous!AA21))*LDD_previous!D22),(TOCA_current!AH21-(TOCA_current!AH21/TOCA_current!AE21)*LDD_current!D22))*Rates_previous!$E$74*100*12</f>
        <v>5228923.70988</v>
      </c>
      <c r="E21" s="219">
        <f>IF(Init!$R$9="Yes",(TOCA_previous!AD21-LDD_previous!D22),(TOCA_current!AH21-LDD_current!D22))*Rates_previous!$E$75*100*12</f>
        <v>-1041269.29296</v>
      </c>
      <c r="F21" s="219">
        <f>IF(VLOOKUP($B21,TOCA_current!$B:$AG,32,FALSE)=0,(SUMPRODUCT(LS_Demand_Rates_Restatement!$C$4:$Z$4,IF(Init!$R$9="Yes",LS_previous!$D22:$AA22,LS_current!$D22:$AA22))-SUMPRODUCT(LS_Demand_Rates_Restatement!$C$4:$Z$4,IF(Init!$R$9="Yes",LDD_previous!$F22:$AC22,LDD_current!$F22:$AC22))),(SUMPRODUCT(LS_Demand_Rates_Restatement!$C$4:$AX$4,IF(Init!$R$9="Yes",LS_previous!$D22:$AY22,LS_current!$D22:$AY22))-SUMPRODUCT(LS_Demand_Rates_Restatement!$C$4:$AX$4,IF(Init!$R$9="Yes",LDD_previous!$F22:$BA22,LDD_current!$F22:$BA22)))/2)</f>
        <v>-114006.17733962517</v>
      </c>
      <c r="G21" s="219">
        <f>+SUMPRODUCT(LS_Demand_Rates_Restatement!$C$6:$Z$6,IF(Init!$R$9="Yes",Demand_previous!D22:AA22,Demand_current!D22:AA22))-SUMPRODUCT(LS_Demand_Rates_Restatement!$C$6:$Z$6,IF(Init!$R$9="Yes",LDD_previous!BB22:BY22,LDD_current!BB22:BY22))</f>
        <v>254387.25972756412</v>
      </c>
      <c r="H21" s="219">
        <f>-IRD!C22*Rates_previous!$H$32</f>
        <v>0</v>
      </c>
      <c r="I21" s="219">
        <f>+IF(AND(L21&gt;0,J21&gt;0),-1*MIN(L21,J21)*Rates_previous!$H$33,IF(AND(L21&lt;0,K21&lt;ABS(L21)),(-1*L21-K21)*Rates_previous!$H$33,IF(AND(K21&gt;0,J21&gt;0,L21&lt;=0,ABS(L21)&lt;K21),-1*MIN(K21,K21+L21,J21)*Rates_previous!$H$33,0)))*IF(VLOOKUP($B21,TOCA_current!$B:$AG,32,FALSE)=0,1,0)</f>
        <v>0</v>
      </c>
      <c r="J21" s="239">
        <f>MAX(IF(Init!$R$9="Yes",(TOCA_previous!S21/SUMPRODUCT(TOCA_previous!$D$4:$D$137,TOCA_previous!$S$4:$S$137)-TOCA_previous!AA21)*RT1SC!$C$3*VLOOKUP(Init!$R$3,Init!$K:$M,3,FALSE),V21),0)</f>
        <v>0</v>
      </c>
      <c r="K21" s="239">
        <f>IF(Init!$R$9="Yes",TOCA_previous!U21*VLOOKUP(Init!$R$3,Init!$K:$M,3,FALSE),W21)</f>
        <v>8470.92</v>
      </c>
      <c r="L21" s="239">
        <f>IF(Init!$R$9="No",X21,IF(TOCA_previous!AC21=0,SUM(LS_previous!D22:AA22),0))</f>
        <v>-3706.5638638399832</v>
      </c>
      <c r="M21" s="219">
        <f>+TOCA_previous!$D21*SUM('Charges_NonSlice with Prev LS'!D21:I21)</f>
        <v>4328035.4993079389</v>
      </c>
      <c r="N21" s="219">
        <f>IF(Init!$R$9="Yes",TOCA_previous!AD21*RT1SC!$C$3*VLOOKUP(Init!$R$3,Init!$K:$M,3,FALSE)+IF(VLOOKUP($B21,TOCA_current!B:AN,32,FALSE)=0,SUM(LS_previous!D22:AA22),SUM(LS_previous!D22:AY22)/2),Z21)</f>
        <v>135431.45650987601</v>
      </c>
      <c r="O21" s="220">
        <f t="shared" si="0"/>
        <v>31.957387233683981</v>
      </c>
      <c r="P21" s="218">
        <f>(TOCA_current!AH21-(TOCA_current!AH21/TOCA_current!AE21)*LDD_current!D22)*Rates_current!$E$74*100*12</f>
        <v>5252719.6815599995</v>
      </c>
      <c r="Q21" s="219">
        <f>(TOCA_current!AH21-LDD_current!D22)*Rates_current!$E$75*100*12</f>
        <v>-807755.91935999994</v>
      </c>
      <c r="R21" s="219">
        <f>IF(VLOOKUP($B21,TOCA_current!$B:$AG,32,FALSE)=0,(SUMPRODUCT(LS_Demand_Rates_Restatement!$C$4:$Z$4,LS_current!$D22:$AA22)-SUMPRODUCT(LS_Demand_Rates_Restatement!$C$4:$Z$4,LDD_current!$F22:$AC22)),(SUMPRODUCT(LS_Demand_Rates_Restatement!$C$4:$AX$4,LS_current!$D22:$AY22)-SUMPRODUCT(LS_Demand_Rates_Restatement!$C$4:$AX$4,LDD_current!$F22:$BA22))/2)</f>
        <v>-114006.17733962517</v>
      </c>
      <c r="S21" s="219">
        <f>+SUMPRODUCT(LS_Demand_Rates_Restatement!$C$7:$Z$7,Demand_current!D22:AA22)-SUMPRODUCT(LS_Demand_Rates_Restatement!$C$7:$Z$7,LDD_current!BB22:BY22)</f>
        <v>249255.44103616453</v>
      </c>
      <c r="T21" s="219">
        <f>-IRD!G22*Rates_current!$H$32</f>
        <v>0</v>
      </c>
      <c r="U21" s="219">
        <f>+IF(AND(X21&gt;0,V21&gt;0),-1*MIN(X21,V21)*Rates_current!$H$33,IF(AND(X21&lt;0,W21&lt;ABS(X21)),(-1*X21-W21)*Rates_current!$H$33,0))*IF(VLOOKUP($B21,TOCA_current!$B:$AG,32,FALSE)=0,1,0)</f>
        <v>0</v>
      </c>
      <c r="V21" s="239">
        <f>MAX((TOCA_current!S21/SUMPRODUCT(TOCA_current!$D$4:$D$137,TOCA_current!$S$4:$S$137)-TOCA_current!AE21)*RT1SC!$C$4*VLOOKUP(Init!$R$4,Init!$K:$M,3,FALSE),0)</f>
        <v>0</v>
      </c>
      <c r="W21" s="239">
        <f>TOCA_current!U21*VLOOKUP(Init!$R$4,Init!$K:$M,3,FALSE)</f>
        <v>8470.92</v>
      </c>
      <c r="X21" s="239">
        <f>IF(TOCA_current!AG21=0,SUM(LS_current!D22:AA22),0)</f>
        <v>-3706.5638638399832</v>
      </c>
      <c r="Y21" s="219">
        <f>TOCA_current!D21*SUM('Charges_NonSlice with Prev LS'!P21:U21)</f>
        <v>4580213.025896539</v>
      </c>
      <c r="Z21" s="219">
        <f>TOCA_current!AH21*RT1SC!$C$4*VLOOKUP(Init!$R$4,Init!$K:$M,3,FALSE)+IF(VLOOKUP($B21,TOCA_current!B:AH,32,FALSE)=0,SUM(LS_current!D22:AA22),SUM(LS_current!D22:AY22)/2)</f>
        <v>135431.45650987601</v>
      </c>
      <c r="AA21" s="220">
        <f t="shared" si="1"/>
        <v>33.819417910214518</v>
      </c>
      <c r="AB21" s="225">
        <f>IF(TOCA_current!E21=1,"",AA21/O21-1)</f>
        <v>5.8266048563817119E-2</v>
      </c>
      <c r="AC21" s="237">
        <f t="shared" si="2"/>
        <v>49</v>
      </c>
    </row>
    <row r="22" spans="2:29" x14ac:dyDescent="0.25">
      <c r="B22" s="28">
        <v>10068</v>
      </c>
      <c r="C22" s="29" t="s">
        <v>56</v>
      </c>
      <c r="D22" s="218">
        <f>IF(Init!$R$9="Yes",(TOCA_previous!AD22-(TOCA_previous!AD22/IF(TOCA_previous!AA22=0,1,TOCA_previous!AA22))*LDD_previous!D23),(TOCA_current!AH22-(TOCA_current!AH22/TOCA_current!AE22)*LDD_current!D23))*Rates_previous!$E$74*100*12</f>
        <v>917128.99619999994</v>
      </c>
      <c r="E22" s="219">
        <f>IF(Init!$R$9="Yes",(TOCA_previous!AD22-LDD_previous!D23),(TOCA_current!AH22-LDD_current!D23))*Rates_previous!$E$75*100*12</f>
        <v>-182633.81039999999</v>
      </c>
      <c r="F22" s="219">
        <f>IF(VLOOKUP($B22,TOCA_current!$B:$AG,32,FALSE)=0,(SUMPRODUCT(LS_Demand_Rates_Restatement!$C$4:$Z$4,IF(Init!$R$9="Yes",LS_previous!$D23:$AA23,LS_current!$D23:$AA23))-SUMPRODUCT(LS_Demand_Rates_Restatement!$C$4:$Z$4,IF(Init!$R$9="Yes",LDD_previous!$F23:$AC23,LDD_current!$F23:$AC23))),(SUMPRODUCT(LS_Demand_Rates_Restatement!$C$4:$AX$4,IF(Init!$R$9="Yes",LS_previous!$D23:$AY23,LS_current!$D23:$AY23))-SUMPRODUCT(LS_Demand_Rates_Restatement!$C$4:$AX$4,IF(Init!$R$9="Yes",LDD_previous!$F23:$BA23,LDD_current!$F23:$BA23)))/2)</f>
        <v>-12657.15785408907</v>
      </c>
      <c r="G22" s="219">
        <f>+SUMPRODUCT(LS_Demand_Rates_Restatement!$C$6:$Z$6,IF(Init!$R$9="Yes",Demand_previous!D23:AA23,Demand_current!D23:AA23))-SUMPRODUCT(LS_Demand_Rates_Restatement!$C$6:$Z$6,IF(Init!$R$9="Yes",LDD_previous!BB23:BY23,LDD_current!BB23:BY23))</f>
        <v>34495.112702884609</v>
      </c>
      <c r="H22" s="219">
        <f>-IRD!C23*Rates_previous!$H$32</f>
        <v>0</v>
      </c>
      <c r="I22" s="219">
        <f>+IF(AND(L22&gt;0,J22&gt;0),-1*MIN(L22,J22)*Rates_previous!$H$33,IF(AND(L22&lt;0,K22&lt;ABS(L22)),(-1*L22-K22)*Rates_previous!$H$33,IF(AND(K22&gt;0,J22&gt;0,L22&lt;=0,ABS(L22)&lt;K22),-1*MIN(K22,K22+L22,J22)*Rates_previous!$H$33,0)))*IF(VLOOKUP($B22,TOCA_current!$B:$AG,32,FALSE)=0,1,0)</f>
        <v>2955.9499993199756</v>
      </c>
      <c r="J22" s="239">
        <f>MAX(IF(Init!$R$9="Yes",(TOCA_previous!S22/SUMPRODUCT(TOCA_previous!$D$4:$D$137,TOCA_previous!$S$4:$S$137)-TOCA_previous!AA22)*RT1SC!$C$3*VLOOKUP(Init!$R$3,Init!$K:$M,3,FALSE),V22),0)</f>
        <v>614.38170714145451</v>
      </c>
      <c r="K22" s="239">
        <f>IF(Init!$R$9="Yes",TOCA_previous!U22*VLOOKUP(Init!$R$3,Init!$K:$M,3,FALSE),W22)</f>
        <v>0</v>
      </c>
      <c r="L22" s="239">
        <f>IF(Init!$R$9="No",X22,IF(TOCA_previous!AC22=0,SUM(LS_previous!D23:AA23),0))</f>
        <v>-458.28682159999619</v>
      </c>
      <c r="M22" s="219">
        <f>+TOCA_previous!$D22*SUM('Charges_NonSlice with Prev LS'!D22:I22)</f>
        <v>759289.0906481155</v>
      </c>
      <c r="N22" s="219">
        <f>IF(Init!$R$9="Yes",TOCA_previous!AD22*RT1SC!$C$3*VLOOKUP(Init!$R$3,Init!$K:$M,3,FALSE)+IF(VLOOKUP($B22,TOCA_current!B:AN,32,FALSE)=0,SUM(LS_previous!D23:AA23),SUM(LS_previous!D23:AY23)/2),Z22)</f>
        <v>23945.877407740001</v>
      </c>
      <c r="O22" s="220">
        <f t="shared" si="0"/>
        <v>31.708551652514988</v>
      </c>
      <c r="P22" s="218">
        <f>(TOCA_current!AH22-(TOCA_current!AH22/TOCA_current!AE22)*LDD_current!D23)*Rates_current!$E$74*100*12</f>
        <v>921302.69939999981</v>
      </c>
      <c r="Q22" s="219">
        <f>(TOCA_current!AH22-LDD_current!D23)*Rates_current!$E$75*100*12</f>
        <v>-141676.6464</v>
      </c>
      <c r="R22" s="219">
        <f>IF(VLOOKUP($B22,TOCA_current!$B:$AG,32,FALSE)=0,(SUMPRODUCT(LS_Demand_Rates_Restatement!$C$4:$Z$4,LS_current!$D23:$AA23)-SUMPRODUCT(LS_Demand_Rates_Restatement!$C$4:$Z$4,LDD_current!$F23:$AC23)),(SUMPRODUCT(LS_Demand_Rates_Restatement!$C$4:$AX$4,LS_current!$D23:$AY23)-SUMPRODUCT(LS_Demand_Rates_Restatement!$C$4:$AX$4,LDD_current!$F23:$BA23))/2)</f>
        <v>-12657.15785408907</v>
      </c>
      <c r="S22" s="219">
        <f>+SUMPRODUCT(LS_Demand_Rates_Restatement!$C$7:$Z$7,Demand_current!D23:AA23)-SUMPRODUCT(LS_Demand_Rates_Restatement!$C$7:$Z$7,LDD_current!BB23:BY23)</f>
        <v>34272.419346634611</v>
      </c>
      <c r="T22" s="219">
        <f>-IRD!G23*Rates_current!$H$32</f>
        <v>0</v>
      </c>
      <c r="U22" s="219">
        <f>+IF(AND(X22&gt;0,V22&gt;0),-1*MIN(X22,V22)*Rates_current!$H$33,IF(AND(X22&lt;0,W22&lt;ABS(X22)),(-1*X22-W22)*Rates_current!$H$33,0))*IF(VLOOKUP($B22,TOCA_current!$B:$AG,32,FALSE)=0,1,0)</f>
        <v>-1264.8716276159894</v>
      </c>
      <c r="V22" s="239">
        <f>MAX((TOCA_current!S22/SUMPRODUCT(TOCA_current!$D$4:$D$137,TOCA_current!$S$4:$S$137)-TOCA_current!AE22)*RT1SC!$C$4*VLOOKUP(Init!$R$4,Init!$K:$M,3,FALSE),0)</f>
        <v>614.38170714145451</v>
      </c>
      <c r="W22" s="239">
        <f>TOCA_current!U22*VLOOKUP(Init!$R$4,Init!$K:$M,3,FALSE)</f>
        <v>0</v>
      </c>
      <c r="X22" s="239">
        <f>IF(TOCA_current!AG22=0,SUM(LS_current!D23:AA23),0)</f>
        <v>-458.28682159999619</v>
      </c>
      <c r="Y22" s="219">
        <f>TOCA_current!D22*SUM('Charges_NonSlice with Prev LS'!P22:U22)</f>
        <v>799976.44286492944</v>
      </c>
      <c r="Z22" s="219">
        <f>TOCA_current!AH22*RT1SC!$C$4*VLOOKUP(Init!$R$4,Init!$K:$M,3,FALSE)+IF(VLOOKUP($B22,TOCA_current!B:AH,32,FALSE)=0,SUM(LS_current!D23:AA23),SUM(LS_current!D23:AY23)/2)</f>
        <v>23945.877407740001</v>
      </c>
      <c r="AA22" s="220">
        <f t="shared" si="1"/>
        <v>33.407689734783069</v>
      </c>
      <c r="AB22" s="225">
        <f>IF(TOCA_current!E22=1,"",AA22/O22-1)</f>
        <v>5.3586114587902189E-2</v>
      </c>
      <c r="AC22" s="237">
        <f t="shared" si="2"/>
        <v>95</v>
      </c>
    </row>
    <row r="23" spans="2:29" x14ac:dyDescent="0.25">
      <c r="B23" s="28">
        <v>10070</v>
      </c>
      <c r="C23" s="29" t="s">
        <v>57</v>
      </c>
      <c r="D23" s="218">
        <f>IF(Init!$R$9="Yes",(TOCA_previous!AD23-(TOCA_previous!AD23/IF(TOCA_previous!AA23=0,1,TOCA_previous!AA23))*LDD_previous!D24),(TOCA_current!AH23-(TOCA_current!AH23/TOCA_current!AE23)*LDD_current!D24))*Rates_previous!$E$74*100*12</f>
        <v>118535.70167999998</v>
      </c>
      <c r="E23" s="219">
        <f>IF(Init!$R$9="Yes",(TOCA_previous!AD23-LDD_previous!D24),(TOCA_current!AH23-LDD_current!D24))*Rates_previous!$E$75*100*12</f>
        <v>-23604.778559999999</v>
      </c>
      <c r="F23" s="219">
        <f>IF(VLOOKUP($B23,TOCA_current!$B:$AG,32,FALSE)=0,(SUMPRODUCT(LS_Demand_Rates_Restatement!$C$4:$Z$4,IF(Init!$R$9="Yes",LS_previous!$D24:$AA24,LS_current!$D24:$AA24))-SUMPRODUCT(LS_Demand_Rates_Restatement!$C$4:$Z$4,IF(Init!$R$9="Yes",LDD_previous!$F24:$AC24,LDD_current!$F24:$AC24))),(SUMPRODUCT(LS_Demand_Rates_Restatement!$C$4:$AX$4,IF(Init!$R$9="Yes",LS_previous!$D24:$AY24,LS_current!$D24:$AY24))-SUMPRODUCT(LS_Demand_Rates_Restatement!$C$4:$AX$4,IF(Init!$R$9="Yes",LDD_previous!$F24:$BA24,LDD_current!$F24:$BA24)))/2)</f>
        <v>3692.5385228022783</v>
      </c>
      <c r="G23" s="219">
        <f>+SUMPRODUCT(LS_Demand_Rates_Restatement!$C$6:$Z$6,IF(Init!$R$9="Yes",Demand_previous!D24:AA24,Demand_current!D24:AA24))-SUMPRODUCT(LS_Demand_Rates_Restatement!$C$6:$Z$6,IF(Init!$R$9="Yes",LDD_previous!BB24:BY24,LDD_current!BB24:BY24))</f>
        <v>7840.8541326923068</v>
      </c>
      <c r="H23" s="219">
        <f>-IRD!C24*Rates_previous!$H$32</f>
        <v>0</v>
      </c>
      <c r="I23" s="219">
        <f>+IF(AND(L23&gt;0,J23&gt;0),-1*MIN(L23,J23)*Rates_previous!$H$33,IF(AND(L23&lt;0,K23&lt;ABS(L23)),(-1*L23-K23)*Rates_previous!$H$33,IF(AND(K23&gt;0,J23&gt;0,L23&lt;=0,ABS(L23)&lt;K23),-1*MIN(K23,K23+L23,J23)*Rates_previous!$H$33,0)))*IF(VLOOKUP($B23,TOCA_current!$B:$AG,32,FALSE)=0,1,0)</f>
        <v>0</v>
      </c>
      <c r="J23" s="239">
        <f>MAX(IF(Init!$R$9="Yes",(TOCA_previous!S23/SUMPRODUCT(TOCA_previous!$D$4:$D$137,TOCA_previous!$S$4:$S$137)-TOCA_previous!AA23)*RT1SC!$C$3*VLOOKUP(Init!$R$3,Init!$K:$M,3,FALSE),V23),0)</f>
        <v>0</v>
      </c>
      <c r="K23" s="239">
        <f>IF(Init!$R$9="Yes",TOCA_previous!U23*VLOOKUP(Init!$R$3,Init!$K:$M,3,FALSE),W23)</f>
        <v>96.36</v>
      </c>
      <c r="L23" s="239">
        <f>IF(Init!$R$9="No",X23,IF(TOCA_previous!AC23=0,SUM(LS_previous!D24:AA24),0))</f>
        <v>97.052573760000456</v>
      </c>
      <c r="M23" s="219">
        <f>+TOCA_previous!$D23*SUM('Charges_NonSlice with Prev LS'!D23:I23)</f>
        <v>106464.31577549457</v>
      </c>
      <c r="N23" s="219">
        <f>IF(Init!$R$9="Yes",TOCA_previous!AD23*RT1SC!$C$3*VLOOKUP(Init!$R$3,Init!$K:$M,3,FALSE)+IF(VLOOKUP($B23,TOCA_current!B:AN,32,FALSE)=0,SUM(LS_previous!D24:AA24),SUM(LS_previous!D24:AY24)/2),Z23)</f>
        <v>3251.2050897360004</v>
      </c>
      <c r="O23" s="220">
        <f t="shared" si="0"/>
        <v>32.74610885409863</v>
      </c>
      <c r="P23" s="218">
        <f>(TOCA_current!AH23-(TOCA_current!AH23/TOCA_current!AE23)*LDD_current!D24)*Rates_current!$E$74*100*12</f>
        <v>119075.13815999999</v>
      </c>
      <c r="Q23" s="219">
        <f>(TOCA_current!AH23-LDD_current!D24)*Rates_current!$E$75*100*12</f>
        <v>-18311.208959999996</v>
      </c>
      <c r="R23" s="219">
        <f>IF(VLOOKUP($B23,TOCA_current!$B:$AG,32,FALSE)=0,(SUMPRODUCT(LS_Demand_Rates_Restatement!$C$4:$Z$4,LS_current!$D24:$AA24)-SUMPRODUCT(LS_Demand_Rates_Restatement!$C$4:$Z$4,LDD_current!$F24:$AC24)),(SUMPRODUCT(LS_Demand_Rates_Restatement!$C$4:$AX$4,LS_current!$D24:$AY24)-SUMPRODUCT(LS_Demand_Rates_Restatement!$C$4:$AX$4,LDD_current!$F24:$BA24))/2)</f>
        <v>3692.5385228022783</v>
      </c>
      <c r="S23" s="219">
        <f>+SUMPRODUCT(LS_Demand_Rates_Restatement!$C$7:$Z$7,Demand_current!D24:AA24)-SUMPRODUCT(LS_Demand_Rates_Restatement!$C$7:$Z$7,LDD_current!BB24:BY24)</f>
        <v>7752.2709472756396</v>
      </c>
      <c r="T23" s="219">
        <f>-IRD!G24*Rates_current!$H$32</f>
        <v>0</v>
      </c>
      <c r="U23" s="219">
        <f>+IF(AND(X23&gt;0,V23&gt;0),-1*MIN(X23,V23)*Rates_current!$H$33,IF(AND(X23&lt;0,W23&lt;ABS(X23)),(-1*X23-W23)*Rates_current!$H$33,0))*IF(VLOOKUP($B23,TOCA_current!$B:$AG,32,FALSE)=0,1,0)</f>
        <v>0</v>
      </c>
      <c r="V23" s="239">
        <f>MAX((TOCA_current!S23/SUMPRODUCT(TOCA_current!$D$4:$D$137,TOCA_current!$S$4:$S$137)-TOCA_current!AE23)*RT1SC!$C$4*VLOOKUP(Init!$R$4,Init!$K:$M,3,FALSE),0)</f>
        <v>0</v>
      </c>
      <c r="W23" s="239">
        <f>TOCA_current!U23*VLOOKUP(Init!$R$4,Init!$K:$M,3,FALSE)</f>
        <v>96.36</v>
      </c>
      <c r="X23" s="239">
        <f>IF(TOCA_current!AG23=0,SUM(LS_current!D24:AA24),0)</f>
        <v>97.052573760000456</v>
      </c>
      <c r="Y23" s="219">
        <f>TOCA_current!D23*SUM('Charges_NonSlice with Prev LS'!P23:U23)</f>
        <v>112208.7386700779</v>
      </c>
      <c r="Z23" s="219">
        <f>TOCA_current!AH23*RT1SC!$C$4*VLOOKUP(Init!$R$4,Init!$K:$M,3,FALSE)+IF(VLOOKUP($B23,TOCA_current!B:AH,32,FALSE)=0,SUM(LS_current!D24:AA24),SUM(LS_current!D24:AY24)/2)</f>
        <v>3251.2050897360004</v>
      </c>
      <c r="AA23" s="220">
        <f t="shared" si="1"/>
        <v>34.512968444937229</v>
      </c>
      <c r="AB23" s="225">
        <f>IF(TOCA_current!E23=1,"",AA23/O23-1)</f>
        <v>5.3956321916319938E-2</v>
      </c>
      <c r="AC23" s="237">
        <f t="shared" si="2"/>
        <v>93</v>
      </c>
    </row>
    <row r="24" spans="2:29" x14ac:dyDescent="0.25">
      <c r="B24" s="28">
        <v>10071</v>
      </c>
      <c r="C24" s="29" t="s">
        <v>58</v>
      </c>
      <c r="D24" s="218">
        <f>IF(Init!$R$9="Yes",(TOCA_previous!AD24-(TOCA_previous!AD24/IF(TOCA_previous!AA24=0,1,TOCA_previous!AA24))*LDD_previous!D25),(TOCA_current!AH24-(TOCA_current!AH24/TOCA_current!AE24)*LDD_current!D25))*Rates_previous!$E$74*100*12</f>
        <v>653586.18119999999</v>
      </c>
      <c r="E24" s="219">
        <f>IF(Init!$R$9="Yes",(TOCA_previous!AD24-LDD_previous!D25),(TOCA_current!AH24-LDD_current!D25))*Rates_previous!$E$75*100*12</f>
        <v>-130152.83040000002</v>
      </c>
      <c r="F24" s="219">
        <f>IF(VLOOKUP($B24,TOCA_current!$B:$AG,32,FALSE)=0,(SUMPRODUCT(LS_Demand_Rates_Restatement!$C$4:$Z$4,IF(Init!$R$9="Yes",LS_previous!$D25:$AA25,LS_current!$D25:$AA25))-SUMPRODUCT(LS_Demand_Rates_Restatement!$C$4:$Z$4,IF(Init!$R$9="Yes",LDD_previous!$F25:$AC25,LDD_current!$F25:$AC25))),(SUMPRODUCT(LS_Demand_Rates_Restatement!$C$4:$AX$4,IF(Init!$R$9="Yes",LS_previous!$D25:$AY25,LS_current!$D25:$AY25))-SUMPRODUCT(LS_Demand_Rates_Restatement!$C$4:$AX$4,IF(Init!$R$9="Yes",LDD_previous!$F25:$BA25,LDD_current!$F25:$BA25)))/2)</f>
        <v>-7423.8502637187121</v>
      </c>
      <c r="G24" s="219">
        <f>+SUMPRODUCT(LS_Demand_Rates_Restatement!$C$6:$Z$6,IF(Init!$R$9="Yes",Demand_previous!D25:AA25,Demand_current!D25:AA25))-SUMPRODUCT(LS_Demand_Rates_Restatement!$C$6:$Z$6,IF(Init!$R$9="Yes",LDD_previous!BB25:BY25,LDD_current!BB25:BY25))</f>
        <v>18725.888319230773</v>
      </c>
      <c r="H24" s="219">
        <f>-IRD!C25*Rates_previous!$H$32</f>
        <v>0</v>
      </c>
      <c r="I24" s="219">
        <f>+IF(AND(L24&gt;0,J24&gt;0),-1*MIN(L24,J24)*Rates_previous!$H$33,IF(AND(L24&lt;0,K24&lt;ABS(L24)),(-1*L24-K24)*Rates_previous!$H$33,IF(AND(K24&gt;0,J24&gt;0,L24&lt;=0,ABS(L24)&lt;K24),-1*MIN(K24,K24+L24,J24)*Rates_previous!$H$33,0)))*IF(VLOOKUP($B24,TOCA_current!$B:$AG,32,FALSE)=0,1,0)</f>
        <v>1873.3663903199949</v>
      </c>
      <c r="J24" s="239">
        <f>MAX(IF(Init!$R$9="Yes",(TOCA_previous!S24/SUMPRODUCT(TOCA_previous!$D$4:$D$137,TOCA_previous!$S$4:$S$137)-TOCA_previous!AA24)*RT1SC!$C$3*VLOOKUP(Init!$R$3,Init!$K:$M,3,FALSE),V24),0)</f>
        <v>4096.7945620945238</v>
      </c>
      <c r="K24" s="239">
        <f>IF(Init!$R$9="Yes",TOCA_previous!U24*VLOOKUP(Init!$R$3,Init!$K:$M,3,FALSE),W24)</f>
        <v>0</v>
      </c>
      <c r="L24" s="239">
        <f>IF(Init!$R$9="No",X24,IF(TOCA_previous!AC24=0,SUM(LS_previous!D25:AA25),0))</f>
        <v>-290.4444015999992</v>
      </c>
      <c r="M24" s="219">
        <f>+TOCA_previous!$D24*SUM('Charges_NonSlice with Prev LS'!D24:I24)</f>
        <v>536608.75524583203</v>
      </c>
      <c r="N24" s="219">
        <f>IF(Init!$R$9="Yes",TOCA_previous!AD24*RT1SC!$C$3*VLOOKUP(Init!$R$3,Init!$K:$M,3,FALSE)+IF(VLOOKUP($B24,TOCA_current!B:AN,32,FALSE)=0,SUM(LS_previous!D25:AA25),SUM(LS_previous!D25:AY25)/2),Z24)</f>
        <v>17101.028957240003</v>
      </c>
      <c r="O24" s="220">
        <f t="shared" si="0"/>
        <v>31.378740810718867</v>
      </c>
      <c r="P24" s="218">
        <f>(TOCA_current!AH24-(TOCA_current!AH24/TOCA_current!AE24)*LDD_current!D25)*Rates_current!$E$74*100*12</f>
        <v>656560.54440000001</v>
      </c>
      <c r="Q24" s="219">
        <f>(TOCA_current!AH24-LDD_current!D25)*Rates_current!$E$75*100*12</f>
        <v>-100964.9664</v>
      </c>
      <c r="R24" s="219">
        <f>IF(VLOOKUP($B24,TOCA_current!$B:$AG,32,FALSE)=0,(SUMPRODUCT(LS_Demand_Rates_Restatement!$C$4:$Z$4,LS_current!$D25:$AA25)-SUMPRODUCT(LS_Demand_Rates_Restatement!$C$4:$Z$4,LDD_current!$F25:$AC25)),(SUMPRODUCT(LS_Demand_Rates_Restatement!$C$4:$AX$4,LS_current!$D25:$AY25)-SUMPRODUCT(LS_Demand_Rates_Restatement!$C$4:$AX$4,LDD_current!$F25:$BA25))/2)</f>
        <v>-7423.8502637187121</v>
      </c>
      <c r="S24" s="219">
        <f>+SUMPRODUCT(LS_Demand_Rates_Restatement!$C$7:$Z$7,Demand_current!D25:AA25)-SUMPRODUCT(LS_Demand_Rates_Restatement!$C$7:$Z$7,LDD_current!BB25:BY25)</f>
        <v>19765.569817628213</v>
      </c>
      <c r="T24" s="219">
        <f>-IRD!G25*Rates_current!$H$32</f>
        <v>0</v>
      </c>
      <c r="U24" s="219">
        <f>+IF(AND(X24&gt;0,V24&gt;0),-1*MIN(X24,V24)*Rates_current!$H$33,IF(AND(X24&lt;0,W24&lt;ABS(X24)),(-1*X24-W24)*Rates_current!$H$33,0))*IF(VLOOKUP($B24,TOCA_current!$B:$AG,32,FALSE)=0,1,0)</f>
        <v>-801.62654841599772</v>
      </c>
      <c r="V24" s="239">
        <f>MAX((TOCA_current!S24/SUMPRODUCT(TOCA_current!$D$4:$D$137,TOCA_current!$S$4:$S$137)-TOCA_current!AE24)*RT1SC!$C$4*VLOOKUP(Init!$R$4,Init!$K:$M,3,FALSE),0)</f>
        <v>4096.7945620945238</v>
      </c>
      <c r="W24" s="239">
        <f>TOCA_current!U24*VLOOKUP(Init!$R$4,Init!$K:$M,3,FALSE)</f>
        <v>0</v>
      </c>
      <c r="X24" s="239">
        <f>IF(TOCA_current!AG24=0,SUM(LS_current!D25:AA25),0)</f>
        <v>-290.4444015999992</v>
      </c>
      <c r="Y24" s="219">
        <f>TOCA_current!D24*SUM('Charges_NonSlice with Prev LS'!P24:U24)</f>
        <v>567135.6710054935</v>
      </c>
      <c r="Z24" s="219">
        <f>TOCA_current!AH24*RT1SC!$C$4*VLOOKUP(Init!$R$4,Init!$K:$M,3,FALSE)+IF(VLOOKUP($B24,TOCA_current!B:AH,32,FALSE)=0,SUM(LS_current!D25:AA25),SUM(LS_current!D25:AY25)/2)</f>
        <v>17101.028957240003</v>
      </c>
      <c r="AA24" s="220">
        <f t="shared" si="1"/>
        <v>33.163833148495272</v>
      </c>
      <c r="AB24" s="225">
        <f>IF(TOCA_current!E24=1,"",AA24/O24-1)</f>
        <v>5.6888590544290629E-2</v>
      </c>
      <c r="AC24" s="237">
        <f t="shared" si="2"/>
        <v>65</v>
      </c>
    </row>
    <row r="25" spans="2:29" x14ac:dyDescent="0.25">
      <c r="B25" s="28">
        <v>10072</v>
      </c>
      <c r="C25" s="29" t="s">
        <v>59</v>
      </c>
      <c r="D25" s="218">
        <f>IF(Init!$R$9="Yes",(TOCA_previous!AD25-(TOCA_previous!AD25/IF(TOCA_previous!AA25=0,1,TOCA_previous!AA25))*LDD_previous!D26),(TOCA_current!AH25-(TOCA_current!AH25/TOCA_current!AE25)*LDD_current!D26))*Rates_previous!$E$74*100*12</f>
        <v>7928070.6560399998</v>
      </c>
      <c r="E25" s="219">
        <f>IF(Init!$R$9="Yes",(TOCA_previous!AD25-LDD_previous!D26),(TOCA_current!AH25-LDD_current!D26))*Rates_previous!$E$75*100*12</f>
        <v>-1578767.8276800001</v>
      </c>
      <c r="F25" s="219">
        <f>IF(VLOOKUP($B25,TOCA_current!$B:$AG,32,FALSE)=0,(SUMPRODUCT(LS_Demand_Rates_Restatement!$C$4:$Z$4,IF(Init!$R$9="Yes",LS_previous!$D26:$AA26,LS_current!$D26:$AA26))-SUMPRODUCT(LS_Demand_Rates_Restatement!$C$4:$Z$4,IF(Init!$R$9="Yes",LDD_previous!$F26:$AC26,LDD_current!$F26:$AC26))),(SUMPRODUCT(LS_Demand_Rates_Restatement!$C$4:$AX$4,IF(Init!$R$9="Yes",LS_previous!$D26:$AY26,LS_current!$D26:$AY26))-SUMPRODUCT(LS_Demand_Rates_Restatement!$C$4:$AX$4,IF(Init!$R$9="Yes",LDD_previous!$F26:$BA26,LDD_current!$F26:$BA26)))/2)</f>
        <v>57759.799210429883</v>
      </c>
      <c r="G25" s="219">
        <f>+SUMPRODUCT(LS_Demand_Rates_Restatement!$C$6:$Z$6,IF(Init!$R$9="Yes",Demand_previous!D26:AA26,Demand_current!D26:AA26))-SUMPRODUCT(LS_Demand_Rates_Restatement!$C$6:$Z$6,IF(Init!$R$9="Yes",LDD_previous!BB26:BY26,LDD_current!BB26:BY26))</f>
        <v>303912.54912211542</v>
      </c>
      <c r="H25" s="219">
        <f>-IRD!C26*Rates_previous!$H$32</f>
        <v>0</v>
      </c>
      <c r="I25" s="219">
        <f>+IF(AND(L25&gt;0,J25&gt;0),-1*MIN(L25,J25)*Rates_previous!$H$33,IF(AND(L25&lt;0,K25&lt;ABS(L25)),(-1*L25-K25)*Rates_previous!$H$33,IF(AND(K25&gt;0,J25&gt;0,L25&lt;=0,ABS(L25)&lt;K25),-1*MIN(K25,K25+L25,J25)*Rates_previous!$H$33,0)))*IF(VLOOKUP($B25,TOCA_current!$B:$AG,32,FALSE)=0,1,0)</f>
        <v>0</v>
      </c>
      <c r="J25" s="239">
        <f>MAX(IF(Init!$R$9="Yes",(TOCA_previous!S25/SUMPRODUCT(TOCA_previous!$D$4:$D$137,TOCA_previous!$S$4:$S$137)-TOCA_previous!AA25)*RT1SC!$C$3*VLOOKUP(Init!$R$3,Init!$K:$M,3,FALSE),V25),0)</f>
        <v>0</v>
      </c>
      <c r="K25" s="239">
        <f>IF(Init!$R$9="Yes",TOCA_previous!U25*VLOOKUP(Init!$R$3,Init!$K:$M,3,FALSE),W25)</f>
        <v>3101.04</v>
      </c>
      <c r="L25" s="239">
        <f>IF(Init!$R$9="No",X25,IF(TOCA_previous!AC25=0,SUM(LS_previous!D26:AA26),0))</f>
        <v>700.98285328003112</v>
      </c>
      <c r="M25" s="219">
        <f>+TOCA_previous!$D25*SUM('Charges_NonSlice with Prev LS'!D25:I25)</f>
        <v>6710975.1766925454</v>
      </c>
      <c r="N25" s="219">
        <f>IF(Init!$R$9="Yes",TOCA_previous!AD25*RT1SC!$C$3*VLOOKUP(Init!$R$3,Init!$K:$M,3,FALSE)+IF(VLOOKUP($B25,TOCA_current!B:AN,32,FALSE)=0,SUM(LS_previous!D26:AA26),SUM(LS_previous!D26:AY26)/2),Z25)</f>
        <v>211661.42474690804</v>
      </c>
      <c r="O25" s="220">
        <f t="shared" si="0"/>
        <v>31.70617973831143</v>
      </c>
      <c r="P25" s="218">
        <f>(TOCA_current!AH25-(TOCA_current!AH25/TOCA_current!AE25)*LDD_current!D26)*Rates_current!$E$74*100*12</f>
        <v>7964150.0014800001</v>
      </c>
      <c r="Q25" s="219">
        <f>(TOCA_current!AH25-LDD_current!D26)*Rates_current!$E$75*100*12</f>
        <v>-1224715.89888</v>
      </c>
      <c r="R25" s="219">
        <f>IF(VLOOKUP($B25,TOCA_current!$B:$AG,32,FALSE)=0,(SUMPRODUCT(LS_Demand_Rates_Restatement!$C$4:$Z$4,LS_current!$D26:$AA26)-SUMPRODUCT(LS_Demand_Rates_Restatement!$C$4:$Z$4,LDD_current!$F26:$AC26)),(SUMPRODUCT(LS_Demand_Rates_Restatement!$C$4:$AX$4,LS_current!$D26:$AY26)-SUMPRODUCT(LS_Demand_Rates_Restatement!$C$4:$AX$4,LDD_current!$F26:$BA26))/2)</f>
        <v>57759.799210429883</v>
      </c>
      <c r="S25" s="219">
        <f>+SUMPRODUCT(LS_Demand_Rates_Restatement!$C$7:$Z$7,Demand_current!D26:AA26)-SUMPRODUCT(LS_Demand_Rates_Restatement!$C$7:$Z$7,LDD_current!BB26:BY26)</f>
        <v>302844.06694107916</v>
      </c>
      <c r="T25" s="219">
        <f>-IRD!G26*Rates_current!$H$32</f>
        <v>0</v>
      </c>
      <c r="U25" s="219">
        <f>+IF(AND(X25&gt;0,V25&gt;0),-1*MIN(X25,V25)*Rates_current!$H$33,IF(AND(X25&lt;0,W25&lt;ABS(X25)),(-1*X25-W25)*Rates_current!$H$33,0))*IF(VLOOKUP($B25,TOCA_current!$B:$AG,32,FALSE)=0,1,0)</f>
        <v>0</v>
      </c>
      <c r="V25" s="239">
        <f>MAX((TOCA_current!S25/SUMPRODUCT(TOCA_current!$D$4:$D$137,TOCA_current!$S$4:$S$137)-TOCA_current!AE25)*RT1SC!$C$4*VLOOKUP(Init!$R$4,Init!$K:$M,3,FALSE),0)</f>
        <v>0</v>
      </c>
      <c r="W25" s="239">
        <f>TOCA_current!U25*VLOOKUP(Init!$R$4,Init!$K:$M,3,FALSE)</f>
        <v>3101.04</v>
      </c>
      <c r="X25" s="239">
        <f>IF(TOCA_current!AG25=0,SUM(LS_current!D26:AA26),0)</f>
        <v>700.98285328003112</v>
      </c>
      <c r="Y25" s="219">
        <f>TOCA_current!D25*SUM('Charges_NonSlice with Prev LS'!P25:U25)</f>
        <v>7100037.9687515087</v>
      </c>
      <c r="Z25" s="219">
        <f>TOCA_current!AH25*RT1SC!$C$4*VLOOKUP(Init!$R$4,Init!$K:$M,3,FALSE)+IF(VLOOKUP($B25,TOCA_current!B:AH,32,FALSE)=0,SUM(LS_current!D26:AA26),SUM(LS_current!D26:AY26)/2)</f>
        <v>211661.42474690804</v>
      </c>
      <c r="AA25" s="220">
        <f t="shared" si="1"/>
        <v>33.544317190727149</v>
      </c>
      <c r="AB25" s="225">
        <f>IF(TOCA_current!E25=1,"",AA25/O25-1)</f>
        <v>5.7974106864556951E-2</v>
      </c>
      <c r="AC25" s="237">
        <f t="shared" si="2"/>
        <v>53</v>
      </c>
    </row>
    <row r="26" spans="2:29" x14ac:dyDescent="0.25">
      <c r="B26" s="28">
        <v>10074</v>
      </c>
      <c r="C26" s="29" t="s">
        <v>60</v>
      </c>
      <c r="D26" s="218">
        <f>IF(Init!$R$9="Yes",(TOCA_previous!AD26-(TOCA_previous!AD26/IF(TOCA_previous!AA26=0,1,TOCA_previous!AA26))*LDD_previous!D27),(TOCA_current!AH26-(TOCA_current!AH26/TOCA_current!AE26)*LDD_current!D27))*Rates_previous!$E$74*100*12</f>
        <v>8368479.9824400004</v>
      </c>
      <c r="E26" s="219">
        <f>IF(Init!$R$9="Yes",(TOCA_previous!AD26-LDD_previous!D27),(TOCA_current!AH26-LDD_current!D27))*Rates_previous!$E$75*100*12</f>
        <v>-1666469.3764799999</v>
      </c>
      <c r="F26" s="219">
        <f>IF(VLOOKUP($B26,TOCA_current!$B:$AG,32,FALSE)=0,(SUMPRODUCT(LS_Demand_Rates_Restatement!$C$4:$Z$4,IF(Init!$R$9="Yes",LS_previous!$D27:$AA27,LS_current!$D27:$AA27))-SUMPRODUCT(LS_Demand_Rates_Restatement!$C$4:$Z$4,IF(Init!$R$9="Yes",LDD_previous!$F27:$AC27,LDD_current!$F27:$AC27))),(SUMPRODUCT(LS_Demand_Rates_Restatement!$C$4:$AX$4,IF(Init!$R$9="Yes",LS_previous!$D27:$AY27,LS_current!$D27:$AY27))-SUMPRODUCT(LS_Demand_Rates_Restatement!$C$4:$AX$4,IF(Init!$R$9="Yes",LDD_previous!$F27:$BA27,LDD_current!$F27:$BA27)))/2)</f>
        <v>109491.0448737659</v>
      </c>
      <c r="G26" s="219">
        <f>+SUMPRODUCT(LS_Demand_Rates_Restatement!$C$6:$Z$6,IF(Init!$R$9="Yes",Demand_previous!D27:AA27,Demand_current!D27:AA27))-SUMPRODUCT(LS_Demand_Rates_Restatement!$C$6:$Z$6,IF(Init!$R$9="Yes",LDD_previous!BB27:BY27,LDD_current!BB27:BY27))</f>
        <v>488148.02386153856</v>
      </c>
      <c r="H26" s="219">
        <f>-IRD!C27*Rates_previous!$H$32</f>
        <v>0</v>
      </c>
      <c r="I26" s="219">
        <f>+IF(AND(L26&gt;0,J26&gt;0),-1*MIN(L26,J26)*Rates_previous!$H$33,IF(AND(L26&lt;0,K26&lt;ABS(L26)),(-1*L26-K26)*Rates_previous!$H$33,IF(AND(K26&gt;0,J26&gt;0,L26&lt;=0,ABS(L26)&lt;K26),-1*MIN(K26,K26+L26,J26)*Rates_previous!$H$33,0)))*IF(VLOOKUP($B26,TOCA_current!$B:$AG,32,FALSE)=0,1,0)</f>
        <v>-9457.2473426161105</v>
      </c>
      <c r="J26" s="239">
        <f>MAX(IF(Init!$R$9="Yes",(TOCA_previous!S26/SUMPRODUCT(TOCA_previous!$D$4:$D$137,TOCA_previous!$S$4:$S$137)-TOCA_previous!AA26)*RT1SC!$C$3*VLOOKUP(Init!$R$3,Init!$K:$M,3,FALSE),V26),0)</f>
        <v>13717.79958939921</v>
      </c>
      <c r="K26" s="239">
        <f>IF(Init!$R$9="Yes",TOCA_previous!U26*VLOOKUP(Init!$R$3,Init!$K:$M,3,FALSE),W26)</f>
        <v>0</v>
      </c>
      <c r="L26" s="239">
        <f>IF(Init!$R$9="No",X26,IF(TOCA_previous!AC26=0,SUM(LS_previous!D27:AA27),0))</f>
        <v>1466.2398980800172</v>
      </c>
      <c r="M26" s="219">
        <f>+TOCA_previous!$D26*SUM('Charges_NonSlice with Prev LS'!D26:I26)</f>
        <v>7290192.4273526883</v>
      </c>
      <c r="N26" s="219">
        <f>IF(Init!$R$9="Yes",TOCA_previous!AD26*RT1SC!$C$3*VLOOKUP(Init!$R$3,Init!$K:$M,3,FALSE)+IF(VLOOKUP($B26,TOCA_current!B:AN,32,FALSE)=0,SUM(LS_previous!D27:AA27),SUM(LS_previous!D27:AY27)/2),Z26)</f>
        <v>224145.667424188</v>
      </c>
      <c r="O26" s="220">
        <f t="shared" si="0"/>
        <v>32.524351289629209</v>
      </c>
      <c r="P26" s="218">
        <f>(TOCA_current!AH26-(TOCA_current!AH26/TOCA_current!AE26)*LDD_current!D27)*Rates_current!$E$74*100*12</f>
        <v>8406563.5582800005</v>
      </c>
      <c r="Q26" s="219">
        <f>(TOCA_current!AH26-LDD_current!D27)*Rates_current!$E$75*100*12</f>
        <v>-1292749.63968</v>
      </c>
      <c r="R26" s="219">
        <f>IF(VLOOKUP($B26,TOCA_current!$B:$AG,32,FALSE)=0,(SUMPRODUCT(LS_Demand_Rates_Restatement!$C$4:$Z$4,LS_current!$D27:$AA27)-SUMPRODUCT(LS_Demand_Rates_Restatement!$C$4:$Z$4,LDD_current!$F27:$AC27)),(SUMPRODUCT(LS_Demand_Rates_Restatement!$C$4:$AX$4,LS_current!$D27:$AY27)-SUMPRODUCT(LS_Demand_Rates_Restatement!$C$4:$AX$4,LDD_current!$F27:$BA27))/2)</f>
        <v>109491.0448737659</v>
      </c>
      <c r="S26" s="219">
        <f>+SUMPRODUCT(LS_Demand_Rates_Restatement!$C$7:$Z$7,Demand_current!D27:AA27)-SUMPRODUCT(LS_Demand_Rates_Restatement!$C$7:$Z$7,LDD_current!BB27:BY27)</f>
        <v>483330.14238846162</v>
      </c>
      <c r="T26" s="219">
        <f>-IRD!G27*Rates_current!$H$32</f>
        <v>0</v>
      </c>
      <c r="U26" s="219">
        <f>+IF(AND(X26&gt;0,V26&gt;0),-1*MIN(X26,V26)*Rates_current!$H$33,IF(AND(X26&lt;0,W26&lt;ABS(X26)),(-1*X26-W26)*Rates_current!$H$33,0))*IF(VLOOKUP($B26,TOCA_current!$B:$AG,32,FALSE)=0,1,0)</f>
        <v>4046.8221187008471</v>
      </c>
      <c r="V26" s="239">
        <f>MAX((TOCA_current!S26/SUMPRODUCT(TOCA_current!$D$4:$D$137,TOCA_current!$S$4:$S$137)-TOCA_current!AE26)*RT1SC!$C$4*VLOOKUP(Init!$R$4,Init!$K:$M,3,FALSE),0)</f>
        <v>13717.79958939921</v>
      </c>
      <c r="W26" s="239">
        <f>TOCA_current!U26*VLOOKUP(Init!$R$4,Init!$K:$M,3,FALSE)</f>
        <v>0</v>
      </c>
      <c r="X26" s="239">
        <f>IF(TOCA_current!AG26=0,SUM(LS_current!D27:AA27),0)</f>
        <v>1466.2398980800172</v>
      </c>
      <c r="Y26" s="219">
        <f>TOCA_current!D26*SUM('Charges_NonSlice with Prev LS'!P26:U26)</f>
        <v>7710681.9279809287</v>
      </c>
      <c r="Z26" s="219">
        <f>TOCA_current!AH26*RT1SC!$C$4*VLOOKUP(Init!$R$4,Init!$K:$M,3,FALSE)+IF(VLOOKUP($B26,TOCA_current!B:AH,32,FALSE)=0,SUM(LS_current!D27:AA27),SUM(LS_current!D27:AY27)/2)</f>
        <v>224145.667424188</v>
      </c>
      <c r="AA26" s="220">
        <f t="shared" si="1"/>
        <v>34.400316618160311</v>
      </c>
      <c r="AB26" s="225">
        <f>IF(TOCA_current!E26=1,"",AA26/O26-1)</f>
        <v>5.7678793093385305E-2</v>
      </c>
      <c r="AC26" s="237">
        <f t="shared" si="2"/>
        <v>59</v>
      </c>
    </row>
    <row r="27" spans="2:29" x14ac:dyDescent="0.25">
      <c r="B27" s="28">
        <v>10076</v>
      </c>
      <c r="C27" s="29" t="s">
        <v>61</v>
      </c>
      <c r="D27" s="218">
        <f>IF(Init!$R$9="Yes",(TOCA_previous!AD27-(TOCA_previous!AD27/IF(TOCA_previous!AA27=0,1,TOCA_previous!AA27))*LDD_previous!D28),(TOCA_current!AH27-(TOCA_current!AH27/TOCA_current!AE27)*LDD_current!D28))*Rates_previous!$E$74*100*12</f>
        <v>1592267.1231600002</v>
      </c>
      <c r="E27" s="219">
        <f>IF(Init!$R$9="Yes",(TOCA_previous!AD27-LDD_previous!D28),(TOCA_current!AH27-LDD_current!D28))*Rates_previous!$E$75*100*12</f>
        <v>-317078.41872000002</v>
      </c>
      <c r="F27" s="219">
        <f>IF(VLOOKUP($B27,TOCA_current!$B:$AG,32,FALSE)=0,(SUMPRODUCT(LS_Demand_Rates_Restatement!$C$4:$Z$4,IF(Init!$R$9="Yes",LS_previous!$D28:$AA28,LS_current!$D28:$AA28))-SUMPRODUCT(LS_Demand_Rates_Restatement!$C$4:$Z$4,IF(Init!$R$9="Yes",LDD_previous!$F28:$AC28,LDD_current!$F28:$AC28))),(SUMPRODUCT(LS_Demand_Rates_Restatement!$C$4:$AX$4,IF(Init!$R$9="Yes",LS_previous!$D28:$AY28,LS_current!$D28:$AY28))-SUMPRODUCT(LS_Demand_Rates_Restatement!$C$4:$AX$4,IF(Init!$R$9="Yes",LDD_previous!$F28:$BA28,LDD_current!$F28:$BA28)))/2)</f>
        <v>42934.511043610764</v>
      </c>
      <c r="G27" s="219">
        <f>+SUMPRODUCT(LS_Demand_Rates_Restatement!$C$6:$Z$6,IF(Init!$R$9="Yes",Demand_previous!D28:AA28,Demand_current!D28:AA28))-SUMPRODUCT(LS_Demand_Rates_Restatement!$C$6:$Z$6,IF(Init!$R$9="Yes",LDD_previous!BB28:BY28,LDD_current!BB28:BY28))</f>
        <v>52408.383558012822</v>
      </c>
      <c r="H27" s="219">
        <f>-IRD!C28*Rates_previous!$H$32</f>
        <v>0</v>
      </c>
      <c r="I27" s="219">
        <f>+IF(AND(L27&gt;0,J27&gt;0),-1*MIN(L27,J27)*Rates_previous!$H$33,IF(AND(L27&lt;0,K27&lt;ABS(L27)),(-1*L27-K27)*Rates_previous!$H$33,IF(AND(K27&gt;0,J27&gt;0,L27&lt;=0,ABS(L27)&lt;K27),-1*MIN(K27,K27+L27,J27)*Rates_previous!$H$33,0)))*IF(VLOOKUP($B27,TOCA_current!$B:$AG,32,FALSE)=0,1,0)</f>
        <v>-19.197249983719928</v>
      </c>
      <c r="J27" s="239">
        <f>MAX(IF(Init!$R$9="Yes",(TOCA_previous!S27/SUMPRODUCT(TOCA_previous!$D$4:$D$137,TOCA_previous!$S$4:$S$137)-TOCA_previous!AA27)*RT1SC!$C$3*VLOOKUP(Init!$R$3,Init!$K:$M,3,FALSE),V27),0)</f>
        <v>2.9763178269333221</v>
      </c>
      <c r="K27" s="239">
        <f>IF(Init!$R$9="Yes",TOCA_previous!U27*VLOOKUP(Init!$R$3,Init!$K:$M,3,FALSE),W27)</f>
        <v>13639.32</v>
      </c>
      <c r="L27" s="239">
        <f>IF(Init!$R$9="No",X27,IF(TOCA_previous!AC27=0,SUM(LS_previous!D28:AA28),0))</f>
        <v>1108.1928811200025</v>
      </c>
      <c r="M27" s="219">
        <f>+TOCA_previous!$D27*SUM('Charges_NonSlice with Prev LS'!D27:I27)</f>
        <v>1370512.4017916401</v>
      </c>
      <c r="N27" s="219">
        <f>IF(Init!$R$9="Yes",TOCA_previous!AD27*RT1SC!$C$3*VLOOKUP(Init!$R$3,Init!$K:$M,3,FALSE)+IF(VLOOKUP($B27,TOCA_current!B:AN,32,FALSE)=0,SUM(LS_previous!D28:AA28),SUM(LS_previous!D28:AY28)/2),Z27)</f>
        <v>43477.312744932009</v>
      </c>
      <c r="O27" s="220">
        <f t="shared" si="0"/>
        <v>31.522472647562509</v>
      </c>
      <c r="P27" s="218">
        <f>(TOCA_current!AH27-(TOCA_current!AH27/TOCA_current!AE27)*LDD_current!D28)*Rates_current!$E$74*100*12</f>
        <v>1599513.2689200002</v>
      </c>
      <c r="Q27" s="219">
        <f>(TOCA_current!AH27-LDD_current!D28)*Rates_current!$E$75*100*12</f>
        <v>-245970.92352000001</v>
      </c>
      <c r="R27" s="219">
        <f>IF(VLOOKUP($B27,TOCA_current!$B:$AG,32,FALSE)=0,(SUMPRODUCT(LS_Demand_Rates_Restatement!$C$4:$Z$4,LS_current!$D28:$AA28)-SUMPRODUCT(LS_Demand_Rates_Restatement!$C$4:$Z$4,LDD_current!$F28:$AC28)),(SUMPRODUCT(LS_Demand_Rates_Restatement!$C$4:$AX$4,LS_current!$D28:$AY28)-SUMPRODUCT(LS_Demand_Rates_Restatement!$C$4:$AX$4,LDD_current!$F28:$BA28))/2)</f>
        <v>42934.511043610764</v>
      </c>
      <c r="S27" s="219">
        <f>+SUMPRODUCT(LS_Demand_Rates_Restatement!$C$7:$Z$7,Demand_current!D28:AA28)-SUMPRODUCT(LS_Demand_Rates_Restatement!$C$7:$Z$7,LDD_current!BB28:BY28)</f>
        <v>51005.819541826917</v>
      </c>
      <c r="T27" s="219">
        <f>-IRD!G28*Rates_current!$H$32</f>
        <v>0</v>
      </c>
      <c r="U27" s="219">
        <f>+IF(AND(X27&gt;0,V27&gt;0),-1*MIN(X27,V27)*Rates_current!$H$33,IF(AND(X27&lt;0,W27&lt;ABS(X27)),(-1*X27-W27)*Rates_current!$H$33,0))*IF(VLOOKUP($B27,TOCA_current!$B:$AG,32,FALSE)=0,1,0)</f>
        <v>8.2146372023359682</v>
      </c>
      <c r="V27" s="239">
        <f>MAX((TOCA_current!S27/SUMPRODUCT(TOCA_current!$D$4:$D$137,TOCA_current!$S$4:$S$137)-TOCA_current!AE27)*RT1SC!$C$4*VLOOKUP(Init!$R$4,Init!$K:$M,3,FALSE),0)</f>
        <v>2.9763178269333221</v>
      </c>
      <c r="W27" s="239">
        <f>TOCA_current!U27*VLOOKUP(Init!$R$4,Init!$K:$M,3,FALSE)</f>
        <v>13639.32</v>
      </c>
      <c r="X27" s="239">
        <f>IF(TOCA_current!AG27=0,SUM(LS_current!D28:AA28),0)</f>
        <v>1108.1928811200025</v>
      </c>
      <c r="Y27" s="219">
        <f>TOCA_current!D27*SUM('Charges_NonSlice with Prev LS'!P27:U27)</f>
        <v>1447490.8906226403</v>
      </c>
      <c r="Z27" s="219">
        <f>TOCA_current!AH27*RT1SC!$C$4*VLOOKUP(Init!$R$4,Init!$K:$M,3,FALSE)+IF(VLOOKUP($B27,TOCA_current!B:AH,32,FALSE)=0,SUM(LS_current!D28:AA28),SUM(LS_current!D28:AY28)/2)</f>
        <v>43477.312744932009</v>
      </c>
      <c r="AA27" s="220">
        <f t="shared" si="1"/>
        <v>33.293016500689063</v>
      </c>
      <c r="AB27" s="225">
        <f>IF(TOCA_current!E27=1,"",AA27/O27-1)</f>
        <v>5.6167670376691126E-2</v>
      </c>
      <c r="AC27" s="237">
        <f t="shared" si="2"/>
        <v>74</v>
      </c>
    </row>
    <row r="28" spans="2:29" x14ac:dyDescent="0.25">
      <c r="B28" s="28">
        <v>10078</v>
      </c>
      <c r="C28" s="29" t="s">
        <v>62</v>
      </c>
      <c r="D28" s="218">
        <f>IF(Init!$R$9="Yes",(TOCA_previous!AD28-(TOCA_previous!AD28/IF(TOCA_previous!AA28=0,1,TOCA_previous!AA28))*LDD_previous!D29),(TOCA_current!AH28-(TOCA_current!AH28/TOCA_current!AE28)*LDD_current!D29))*Rates_previous!$E$74*100*12</f>
        <v>1153497.6187200001</v>
      </c>
      <c r="E28" s="219">
        <f>IF(Init!$R$9="Yes",(TOCA_previous!AD28-LDD_previous!D29),(TOCA_current!AH28-LDD_current!D29))*Rates_previous!$E$75*100*12</f>
        <v>-229703.41824000003</v>
      </c>
      <c r="F28" s="219">
        <f>IF(VLOOKUP($B28,TOCA_current!$B:$AG,32,FALSE)=0,(SUMPRODUCT(LS_Demand_Rates_Restatement!$C$4:$Z$4,IF(Init!$R$9="Yes",LS_previous!$D29:$AA29,LS_current!$D29:$AA29))-SUMPRODUCT(LS_Demand_Rates_Restatement!$C$4:$Z$4,IF(Init!$R$9="Yes",LDD_previous!$F29:$AC29,LDD_current!$F29:$AC29))),(SUMPRODUCT(LS_Demand_Rates_Restatement!$C$4:$AX$4,IF(Init!$R$9="Yes",LS_previous!$D29:$AY29,LS_current!$D29:$AY29))-SUMPRODUCT(LS_Demand_Rates_Restatement!$C$4:$AX$4,IF(Init!$R$9="Yes",LDD_previous!$F29:$BA29,LDD_current!$F29:$BA29)))/2)</f>
        <v>11280.279131142925</v>
      </c>
      <c r="G28" s="219">
        <f>+SUMPRODUCT(LS_Demand_Rates_Restatement!$C$6:$Z$6,IF(Init!$R$9="Yes",Demand_previous!D29:AA29,Demand_current!D29:AA29))-SUMPRODUCT(LS_Demand_Rates_Restatement!$C$6:$Z$6,IF(Init!$R$9="Yes",LDD_previous!BB29:BY29,LDD_current!BB29:BY29))</f>
        <v>132828.07389519233</v>
      </c>
      <c r="H28" s="219">
        <f>-IRD!C29*Rates_previous!$H$32</f>
        <v>0</v>
      </c>
      <c r="I28" s="219">
        <f>+IF(AND(L28&gt;0,J28&gt;0),-1*MIN(L28,J28)*Rates_previous!$H$33,IF(AND(L28&lt;0,K28&lt;ABS(L28)),(-1*L28-K28)*Rates_previous!$H$33,IF(AND(K28&gt;0,J28&gt;0,L28&lt;=0,ABS(L28)&lt;K28),-1*MIN(K28,K28+L28,J28)*Rates_previous!$H$33,0)))*IF(VLOOKUP($B28,TOCA_current!$B:$AG,32,FALSE)=0,1,0)</f>
        <v>7.6737001920076242</v>
      </c>
      <c r="J28" s="239">
        <f>MAX(IF(Init!$R$9="Yes",(TOCA_previous!S28/SUMPRODUCT(TOCA_previous!$D$4:$D$137,TOCA_previous!$S$4:$S$137)-TOCA_previous!AA28)*RT1SC!$C$3*VLOOKUP(Init!$R$3,Init!$K:$M,3,FALSE),V28),0)</f>
        <v>6019.3706103688901</v>
      </c>
      <c r="K28" s="239">
        <f>IF(Init!$R$9="Yes",TOCA_previous!U28*VLOOKUP(Init!$R$3,Init!$K:$M,3,FALSE),W28)</f>
        <v>0</v>
      </c>
      <c r="L28" s="239">
        <f>IF(Init!$R$9="No",X28,IF(TOCA_previous!AC28=0,SUM(LS_previous!D29:AA29),0))</f>
        <v>-1.189720960001182</v>
      </c>
      <c r="M28" s="219">
        <f>+TOCA_previous!$D28*SUM('Charges_NonSlice with Prev LS'!D28:I28)</f>
        <v>1067910.2272065273</v>
      </c>
      <c r="N28" s="219">
        <f>IF(Init!$R$9="Yes",TOCA_previous!AD28*RT1SC!$C$3*VLOOKUP(Init!$R$3,Init!$K:$M,3,FALSE)+IF(VLOOKUP($B28,TOCA_current!B:AN,32,FALSE)=0,SUM(LS_previous!D29:AA29),SUM(LS_previous!D29:AY29)/2),Z28)</f>
        <v>30692.579031344001</v>
      </c>
      <c r="O28" s="220">
        <f t="shared" si="0"/>
        <v>34.793759954676716</v>
      </c>
      <c r="P28" s="218">
        <f>(TOCA_current!AH28-(TOCA_current!AH28/TOCA_current!AE28)*LDD_current!D29)*Rates_current!$E$74*100*12</f>
        <v>1158746.99664</v>
      </c>
      <c r="Q28" s="219">
        <f>(TOCA_current!AH28-LDD_current!D29)*Rates_current!$E$75*100*12</f>
        <v>-178190.49984</v>
      </c>
      <c r="R28" s="219">
        <f>IF(VLOOKUP($B28,TOCA_current!$B:$AG,32,FALSE)=0,(SUMPRODUCT(LS_Demand_Rates_Restatement!$C$4:$Z$4,LS_current!$D29:$AA29)-SUMPRODUCT(LS_Demand_Rates_Restatement!$C$4:$Z$4,LDD_current!$F29:$AC29)),(SUMPRODUCT(LS_Demand_Rates_Restatement!$C$4:$AX$4,LS_current!$D29:$AY29)-SUMPRODUCT(LS_Demand_Rates_Restatement!$C$4:$AX$4,LDD_current!$F29:$BA29))/2)</f>
        <v>11280.279131142925</v>
      </c>
      <c r="S28" s="219">
        <f>+SUMPRODUCT(LS_Demand_Rates_Restatement!$C$7:$Z$7,Demand_current!D29:AA29)-SUMPRODUCT(LS_Demand_Rates_Restatement!$C$7:$Z$7,LDD_current!BB29:BY29)</f>
        <v>130296.93716517094</v>
      </c>
      <c r="T28" s="219">
        <f>-IRD!G29*Rates_current!$H$32</f>
        <v>0</v>
      </c>
      <c r="U28" s="219">
        <f>+IF(AND(X28&gt;0,V28&gt;0),-1*MIN(X28,V28)*Rates_current!$H$33,IF(AND(X28&lt;0,W28&lt;ABS(X28)),(-1*X28-W28)*Rates_current!$H$33,0))*IF(VLOOKUP($B28,TOCA_current!$B:$AG,32,FALSE)=0,1,0)</f>
        <v>-3.2836298496032619</v>
      </c>
      <c r="V28" s="239">
        <f>MAX((TOCA_current!S28/SUMPRODUCT(TOCA_current!$D$4:$D$137,TOCA_current!$S$4:$S$137)-TOCA_current!AE28)*RT1SC!$C$4*VLOOKUP(Init!$R$4,Init!$K:$M,3,FALSE),0)</f>
        <v>6019.3706103688901</v>
      </c>
      <c r="W28" s="239">
        <f>TOCA_current!U28*VLOOKUP(Init!$R$4,Init!$K:$M,3,FALSE)</f>
        <v>0</v>
      </c>
      <c r="X28" s="239">
        <f>IF(TOCA_current!AG28=0,SUM(LS_current!D29:AA29),0)</f>
        <v>-1.189720960001182</v>
      </c>
      <c r="Y28" s="219">
        <f>TOCA_current!D28*SUM('Charges_NonSlice with Prev LS'!P28:U28)</f>
        <v>1122130.4294664643</v>
      </c>
      <c r="Z28" s="219">
        <f>TOCA_current!AH28*RT1SC!$C$4*VLOOKUP(Init!$R$4,Init!$K:$M,3,FALSE)+IF(VLOOKUP($B28,TOCA_current!B:AH,32,FALSE)=0,SUM(LS_current!D29:AA29),SUM(LS_current!D29:AY29)/2)</f>
        <v>30692.579031344001</v>
      </c>
      <c r="AA28" s="220">
        <f t="shared" si="1"/>
        <v>36.560317343176592</v>
      </c>
      <c r="AB28" s="225">
        <f>IF(TOCA_current!E28=1,"",AA28/O28-1)</f>
        <v>5.077224740301256E-2</v>
      </c>
      <c r="AC28" s="237">
        <f t="shared" si="2"/>
        <v>106</v>
      </c>
    </row>
    <row r="29" spans="2:29" x14ac:dyDescent="0.25">
      <c r="B29" s="28">
        <v>10079</v>
      </c>
      <c r="C29" s="29" t="s">
        <v>63</v>
      </c>
      <c r="D29" s="218">
        <f>IF(Init!$R$9="Yes",(TOCA_previous!AD29-(TOCA_previous!AD29/IF(TOCA_previous!AA29=0,1,TOCA_previous!AA29))*LDD_previous!D30),(TOCA_current!AH29-(TOCA_current!AH29/TOCA_current!AE29)*LDD_current!D30))*Rates_previous!$E$74*100*12</f>
        <v>27393460.102079999</v>
      </c>
      <c r="E29" s="219">
        <f>IF(Init!$R$9="Yes",(TOCA_previous!AD29-LDD_previous!D30),(TOCA_current!AH29-LDD_current!D30))*Rates_previous!$E$75*100*12</f>
        <v>-5455036.3353599999</v>
      </c>
      <c r="F29" s="219">
        <f>IF(VLOOKUP($B29,TOCA_current!$B:$AG,32,FALSE)=0,(SUMPRODUCT(LS_Demand_Rates_Restatement!$C$4:$Z$4,IF(Init!$R$9="Yes",LS_previous!$D30:$AA30,LS_current!$D30:$AA30))-SUMPRODUCT(LS_Demand_Rates_Restatement!$C$4:$Z$4,IF(Init!$R$9="Yes",LDD_previous!$F30:$AC30,LDD_current!$F30:$AC30))),(SUMPRODUCT(LS_Demand_Rates_Restatement!$C$4:$AX$4,IF(Init!$R$9="Yes",LS_previous!$D30:$AY30,LS_current!$D30:$AY30))-SUMPRODUCT(LS_Demand_Rates_Restatement!$C$4:$AX$4,IF(Init!$R$9="Yes",LDD_previous!$F30:$BA30,LDD_current!$F30:$BA30)))/2)</f>
        <v>2123170.5270935297</v>
      </c>
      <c r="G29" s="219">
        <f>+SUMPRODUCT(LS_Demand_Rates_Restatement!$C$6:$Z$6,IF(Init!$R$9="Yes",Demand_previous!D30:AA30,Demand_current!D30:AA30))-SUMPRODUCT(LS_Demand_Rates_Restatement!$C$6:$Z$6,IF(Init!$R$9="Yes",LDD_previous!BB30:BY30,LDD_current!BB30:BY30))</f>
        <v>1555090.315603846</v>
      </c>
      <c r="H29" s="219">
        <f>-IRD!C30*Rates_previous!$H$32</f>
        <v>0</v>
      </c>
      <c r="I29" s="219">
        <f>+IF(AND(L29&gt;0,J29&gt;0),-1*MIN(L29,J29)*Rates_previous!$H$33,IF(AND(L29&lt;0,K29&lt;ABS(L29)),(-1*L29-K29)*Rates_previous!$H$33,IF(AND(K29&gt;0,J29&gt;0,L29&lt;=0,ABS(L29)&lt;K29),-1*MIN(K29,K29+L29,J29)*Rates_previous!$H$33,0)))*IF(VLOOKUP($B29,TOCA_current!$B:$AG,32,FALSE)=0,1,0)</f>
        <v>-409412.95656331221</v>
      </c>
      <c r="J29" s="239">
        <f>MAX(IF(Init!$R$9="Yes",(TOCA_previous!S29/SUMPRODUCT(TOCA_previous!$D$4:$D$137,TOCA_previous!$S$4:$S$137)-TOCA_previous!AA29)*RT1SC!$C$3*VLOOKUP(Init!$R$3,Init!$K:$M,3,FALSE),V29),0)</f>
        <v>187891.41829777366</v>
      </c>
      <c r="K29" s="239">
        <f>IF(Init!$R$9="Yes",TOCA_previous!U29*VLOOKUP(Init!$R$3,Init!$K:$M,3,FALSE),W29)</f>
        <v>0</v>
      </c>
      <c r="L29" s="239">
        <f>IF(Init!$R$9="No",X29,IF(TOCA_previous!AC29=0,SUM(LS_previous!D30:AA30),0))</f>
        <v>63474.876986560033</v>
      </c>
      <c r="M29" s="219">
        <f>+TOCA_previous!$D29*SUM('Charges_NonSlice with Prev LS'!D29:I29)</f>
        <v>25207271.652854059</v>
      </c>
      <c r="N29" s="219">
        <f>IF(Init!$R$9="Yes",TOCA_previous!AD29*RT1SC!$C$3*VLOOKUP(Init!$R$3,Init!$K:$M,3,FALSE)+IF(VLOOKUP($B29,TOCA_current!B:AN,32,FALSE)=0,SUM(LS_previous!D30:AA30),SUM(LS_previous!D30:AY30)/2),Z29)</f>
        <v>792395.78332681605</v>
      </c>
      <c r="O29" s="220">
        <f t="shared" si="0"/>
        <v>31.811466167857635</v>
      </c>
      <c r="P29" s="218">
        <f>(TOCA_current!AH29-(TOCA_current!AH29/TOCA_current!AE29)*LDD_current!D30)*Rates_current!$E$74*100*12</f>
        <v>27518123.232960001</v>
      </c>
      <c r="Q29" s="219">
        <f>(TOCA_current!AH29-LDD_current!D30)*Rates_current!$E$75*100*12</f>
        <v>-4231698.6777600003</v>
      </c>
      <c r="R29" s="219">
        <f>IF(VLOOKUP($B29,TOCA_current!$B:$AG,32,FALSE)=0,(SUMPRODUCT(LS_Demand_Rates_Restatement!$C$4:$Z$4,LS_current!$D30:$AA30)-SUMPRODUCT(LS_Demand_Rates_Restatement!$C$4:$Z$4,LDD_current!$F30:$AC30)),(SUMPRODUCT(LS_Demand_Rates_Restatement!$C$4:$AX$4,LS_current!$D30:$AY30)-SUMPRODUCT(LS_Demand_Rates_Restatement!$C$4:$AX$4,LDD_current!$F30:$BA30))/2)</f>
        <v>2123170.5270935297</v>
      </c>
      <c r="S29" s="219">
        <f>+SUMPRODUCT(LS_Demand_Rates_Restatement!$C$7:$Z$7,Demand_current!D30:AA30)-SUMPRODUCT(LS_Demand_Rates_Restatement!$C$7:$Z$7,LDD_current!BB30:BY30)</f>
        <v>1517328.0933923076</v>
      </c>
      <c r="T29" s="219">
        <f>-IRD!G30*Rates_current!$H$32</f>
        <v>0</v>
      </c>
      <c r="U29" s="219">
        <f>+IF(AND(X29&gt;0,V29&gt;0),-1*MIN(X29,V29)*Rates_current!$H$33,IF(AND(X29&lt;0,W29&lt;ABS(X29)),(-1*X29-W29)*Rates_current!$H$33,0))*IF(VLOOKUP($B29,TOCA_current!$B:$AG,32,FALSE)=0,1,0)</f>
        <v>175190.66048290569</v>
      </c>
      <c r="V29" s="239">
        <f>MAX((TOCA_current!S29/SUMPRODUCT(TOCA_current!$D$4:$D$137,TOCA_current!$S$4:$S$137)-TOCA_current!AE29)*RT1SC!$C$4*VLOOKUP(Init!$R$4,Init!$K:$M,3,FALSE),0)</f>
        <v>187891.41829777366</v>
      </c>
      <c r="W29" s="239">
        <f>TOCA_current!U29*VLOOKUP(Init!$R$4,Init!$K:$M,3,FALSE)</f>
        <v>0</v>
      </c>
      <c r="X29" s="239">
        <f>IF(TOCA_current!AG29=0,SUM(LS_current!D30:AA30),0)</f>
        <v>63474.876986560033</v>
      </c>
      <c r="Y29" s="219">
        <f>TOCA_current!D29*SUM('Charges_NonSlice with Prev LS'!P29:U29)</f>
        <v>27102113.836168744</v>
      </c>
      <c r="Z29" s="219">
        <f>TOCA_current!AH29*RT1SC!$C$4*VLOOKUP(Init!$R$4,Init!$K:$M,3,FALSE)+IF(VLOOKUP($B29,TOCA_current!B:AH,32,FALSE)=0,SUM(LS_current!D30:AA30),SUM(LS_current!D30:AY30)/2)</f>
        <v>792395.78332681605</v>
      </c>
      <c r="AA29" s="220">
        <f t="shared" si="1"/>
        <v>34.202748684984783</v>
      </c>
      <c r="AB29" s="225">
        <f>IF(TOCA_current!E29=1,"",AA29/O29-1)</f>
        <v>7.5170459120281086E-2</v>
      </c>
      <c r="AC29" s="237">
        <f t="shared" si="2"/>
        <v>4</v>
      </c>
    </row>
    <row r="30" spans="2:29" x14ac:dyDescent="0.25">
      <c r="B30" s="28">
        <v>10080</v>
      </c>
      <c r="C30" s="29" t="s">
        <v>64</v>
      </c>
      <c r="D30" s="218">
        <f>IF(Init!$R$9="Yes",(TOCA_previous!AD30-(TOCA_previous!AD30/IF(TOCA_previous!AA30=0,1,TOCA_previous!AA30))*LDD_previous!D31),(TOCA_current!AH30-(TOCA_current!AH30/TOCA_current!AE30)*LDD_current!D31))*Rates_previous!$E$74*100*12</f>
        <v>2451533.8301999997</v>
      </c>
      <c r="E30" s="219">
        <f>IF(Init!$R$9="Yes",(TOCA_previous!AD30-LDD_previous!D31),(TOCA_current!AH30-LDD_current!D31))*Rates_previous!$E$75*100*12</f>
        <v>-488189.73839999997</v>
      </c>
      <c r="F30" s="219">
        <f>IF(VLOOKUP($B30,TOCA_current!$B:$AG,32,FALSE)=0,(SUMPRODUCT(LS_Demand_Rates_Restatement!$C$4:$Z$4,IF(Init!$R$9="Yes",LS_previous!$D31:$AA31,LS_current!$D31:$AA31))-SUMPRODUCT(LS_Demand_Rates_Restatement!$C$4:$Z$4,IF(Init!$R$9="Yes",LDD_previous!$F31:$AC31,LDD_current!$F31:$AC31))),(SUMPRODUCT(LS_Demand_Rates_Restatement!$C$4:$AX$4,IF(Init!$R$9="Yes",LS_previous!$D31:$AY31,LS_current!$D31:$AY31))-SUMPRODUCT(LS_Demand_Rates_Restatement!$C$4:$AX$4,IF(Init!$R$9="Yes",LDD_previous!$F31:$BA31,LDD_current!$F31:$BA31)))/2)</f>
        <v>14953.61111886546</v>
      </c>
      <c r="G30" s="219">
        <f>+SUMPRODUCT(LS_Demand_Rates_Restatement!$C$6:$Z$6,IF(Init!$R$9="Yes",Demand_previous!D31:AA31,Demand_current!D31:AA31))-SUMPRODUCT(LS_Demand_Rates_Restatement!$C$6:$Z$6,IF(Init!$R$9="Yes",LDD_previous!BB31:BY31,LDD_current!BB31:BY31))</f>
        <v>117944.18993461529</v>
      </c>
      <c r="H30" s="219">
        <f>-IRD!C31*Rates_previous!$H$32</f>
        <v>0</v>
      </c>
      <c r="I30" s="219">
        <f>+IF(AND(L30&gt;0,J30&gt;0),-1*MIN(L30,J30)*Rates_previous!$H$33,IF(AND(L30&lt;0,K30&lt;ABS(L30)),(-1*L30-K30)*Rates_previous!$H$33,IF(AND(K30&gt;0,J30&gt;0,L30&lt;=0,ABS(L30)&lt;K30),-1*MIN(K30,K30+L30,J30)*Rates_previous!$H$33,0)))*IF(VLOOKUP($B30,TOCA_current!$B:$AG,32,FALSE)=0,1,0)</f>
        <v>-1199.9217053704801</v>
      </c>
      <c r="J30" s="239">
        <f>MAX(IF(Init!$R$9="Yes",(TOCA_previous!S30/SUMPRODUCT(TOCA_previous!$D$4:$D$137,TOCA_previous!$S$4:$S$137)-TOCA_previous!AA30)*RT1SC!$C$3*VLOOKUP(Init!$R$3,Init!$K:$M,3,FALSE),V30),0)</f>
        <v>186.03437292565582</v>
      </c>
      <c r="K30" s="239">
        <f>IF(Init!$R$9="Yes",TOCA_previous!U30*VLOOKUP(Init!$R$3,Init!$K:$M,3,FALSE),W30)</f>
        <v>0</v>
      </c>
      <c r="L30" s="239">
        <f>IF(Init!$R$9="No",X30,IF(TOCA_previous!AC30=0,SUM(LS_previous!D31:AA31),0))</f>
        <v>354.15786640001079</v>
      </c>
      <c r="M30" s="219">
        <f>+TOCA_previous!$D30*SUM('Charges_NonSlice with Prev LS'!D30:I30)</f>
        <v>2095041.97114811</v>
      </c>
      <c r="N30" s="219">
        <f>IF(Init!$R$9="Yes",TOCA_previous!AD30*RT1SC!$C$3*VLOOKUP(Init!$R$3,Init!$K:$M,3,FALSE)+IF(VLOOKUP($B30,TOCA_current!B:AN,32,FALSE)=0,SUM(LS_previous!D31:AA31),SUM(LS_previous!D31:AY31)/2),Z30)</f>
        <v>65587.766719539999</v>
      </c>
      <c r="O30" s="220">
        <f t="shared" si="0"/>
        <v>31.942572158413686</v>
      </c>
      <c r="P30" s="218">
        <f>(TOCA_current!AH30-(TOCA_current!AH30/TOCA_current!AE30)*LDD_current!D31)*Rates_current!$E$74*100*12</f>
        <v>2462690.3574000001</v>
      </c>
      <c r="Q30" s="219">
        <f>(TOCA_current!AH30-LDD_current!D31)*Rates_current!$E$75*100*12</f>
        <v>-378709.09439999994</v>
      </c>
      <c r="R30" s="219">
        <f>IF(VLOOKUP($B30,TOCA_current!$B:$AG,32,FALSE)=0,(SUMPRODUCT(LS_Demand_Rates_Restatement!$C$4:$Z$4,LS_current!$D31:$AA31)-SUMPRODUCT(LS_Demand_Rates_Restatement!$C$4:$Z$4,LDD_current!$F31:$AC31)),(SUMPRODUCT(LS_Demand_Rates_Restatement!$C$4:$AX$4,LS_current!$D31:$AY31)-SUMPRODUCT(LS_Demand_Rates_Restatement!$C$4:$AX$4,LDD_current!$F31:$BA31))/2)</f>
        <v>14953.61111886546</v>
      </c>
      <c r="S30" s="219">
        <f>+SUMPRODUCT(LS_Demand_Rates_Restatement!$C$7:$Z$7,Demand_current!D31:AA31)-SUMPRODUCT(LS_Demand_Rates_Restatement!$C$7:$Z$7,LDD_current!BB31:BY31)</f>
        <v>115369.25485822643</v>
      </c>
      <c r="T30" s="219">
        <f>-IRD!G31*Rates_current!$H$32</f>
        <v>0</v>
      </c>
      <c r="U30" s="219">
        <f>+IF(AND(X30&gt;0,V30&gt;0),-1*MIN(X30,V30)*Rates_current!$H$33,IF(AND(X30&lt;0,W30&lt;ABS(X30)),(-1*X30-W30)*Rates_current!$H$33,0))*IF(VLOOKUP($B30,TOCA_current!$B:$AG,32,FALSE)=0,1,0)</f>
        <v>513.45486927480999</v>
      </c>
      <c r="V30" s="239">
        <f>MAX((TOCA_current!S30/SUMPRODUCT(TOCA_current!$D$4:$D$137,TOCA_current!$S$4:$S$137)-TOCA_current!AE30)*RT1SC!$C$4*VLOOKUP(Init!$R$4,Init!$K:$M,3,FALSE),0)</f>
        <v>186.03437292565582</v>
      </c>
      <c r="W30" s="239">
        <f>TOCA_current!U30*VLOOKUP(Init!$R$4,Init!$K:$M,3,FALSE)</f>
        <v>0</v>
      </c>
      <c r="X30" s="239">
        <f>IF(TOCA_current!AG30=0,SUM(LS_current!D31:AA31),0)</f>
        <v>354.15786640001079</v>
      </c>
      <c r="Y30" s="219">
        <f>TOCA_current!D30*SUM('Charges_NonSlice with Prev LS'!P30:U30)</f>
        <v>2214817.5838463674</v>
      </c>
      <c r="Z30" s="219">
        <f>TOCA_current!AH30*RT1SC!$C$4*VLOOKUP(Init!$R$4,Init!$K:$M,3,FALSE)+IF(VLOOKUP($B30,TOCA_current!B:AH,32,FALSE)=0,SUM(LS_current!D31:AA31),SUM(LS_current!D31:AY31)/2)</f>
        <v>65587.766719539999</v>
      </c>
      <c r="AA30" s="220">
        <f t="shared" si="1"/>
        <v>33.768760465913623</v>
      </c>
      <c r="AB30" s="225">
        <f>IF(TOCA_current!E30=1,"",AA30/O30-1)</f>
        <v>5.7170984804957747E-2</v>
      </c>
      <c r="AC30" s="237">
        <f t="shared" si="2"/>
        <v>63</v>
      </c>
    </row>
    <row r="31" spans="2:29" x14ac:dyDescent="0.25">
      <c r="B31" s="28">
        <v>10081</v>
      </c>
      <c r="C31" s="29" t="s">
        <v>65</v>
      </c>
      <c r="D31" s="218">
        <f>IF(Init!$R$9="Yes",(TOCA_previous!AD31-(TOCA_previous!AD31/IF(TOCA_previous!AA31=0,1,TOCA_previous!AA31))*LDD_previous!D32),(TOCA_current!AH31-(TOCA_current!AH31/TOCA_current!AE31)*LDD_current!D32))*Rates_previous!$E$74*100*12</f>
        <v>3299556.0438000001</v>
      </c>
      <c r="E31" s="219">
        <f>IF(Init!$R$9="Yes",(TOCA_previous!AD31-LDD_previous!D32),(TOCA_current!AH31-LDD_current!D32))*Rates_previous!$E$75*100*12</f>
        <v>-657061.86959999998</v>
      </c>
      <c r="F31" s="219">
        <f>IF(VLOOKUP($B31,TOCA_current!$B:$AG,32,FALSE)=0,(SUMPRODUCT(LS_Demand_Rates_Restatement!$C$4:$Z$4,IF(Init!$R$9="Yes",LS_previous!$D32:$AA32,LS_current!$D32:$AA32))-SUMPRODUCT(LS_Demand_Rates_Restatement!$C$4:$Z$4,IF(Init!$R$9="Yes",LDD_previous!$F32:$AC32,LDD_current!$F32:$AC32))),(SUMPRODUCT(LS_Demand_Rates_Restatement!$C$4:$AX$4,IF(Init!$R$9="Yes",LS_previous!$D32:$AY32,LS_current!$D32:$AY32))-SUMPRODUCT(LS_Demand_Rates_Restatement!$C$4:$AX$4,IF(Init!$R$9="Yes",LDD_previous!$F32:$BA32,LDD_current!$F32:$BA32)))/2)</f>
        <v>-51869.888351838024</v>
      </c>
      <c r="G31" s="219">
        <f>+SUMPRODUCT(LS_Demand_Rates_Restatement!$C$6:$Z$6,IF(Init!$R$9="Yes",Demand_previous!D32:AA32,Demand_current!D32:AA32))-SUMPRODUCT(LS_Demand_Rates_Restatement!$C$6:$Z$6,IF(Init!$R$9="Yes",LDD_previous!BB32:BY32,LDD_current!BB32:BY32))</f>
        <v>187563.70425737175</v>
      </c>
      <c r="H31" s="219">
        <f>-IRD!C32*Rates_previous!$H$32</f>
        <v>0</v>
      </c>
      <c r="I31" s="219">
        <f>+IF(AND(L31&gt;0,J31&gt;0),-1*MIN(L31,J31)*Rates_previous!$H$33,IF(AND(L31&lt;0,K31&lt;ABS(L31)),(-1*L31-K31)*Rates_previous!$H$33,IF(AND(K31&gt;0,J31&gt;0,L31&lt;=0,ABS(L31)&lt;K31),-1*MIN(K31,K31+L31,J31)*Rates_previous!$H$33,0)))*IF(VLOOKUP($B31,TOCA_current!$B:$AG,32,FALSE)=0,1,0)</f>
        <v>16199.961244679966</v>
      </c>
      <c r="J31" s="239">
        <f>MAX(IF(Init!$R$9="Yes",(TOCA_previous!S31/SUMPRODUCT(TOCA_previous!$D$4:$D$137,TOCA_previous!$S$4:$S$137)-TOCA_previous!AA31)*RT1SC!$C$3*VLOOKUP(Init!$R$3,Init!$K:$M,3,FALSE),V31),0)</f>
        <v>4925.6581786706138</v>
      </c>
      <c r="K31" s="239">
        <f>IF(Init!$R$9="Yes",TOCA_previous!U31*VLOOKUP(Init!$R$3,Init!$K:$M,3,FALSE),W31)</f>
        <v>0</v>
      </c>
      <c r="L31" s="239">
        <f>IF(Init!$R$9="No",X31,IF(TOCA_previous!AC31=0,SUM(LS_previous!D32:AA32),0))</f>
        <v>-2511.6218983999947</v>
      </c>
      <c r="M31" s="219">
        <f>+TOCA_previous!$D31*SUM('Charges_NonSlice with Prev LS'!D31:I31)</f>
        <v>2794387.951350214</v>
      </c>
      <c r="N31" s="219">
        <f>IF(Init!$R$9="Yes",TOCA_previous!AD31*RT1SC!$C$3*VLOOKUP(Init!$R$3,Init!$K:$M,3,FALSE)+IF(VLOOKUP($B31,TOCA_current!B:AN,32,FALSE)=0,SUM(LS_previous!D32:AA32),SUM(LS_previous!D32:AY32)/2),Z31)</f>
        <v>85287.267800260015</v>
      </c>
      <c r="O31" s="220">
        <f t="shared" si="0"/>
        <v>32.764421037552509</v>
      </c>
      <c r="P31" s="218">
        <f>(TOCA_current!AH31-(TOCA_current!AH31/TOCA_current!AE31)*LDD_current!D32)*Rates_current!$E$74*100*12</f>
        <v>3314571.7805999997</v>
      </c>
      <c r="Q31" s="219">
        <f>(TOCA_current!AH31-LDD_current!D32)*Rates_current!$E$75*100*12</f>
        <v>-509710.23360000004</v>
      </c>
      <c r="R31" s="219">
        <f>IF(VLOOKUP($B31,TOCA_current!$B:$AG,32,FALSE)=0,(SUMPRODUCT(LS_Demand_Rates_Restatement!$C$4:$Z$4,LS_current!$D32:$AA32)-SUMPRODUCT(LS_Demand_Rates_Restatement!$C$4:$Z$4,LDD_current!$F32:$AC32)),(SUMPRODUCT(LS_Demand_Rates_Restatement!$C$4:$AX$4,LS_current!$D32:$AY32)-SUMPRODUCT(LS_Demand_Rates_Restatement!$C$4:$AX$4,LDD_current!$F32:$BA32))/2)</f>
        <v>-51869.888351838024</v>
      </c>
      <c r="S31" s="219">
        <f>+SUMPRODUCT(LS_Demand_Rates_Restatement!$C$7:$Z$7,Demand_current!D32:AA32)-SUMPRODUCT(LS_Demand_Rates_Restatement!$C$7:$Z$7,LDD_current!BB32:BY32)</f>
        <v>185327.75166239313</v>
      </c>
      <c r="T31" s="219">
        <f>-IRD!G32*Rates_current!$H$32</f>
        <v>0</v>
      </c>
      <c r="U31" s="219">
        <f>+IF(AND(X31&gt;0,V31&gt;0),-1*MIN(X31,V31)*Rates_current!$H$33,IF(AND(X31&lt;0,W31&lt;ABS(X31)),(-1*X31-W31)*Rates_current!$H$33,0))*IF(VLOOKUP($B31,TOCA_current!$B:$AG,32,FALSE)=0,1,0)</f>
        <v>-6932.0764395839851</v>
      </c>
      <c r="V31" s="239">
        <f>MAX((TOCA_current!S31/SUMPRODUCT(TOCA_current!$D$4:$D$137,TOCA_current!$S$4:$S$137)-TOCA_current!AE31)*RT1SC!$C$4*VLOOKUP(Init!$R$4,Init!$K:$M,3,FALSE),0)</f>
        <v>4925.6581786706138</v>
      </c>
      <c r="W31" s="239">
        <f>TOCA_current!U31*VLOOKUP(Init!$R$4,Init!$K:$M,3,FALSE)</f>
        <v>0</v>
      </c>
      <c r="X31" s="239">
        <f>IF(TOCA_current!AG31=0,SUM(LS_current!D32:AA32),0)</f>
        <v>-2511.6218983999947</v>
      </c>
      <c r="Y31" s="219">
        <f>TOCA_current!D31*SUM('Charges_NonSlice with Prev LS'!P31:U31)</f>
        <v>2931387.3338709706</v>
      </c>
      <c r="Z31" s="219">
        <f>TOCA_current!AH31*RT1SC!$C$4*VLOOKUP(Init!$R$4,Init!$K:$M,3,FALSE)+IF(VLOOKUP($B31,TOCA_current!B:AH,32,FALSE)=0,SUM(LS_current!D32:AA32),SUM(LS_current!D32:AY32)/2)</f>
        <v>85287.267800260015</v>
      </c>
      <c r="AA31" s="220">
        <f t="shared" si="1"/>
        <v>34.370749696615718</v>
      </c>
      <c r="AB31" s="225">
        <f>IF(TOCA_current!E31=1,"",AA31/O31-1)</f>
        <v>4.9026615096361192E-2</v>
      </c>
      <c r="AC31" s="237">
        <f t="shared" si="2"/>
        <v>110</v>
      </c>
    </row>
    <row r="32" spans="2:29" x14ac:dyDescent="0.25">
      <c r="B32" s="28">
        <v>10082</v>
      </c>
      <c r="C32" s="29" t="s">
        <v>66</v>
      </c>
      <c r="D32" s="218">
        <f>IF(Init!$R$9="Yes",(TOCA_previous!AD32-(TOCA_previous!AD32/IF(TOCA_previous!AA32=0,1,TOCA_previous!AA32))*LDD_previous!D33),(TOCA_current!AH32-(TOCA_current!AH32/TOCA_current!AE32)*LDD_current!D33))*Rates_previous!$E$74*100*12</f>
        <v>39121.466759999996</v>
      </c>
      <c r="E32" s="219">
        <f>IF(Init!$R$9="Yes",(TOCA_previous!AD32-LDD_previous!D33),(TOCA_current!AH32-LDD_current!D33))*Rates_previous!$E$75*100*12</f>
        <v>-7790.5099200000004</v>
      </c>
      <c r="F32" s="219">
        <f>IF(VLOOKUP($B32,TOCA_current!$B:$AG,32,FALSE)=0,(SUMPRODUCT(LS_Demand_Rates_Restatement!$C$4:$Z$4,IF(Init!$R$9="Yes",LS_previous!$D33:$AA33,LS_current!$D33:$AA33))-SUMPRODUCT(LS_Demand_Rates_Restatement!$C$4:$Z$4,IF(Init!$R$9="Yes",LDD_previous!$F33:$AC33,LDD_current!$F33:$AC33))),(SUMPRODUCT(LS_Demand_Rates_Restatement!$C$4:$AX$4,IF(Init!$R$9="Yes",LS_previous!$D33:$AY33,LS_current!$D33:$AY33))-SUMPRODUCT(LS_Demand_Rates_Restatement!$C$4:$AX$4,IF(Init!$R$9="Yes",LDD_previous!$F33:$BA33,LDD_current!$F33:$BA33)))/2)</f>
        <v>995.06952072723288</v>
      </c>
      <c r="G32" s="219">
        <f>+SUMPRODUCT(LS_Demand_Rates_Restatement!$C$6:$Z$6,IF(Init!$R$9="Yes",Demand_previous!D33:AA33,Demand_current!D33:AA33))-SUMPRODUCT(LS_Demand_Rates_Restatement!$C$6:$Z$6,IF(Init!$R$9="Yes",LDD_previous!BB33:BY33,LDD_current!BB33:BY33))</f>
        <v>1405.5174266025645</v>
      </c>
      <c r="H32" s="219">
        <f>-IRD!C33*Rates_previous!$H$32</f>
        <v>0</v>
      </c>
      <c r="I32" s="219">
        <f>+IF(AND(L32&gt;0,J32&gt;0),-1*MIN(L32,J32)*Rates_previous!$H$33,IF(AND(L32&lt;0,K32&lt;ABS(L32)),(-1*L32-K32)*Rates_previous!$H$33,IF(AND(K32&gt;0,J32&gt;0,L32&lt;=0,ABS(L32)&lt;K32),-1*MIN(K32,K32+L32,J32)*Rates_previous!$H$33,0)))*IF(VLOOKUP($B32,TOCA_current!$B:$AG,32,FALSE)=0,1,0)</f>
        <v>-9.3164682879911851</v>
      </c>
      <c r="J32" s="239">
        <f>MAX(IF(Init!$R$9="Yes",(TOCA_previous!S32/SUMPRODUCT(TOCA_previous!$D$4:$D$137,TOCA_previous!$S$4:$S$137)-TOCA_previous!AA32)*RT1SC!$C$3*VLOOKUP(Init!$R$3,Init!$K:$M,3,FALSE),V32),0)</f>
        <v>1.4444136880606488</v>
      </c>
      <c r="K32" s="239">
        <f>IF(Init!$R$9="Yes",TOCA_previous!U32*VLOOKUP(Init!$R$3,Init!$K:$M,3,FALSE),W32)</f>
        <v>96.36</v>
      </c>
      <c r="L32" s="239">
        <f>IF(Init!$R$9="No",X32,IF(TOCA_previous!AC32=0,SUM(LS_previous!D33:AA33),0))</f>
        <v>33.543276320000075</v>
      </c>
      <c r="M32" s="219">
        <f>+TOCA_previous!$D32*SUM('Charges_NonSlice with Prev LS'!D32:I32)</f>
        <v>33722.227319041798</v>
      </c>
      <c r="N32" s="219">
        <f>IF(Init!$R$9="Yes",TOCA_previous!AD32*RT1SC!$C$3*VLOOKUP(Init!$R$3,Init!$K:$M,3,FALSE)+IF(VLOOKUP($B32,TOCA_current!B:AN,32,FALSE)=0,SUM(LS_previous!D33:AA33),SUM(LS_previous!D33:AY33)/2),Z32)</f>
        <v>1074.5382766520001</v>
      </c>
      <c r="O32" s="220">
        <f t="shared" si="0"/>
        <v>31.382993097381373</v>
      </c>
      <c r="P32" s="218">
        <f>(TOCA_current!AH32-(TOCA_current!AH32/TOCA_current!AE32)*LDD_current!D33)*Rates_current!$E$74*100*12</f>
        <v>39299.502119999997</v>
      </c>
      <c r="Q32" s="219">
        <f>(TOCA_current!AH32-LDD_current!D33)*Rates_current!$E$75*100*12</f>
        <v>-6043.4227199999996</v>
      </c>
      <c r="R32" s="219">
        <f>IF(VLOOKUP($B32,TOCA_current!$B:$AG,32,FALSE)=0,(SUMPRODUCT(LS_Demand_Rates_Restatement!$C$4:$Z$4,LS_current!$D33:$AA33)-SUMPRODUCT(LS_Demand_Rates_Restatement!$C$4:$Z$4,LDD_current!$F33:$AC33)),(SUMPRODUCT(LS_Demand_Rates_Restatement!$C$4:$AX$4,LS_current!$D33:$AY33)-SUMPRODUCT(LS_Demand_Rates_Restatement!$C$4:$AX$4,LDD_current!$F33:$BA33))/2)</f>
        <v>995.06952072723288</v>
      </c>
      <c r="S32" s="219">
        <f>+SUMPRODUCT(LS_Demand_Rates_Restatement!$C$7:$Z$7,Demand_current!D33:AA33)-SUMPRODUCT(LS_Demand_Rates_Restatement!$C$7:$Z$7,LDD_current!BB33:BY33)</f>
        <v>1412.6613028846155</v>
      </c>
      <c r="T32" s="219">
        <f>-IRD!G33*Rates_current!$H$32</f>
        <v>0</v>
      </c>
      <c r="U32" s="219">
        <f>+IF(AND(X32&gt;0,V32&gt;0),-1*MIN(X32,V32)*Rates_current!$H$33,IF(AND(X32&lt;0,W32&lt;ABS(X32)),(-1*X32-W32)*Rates_current!$H$33,0))*IF(VLOOKUP($B32,TOCA_current!$B:$AG,32,FALSE)=0,1,0)</f>
        <v>3.9865817790473903</v>
      </c>
      <c r="V32" s="239">
        <f>MAX((TOCA_current!S32/SUMPRODUCT(TOCA_current!$D$4:$D$137,TOCA_current!$S$4:$S$137)-TOCA_current!AE32)*RT1SC!$C$4*VLOOKUP(Init!$R$4,Init!$K:$M,3,FALSE),0)</f>
        <v>1.4444136880606488</v>
      </c>
      <c r="W32" s="239">
        <f>TOCA_current!U32*VLOOKUP(Init!$R$4,Init!$K:$M,3,FALSE)</f>
        <v>96.36</v>
      </c>
      <c r="X32" s="239">
        <f>IF(TOCA_current!AG32=0,SUM(LS_current!D33:AA33),0)</f>
        <v>33.543276320000075</v>
      </c>
      <c r="Y32" s="219">
        <f>TOCA_current!D32*SUM('Charges_NonSlice with Prev LS'!P32:U32)</f>
        <v>35667.796805390892</v>
      </c>
      <c r="Z32" s="219">
        <f>TOCA_current!AH32*RT1SC!$C$4*VLOOKUP(Init!$R$4,Init!$K:$M,3,FALSE)+IF(VLOOKUP($B32,TOCA_current!B:AH,32,FALSE)=0,SUM(LS_current!D33:AA33),SUM(LS_current!D33:AY33)/2)</f>
        <v>1074.5382766520001</v>
      </c>
      <c r="AA32" s="220">
        <f t="shared" si="1"/>
        <v>33.193602852867251</v>
      </c>
      <c r="AB32" s="225">
        <f>IF(TOCA_current!E32=1,"",AA32/O32-1)</f>
        <v>5.7693979343128809E-2</v>
      </c>
      <c r="AC32" s="237">
        <f t="shared" si="2"/>
        <v>58</v>
      </c>
    </row>
    <row r="33" spans="2:29" x14ac:dyDescent="0.25">
      <c r="B33" s="28">
        <v>10083</v>
      </c>
      <c r="C33" s="29" t="s">
        <v>67</v>
      </c>
      <c r="D33" s="218">
        <f>IF(Init!$R$9="Yes",(TOCA_previous!AD33-(TOCA_previous!AD33/IF(TOCA_previous!AA33=0,1,TOCA_previous!AA33))*LDD_previous!D34),(TOCA_current!AH33-(TOCA_current!AH33/TOCA_current!AE33)*LDD_current!D34))*Rates_previous!$E$74*100*12</f>
        <v>2764739.8245599996</v>
      </c>
      <c r="E33" s="219">
        <f>IF(Init!$R$9="Yes",(TOCA_previous!AD33-LDD_previous!D34),(TOCA_current!AH33-LDD_current!D34))*Rates_previous!$E$75*100*12</f>
        <v>-550560.46751999995</v>
      </c>
      <c r="F33" s="219">
        <f>IF(VLOOKUP($B33,TOCA_current!$B:$AG,32,FALSE)=0,(SUMPRODUCT(LS_Demand_Rates_Restatement!$C$4:$Z$4,IF(Init!$R$9="Yes",LS_previous!$D34:$AA34,LS_current!$D34:$AA34))-SUMPRODUCT(LS_Demand_Rates_Restatement!$C$4:$Z$4,IF(Init!$R$9="Yes",LDD_previous!$F34:$AC34,LDD_current!$F34:$AC34))),(SUMPRODUCT(LS_Demand_Rates_Restatement!$C$4:$AX$4,IF(Init!$R$9="Yes",LS_previous!$D34:$AY34,LS_current!$D34:$AY34))-SUMPRODUCT(LS_Demand_Rates_Restatement!$C$4:$AX$4,IF(Init!$R$9="Yes",LDD_previous!$F34:$BA34,LDD_current!$F34:$BA34)))/2)</f>
        <v>-35417.823755192832</v>
      </c>
      <c r="G33" s="219">
        <f>+SUMPRODUCT(LS_Demand_Rates_Restatement!$C$6:$Z$6,IF(Init!$R$9="Yes",Demand_previous!D34:AA34,Demand_current!D34:AA34))-SUMPRODUCT(LS_Demand_Rates_Restatement!$C$6:$Z$6,IF(Init!$R$9="Yes",LDD_previous!BB34:BY34,LDD_current!BB34:BY34))</f>
        <v>56085.495753846175</v>
      </c>
      <c r="H33" s="219">
        <f>-IRD!C34*Rates_previous!$H$32</f>
        <v>0</v>
      </c>
      <c r="I33" s="219">
        <f>+IF(AND(L33&gt;0,J33&gt;0),-1*MIN(L33,J33)*Rates_previous!$H$33,IF(AND(L33&lt;0,K33&lt;ABS(L33)),(-1*L33-K33)*Rates_previous!$H$33,IF(AND(K33&gt;0,J33&gt;0,L33&lt;=0,ABS(L33)&lt;K33),-1*MIN(K33,K33+L33,J33)*Rates_previous!$H$33,0)))*IF(VLOOKUP($B33,TOCA_current!$B:$AG,32,FALSE)=0,1,0)</f>
        <v>0</v>
      </c>
      <c r="J33" s="239">
        <f>MAX(IF(Init!$R$9="Yes",(TOCA_previous!S33/SUMPRODUCT(TOCA_previous!$D$4:$D$137,TOCA_previous!$S$4:$S$137)-TOCA_previous!AA33)*RT1SC!$C$3*VLOOKUP(Init!$R$3,Init!$K:$M,3,FALSE),V33),0)</f>
        <v>0</v>
      </c>
      <c r="K33" s="239">
        <f>IF(Init!$R$9="Yes",TOCA_previous!U33*VLOOKUP(Init!$R$3,Init!$K:$M,3,FALSE),W33)</f>
        <v>1892.16</v>
      </c>
      <c r="L33" s="239">
        <f>IF(Init!$R$9="No",X33,IF(TOCA_previous!AC33=0,SUM(LS_previous!D34:AA34),0))</f>
        <v>-1338.2075740799912</v>
      </c>
      <c r="M33" s="219">
        <f>+TOCA_previous!$D33*SUM('Charges_NonSlice with Prev LS'!D33:I33)</f>
        <v>2234847.0290386528</v>
      </c>
      <c r="N33" s="219">
        <f>IF(Init!$R$9="Yes",TOCA_previous!AD33*RT1SC!$C$3*VLOOKUP(Init!$R$3,Init!$K:$M,3,FALSE)+IF(VLOOKUP($B33,TOCA_current!B:AN,32,FALSE)=0,SUM(LS_previous!D34:AA34),SUM(LS_previous!D34:AY34)/2),Z33)</f>
        <v>72229.594784712011</v>
      </c>
      <c r="O33" s="220">
        <f t="shared" si="0"/>
        <v>30.940877291363076</v>
      </c>
      <c r="P33" s="218">
        <f>(TOCA_current!AH33-(TOCA_current!AH33/TOCA_current!AE33)*LDD_current!D34)*Rates_current!$E$74*100*12</f>
        <v>2777321.7007200001</v>
      </c>
      <c r="Q33" s="219">
        <f>(TOCA_current!AH33-LDD_current!D34)*Rates_current!$E$75*100*12</f>
        <v>-427092.66431999998</v>
      </c>
      <c r="R33" s="219">
        <f>IF(VLOOKUP($B33,TOCA_current!$B:$AG,32,FALSE)=0,(SUMPRODUCT(LS_Demand_Rates_Restatement!$C$4:$Z$4,LS_current!$D34:$AA34)-SUMPRODUCT(LS_Demand_Rates_Restatement!$C$4:$Z$4,LDD_current!$F34:$AC34)),(SUMPRODUCT(LS_Demand_Rates_Restatement!$C$4:$AX$4,LS_current!$D34:$AY34)-SUMPRODUCT(LS_Demand_Rates_Restatement!$C$4:$AX$4,LDD_current!$F34:$BA34))/2)</f>
        <v>-35417.823755192832</v>
      </c>
      <c r="S33" s="219">
        <f>+SUMPRODUCT(LS_Demand_Rates_Restatement!$C$7:$Z$7,Demand_current!D34:AA34)-SUMPRODUCT(LS_Demand_Rates_Restatement!$C$7:$Z$7,LDD_current!BB34:BY34)</f>
        <v>55385.278929967972</v>
      </c>
      <c r="T33" s="219">
        <f>-IRD!G34*Rates_current!$H$32</f>
        <v>0</v>
      </c>
      <c r="U33" s="219">
        <f>+IF(AND(X33&gt;0,V33&gt;0),-1*MIN(X33,V33)*Rates_current!$H$33,IF(AND(X33&lt;0,W33&lt;ABS(X33)),(-1*X33-W33)*Rates_current!$H$33,0))*IF(VLOOKUP($B33,TOCA_current!$B:$AG,32,FALSE)=0,1,0)</f>
        <v>0</v>
      </c>
      <c r="V33" s="239">
        <f>MAX((TOCA_current!S33/SUMPRODUCT(TOCA_current!$D$4:$D$137,TOCA_current!$S$4:$S$137)-TOCA_current!AE33)*RT1SC!$C$4*VLOOKUP(Init!$R$4,Init!$K:$M,3,FALSE),0)</f>
        <v>0</v>
      </c>
      <c r="W33" s="239">
        <f>TOCA_current!U33*VLOOKUP(Init!$R$4,Init!$K:$M,3,FALSE)</f>
        <v>1892.16</v>
      </c>
      <c r="X33" s="239">
        <f>IF(TOCA_current!AG33=0,SUM(LS_current!D34:AA34),0)</f>
        <v>-1338.2075740799912</v>
      </c>
      <c r="Y33" s="219">
        <f>TOCA_current!D33*SUM('Charges_NonSlice with Prev LS'!P33:U33)</f>
        <v>2370196.491574775</v>
      </c>
      <c r="Z33" s="219">
        <f>TOCA_current!AH33*RT1SC!$C$4*VLOOKUP(Init!$R$4,Init!$K:$M,3,FALSE)+IF(VLOOKUP($B33,TOCA_current!B:AH,32,FALSE)=0,SUM(LS_current!D34:AA34),SUM(LS_current!D34:AY34)/2)</f>
        <v>72229.594784712011</v>
      </c>
      <c r="AA33" s="220">
        <f t="shared" si="1"/>
        <v>32.81475548408374</v>
      </c>
      <c r="AB33" s="225">
        <f>IF(TOCA_current!E33=1,"",AA33/O33-1)</f>
        <v>6.0563188789858335E-2</v>
      </c>
      <c r="AC33" s="237">
        <f t="shared" si="2"/>
        <v>34</v>
      </c>
    </row>
    <row r="34" spans="2:29" x14ac:dyDescent="0.25">
      <c r="B34" s="28">
        <v>10086</v>
      </c>
      <c r="C34" s="29" t="s">
        <v>68</v>
      </c>
      <c r="D34" s="218">
        <f>IF(Init!$R$9="Yes",(TOCA_previous!AD34-(TOCA_previous!AD34/IF(TOCA_previous!AA34=0,1,TOCA_previous!AA34))*LDD_previous!D35),(TOCA_current!AH34-(TOCA_current!AH34/TOCA_current!AE34)*LDD_current!D35))*Rates_previous!$E$74*100*12</f>
        <v>1304361.2390399999</v>
      </c>
      <c r="E34" s="219">
        <f>IF(Init!$R$9="Yes",(TOCA_previous!AD34-LDD_previous!D35),(TOCA_current!AH34-LDD_current!D35))*Rates_previous!$E$75*100*12</f>
        <v>-259745.86368000001</v>
      </c>
      <c r="F34" s="219">
        <f>IF(VLOOKUP($B34,TOCA_current!$B:$AG,32,FALSE)=0,(SUMPRODUCT(LS_Demand_Rates_Restatement!$C$4:$Z$4,IF(Init!$R$9="Yes",LS_previous!$D35:$AA35,LS_current!$D35:$AA35))-SUMPRODUCT(LS_Demand_Rates_Restatement!$C$4:$Z$4,IF(Init!$R$9="Yes",LDD_previous!$F35:$AC35,LDD_current!$F35:$AC35))),(SUMPRODUCT(LS_Demand_Rates_Restatement!$C$4:$AX$4,IF(Init!$R$9="Yes",LS_previous!$D35:$AY35,LS_current!$D35:$AY35))-SUMPRODUCT(LS_Demand_Rates_Restatement!$C$4:$AX$4,IF(Init!$R$9="Yes",LDD_previous!$F35:$BA35,LDD_current!$F35:$BA35)))/2)</f>
        <v>-32806.27347892672</v>
      </c>
      <c r="G34" s="219">
        <f>+SUMPRODUCT(LS_Demand_Rates_Restatement!$C$6:$Z$6,IF(Init!$R$9="Yes",Demand_previous!D35:AA35,Demand_current!D35:AA35))-SUMPRODUCT(LS_Demand_Rates_Restatement!$C$6:$Z$6,IF(Init!$R$9="Yes",LDD_previous!BB35:BY35,LDD_current!BB35:BY35))</f>
        <v>128360.76534455127</v>
      </c>
      <c r="H34" s="219">
        <f>-IRD!C35*Rates_previous!$H$32</f>
        <v>0</v>
      </c>
      <c r="I34" s="219">
        <f>+IF(AND(L34&gt;0,J34&gt;0),-1*MIN(L34,J34)*Rates_previous!$H$33,IF(AND(L34&lt;0,K34&lt;ABS(L34)),(-1*L34-K34)*Rates_previous!$H$33,IF(AND(K34&gt;0,J34&gt;0,L34&lt;=0,ABS(L34)&lt;K34),-1*MIN(K34,K34+L34,J34)*Rates_previous!$H$33,0)))*IF(VLOOKUP($B34,TOCA_current!$B:$AG,32,FALSE)=0,1,0)</f>
        <v>0</v>
      </c>
      <c r="J34" s="239">
        <f>MAX(IF(Init!$R$9="Yes",(TOCA_previous!S34/SUMPRODUCT(TOCA_previous!$D$4:$D$137,TOCA_previous!$S$4:$S$137)-TOCA_previous!AA34)*RT1SC!$C$3*VLOOKUP(Init!$R$3,Init!$K:$M,3,FALSE),V34),0)</f>
        <v>0</v>
      </c>
      <c r="K34" s="239">
        <f>IF(Init!$R$9="Yes",TOCA_previous!U34*VLOOKUP(Init!$R$3,Init!$K:$M,3,FALSE),W34)</f>
        <v>1638.12</v>
      </c>
      <c r="L34" s="239">
        <f>IF(Init!$R$9="No",X34,IF(TOCA_previous!AC34=0,SUM(LS_previous!D35:AA35),0))</f>
        <v>-973.35699071999613</v>
      </c>
      <c r="M34" s="219">
        <f>+TOCA_previous!$D34*SUM('Charges_NonSlice with Prev LS'!D34:I34)</f>
        <v>1140169.8672256244</v>
      </c>
      <c r="N34" s="219">
        <f>IF(Init!$R$9="Yes",TOCA_previous!AD34*RT1SC!$C$3*VLOOKUP(Init!$R$3,Init!$K:$M,3,FALSE)+IF(VLOOKUP($B34,TOCA_current!B:AN,32,FALSE)=0,SUM(LS_previous!D35:AA35),SUM(LS_previous!D35:AY35)/2),Z34)</f>
        <v>33734.787691008009</v>
      </c>
      <c r="O34" s="220">
        <f t="shared" si="0"/>
        <v>33.798044845248462</v>
      </c>
      <c r="P34" s="218">
        <f>(TOCA_current!AH34-(TOCA_current!AH34/TOCA_current!AE34)*LDD_current!D35)*Rates_current!$E$74*100*12</f>
        <v>1310297.17248</v>
      </c>
      <c r="Q34" s="219">
        <f>(TOCA_current!AH34-LDD_current!D35)*Rates_current!$E$75*100*12</f>
        <v>-201495.67488000001</v>
      </c>
      <c r="R34" s="219">
        <f>IF(VLOOKUP($B34,TOCA_current!$B:$AG,32,FALSE)=0,(SUMPRODUCT(LS_Demand_Rates_Restatement!$C$4:$Z$4,LS_current!$D35:$AA35)-SUMPRODUCT(LS_Demand_Rates_Restatement!$C$4:$Z$4,LDD_current!$F35:$AC35)),(SUMPRODUCT(LS_Demand_Rates_Restatement!$C$4:$AX$4,LS_current!$D35:$AY35)-SUMPRODUCT(LS_Demand_Rates_Restatement!$C$4:$AX$4,LDD_current!$F35:$BA35))/2)</f>
        <v>-32806.27347892672</v>
      </c>
      <c r="S34" s="219">
        <f>+SUMPRODUCT(LS_Demand_Rates_Restatement!$C$7:$Z$7,Demand_current!D35:AA35)-SUMPRODUCT(LS_Demand_Rates_Restatement!$C$7:$Z$7,LDD_current!BB35:BY35)</f>
        <v>126876.10303931624</v>
      </c>
      <c r="T34" s="219">
        <f>-IRD!G35*Rates_current!$H$32</f>
        <v>0</v>
      </c>
      <c r="U34" s="219">
        <f>+IF(AND(X34&gt;0,V34&gt;0),-1*MIN(X34,V34)*Rates_current!$H$33,IF(AND(X34&lt;0,W34&lt;ABS(X34)),(-1*X34-W34)*Rates_current!$H$33,0))*IF(VLOOKUP($B34,TOCA_current!$B:$AG,32,FALSE)=0,1,0)</f>
        <v>0</v>
      </c>
      <c r="V34" s="239">
        <f>MAX((TOCA_current!S34/SUMPRODUCT(TOCA_current!$D$4:$D$137,TOCA_current!$S$4:$S$137)-TOCA_current!AE34)*RT1SC!$C$4*VLOOKUP(Init!$R$4,Init!$K:$M,3,FALSE),0)</f>
        <v>0</v>
      </c>
      <c r="W34" s="239">
        <f>TOCA_current!U34*VLOOKUP(Init!$R$4,Init!$K:$M,3,FALSE)</f>
        <v>1638.12</v>
      </c>
      <c r="X34" s="239">
        <f>IF(TOCA_current!AG34=0,SUM(LS_current!D35:AA35),0)</f>
        <v>-973.35699071999613</v>
      </c>
      <c r="Y34" s="219">
        <f>TOCA_current!D34*SUM('Charges_NonSlice with Prev LS'!P34:U34)</f>
        <v>1202871.3271603894</v>
      </c>
      <c r="Z34" s="219">
        <f>TOCA_current!AH34*RT1SC!$C$4*VLOOKUP(Init!$R$4,Init!$K:$M,3,FALSE)+IF(VLOOKUP($B34,TOCA_current!B:AH,32,FALSE)=0,SUM(LS_current!D35:AA35),SUM(LS_current!D35:AY35)/2)</f>
        <v>33734.787691008009</v>
      </c>
      <c r="AA34" s="220">
        <f t="shared" si="1"/>
        <v>35.656703643076852</v>
      </c>
      <c r="AB34" s="225">
        <f>IF(TOCA_current!E34=1,"",AA34/O34-1)</f>
        <v>5.4993086326107221E-2</v>
      </c>
      <c r="AC34" s="237">
        <f t="shared" si="2"/>
        <v>84</v>
      </c>
    </row>
    <row r="35" spans="2:29" x14ac:dyDescent="0.25">
      <c r="B35" s="28">
        <v>10087</v>
      </c>
      <c r="C35" s="29" t="s">
        <v>69</v>
      </c>
      <c r="D35" s="218">
        <f>IF(Init!$R$9="Yes",(TOCA_previous!AD35-(TOCA_previous!AD35/IF(TOCA_previous!AA35=0,1,TOCA_previous!AA35))*LDD_previous!D36),(TOCA_current!AH35-(TOCA_current!AH35/TOCA_current!AE35)*LDD_current!D36))*Rates_previous!$E$74*100*12</f>
        <v>28057822.256160006</v>
      </c>
      <c r="E35" s="219">
        <f>IF(Init!$R$9="Yes",(TOCA_previous!AD35-LDD_previous!D36),(TOCA_current!AH35-LDD_current!D36))*Rates_previous!$E$75*100*12</f>
        <v>-5587335.0547199994</v>
      </c>
      <c r="F35" s="219">
        <f>IF(VLOOKUP($B35,TOCA_current!$B:$AG,32,FALSE)=0,(SUMPRODUCT(LS_Demand_Rates_Restatement!$C$4:$Z$4,IF(Init!$R$9="Yes",LS_previous!$D36:$AA36,LS_current!$D36:$AA36))-SUMPRODUCT(LS_Demand_Rates_Restatement!$C$4:$Z$4,IF(Init!$R$9="Yes",LDD_previous!$F36:$AC36,LDD_current!$F36:$AC36))),(SUMPRODUCT(LS_Demand_Rates_Restatement!$C$4:$AX$4,IF(Init!$R$9="Yes",LS_previous!$D36:$AY36,LS_current!$D36:$AY36))-SUMPRODUCT(LS_Demand_Rates_Restatement!$C$4:$AX$4,IF(Init!$R$9="Yes",LDD_previous!$F36:$BA36,LDD_current!$F36:$BA36)))/2)</f>
        <v>-672442.79460447934</v>
      </c>
      <c r="G35" s="219">
        <f>+SUMPRODUCT(LS_Demand_Rates_Restatement!$C$6:$Z$6,IF(Init!$R$9="Yes",Demand_previous!D36:AA36,Demand_current!D36:AA36))-SUMPRODUCT(LS_Demand_Rates_Restatement!$C$6:$Z$6,IF(Init!$R$9="Yes",LDD_previous!BB36:BY36,LDD_current!BB36:BY36))</f>
        <v>528123.45625833317</v>
      </c>
      <c r="H35" s="219">
        <f>-IRD!C36*Rates_previous!$H$32</f>
        <v>0</v>
      </c>
      <c r="I35" s="219">
        <f>+IF(AND(L35&gt;0,J35&gt;0),-1*MIN(L35,J35)*Rates_previous!$H$33,IF(AND(L35&lt;0,K35&lt;ABS(L35)),(-1*L35-K35)*Rates_previous!$H$33,IF(AND(K35&gt;0,J35&gt;0,L35&lt;=0,ABS(L35)&lt;K35),-1*MIN(K35,K35+L35,J35)*Rates_previous!$H$33,0)))*IF(VLOOKUP($B35,TOCA_current!$B:$AG,32,FALSE)=0,1,0)</f>
        <v>62276.584140575651</v>
      </c>
      <c r="J35" s="239">
        <f>MAX(IF(Init!$R$9="Yes",(TOCA_previous!S35/SUMPRODUCT(TOCA_previous!$D$4:$D$137,TOCA_previous!$S$4:$S$137)-TOCA_previous!AA35)*RT1SC!$C$3*VLOOKUP(Init!$R$3,Init!$K:$M,3,FALSE),V35),0)</f>
        <v>5323.8164893562453</v>
      </c>
      <c r="K35" s="239">
        <f>IF(Init!$R$9="Yes",TOCA_previous!U35*VLOOKUP(Init!$R$3,Init!$K:$M,3,FALSE),W35)</f>
        <v>0</v>
      </c>
      <c r="L35" s="239">
        <f>IF(Init!$R$9="No",X35,IF(TOCA_previous!AC35=0,SUM(LS_previous!D36:AA36),0))</f>
        <v>-9655.2843628799455</v>
      </c>
      <c r="M35" s="219">
        <f>+TOCA_previous!$D35*SUM('Charges_NonSlice with Prev LS'!D35:I35)</f>
        <v>22388444.447234437</v>
      </c>
      <c r="N35" s="219">
        <f>IF(Init!$R$9="Yes",TOCA_previous!AD35*RT1SC!$C$3*VLOOKUP(Init!$R$3,Init!$K:$M,3,FALSE)+IF(VLOOKUP($B35,TOCA_current!B:AN,32,FALSE)=0,SUM(LS_previous!D36:AA36),SUM(LS_previous!D36:AY36)/2),Z35)</f>
        <v>736943.83647403214</v>
      </c>
      <c r="O35" s="220">
        <f t="shared" si="0"/>
        <v>30.380123069288121</v>
      </c>
      <c r="P35" s="218">
        <f>(TOCA_current!AH35-(TOCA_current!AH35/TOCA_current!AE35)*LDD_current!D36)*Rates_current!$E$74*100*12</f>
        <v>28185508.789920002</v>
      </c>
      <c r="Q35" s="219">
        <f>(TOCA_current!AH35-LDD_current!D36)*Rates_current!$E$75*100*12</f>
        <v>-4334328.2995199999</v>
      </c>
      <c r="R35" s="219">
        <f>IF(VLOOKUP($B35,TOCA_current!$B:$AG,32,FALSE)=0,(SUMPRODUCT(LS_Demand_Rates_Restatement!$C$4:$Z$4,LS_current!$D36:$AA36)-SUMPRODUCT(LS_Demand_Rates_Restatement!$C$4:$Z$4,LDD_current!$F36:$AC36)),(SUMPRODUCT(LS_Demand_Rates_Restatement!$C$4:$AX$4,LS_current!$D36:$AY36)-SUMPRODUCT(LS_Demand_Rates_Restatement!$C$4:$AX$4,LDD_current!$F36:$BA36))/2)</f>
        <v>-672442.79460447934</v>
      </c>
      <c r="S35" s="219">
        <f>+SUMPRODUCT(LS_Demand_Rates_Restatement!$C$7:$Z$7,Demand_current!D36:AA36)-SUMPRODUCT(LS_Demand_Rates_Restatement!$C$7:$Z$7,LDD_current!BB36:BY36)</f>
        <v>531998.41886810877</v>
      </c>
      <c r="T35" s="219">
        <f>-IRD!G36*Rates_current!$H$32</f>
        <v>0</v>
      </c>
      <c r="U35" s="219">
        <f>+IF(AND(X35&gt;0,V35&gt;0),-1*MIN(X35,V35)*Rates_current!$H$33,IF(AND(X35&lt;0,W35&lt;ABS(X35)),(-1*X35-W35)*Rates_current!$H$33,0))*IF(VLOOKUP($B35,TOCA_current!$B:$AG,32,FALSE)=0,1,0)</f>
        <v>-26648.584841548647</v>
      </c>
      <c r="V35" s="239">
        <f>MAX((TOCA_current!S35/SUMPRODUCT(TOCA_current!$D$4:$D$137,TOCA_current!$S$4:$S$137)-TOCA_current!AE35)*RT1SC!$C$4*VLOOKUP(Init!$R$4,Init!$K:$M,3,FALSE),0)</f>
        <v>5323.8164893562453</v>
      </c>
      <c r="W35" s="239">
        <f>TOCA_current!U35*VLOOKUP(Init!$R$4,Init!$K:$M,3,FALSE)</f>
        <v>0</v>
      </c>
      <c r="X35" s="239">
        <f>IF(TOCA_current!AG35=0,SUM(LS_current!D36:AA36),0)</f>
        <v>-9655.2843628799455</v>
      </c>
      <c r="Y35" s="219">
        <f>TOCA_current!D35*SUM('Charges_NonSlice with Prev LS'!P35:U35)</f>
        <v>23684087.529822081</v>
      </c>
      <c r="Z35" s="219">
        <f>TOCA_current!AH35*RT1SC!$C$4*VLOOKUP(Init!$R$4,Init!$K:$M,3,FALSE)+IF(VLOOKUP($B35,TOCA_current!B:AH,32,FALSE)=0,SUM(LS_current!D36:AA36),SUM(LS_current!D36:AY36)/2)</f>
        <v>736943.83647403214</v>
      </c>
      <c r="AA35" s="220">
        <f t="shared" si="1"/>
        <v>32.138253090141212</v>
      </c>
      <c r="AB35" s="225">
        <f>IF(TOCA_current!E35=1,"",AA35/O35-1)</f>
        <v>5.7871063156765823E-2</v>
      </c>
      <c r="AC35" s="237">
        <f t="shared" si="2"/>
        <v>56</v>
      </c>
    </row>
    <row r="36" spans="2:29" x14ac:dyDescent="0.25">
      <c r="B36" s="28">
        <v>10089</v>
      </c>
      <c r="C36" s="29" t="s">
        <v>70</v>
      </c>
      <c r="D36" s="218">
        <f>IF(Init!$R$9="Yes",(TOCA_previous!AD36-(TOCA_previous!AD36/IF(TOCA_previous!AA36=0,1,TOCA_previous!AA36))*LDD_previous!D37),(TOCA_current!AH36-(TOCA_current!AH36/TOCA_current!AE36)*LDD_current!D37))*Rates_previous!$E$74*100*12</f>
        <v>33435735.50412</v>
      </c>
      <c r="E36" s="219">
        <f>IF(Init!$R$9="Yes",(TOCA_previous!AD36-LDD_previous!D37),(TOCA_current!AH36-LDD_current!D37))*Rates_previous!$E$75*100*12</f>
        <v>-6658273.59504</v>
      </c>
      <c r="F36" s="219">
        <f>IF(VLOOKUP($B36,TOCA_current!$B:$AG,32,FALSE)=0,(SUMPRODUCT(LS_Demand_Rates_Restatement!$C$4:$Z$4,IF(Init!$R$9="Yes",LS_previous!$D37:$AA37,LS_current!$D37:$AA37))-SUMPRODUCT(LS_Demand_Rates_Restatement!$C$4:$Z$4,IF(Init!$R$9="Yes",LDD_previous!$F37:$AC37,LDD_current!$F37:$AC37))),(SUMPRODUCT(LS_Demand_Rates_Restatement!$C$4:$AX$4,IF(Init!$R$9="Yes",LS_previous!$D37:$AY37,LS_current!$D37:$AY37))-SUMPRODUCT(LS_Demand_Rates_Restatement!$C$4:$AX$4,IF(Init!$R$9="Yes",LDD_previous!$F37:$BA37,LDD_current!$F37:$BA37)))/2)</f>
        <v>118497.20950483225</v>
      </c>
      <c r="G36" s="219">
        <f>+SUMPRODUCT(LS_Demand_Rates_Restatement!$C$6:$Z$6,IF(Init!$R$9="Yes",Demand_previous!D37:AA37,Demand_current!D37:AA37))-SUMPRODUCT(LS_Demand_Rates_Restatement!$C$6:$Z$6,IF(Init!$R$9="Yes",LDD_previous!BB37:BY37,LDD_current!BB37:BY37))</f>
        <v>1154443.0289205126</v>
      </c>
      <c r="H36" s="219">
        <f>-IRD!C37*Rates_previous!$H$32</f>
        <v>0</v>
      </c>
      <c r="I36" s="219">
        <f>+IF(AND(L36&gt;0,J36&gt;0),-1*MIN(L36,J36)*Rates_previous!$H$33,IF(AND(L36&lt;0,K36&lt;ABS(L36)),(-1*L36-K36)*Rates_previous!$H$33,IF(AND(K36&gt;0,J36&gt;0,L36&lt;=0,ABS(L36)&lt;K36),-1*MIN(K36,K36+L36,J36)*Rates_previous!$H$33,0)))*IF(VLOOKUP($B36,TOCA_current!$B:$AG,32,FALSE)=0,1,0)</f>
        <v>0</v>
      </c>
      <c r="J36" s="239">
        <f>MAX(IF(Init!$R$9="Yes",(TOCA_previous!S36/SUMPRODUCT(TOCA_previous!$D$4:$D$137,TOCA_previous!$S$4:$S$137)-TOCA_previous!AA36)*RT1SC!$C$3*VLOOKUP(Init!$R$3,Init!$K:$M,3,FALSE),V36),0)</f>
        <v>0</v>
      </c>
      <c r="K36" s="239">
        <f>IF(Init!$R$9="Yes",TOCA_previous!U36*VLOOKUP(Init!$R$3,Init!$K:$M,3,FALSE),W36)</f>
        <v>78156.72</v>
      </c>
      <c r="L36" s="239">
        <f>IF(Init!$R$9="No",X36,IF(TOCA_previous!AC36=0,SUM(LS_previous!D37:AA37),0))</f>
        <v>-25.242288159952295</v>
      </c>
      <c r="M36" s="219">
        <f>+TOCA_previous!$D36*SUM('Charges_NonSlice with Prev LS'!D36:I36)</f>
        <v>28050402.147505343</v>
      </c>
      <c r="N36" s="219">
        <f>IF(Init!$R$9="Yes",TOCA_previous!AD36*RT1SC!$C$3*VLOOKUP(Init!$R$3,Init!$K:$M,3,FALSE)+IF(VLOOKUP($B36,TOCA_current!B:AN,32,FALSE)=0,SUM(LS_previous!D37:AA37),SUM(LS_previous!D37:AY37)/2),Z36)</f>
        <v>889676.40682792407</v>
      </c>
      <c r="O36" s="220">
        <f t="shared" si="0"/>
        <v>31.528769260631506</v>
      </c>
      <c r="P36" s="218">
        <f>(TOCA_current!AH36-(TOCA_current!AH36/TOCA_current!AE36)*LDD_current!D37)*Rates_current!$E$74*100*12</f>
        <v>33587896.03644</v>
      </c>
      <c r="Q36" s="219">
        <f>(TOCA_current!AH36-LDD_current!D37)*Rates_current!$E$75*100*12</f>
        <v>-5165099.8886399996</v>
      </c>
      <c r="R36" s="219">
        <f>IF(VLOOKUP($B36,TOCA_current!$B:$AG,32,FALSE)=0,(SUMPRODUCT(LS_Demand_Rates_Restatement!$C$4:$Z$4,LS_current!$D37:$AA37)-SUMPRODUCT(LS_Demand_Rates_Restatement!$C$4:$Z$4,LDD_current!$F37:$AC37)),(SUMPRODUCT(LS_Demand_Rates_Restatement!$C$4:$AX$4,LS_current!$D37:$AY37)-SUMPRODUCT(LS_Demand_Rates_Restatement!$C$4:$AX$4,LDD_current!$F37:$BA37))/2)</f>
        <v>118497.20950483225</v>
      </c>
      <c r="S36" s="219">
        <f>+SUMPRODUCT(LS_Demand_Rates_Restatement!$C$7:$Z$7,Demand_current!D37:AA37)-SUMPRODUCT(LS_Demand_Rates_Restatement!$C$7:$Z$7,LDD_current!BB37:BY37)</f>
        <v>1133568.9068436963</v>
      </c>
      <c r="T36" s="219">
        <f>-IRD!G37*Rates_current!$H$32</f>
        <v>0</v>
      </c>
      <c r="U36" s="219">
        <f>+IF(AND(X36&gt;0,V36&gt;0),-1*MIN(X36,V36)*Rates_current!$H$33,IF(AND(X36&lt;0,W36&lt;ABS(X36)),(-1*X36-W36)*Rates_current!$H$33,0))*IF(VLOOKUP($B36,TOCA_current!$B:$AG,32,FALSE)=0,1,0)</f>
        <v>0</v>
      </c>
      <c r="V36" s="239">
        <f>MAX((TOCA_current!S36/SUMPRODUCT(TOCA_current!$D$4:$D$137,TOCA_current!$S$4:$S$137)-TOCA_current!AE36)*RT1SC!$C$4*VLOOKUP(Init!$R$4,Init!$K:$M,3,FALSE),0)</f>
        <v>0</v>
      </c>
      <c r="W36" s="239">
        <f>TOCA_current!U36*VLOOKUP(Init!$R$4,Init!$K:$M,3,FALSE)</f>
        <v>78156.72</v>
      </c>
      <c r="X36" s="239">
        <f>IF(TOCA_current!AG36=0,SUM(LS_current!D37:AA37),0)</f>
        <v>-25.242288159952295</v>
      </c>
      <c r="Y36" s="219">
        <f>TOCA_current!D36*SUM('Charges_NonSlice with Prev LS'!P36:U36)</f>
        <v>29674862.264148526</v>
      </c>
      <c r="Z36" s="219">
        <f>TOCA_current!AH36*RT1SC!$C$4*VLOOKUP(Init!$R$4,Init!$K:$M,3,FALSE)+IF(VLOOKUP($B36,TOCA_current!B:AH,32,FALSE)=0,SUM(LS_current!D37:AA37),SUM(LS_current!D37:AY37)/2)</f>
        <v>889676.40682792407</v>
      </c>
      <c r="AA36" s="220">
        <f t="shared" si="1"/>
        <v>33.354669221759032</v>
      </c>
      <c r="AB36" s="225">
        <f>IF(TOCA_current!E36=1,"",AA36/O36-1)</f>
        <v>5.7912186360139284E-2</v>
      </c>
      <c r="AC36" s="237">
        <f t="shared" si="2"/>
        <v>54</v>
      </c>
    </row>
    <row r="37" spans="2:29" x14ac:dyDescent="0.25">
      <c r="B37" s="28">
        <v>10091</v>
      </c>
      <c r="C37" s="29" t="s">
        <v>71</v>
      </c>
      <c r="D37" s="218">
        <f>IF(Init!$R$9="Yes",(TOCA_previous!AD37-(TOCA_previous!AD37/IF(TOCA_previous!AA37=0,1,TOCA_previous!AA37))*LDD_previous!D38),(TOCA_current!AH37-(TOCA_current!AH37/TOCA_current!AE37)*LDD_current!D38))*Rates_previous!$E$74*100*12</f>
        <v>2983538.9260800001</v>
      </c>
      <c r="E37" s="219">
        <f>IF(Init!$R$9="Yes",(TOCA_previous!AD37-LDD_previous!D38),(TOCA_current!AH37-LDD_current!D38))*Rates_previous!$E$75*100*12</f>
        <v>-594131.34336000006</v>
      </c>
      <c r="F37" s="219">
        <f>IF(VLOOKUP($B37,TOCA_current!$B:$AG,32,FALSE)=0,(SUMPRODUCT(LS_Demand_Rates_Restatement!$C$4:$Z$4,IF(Init!$R$9="Yes",LS_previous!$D38:$AA38,LS_current!$D38:$AA38))-SUMPRODUCT(LS_Demand_Rates_Restatement!$C$4:$Z$4,IF(Init!$R$9="Yes",LDD_previous!$F38:$AC38,LDD_current!$F38:$AC38))),(SUMPRODUCT(LS_Demand_Rates_Restatement!$C$4:$AX$4,IF(Init!$R$9="Yes",LS_previous!$D38:$AY38,LS_current!$D38:$AY38))-SUMPRODUCT(LS_Demand_Rates_Restatement!$C$4:$AX$4,IF(Init!$R$9="Yes",LDD_previous!$F38:$BA38,LDD_current!$F38:$BA38)))/2)</f>
        <v>41492.18964073078</v>
      </c>
      <c r="G37" s="219">
        <f>+SUMPRODUCT(LS_Demand_Rates_Restatement!$C$6:$Z$6,IF(Init!$R$9="Yes",Demand_previous!D38:AA38,Demand_current!D38:AA38))-SUMPRODUCT(LS_Demand_Rates_Restatement!$C$6:$Z$6,IF(Init!$R$9="Yes",LDD_previous!BB38:BY38,LDD_current!BB38:BY38))</f>
        <v>134644.04265256409</v>
      </c>
      <c r="H37" s="219">
        <f>-IRD!C38*Rates_previous!$H$32</f>
        <v>0</v>
      </c>
      <c r="I37" s="219">
        <f>+IF(AND(L37&gt;0,J37&gt;0),-1*MIN(L37,J37)*Rates_previous!$H$33,IF(AND(L37&lt;0,K37&lt;ABS(L37)),(-1*L37-K37)*Rates_previous!$H$33,IF(AND(K37&gt;0,J37&gt;0,L37&lt;=0,ABS(L37)&lt;K37),-1*MIN(K37,K37+L37,J37)*Rates_previous!$H$33,0)))*IF(VLOOKUP($B37,TOCA_current!$B:$AG,32,FALSE)=0,1,0)</f>
        <v>-6471.0357369120456</v>
      </c>
      <c r="J37" s="239">
        <f>MAX(IF(Init!$R$9="Yes",(TOCA_previous!S37/SUMPRODUCT(TOCA_previous!$D$4:$D$137,TOCA_previous!$S$4:$S$137)-TOCA_previous!AA37)*RT1SC!$C$3*VLOOKUP(Init!$R$3,Init!$K:$M,3,FALSE),V37),0)</f>
        <v>3497.1792501525206</v>
      </c>
      <c r="K37" s="239">
        <f>IF(Init!$R$9="Yes",TOCA_previous!U37*VLOOKUP(Init!$R$3,Init!$K:$M,3,FALSE),W37)</f>
        <v>0</v>
      </c>
      <c r="L37" s="239">
        <f>IF(Init!$R$9="No",X37,IF(TOCA_previous!AC37=0,SUM(LS_previous!D38:AA38),0))</f>
        <v>1003.261354560007</v>
      </c>
      <c r="M37" s="219">
        <f>+TOCA_previous!$D37*SUM('Charges_NonSlice with Prev LS'!D37:I37)</f>
        <v>2559072.7792763831</v>
      </c>
      <c r="N37" s="219">
        <f>IF(Init!$R$9="Yes",TOCA_previous!AD37*RT1SC!$C$3*VLOOKUP(Init!$R$3,Init!$K:$M,3,FALSE)+IF(VLOOKUP($B37,TOCA_current!B:AN,32,FALSE)=0,SUM(LS_previous!D38:AA38),SUM(LS_previous!D38:AY38)/2),Z37)</f>
        <v>80393.155511616002</v>
      </c>
      <c r="O37" s="220">
        <f t="shared" si="0"/>
        <v>31.831973294127295</v>
      </c>
      <c r="P37" s="218">
        <f>(TOCA_current!AH37-(TOCA_current!AH37/TOCA_current!AE37)*LDD_current!D38)*Rates_current!$E$74*100*12</f>
        <v>2997116.5209599994</v>
      </c>
      <c r="Q37" s="219">
        <f>(TOCA_current!AH37-LDD_current!D38)*Rates_current!$E$75*100*12</f>
        <v>-460892.40575999999</v>
      </c>
      <c r="R37" s="219">
        <f>IF(VLOOKUP($B37,TOCA_current!$B:$AG,32,FALSE)=0,(SUMPRODUCT(LS_Demand_Rates_Restatement!$C$4:$Z$4,LS_current!$D38:$AA38)-SUMPRODUCT(LS_Demand_Rates_Restatement!$C$4:$Z$4,LDD_current!$F38:$AC38)),(SUMPRODUCT(LS_Demand_Rates_Restatement!$C$4:$AX$4,LS_current!$D38:$AY38)-SUMPRODUCT(LS_Demand_Rates_Restatement!$C$4:$AX$4,LDD_current!$F38:$BA38))/2)</f>
        <v>41492.18964073078</v>
      </c>
      <c r="S37" s="219">
        <f>+SUMPRODUCT(LS_Demand_Rates_Restatement!$C$7:$Z$7,Demand_current!D38:AA38)-SUMPRODUCT(LS_Demand_Rates_Restatement!$C$7:$Z$7,LDD_current!BB38:BY38)</f>
        <v>133992.54988733973</v>
      </c>
      <c r="T37" s="219">
        <f>-IRD!G38*Rates_current!$H$32</f>
        <v>0</v>
      </c>
      <c r="U37" s="219">
        <f>+IF(AND(X37&gt;0,V37&gt;0),-1*MIN(X37,V37)*Rates_current!$H$33,IF(AND(X37&lt;0,W37&lt;ABS(X37)),(-1*X37-W37)*Rates_current!$H$33,0))*IF(VLOOKUP($B37,TOCA_current!$B:$AG,32,FALSE)=0,1,0)</f>
        <v>2769.0013385856191</v>
      </c>
      <c r="V37" s="239">
        <f>MAX((TOCA_current!S37/SUMPRODUCT(TOCA_current!$D$4:$D$137,TOCA_current!$S$4:$S$137)-TOCA_current!AE37)*RT1SC!$C$4*VLOOKUP(Init!$R$4,Init!$K:$M,3,FALSE),0)</f>
        <v>3497.1792501525206</v>
      </c>
      <c r="W37" s="239">
        <f>TOCA_current!U37*VLOOKUP(Init!$R$4,Init!$K:$M,3,FALSE)</f>
        <v>0</v>
      </c>
      <c r="X37" s="239">
        <f>IF(TOCA_current!AG37=0,SUM(LS_current!D38:AA38),0)</f>
        <v>1003.261354560007</v>
      </c>
      <c r="Y37" s="219">
        <f>TOCA_current!D37*SUM('Charges_NonSlice with Prev LS'!P37:U37)</f>
        <v>2714477.8560666554</v>
      </c>
      <c r="Z37" s="219">
        <f>TOCA_current!AH37*RT1SC!$C$4*VLOOKUP(Init!$R$4,Init!$K:$M,3,FALSE)+IF(VLOOKUP($B37,TOCA_current!B:AH,32,FALSE)=0,SUM(LS_current!D38:AA38),SUM(LS_current!D38:AY38)/2)</f>
        <v>80393.155511616002</v>
      </c>
      <c r="AA37" s="220">
        <f t="shared" si="1"/>
        <v>33.76503682175332</v>
      </c>
      <c r="AB37" s="225">
        <f>IF(TOCA_current!E37=1,"",AA37/O37-1)</f>
        <v>6.0727103210489908E-2</v>
      </c>
      <c r="AC37" s="237">
        <f t="shared" si="2"/>
        <v>32</v>
      </c>
    </row>
    <row r="38" spans="2:29" x14ac:dyDescent="0.25">
      <c r="B38" s="28">
        <v>10094</v>
      </c>
      <c r="C38" s="29" t="s">
        <v>72</v>
      </c>
      <c r="D38" s="218">
        <f>IF(Init!$R$9="Yes",(TOCA_previous!AD38-(TOCA_previous!AD38/IF(TOCA_previous!AA38=0,1,TOCA_previous!AA38))*LDD_previous!D39),(TOCA_current!AH38-(TOCA_current!AH38/TOCA_current!AE38)*LDD_current!D39))*Rates_previous!$E$74*100*12</f>
        <v>983658.91572000005</v>
      </c>
      <c r="E38" s="219">
        <f>IF(Init!$R$9="Yes",(TOCA_previous!AD38-LDD_previous!D39),(TOCA_current!AH38-LDD_current!D39))*Rates_previous!$E$75*100*12</f>
        <v>-195882.34224</v>
      </c>
      <c r="F38" s="219">
        <f>IF(VLOOKUP($B38,TOCA_current!$B:$AG,32,FALSE)=0,(SUMPRODUCT(LS_Demand_Rates_Restatement!$C$4:$Z$4,IF(Init!$R$9="Yes",LS_previous!$D39:$AA39,LS_current!$D39:$AA39))-SUMPRODUCT(LS_Demand_Rates_Restatement!$C$4:$Z$4,IF(Init!$R$9="Yes",LDD_previous!$F39:$AC39,LDD_current!$F39:$AC39))),(SUMPRODUCT(LS_Demand_Rates_Restatement!$C$4:$AX$4,IF(Init!$R$9="Yes",LS_previous!$D39:$AY39,LS_current!$D39:$AY39))-SUMPRODUCT(LS_Demand_Rates_Restatement!$C$4:$AX$4,IF(Init!$R$9="Yes",LDD_previous!$F39:$BA39,LDD_current!$F39:$BA39)))/2)</f>
        <v>-6684.6177488404637</v>
      </c>
      <c r="G38" s="219">
        <f>+SUMPRODUCT(LS_Demand_Rates_Restatement!$C$6:$Z$6,IF(Init!$R$9="Yes",Demand_previous!D39:AA39,Demand_current!D39:AA39))-SUMPRODUCT(LS_Demand_Rates_Restatement!$C$6:$Z$6,IF(Init!$R$9="Yes",LDD_previous!BB39:BY39,LDD_current!BB39:BY39))</f>
        <v>46659.990961217947</v>
      </c>
      <c r="H38" s="219">
        <f>-IRD!C39*Rates_previous!$H$32</f>
        <v>0</v>
      </c>
      <c r="I38" s="219">
        <f>+IF(AND(L38&gt;0,J38&gt;0),-1*MIN(L38,J38)*Rates_previous!$H$33,IF(AND(L38&lt;0,K38&lt;ABS(L38)),(-1*L38-K38)*Rates_previous!$H$33,IF(AND(K38&gt;0,J38&gt;0,L38&lt;=0,ABS(L38)&lt;K38),-1*MIN(K38,K38+L38,J38)*Rates_previous!$H$33,0)))*IF(VLOOKUP($B38,TOCA_current!$B:$AG,32,FALSE)=0,1,0)</f>
        <v>1877.0384743919928</v>
      </c>
      <c r="J38" s="239">
        <f>MAX(IF(Init!$R$9="Yes",(TOCA_previous!S38/SUMPRODUCT(TOCA_previous!$D$4:$D$137,TOCA_previous!$S$4:$S$137)-TOCA_previous!AA38)*RT1SC!$C$3*VLOOKUP(Init!$R$3,Init!$K:$M,3,FALSE),V38),0)</f>
        <v>718.70580249840236</v>
      </c>
      <c r="K38" s="239">
        <f>IF(Init!$R$9="Yes",TOCA_previous!U38*VLOOKUP(Init!$R$3,Init!$K:$M,3,FALSE),W38)</f>
        <v>0</v>
      </c>
      <c r="L38" s="239">
        <f>IF(Init!$R$9="No",X38,IF(TOCA_previous!AC38=0,SUM(LS_previous!D39:AA39),0))</f>
        <v>-291.01371695999887</v>
      </c>
      <c r="M38" s="219">
        <f>+TOCA_previous!$D38*SUM('Charges_NonSlice with Prev LS'!D38:I38)</f>
        <v>829628.98516676947</v>
      </c>
      <c r="N38" s="219">
        <f>IF(Init!$R$9="Yes",TOCA_previous!AD38*RT1SC!$C$3*VLOOKUP(Init!$R$3,Init!$K:$M,3,FALSE)+IF(VLOOKUP($B38,TOCA_current!B:AN,32,FALSE)=0,SUM(LS_previous!D39:AA39),SUM(LS_previous!D39:AY39)/2),Z38)</f>
        <v>25883.465363244002</v>
      </c>
      <c r="O38" s="220">
        <f t="shared" si="0"/>
        <v>32.05246954084015</v>
      </c>
      <c r="P38" s="218">
        <f>(TOCA_current!AH38-(TOCA_current!AH38/TOCA_current!AE38)*LDD_current!D39)*Rates_current!$E$74*100*12</f>
        <v>988135.38563999999</v>
      </c>
      <c r="Q38" s="219">
        <f>(TOCA_current!AH38-LDD_current!D39)*Rates_current!$E$75*100*12</f>
        <v>-151954.08384000001</v>
      </c>
      <c r="R38" s="219">
        <f>IF(VLOOKUP($B38,TOCA_current!$B:$AG,32,FALSE)=0,(SUMPRODUCT(LS_Demand_Rates_Restatement!$C$4:$Z$4,LS_current!$D39:$AA39)-SUMPRODUCT(LS_Demand_Rates_Restatement!$C$4:$Z$4,LDD_current!$F39:$AC39)),(SUMPRODUCT(LS_Demand_Rates_Restatement!$C$4:$AX$4,LS_current!$D39:$AY39)-SUMPRODUCT(LS_Demand_Rates_Restatement!$C$4:$AX$4,LDD_current!$F39:$BA39))/2)</f>
        <v>-6684.6177488404637</v>
      </c>
      <c r="S38" s="219">
        <f>+SUMPRODUCT(LS_Demand_Rates_Restatement!$C$7:$Z$7,Demand_current!D39:AA39)-SUMPRODUCT(LS_Demand_Rates_Restatement!$C$7:$Z$7,LDD_current!BB39:BY39)</f>
        <v>45268.716350213683</v>
      </c>
      <c r="T38" s="219">
        <f>-IRD!G39*Rates_current!$H$32</f>
        <v>0</v>
      </c>
      <c r="U38" s="219">
        <f>+IF(AND(X38&gt;0,V38&gt;0),-1*MIN(X38,V38)*Rates_current!$H$33,IF(AND(X38&lt;0,W38&lt;ABS(X38)),(-1*X38-W38)*Rates_current!$H$33,0))*IF(VLOOKUP($B38,TOCA_current!$B:$AG,32,FALSE)=0,1,0)</f>
        <v>-803.19785880959682</v>
      </c>
      <c r="V38" s="239">
        <f>MAX((TOCA_current!S38/SUMPRODUCT(TOCA_current!$D$4:$D$137,TOCA_current!$S$4:$S$137)-TOCA_current!AE38)*RT1SC!$C$4*VLOOKUP(Init!$R$4,Init!$K:$M,3,FALSE),0)</f>
        <v>718.70580249840236</v>
      </c>
      <c r="W38" s="239">
        <f>TOCA_current!U38*VLOOKUP(Init!$R$4,Init!$K:$M,3,FALSE)</f>
        <v>0</v>
      </c>
      <c r="X38" s="239">
        <f>IF(TOCA_current!AG38=0,SUM(LS_current!D39:AA39),0)</f>
        <v>-291.01371695999887</v>
      </c>
      <c r="Y38" s="219">
        <f>TOCA_current!D38*SUM('Charges_NonSlice with Prev LS'!P38:U38)</f>
        <v>873962.20254256355</v>
      </c>
      <c r="Z38" s="219">
        <f>TOCA_current!AH38*RT1SC!$C$4*VLOOKUP(Init!$R$4,Init!$K:$M,3,FALSE)+IF(VLOOKUP($B38,TOCA_current!B:AH,32,FALSE)=0,SUM(LS_current!D39:AA39),SUM(LS_current!D39:AY39)/2)</f>
        <v>25883.465363244002</v>
      </c>
      <c r="AA38" s="220">
        <f t="shared" si="1"/>
        <v>33.765270232464303</v>
      </c>
      <c r="AB38" s="225">
        <f>IF(TOCA_current!E38=1,"",AA38/O38-1)</f>
        <v>5.3437401740348278E-2</v>
      </c>
      <c r="AC38" s="237">
        <f t="shared" si="2"/>
        <v>96</v>
      </c>
    </row>
    <row r="39" spans="2:29" x14ac:dyDescent="0.25">
      <c r="B39" s="28">
        <v>10095</v>
      </c>
      <c r="C39" s="29" t="s">
        <v>73</v>
      </c>
      <c r="D39" s="218">
        <f>IF(Init!$R$9="Yes",(TOCA_previous!AD39-(TOCA_previous!AD39/IF(TOCA_previous!AA39=0,1,TOCA_previous!AA39))*LDD_previous!D40),(TOCA_current!AH39-(TOCA_current!AH39/TOCA_current!AE39)*LDD_current!D40))*Rates_previous!$E$74*100*12</f>
        <v>1204332.0994799999</v>
      </c>
      <c r="E39" s="219">
        <f>IF(Init!$R$9="Yes",(TOCA_previous!AD39-LDD_previous!D40),(TOCA_current!AH39-LDD_current!D40))*Rates_previous!$E$75*100*12</f>
        <v>-239826.41615999996</v>
      </c>
      <c r="F39" s="219">
        <f>IF(VLOOKUP($B39,TOCA_current!$B:$AG,32,FALSE)=0,(SUMPRODUCT(LS_Demand_Rates_Restatement!$C$4:$Z$4,IF(Init!$R$9="Yes",LS_previous!$D40:$AA40,LS_current!$D40:$AA40))-SUMPRODUCT(LS_Demand_Rates_Restatement!$C$4:$Z$4,IF(Init!$R$9="Yes",LDD_previous!$F40:$AC40,LDD_current!$F40:$AC40))),(SUMPRODUCT(LS_Demand_Rates_Restatement!$C$4:$AX$4,IF(Init!$R$9="Yes",LS_previous!$D40:$AY40,LS_current!$D40:$AY40))-SUMPRODUCT(LS_Demand_Rates_Restatement!$C$4:$AX$4,IF(Init!$R$9="Yes",LDD_previous!$F40:$BA40,LDD_current!$F40:$BA40)))/2)</f>
        <v>-277.95607192388593</v>
      </c>
      <c r="G39" s="219">
        <f>+SUMPRODUCT(LS_Demand_Rates_Restatement!$C$6:$Z$6,IF(Init!$R$9="Yes",Demand_previous!D40:AA40,Demand_current!D40:AA40))-SUMPRODUCT(LS_Demand_Rates_Restatement!$C$6:$Z$6,IF(Init!$R$9="Yes",LDD_previous!BB40:BY40,LDD_current!BB40:BY40))</f>
        <v>48722.877031410251</v>
      </c>
      <c r="H39" s="219">
        <f>-IRD!C40*Rates_previous!$H$32</f>
        <v>0</v>
      </c>
      <c r="I39" s="219">
        <f>+IF(AND(L39&gt;0,J39&gt;0),-1*MIN(L39,J39)*Rates_previous!$H$33,IF(AND(L39&lt;0,K39&lt;ABS(L39)),(-1*L39-K39)*Rates_previous!$H$33,IF(AND(K39&gt;0,J39&gt;0,L39&lt;=0,ABS(L39)&lt;K39),-1*MIN(K39,K39+L39,J39)*Rates_previous!$H$33,0)))*IF(VLOOKUP($B39,TOCA_current!$B:$AG,32,FALSE)=0,1,0)</f>
        <v>0</v>
      </c>
      <c r="J39" s="239">
        <f>MAX(IF(Init!$R$9="Yes",(TOCA_previous!S39/SUMPRODUCT(TOCA_previous!$D$4:$D$137,TOCA_previous!$S$4:$S$137)-TOCA_previous!AA39)*RT1SC!$C$3*VLOOKUP(Init!$R$3,Init!$K:$M,3,FALSE),V39),0)</f>
        <v>0</v>
      </c>
      <c r="K39" s="239">
        <f>IF(Init!$R$9="Yes",TOCA_previous!U39*VLOOKUP(Init!$R$3,Init!$K:$M,3,FALSE),W39)</f>
        <v>1077.48</v>
      </c>
      <c r="L39" s="239">
        <f>IF(Init!$R$9="No",X39,IF(TOCA_previous!AC39=0,SUM(LS_previous!D40:AA40),0))</f>
        <v>-137.60699663999583</v>
      </c>
      <c r="M39" s="219">
        <f>+TOCA_previous!$D39*SUM('Charges_NonSlice with Prev LS'!D39:I39)</f>
        <v>1012950.6042794862</v>
      </c>
      <c r="N39" s="219">
        <f>IF(Init!$R$9="Yes",TOCA_previous!AD39*RT1SC!$C$3*VLOOKUP(Init!$R$3,Init!$K:$M,3,FALSE)+IF(VLOOKUP($B39,TOCA_current!B:AN,32,FALSE)=0,SUM(LS_previous!D40:AA40),SUM(LS_previous!D40:AY40)/2),Z39)</f>
        <v>31908.831905796003</v>
      </c>
      <c r="O39" s="220">
        <f t="shared" si="0"/>
        <v>31.745148404993518</v>
      </c>
      <c r="P39" s="218">
        <f>(TOCA_current!AH39-(TOCA_current!AH39/TOCA_current!AE39)*LDD_current!D40)*Rates_current!$E$74*100*12</f>
        <v>1209812.8167599998</v>
      </c>
      <c r="Q39" s="219">
        <f>(TOCA_current!AH39-LDD_current!D40)*Rates_current!$E$75*100*12</f>
        <v>-186043.33056</v>
      </c>
      <c r="R39" s="219">
        <f>IF(VLOOKUP($B39,TOCA_current!$B:$AG,32,FALSE)=0,(SUMPRODUCT(LS_Demand_Rates_Restatement!$C$4:$Z$4,LS_current!$D40:$AA40)-SUMPRODUCT(LS_Demand_Rates_Restatement!$C$4:$Z$4,LDD_current!$F40:$AC40)),(SUMPRODUCT(LS_Demand_Rates_Restatement!$C$4:$AX$4,LS_current!$D40:$AY40)-SUMPRODUCT(LS_Demand_Rates_Restatement!$C$4:$AX$4,LDD_current!$F40:$BA40))/2)</f>
        <v>-277.95607192388593</v>
      </c>
      <c r="S39" s="219">
        <f>+SUMPRODUCT(LS_Demand_Rates_Restatement!$C$7:$Z$7,Demand_current!D40:AA40)-SUMPRODUCT(LS_Demand_Rates_Restatement!$C$7:$Z$7,LDD_current!BB40:BY40)</f>
        <v>48421.444008814113</v>
      </c>
      <c r="T39" s="219">
        <f>-IRD!G40*Rates_current!$H$32</f>
        <v>0</v>
      </c>
      <c r="U39" s="219">
        <f>+IF(AND(X39&gt;0,V39&gt;0),-1*MIN(X39,V39)*Rates_current!$H$33,IF(AND(X39&lt;0,W39&lt;ABS(X39)),(-1*X39-W39)*Rates_current!$H$33,0))*IF(VLOOKUP($B39,TOCA_current!$B:$AG,32,FALSE)=0,1,0)</f>
        <v>0</v>
      </c>
      <c r="V39" s="239">
        <f>MAX((TOCA_current!S39/SUMPRODUCT(TOCA_current!$D$4:$D$137,TOCA_current!$S$4:$S$137)-TOCA_current!AE39)*RT1SC!$C$4*VLOOKUP(Init!$R$4,Init!$K:$M,3,FALSE),0)</f>
        <v>0</v>
      </c>
      <c r="W39" s="239">
        <f>TOCA_current!U39*VLOOKUP(Init!$R$4,Init!$K:$M,3,FALSE)</f>
        <v>1077.48</v>
      </c>
      <c r="X39" s="239">
        <f>IF(TOCA_current!AG39=0,SUM(LS_current!D40:AA40),0)</f>
        <v>-137.60699663999583</v>
      </c>
      <c r="Y39" s="219">
        <f>TOCA_current!D39*SUM('Charges_NonSlice with Prev LS'!P39:U39)</f>
        <v>1071912.9741368901</v>
      </c>
      <c r="Z39" s="219">
        <f>TOCA_current!AH39*RT1SC!$C$4*VLOOKUP(Init!$R$4,Init!$K:$M,3,FALSE)+IF(VLOOKUP($B39,TOCA_current!B:AH,32,FALSE)=0,SUM(LS_current!D40:AA40),SUM(LS_current!D40:AY40)/2)</f>
        <v>31908.831905796003</v>
      </c>
      <c r="AA39" s="220">
        <f t="shared" si="1"/>
        <v>33.592986960521898</v>
      </c>
      <c r="AB39" s="225">
        <f>IF(TOCA_current!E39=1,"",AA39/O39-1)</f>
        <v>5.8208534165734571E-2</v>
      </c>
      <c r="AC39" s="237">
        <f t="shared" si="2"/>
        <v>51</v>
      </c>
    </row>
    <row r="40" spans="2:29" x14ac:dyDescent="0.25">
      <c r="B40" s="28">
        <v>10097</v>
      </c>
      <c r="C40" s="29" t="s">
        <v>74</v>
      </c>
      <c r="D40" s="218">
        <f>IF(Init!$R$9="Yes",(TOCA_previous!AD40-(TOCA_previous!AD40/IF(TOCA_previous!AA40=0,1,TOCA_previous!AA40))*LDD_previous!D41),(TOCA_current!AH40-(TOCA_current!AH40/TOCA_current!AE40)*LDD_current!D41))*Rates_previous!$E$74*100*12</f>
        <v>673498.30499999993</v>
      </c>
      <c r="E40" s="219">
        <f>IF(Init!$R$9="Yes",(TOCA_previous!AD40-LDD_previous!D41),(TOCA_current!AH40-LDD_current!D41))*Rates_previous!$E$75*100*12</f>
        <v>-134118.06</v>
      </c>
      <c r="F40" s="219">
        <f>IF(VLOOKUP($B40,TOCA_current!$B:$AG,32,FALSE)=0,(SUMPRODUCT(LS_Demand_Rates_Restatement!$C$4:$Z$4,IF(Init!$R$9="Yes",LS_previous!$D41:$AA41,LS_current!$D41:$AA41))-SUMPRODUCT(LS_Demand_Rates_Restatement!$C$4:$Z$4,IF(Init!$R$9="Yes",LDD_previous!$F41:$AC41,LDD_current!$F41:$AC41))),(SUMPRODUCT(LS_Demand_Rates_Restatement!$C$4:$AX$4,IF(Init!$R$9="Yes",LS_previous!$D41:$AY41,LS_current!$D41:$AY41))-SUMPRODUCT(LS_Demand_Rates_Restatement!$C$4:$AX$4,IF(Init!$R$9="Yes",LDD_previous!$F41:$BA41,LDD_current!$F41:$BA41)))/2)</f>
        <v>32123.200336831076</v>
      </c>
      <c r="G40" s="219">
        <f>+SUMPRODUCT(LS_Demand_Rates_Restatement!$C$6:$Z$6,IF(Init!$R$9="Yes",Demand_previous!D41:AA41,Demand_current!D41:AA41))-SUMPRODUCT(LS_Demand_Rates_Restatement!$C$6:$Z$6,IF(Init!$R$9="Yes",LDD_previous!BB41:BY41,LDD_current!BB41:BY41))</f>
        <v>67756.745625961528</v>
      </c>
      <c r="H40" s="219">
        <f>-IRD!C41*Rates_previous!$H$32</f>
        <v>0</v>
      </c>
      <c r="I40" s="219">
        <f>+IF(AND(L40&gt;0,J40&gt;0),-1*MIN(L40,J40)*Rates_previous!$H$33,IF(AND(L40&lt;0,K40&lt;ABS(L40)),(-1*L40-K40)*Rates_previous!$H$33,IF(AND(K40&gt;0,J40&gt;0,L40&lt;=0,ABS(L40)&lt;K40),-1*MIN(K40,K40+L40,J40)*Rates_previous!$H$33,0)))*IF(VLOOKUP($B40,TOCA_current!$B:$AG,32,FALSE)=0,1,0)</f>
        <v>-10.505834719390762</v>
      </c>
      <c r="J40" s="239">
        <f>MAX(IF(Init!$R$9="Yes",(TOCA_previous!S40/SUMPRODUCT(TOCA_previous!$D$4:$D$137,TOCA_previous!$S$4:$S$137)-TOCA_previous!AA40)*RT1SC!$C$3*VLOOKUP(Init!$R$3,Init!$K:$M,3,FALSE),V40),0)</f>
        <v>1.6288115844016684</v>
      </c>
      <c r="K40" s="239">
        <f>IF(Init!$R$9="Yes",TOCA_previous!U40*VLOOKUP(Init!$R$3,Init!$K:$M,3,FALSE),W40)</f>
        <v>1217.6400000000001</v>
      </c>
      <c r="L40" s="239">
        <f>IF(Init!$R$9="No",X40,IF(TOCA_previous!AC40=0,SUM(LS_previous!D41:AA41),0))</f>
        <v>841.38626000000068</v>
      </c>
      <c r="M40" s="219">
        <f>+TOCA_previous!$D40*SUM('Charges_NonSlice with Prev LS'!D40:I40)</f>
        <v>639249.68512807309</v>
      </c>
      <c r="N40" s="219">
        <f>IF(Init!$R$9="Yes",TOCA_previous!AD40*RT1SC!$C$3*VLOOKUP(Init!$R$3,Init!$K:$M,3,FALSE)+IF(VLOOKUP($B40,TOCA_current!B:AN,32,FALSE)=0,SUM(LS_previous!D41:AA41),SUM(LS_previous!D41:AY41)/2),Z40)</f>
        <v>18762.707373500001</v>
      </c>
      <c r="O40" s="220">
        <f t="shared" si="0"/>
        <v>34.070226242025925</v>
      </c>
      <c r="P40" s="218">
        <f>(TOCA_current!AH40-(TOCA_current!AH40/TOCA_current!AE40)*LDD_current!D41)*Rates_current!$E$74*100*12</f>
        <v>676563.28500000003</v>
      </c>
      <c r="Q40" s="219">
        <f>(TOCA_current!AH40-LDD_current!D41)*Rates_current!$E$75*100*12</f>
        <v>-104040.95999999999</v>
      </c>
      <c r="R40" s="219">
        <f>IF(VLOOKUP($B40,TOCA_current!$B:$AG,32,FALSE)=0,(SUMPRODUCT(LS_Demand_Rates_Restatement!$C$4:$Z$4,LS_current!$D41:$AA41)-SUMPRODUCT(LS_Demand_Rates_Restatement!$C$4:$Z$4,LDD_current!$F41:$AC41)),(SUMPRODUCT(LS_Demand_Rates_Restatement!$C$4:$AX$4,LS_current!$D41:$AY41)-SUMPRODUCT(LS_Demand_Rates_Restatement!$C$4:$AX$4,LDD_current!$F41:$BA41))/2)</f>
        <v>32123.200336831076</v>
      </c>
      <c r="S40" s="219">
        <f>+SUMPRODUCT(LS_Demand_Rates_Restatement!$C$7:$Z$7,Demand_current!D41:AA41)-SUMPRODUCT(LS_Demand_Rates_Restatement!$C$7:$Z$7,LDD_current!BB41:BY41)</f>
        <v>66346.751876923066</v>
      </c>
      <c r="T40" s="219">
        <f>-IRD!G41*Rates_current!$H$32</f>
        <v>0</v>
      </c>
      <c r="U40" s="219">
        <f>+IF(AND(X40&gt;0,V40&gt;0),-1*MIN(X40,V40)*Rates_current!$H$33,IF(AND(X40&lt;0,W40&lt;ABS(X40)),(-1*X40-W40)*Rates_current!$H$33,0))*IF(VLOOKUP($B40,TOCA_current!$B:$AG,32,FALSE)=0,1,0)</f>
        <v>4.4955199729486042</v>
      </c>
      <c r="V40" s="239">
        <f>MAX((TOCA_current!S40/SUMPRODUCT(TOCA_current!$D$4:$D$137,TOCA_current!$S$4:$S$137)-TOCA_current!AE40)*RT1SC!$C$4*VLOOKUP(Init!$R$4,Init!$K:$M,3,FALSE),0)</f>
        <v>1.6288115844016684</v>
      </c>
      <c r="W40" s="239">
        <f>TOCA_current!U40*VLOOKUP(Init!$R$4,Init!$K:$M,3,FALSE)</f>
        <v>1217.6400000000001</v>
      </c>
      <c r="X40" s="239">
        <f>IF(TOCA_current!AG40=0,SUM(LS_current!D41:AA41),0)</f>
        <v>841.38626000000068</v>
      </c>
      <c r="Y40" s="219">
        <f>TOCA_current!D40*SUM('Charges_NonSlice with Prev LS'!P40:U40)</f>
        <v>670996.77273372712</v>
      </c>
      <c r="Z40" s="219">
        <f>TOCA_current!AH40*RT1SC!$C$4*VLOOKUP(Init!$R$4,Init!$K:$M,3,FALSE)+IF(VLOOKUP($B40,TOCA_current!B:AH,32,FALSE)=0,SUM(LS_current!D41:AA41),SUM(LS_current!D41:AY41)/2)</f>
        <v>18762.707373500001</v>
      </c>
      <c r="AA40" s="220">
        <f t="shared" si="1"/>
        <v>35.762257513082943</v>
      </c>
      <c r="AB40" s="225">
        <f>IF(TOCA_current!E40=1,"",AA40/O40-1)</f>
        <v>4.9663047701452578E-2</v>
      </c>
      <c r="AC40" s="237">
        <f t="shared" si="2"/>
        <v>108</v>
      </c>
    </row>
    <row r="41" spans="2:29" x14ac:dyDescent="0.25">
      <c r="B41" s="28">
        <v>10101</v>
      </c>
      <c r="C41" s="29" t="s">
        <v>75</v>
      </c>
      <c r="D41" s="218">
        <f>IF(Init!$R$9="Yes",(TOCA_previous!AD41-(TOCA_previous!AD41/IF(TOCA_previous!AA41=0,1,TOCA_previous!AA41))*LDD_previous!D42),(TOCA_current!AH41-(TOCA_current!AH41/TOCA_current!AE41)*LDD_current!D42))*Rates_previous!$E$74*100*12</f>
        <v>23844731.762118787</v>
      </c>
      <c r="E41" s="219">
        <f>IF(Init!$R$9="Yes",(TOCA_previous!AD41-LDD_previous!D42),(TOCA_current!AH41-LDD_current!D42))*Rates_previous!$E$75*100*12</f>
        <v>-4748355.1798333824</v>
      </c>
      <c r="F41" s="219">
        <f>IF(VLOOKUP($B41,TOCA_current!$B:$AG,32,FALSE)=0,(SUMPRODUCT(LS_Demand_Rates_Restatement!$C$4:$Z$4,IF(Init!$R$9="Yes",LS_previous!$D42:$AA42,LS_current!$D42:$AA42))-SUMPRODUCT(LS_Demand_Rates_Restatement!$C$4:$Z$4,IF(Init!$R$9="Yes",LDD_previous!$F42:$AC42,LDD_current!$F42:$AC42))),(SUMPRODUCT(LS_Demand_Rates_Restatement!$C$4:$AX$4,IF(Init!$R$9="Yes",LS_previous!$D42:$AY42,LS_current!$D42:$AY42))-SUMPRODUCT(LS_Demand_Rates_Restatement!$C$4:$AX$4,IF(Init!$R$9="Yes",LDD_previous!$F42:$BA42,LDD_current!$F42:$BA42)))/2)</f>
        <v>104066.71980500343</v>
      </c>
      <c r="G41" s="219">
        <f>+SUMPRODUCT(LS_Demand_Rates_Restatement!$C$6:$Z$6,IF(Init!$R$9="Yes",Demand_previous!D42:AA42,Demand_current!D42:AA42))-SUMPRODUCT(LS_Demand_Rates_Restatement!$C$6:$Z$6,IF(Init!$R$9="Yes",LDD_previous!BB42:BY42,LDD_current!BB42:BY42))</f>
        <v>1520979.8209272572</v>
      </c>
      <c r="H41" s="219">
        <f>-IRD!C42*Rates_previous!$H$32</f>
        <v>0</v>
      </c>
      <c r="I41" s="219">
        <f>+IF(AND(L41&gt;0,J41&gt;0),-1*MIN(L41,J41)*Rates_previous!$H$33,IF(AND(L41&lt;0,K41&lt;ABS(L41)),(-1*L41-K41)*Rates_previous!$H$33,IF(AND(K41&gt;0,J41&gt;0,L41&lt;=0,ABS(L41)&lt;K41),-1*MIN(K41,K41+L41,J41)*Rates_previous!$H$33,0)))*IF(VLOOKUP($B41,TOCA_current!$B:$AG,32,FALSE)=0,1,0)</f>
        <v>-11.317344237505829</v>
      </c>
      <c r="J41" s="239">
        <f>MAX(IF(Init!$R$9="Yes",(TOCA_previous!S41/SUMPRODUCT(TOCA_previous!$D$4:$D$137,TOCA_previous!$S$4:$S$137)-TOCA_previous!AA41)*RT1SC!$C$3*VLOOKUP(Init!$R$3,Init!$K:$M,3,FALSE),V41),0)</f>
        <v>1.754627013566795</v>
      </c>
      <c r="K41" s="239">
        <f>IF(Init!$R$9="Yes",TOCA_previous!U41*VLOOKUP(Init!$R$3,Init!$K:$M,3,FALSE),W41)</f>
        <v>16924.32</v>
      </c>
      <c r="L41" s="239">
        <f>IF(Init!$R$9="No",X41,IF(TOCA_previous!AC41=0,SUM(LS_previous!D42:AA42),0))</f>
        <v>-17.288779519951277</v>
      </c>
      <c r="M41" s="219">
        <f>+TOCA_previous!$D41*SUM('Charges_NonSlice with Prev LS'!D41:I41)</f>
        <v>20721411.805673428</v>
      </c>
      <c r="N41" s="219">
        <f>IF(Init!$R$9="Yes",TOCA_previous!AD41*RT1SC!$C$3*VLOOKUP(Init!$R$3,Init!$K:$M,3,FALSE)+IF(VLOOKUP($B41,TOCA_current!B:AN,32,FALSE)=0,SUM(LS_previous!D42:AA42),SUM(LS_previous!D42:AY42)/2),Z41)</f>
        <v>668762.78065532807</v>
      </c>
      <c r="O41" s="220">
        <f t="shared" si="0"/>
        <v>30.984696524780112</v>
      </c>
      <c r="P41" s="218">
        <f>(TOCA_current!AH41-(TOCA_current!AH41/TOCA_current!AE41)*LDD_current!D42)*Rates_current!$E$74*100*12</f>
        <v>23953245.214066166</v>
      </c>
      <c r="Q41" s="219">
        <f>(TOCA_current!AH41-LDD_current!D42)*Rates_current!$E$75*100*12</f>
        <v>-3683496.6993321986</v>
      </c>
      <c r="R41" s="219">
        <f>IF(VLOOKUP($B41,TOCA_current!$B:$AG,32,FALSE)=0,(SUMPRODUCT(LS_Demand_Rates_Restatement!$C$4:$Z$4,LS_current!$D42:$AA42)-SUMPRODUCT(LS_Demand_Rates_Restatement!$C$4:$Z$4,LDD_current!$F42:$AC42)),(SUMPRODUCT(LS_Demand_Rates_Restatement!$C$4:$AX$4,LS_current!$D42:$AY42)-SUMPRODUCT(LS_Demand_Rates_Restatement!$C$4:$AX$4,LDD_current!$F42:$BA42))/2)</f>
        <v>104066.71980500343</v>
      </c>
      <c r="S41" s="219">
        <f>+SUMPRODUCT(LS_Demand_Rates_Restatement!$C$7:$Z$7,Demand_current!D42:AA42)-SUMPRODUCT(LS_Demand_Rates_Restatement!$C$7:$Z$7,LDD_current!BB42:BY42)</f>
        <v>1535571.675406107</v>
      </c>
      <c r="T41" s="219">
        <f>-IRD!G42*Rates_current!$H$32</f>
        <v>0</v>
      </c>
      <c r="U41" s="219">
        <f>+IF(AND(X41&gt;0,V41&gt;0),-1*MIN(X41,V41)*Rates_current!$H$33,IF(AND(X41&lt;0,W41&lt;ABS(X41)),(-1*X41-W41)*Rates_current!$H$33,0))*IF(VLOOKUP($B41,TOCA_current!$B:$AG,32,FALSE)=0,1,0)</f>
        <v>0</v>
      </c>
      <c r="V41" s="239">
        <f>MAX((TOCA_current!S41/SUMPRODUCT(TOCA_current!$D$4:$D$137,TOCA_current!$S$4:$S$137)-TOCA_current!AE41)*RT1SC!$C$4*VLOOKUP(Init!$R$4,Init!$K:$M,3,FALSE),0)</f>
        <v>1.754627013566795</v>
      </c>
      <c r="W41" s="239">
        <f>TOCA_current!U41*VLOOKUP(Init!$R$4,Init!$K:$M,3,FALSE)</f>
        <v>16924.32</v>
      </c>
      <c r="X41" s="239">
        <f>IF(TOCA_current!AG41=0,SUM(LS_current!D42:AA42),0)</f>
        <v>-17.288779519951277</v>
      </c>
      <c r="Y41" s="219">
        <f>TOCA_current!D41*SUM('Charges_NonSlice with Prev LS'!P41:U41)</f>
        <v>21909386.909945074</v>
      </c>
      <c r="Z41" s="219">
        <f>TOCA_current!AH41*RT1SC!$C$4*VLOOKUP(Init!$R$4,Init!$K:$M,3,FALSE)+IF(VLOOKUP($B41,TOCA_current!B:AH,32,FALSE)=0,SUM(LS_current!D42:AA42),SUM(LS_current!D42:AY42)/2)</f>
        <v>668762.78065532807</v>
      </c>
      <c r="AA41" s="220">
        <f t="shared" si="1"/>
        <v>32.761073946842295</v>
      </c>
      <c r="AB41" s="225">
        <f>IF(TOCA_current!E41=1,"",AA41/O41-1)</f>
        <v>5.7330799436474011E-2</v>
      </c>
      <c r="AC41" s="237">
        <f t="shared" si="2"/>
        <v>61</v>
      </c>
    </row>
    <row r="42" spans="2:29" x14ac:dyDescent="0.25">
      <c r="B42" s="28">
        <v>10103</v>
      </c>
      <c r="C42" s="29" t="s">
        <v>76</v>
      </c>
      <c r="D42" s="218">
        <f>IF(Init!$R$9="Yes",(TOCA_previous!AD42-(TOCA_previous!AD42/IF(TOCA_previous!AA42=0,1,TOCA_previous!AA42))*LDD_previous!D43),(TOCA_current!AH42-(TOCA_current!AH42/TOCA_current!AE42)*LDD_current!D43))*Rates_previous!$E$74*100*12</f>
        <v>47638936.280519992</v>
      </c>
      <c r="E42" s="219">
        <f>IF(Init!$R$9="Yes",(TOCA_previous!AD42-LDD_previous!D43),(TOCA_current!AH42-LDD_current!D43))*Rates_previous!$E$75*100*12</f>
        <v>-9486648.5438399985</v>
      </c>
      <c r="F42" s="219">
        <f>IF(VLOOKUP($B42,TOCA_current!$B:$AG,32,FALSE)=0,(SUMPRODUCT(LS_Demand_Rates_Restatement!$C$4:$Z$4,IF(Init!$R$9="Yes",LS_previous!$D43:$AA43,LS_current!$D43:$AA43))-SUMPRODUCT(LS_Demand_Rates_Restatement!$C$4:$Z$4,IF(Init!$R$9="Yes",LDD_previous!$F43:$AC43,LDD_current!$F43:$AC43))),(SUMPRODUCT(LS_Demand_Rates_Restatement!$C$4:$AX$4,IF(Init!$R$9="Yes",LS_previous!$D43:$AY43,LS_current!$D43:$AY43))-SUMPRODUCT(LS_Demand_Rates_Restatement!$C$4:$AX$4,IF(Init!$R$9="Yes",LDD_previous!$F43:$BA43,LDD_current!$F43:$BA43)))/2)</f>
        <v>-751464.15712879458</v>
      </c>
      <c r="G42" s="219">
        <f>+SUMPRODUCT(LS_Demand_Rates_Restatement!$C$6:$Z$6,IF(Init!$R$9="Yes",Demand_previous!D43:AA43,Demand_current!D43:AA43))-SUMPRODUCT(LS_Demand_Rates_Restatement!$C$6:$Z$6,IF(Init!$R$9="Yes",LDD_previous!BB43:BY43,LDD_current!BB43:BY43))</f>
        <v>0</v>
      </c>
      <c r="H42" s="219">
        <f>-IRD!C43*Rates_previous!$H$32</f>
        <v>0</v>
      </c>
      <c r="I42" s="219">
        <f>+IF(AND(L42&gt;0,J42&gt;0),-1*MIN(L42,J42)*Rates_previous!$H$33,IF(AND(L42&lt;0,K42&lt;ABS(L42)),(-1*L42-K42)*Rates_previous!$H$33,IF(AND(K42&gt;0,J42&gt;0,L42&lt;=0,ABS(L42)&lt;K42),-1*MIN(K42,K42+L42,J42)*Rates_previous!$H$33,0)))*IF(VLOOKUP($B42,TOCA_current!$B:$AG,32,FALSE)=0,1,0)</f>
        <v>0</v>
      </c>
      <c r="J42" s="239">
        <f>MAX(IF(Init!$R$9="Yes",(TOCA_previous!S42/SUMPRODUCT(TOCA_previous!$D$4:$D$137,TOCA_previous!$S$4:$S$137)-TOCA_previous!AA42)*RT1SC!$C$3*VLOOKUP(Init!$R$3,Init!$K:$M,3,FALSE),V42),0)</f>
        <v>171381.38845495327</v>
      </c>
      <c r="K42" s="239">
        <f>IF(Init!$R$9="Yes",TOCA_previous!U42*VLOOKUP(Init!$R$3,Init!$K:$M,3,FALSE),W42)</f>
        <v>78734.87999999999</v>
      </c>
      <c r="L42" s="239">
        <f>IF(Init!$R$9="No",X42,IF(TOCA_previous!AC42=0,SUM(LS_previous!D43:AA43),0))</f>
        <v>0</v>
      </c>
      <c r="M42" s="219">
        <f>+TOCA_previous!$D42*SUM('Charges_NonSlice with Prev LS'!D42:I42)</f>
        <v>37400823.579551198</v>
      </c>
      <c r="N42" s="219">
        <f>IF(Init!$R$9="Yes",TOCA_previous!AD42*RT1SC!$C$3*VLOOKUP(Init!$R$3,Init!$K:$M,3,FALSE)+IF(VLOOKUP($B42,TOCA_current!B:AN,32,FALSE)=0,SUM(LS_previous!D43:AA43),SUM(LS_previous!D43:AY43)/2),Z42)</f>
        <v>1264607.7497340566</v>
      </c>
      <c r="O42" s="220">
        <f t="shared" si="0"/>
        <v>29.575039048603397</v>
      </c>
      <c r="P42" s="218">
        <f>(TOCA_current!AH42-(TOCA_current!AH42/TOCA_current!AE42)*LDD_current!D43)*Rates_current!$E$74*100*12</f>
        <v>47855733.243239999</v>
      </c>
      <c r="Q42" s="219">
        <f>(TOCA_current!AH42-LDD_current!D43)*Rates_current!$E$75*100*12</f>
        <v>-7359188.0294399988</v>
      </c>
      <c r="R42" s="219">
        <f>IF(VLOOKUP($B42,TOCA_current!$B:$AG,32,FALSE)=0,(SUMPRODUCT(LS_Demand_Rates_Restatement!$C$4:$Z$4,LS_current!$D43:$AA43)-SUMPRODUCT(LS_Demand_Rates_Restatement!$C$4:$Z$4,LDD_current!$F43:$AC43)),(SUMPRODUCT(LS_Demand_Rates_Restatement!$C$4:$AX$4,LS_current!$D43:$AY43)-SUMPRODUCT(LS_Demand_Rates_Restatement!$C$4:$AX$4,LDD_current!$F43:$BA43))/2)</f>
        <v>-751464.15712879458</v>
      </c>
      <c r="S42" s="219">
        <f>+SUMPRODUCT(LS_Demand_Rates_Restatement!$C$7:$Z$7,Demand_current!D43:AA43)-SUMPRODUCT(LS_Demand_Rates_Restatement!$C$7:$Z$7,LDD_current!BB43:BY43)</f>
        <v>0</v>
      </c>
      <c r="T42" s="219">
        <f>-IRD!G43*Rates_current!$H$32</f>
        <v>0</v>
      </c>
      <c r="U42" s="219">
        <f>+IF(AND(X42&gt;0,V42&gt;0),-1*MIN(X42,V42)*Rates_current!$H$33,IF(AND(X42&lt;0,W42&lt;ABS(X42)),(-1*X42-W42)*Rates_current!$H$33,0))*IF(VLOOKUP($B42,TOCA_current!$B:$AG,32,FALSE)=0,1,0)</f>
        <v>0</v>
      </c>
      <c r="V42" s="239">
        <f>MAX((TOCA_current!S42/SUMPRODUCT(TOCA_current!$D$4:$D$137,TOCA_current!$S$4:$S$137)-TOCA_current!AE42)*RT1SC!$C$4*VLOOKUP(Init!$R$4,Init!$K:$M,3,FALSE),0)</f>
        <v>171381.38845495327</v>
      </c>
      <c r="W42" s="239">
        <f>TOCA_current!U42*VLOOKUP(Init!$R$4,Init!$K:$M,3,FALSE)</f>
        <v>78734.87999999999</v>
      </c>
      <c r="X42" s="239">
        <f>IF(TOCA_current!AG42=0,SUM(LS_current!D43:AA43),0)</f>
        <v>0</v>
      </c>
      <c r="Y42" s="219">
        <f>TOCA_current!D42*SUM('Charges_NonSlice with Prev LS'!P42:U42)</f>
        <v>39745081.056671202</v>
      </c>
      <c r="Z42" s="219">
        <f>TOCA_current!AH42*RT1SC!$C$4*VLOOKUP(Init!$R$4,Init!$K:$M,3,FALSE)+IF(VLOOKUP($B42,TOCA_current!B:AH,32,FALSE)=0,SUM(LS_current!D43:AA43),SUM(LS_current!D43:AY43)/2)</f>
        <v>1264607.7497340566</v>
      </c>
      <c r="AA42" s="220">
        <f t="shared" si="1"/>
        <v>31.428781821896536</v>
      </c>
      <c r="AB42" s="225">
        <f>IF(TOCA_current!E42=1,"",AA42/O42-1)</f>
        <v>6.2679300955333028E-2</v>
      </c>
      <c r="AC42" s="237">
        <f t="shared" si="2"/>
        <v>17</v>
      </c>
    </row>
    <row r="43" spans="2:29" x14ac:dyDescent="0.25">
      <c r="B43" s="28">
        <v>10105</v>
      </c>
      <c r="C43" s="29" t="s">
        <v>77</v>
      </c>
      <c r="D43" s="218">
        <f>IF(Init!$R$9="Yes",(TOCA_previous!AD43-(TOCA_previous!AD43/IF(TOCA_previous!AA43=0,1,TOCA_previous!AA43))*LDD_previous!D44),(TOCA_current!AH43-(TOCA_current!AH43/TOCA_current!AE43)*LDD_current!D44))*Rates_previous!$E$74*100*12</f>
        <v>13913420.810040001</v>
      </c>
      <c r="E43" s="219">
        <f>IF(Init!$R$9="Yes",(TOCA_previous!AD43-LDD_previous!D44),(TOCA_current!AH43-LDD_current!D44))*Rates_previous!$E$75*100*12</f>
        <v>-2770669.1956800004</v>
      </c>
      <c r="F43" s="219">
        <f>IF(VLOOKUP($B43,TOCA_current!$B:$AG,32,FALSE)=0,(SUMPRODUCT(LS_Demand_Rates_Restatement!$C$4:$Z$4,IF(Init!$R$9="Yes",LS_previous!$D44:$AA44,LS_current!$D44:$AA44))-SUMPRODUCT(LS_Demand_Rates_Restatement!$C$4:$Z$4,IF(Init!$R$9="Yes",LDD_previous!$F44:$AC44,LDD_current!$F44:$AC44))),(SUMPRODUCT(LS_Demand_Rates_Restatement!$C$4:$AX$4,IF(Init!$R$9="Yes",LS_previous!$D44:$AY44,LS_current!$D44:$AY44))-SUMPRODUCT(LS_Demand_Rates_Restatement!$C$4:$AX$4,IF(Init!$R$9="Yes",LDD_previous!$F44:$BA44,LDD_current!$F44:$BA44)))/2)</f>
        <v>-199959.70036222239</v>
      </c>
      <c r="G43" s="219">
        <f>+SUMPRODUCT(LS_Demand_Rates_Restatement!$C$6:$Z$6,IF(Init!$R$9="Yes",Demand_previous!D44:AA44,Demand_current!D44:AA44))-SUMPRODUCT(LS_Demand_Rates_Restatement!$C$6:$Z$6,IF(Init!$R$9="Yes",LDD_previous!BB44:BY44,LDD_current!BB44:BY44))</f>
        <v>0</v>
      </c>
      <c r="H43" s="219">
        <f>-IRD!C44*Rates_previous!$H$32</f>
        <v>0</v>
      </c>
      <c r="I43" s="219">
        <f>+IF(AND(L43&gt;0,J43&gt;0),-1*MIN(L43,J43)*Rates_previous!$H$33,IF(AND(L43&lt;0,K43&lt;ABS(L43)),(-1*L43-K43)*Rates_previous!$H$33,IF(AND(K43&gt;0,J43&gt;0,L43&lt;=0,ABS(L43)&lt;K43),-1*MIN(K43,K43+L43,J43)*Rates_previous!$H$33,0)))*IF(VLOOKUP($B43,TOCA_current!$B:$AG,32,FALSE)=0,1,0)</f>
        <v>0</v>
      </c>
      <c r="J43" s="239">
        <f>MAX(IF(Init!$R$9="Yes",(TOCA_previous!S43/SUMPRODUCT(TOCA_previous!$D$4:$D$137,TOCA_previous!$S$4:$S$137)-TOCA_previous!AA43)*RT1SC!$C$3*VLOOKUP(Init!$R$3,Init!$K:$M,3,FALSE),V43),0)</f>
        <v>0.21264888031114237</v>
      </c>
      <c r="K43" s="239">
        <f>IF(Init!$R$9="Yes",TOCA_previous!U43*VLOOKUP(Init!$R$3,Init!$K:$M,3,FALSE),W43)</f>
        <v>77412.12</v>
      </c>
      <c r="L43" s="239">
        <f>IF(Init!$R$9="No",X43,IF(TOCA_previous!AC43=0,SUM(LS_previous!D44:AA44),0))</f>
        <v>0</v>
      </c>
      <c r="M43" s="219">
        <f>+TOCA_previous!$D43*SUM('Charges_NonSlice with Prev LS'!D43:I43)</f>
        <v>10942791.913997779</v>
      </c>
      <c r="N43" s="219">
        <f>IF(Init!$R$9="Yes",TOCA_previous!AD43*RT1SC!$C$3*VLOOKUP(Init!$R$3,Init!$K:$M,3,FALSE)+IF(VLOOKUP($B43,TOCA_current!B:AN,32,FALSE)=0,SUM(LS_previous!D44:AA44),SUM(LS_previous!D44:AY44)/2),Z43)</f>
        <v>369220.33156454156</v>
      </c>
      <c r="O43" s="220">
        <f t="shared" si="0"/>
        <v>29.637565915258715</v>
      </c>
      <c r="P43" s="218">
        <f>(TOCA_current!AH43-(TOCA_current!AH43/TOCA_current!AE43)*LDD_current!D44)*Rates_current!$E$74*100*12</f>
        <v>13976738.499480002</v>
      </c>
      <c r="Q43" s="219">
        <f>(TOCA_current!AH43-LDD_current!D44)*Rates_current!$E$75*100*12</f>
        <v>-2149323.3868800001</v>
      </c>
      <c r="R43" s="219">
        <f>IF(VLOOKUP($B43,TOCA_current!$B:$AG,32,FALSE)=0,(SUMPRODUCT(LS_Demand_Rates_Restatement!$C$4:$Z$4,LS_current!$D44:$AA44)-SUMPRODUCT(LS_Demand_Rates_Restatement!$C$4:$Z$4,LDD_current!$F44:$AC44)),(SUMPRODUCT(LS_Demand_Rates_Restatement!$C$4:$AX$4,LS_current!$D44:$AY44)-SUMPRODUCT(LS_Demand_Rates_Restatement!$C$4:$AX$4,LDD_current!$F44:$BA44))/2)</f>
        <v>-199959.70036222239</v>
      </c>
      <c r="S43" s="219">
        <f>+SUMPRODUCT(LS_Demand_Rates_Restatement!$C$7:$Z$7,Demand_current!D44:AA44)-SUMPRODUCT(LS_Demand_Rates_Restatement!$C$7:$Z$7,LDD_current!BB44:BY44)</f>
        <v>0</v>
      </c>
      <c r="T43" s="219">
        <f>-IRD!G44*Rates_current!$H$32</f>
        <v>0</v>
      </c>
      <c r="U43" s="219">
        <f>+IF(AND(X43&gt;0,V43&gt;0),-1*MIN(X43,V43)*Rates_current!$H$33,IF(AND(X43&lt;0,W43&lt;ABS(X43)),(-1*X43-W43)*Rates_current!$H$33,0))*IF(VLOOKUP($B43,TOCA_current!$B:$AG,32,FALSE)=0,1,0)</f>
        <v>0</v>
      </c>
      <c r="V43" s="239">
        <f>MAX((TOCA_current!S43/SUMPRODUCT(TOCA_current!$D$4:$D$137,TOCA_current!$S$4:$S$137)-TOCA_current!AE43)*RT1SC!$C$4*VLOOKUP(Init!$R$4,Init!$K:$M,3,FALSE),0)</f>
        <v>0.21264888031114237</v>
      </c>
      <c r="W43" s="239">
        <f>TOCA_current!U43*VLOOKUP(Init!$R$4,Init!$K:$M,3,FALSE)</f>
        <v>77412.12</v>
      </c>
      <c r="X43" s="239">
        <f>IF(TOCA_current!AG43=0,SUM(LS_current!D44:AA44),0)</f>
        <v>0</v>
      </c>
      <c r="Y43" s="219">
        <f>TOCA_current!D43*SUM('Charges_NonSlice with Prev LS'!P43:U43)</f>
        <v>11627455.41223778</v>
      </c>
      <c r="Z43" s="219">
        <f>TOCA_current!AH43*RT1SC!$C$4*VLOOKUP(Init!$R$4,Init!$K:$M,3,FALSE)+IF(VLOOKUP($B43,TOCA_current!B:AH,32,FALSE)=0,SUM(LS_current!D44:AA44),SUM(LS_current!D44:AY44)/2)</f>
        <v>369220.33156454156</v>
      </c>
      <c r="AA43" s="220">
        <f t="shared" si="1"/>
        <v>31.491915309667185</v>
      </c>
      <c r="AB43" s="225">
        <f>IF(TOCA_current!E43=1,"",AA43/O43-1)</f>
        <v>6.2567533369998207E-2</v>
      </c>
      <c r="AC43" s="237">
        <f t="shared" si="2"/>
        <v>19</v>
      </c>
    </row>
    <row r="44" spans="2:29" x14ac:dyDescent="0.25">
      <c r="B44" s="28">
        <v>10106</v>
      </c>
      <c r="C44" s="29" t="s">
        <v>78</v>
      </c>
      <c r="D44" s="218">
        <f>IF(Init!$R$9="Yes",(TOCA_previous!AD44-(TOCA_previous!AD44/IF(TOCA_previous!AA44=0,1,TOCA_previous!AA44))*LDD_previous!D45),(TOCA_current!AH44-(TOCA_current!AH44/TOCA_current!AE44)*LDD_current!D45))*Rates_previous!$E$74*100*12</f>
        <v>6874201.5918012001</v>
      </c>
      <c r="E44" s="219">
        <f>IF(Init!$R$9="Yes",(TOCA_previous!AD44-LDD_previous!D45),(TOCA_current!AH44-LDD_current!D45))*Rates_previous!$E$75*100*12</f>
        <v>-1368904.0858704001</v>
      </c>
      <c r="F44" s="219">
        <f>IF(VLOOKUP($B44,TOCA_current!$B:$AG,32,FALSE)=0,(SUMPRODUCT(LS_Demand_Rates_Restatement!$C$4:$Z$4,IF(Init!$R$9="Yes",LS_previous!$D45:$AA45,LS_current!$D45:$AA45))-SUMPRODUCT(LS_Demand_Rates_Restatement!$C$4:$Z$4,IF(Init!$R$9="Yes",LDD_previous!$F45:$AC45,LDD_current!$F45:$AC45))),(SUMPRODUCT(LS_Demand_Rates_Restatement!$C$4:$AX$4,IF(Init!$R$9="Yes",LS_previous!$D45:$AY45,LS_current!$D45:$AY45))-SUMPRODUCT(LS_Demand_Rates_Restatement!$C$4:$AX$4,IF(Init!$R$9="Yes",LDD_previous!$F45:$BA45,LDD_current!$F45:$BA45)))/2)</f>
        <v>41376.767608570692</v>
      </c>
      <c r="G44" s="219">
        <f>+SUMPRODUCT(LS_Demand_Rates_Restatement!$C$6:$Z$6,IF(Init!$R$9="Yes",Demand_previous!D45:AA45,Demand_current!D45:AA45))-SUMPRODUCT(LS_Demand_Rates_Restatement!$C$6:$Z$6,IF(Init!$R$9="Yes",LDD_previous!BB45:BY45,LDD_current!BB45:BY45))</f>
        <v>205483.36527608658</v>
      </c>
      <c r="H44" s="219">
        <f>-IRD!C45*Rates_previous!$H$32</f>
        <v>0</v>
      </c>
      <c r="I44" s="219">
        <f>+IF(AND(L44&gt;0,J44&gt;0),-1*MIN(L44,J44)*Rates_previous!$H$33,IF(AND(L44&lt;0,K44&lt;ABS(L44)),(-1*L44-K44)*Rates_previous!$H$33,IF(AND(K44&gt;0,J44&gt;0,L44&lt;=0,ABS(L44)&lt;K44),-1*MIN(K44,K44+L44,J44)*Rates_previous!$H$33,0)))*IF(VLOOKUP($B44,TOCA_current!$B:$AG,32,FALSE)=0,1,0)</f>
        <v>-65.059439976001428</v>
      </c>
      <c r="J44" s="239">
        <f>MAX(IF(Init!$R$9="Yes",(TOCA_previous!S44/SUMPRODUCT(TOCA_previous!$D$4:$D$137,TOCA_previous!$S$4:$S$137)-TOCA_previous!AA44)*RT1SC!$C$3*VLOOKUP(Init!$R$3,Init!$K:$M,3,FALSE),V44),0)</f>
        <v>15858.040491318983</v>
      </c>
      <c r="K44" s="239">
        <f>IF(Init!$R$9="Yes",TOCA_previous!U44*VLOOKUP(Init!$R$3,Init!$K:$M,3,FALSE),W44)</f>
        <v>0</v>
      </c>
      <c r="L44" s="239">
        <f>IF(Init!$R$9="No",X44,IF(TOCA_previous!AC44=0,SUM(LS_previous!D45:AA45),0))</f>
        <v>10.086734880000222</v>
      </c>
      <c r="M44" s="219">
        <f>+TOCA_previous!$D44*SUM('Charges_NonSlice with Prev LS'!D44:I44)</f>
        <v>0</v>
      </c>
      <c r="N44" s="219">
        <f>IF(Init!$R$9="Yes",TOCA_previous!AD44*RT1SC!$C$3*VLOOKUP(Init!$R$3,Init!$K:$M,3,FALSE)+IF(VLOOKUP($B44,TOCA_current!B:AN,32,FALSE)=0,SUM(LS_previous!D45:AA45),SUM(LS_previous!D45:AY45)/2),Z44)</f>
        <v>196695.80676766799</v>
      </c>
      <c r="O44" s="220">
        <f t="shared" si="0"/>
        <v>0</v>
      </c>
      <c r="P44" s="218">
        <f>(TOCA_current!AH44-(TOCA_current!AH44/TOCA_current!AE44)*LDD_current!D45)*Rates_current!$E$74*100*12</f>
        <v>6905484.9524843991</v>
      </c>
      <c r="Q44" s="219">
        <f>(TOCA_current!AH44-LDD_current!D45)*Rates_current!$E$75*100*12</f>
        <v>-1061915.8616064</v>
      </c>
      <c r="R44" s="219">
        <f>IF(VLOOKUP($B44,TOCA_current!$B:$AG,32,FALSE)=0,(SUMPRODUCT(LS_Demand_Rates_Restatement!$C$4:$Z$4,LS_current!$D45:$AA45)-SUMPRODUCT(LS_Demand_Rates_Restatement!$C$4:$Z$4,LDD_current!$F45:$AC45)),(SUMPRODUCT(LS_Demand_Rates_Restatement!$C$4:$AX$4,LS_current!$D45:$AY45)-SUMPRODUCT(LS_Demand_Rates_Restatement!$C$4:$AX$4,LDD_current!$F45:$BA45))/2)</f>
        <v>41376.767608570692</v>
      </c>
      <c r="S44" s="219">
        <f>+SUMPRODUCT(LS_Demand_Rates_Restatement!$C$7:$Z$7,Demand_current!D45:AA45)-SUMPRODUCT(LS_Demand_Rates_Restatement!$C$7:$Z$7,LDD_current!BB45:BY45)</f>
        <v>204615.05418601932</v>
      </c>
      <c r="T44" s="219">
        <f>-IRD!G45*Rates_current!$H$32</f>
        <v>0</v>
      </c>
      <c r="U44" s="219">
        <f>+IF(AND(X44&gt;0,V44&gt;0),-1*MIN(X44,V44)*Rates_current!$H$33,IF(AND(X44&lt;0,W44&lt;ABS(X44)),(-1*X44-W44)*Rates_current!$H$33,0))*IF(VLOOKUP($B44,TOCA_current!$B:$AG,32,FALSE)=0,1,0)</f>
        <v>27.839388268800612</v>
      </c>
      <c r="V44" s="239">
        <f>MAX((TOCA_current!S44/SUMPRODUCT(TOCA_current!$D$4:$D$137,TOCA_current!$S$4:$S$137)-TOCA_current!AE44)*RT1SC!$C$4*VLOOKUP(Init!$R$4,Init!$K:$M,3,FALSE),0)</f>
        <v>15858.040491318983</v>
      </c>
      <c r="W44" s="239">
        <f>TOCA_current!U44*VLOOKUP(Init!$R$4,Init!$K:$M,3,FALSE)</f>
        <v>0</v>
      </c>
      <c r="X44" s="239">
        <f>IF(TOCA_current!AG44=0,SUM(LS_current!D45:AA45),0)</f>
        <v>10.086734880000222</v>
      </c>
      <c r="Y44" s="219">
        <f>TOCA_current!D44*SUM('Charges_NonSlice with Prev LS'!P44:U44)</f>
        <v>0</v>
      </c>
      <c r="Z44" s="219">
        <f>TOCA_current!AH44*RT1SC!$C$4*VLOOKUP(Init!$R$4,Init!$K:$M,3,FALSE)+IF(VLOOKUP($B44,TOCA_current!B:AH,32,FALSE)=0,SUM(LS_current!D45:AA45),SUM(LS_current!D45:AY45)/2)</f>
        <v>196695.80676766799</v>
      </c>
      <c r="AA44" s="220">
        <f t="shared" si="1"/>
        <v>0</v>
      </c>
      <c r="AB44" s="225" t="str">
        <f>IF(TOCA_current!E44=1,"",AA44/O44-1)</f>
        <v/>
      </c>
      <c r="AC44" s="237" t="str">
        <f t="shared" si="2"/>
        <v/>
      </c>
    </row>
    <row r="45" spans="2:29" x14ac:dyDescent="0.25">
      <c r="B45" s="28">
        <v>10109</v>
      </c>
      <c r="C45" s="29" t="s">
        <v>79</v>
      </c>
      <c r="D45" s="218">
        <f>IF(Init!$R$9="Yes",(TOCA_previous!AD45-(TOCA_previous!AD45/IF(TOCA_previous!AA45=0,1,TOCA_previous!AA45))*LDD_previous!D46),(TOCA_current!AH45-(TOCA_current!AH45/TOCA_current!AE45)*LDD_current!D46))*Rates_previous!$E$74*100*12</f>
        <v>3713680.9006060427</v>
      </c>
      <c r="E45" s="219">
        <f>IF(Init!$R$9="Yes",(TOCA_previous!AD45-LDD_previous!D46),(TOCA_current!AH45-LDD_current!D46))*Rates_previous!$E$75*100*12</f>
        <v>-739529.22249497764</v>
      </c>
      <c r="F45" s="219">
        <f>IF(VLOOKUP($B45,TOCA_current!$B:$AG,32,FALSE)=0,(SUMPRODUCT(LS_Demand_Rates_Restatement!$C$4:$Z$4,IF(Init!$R$9="Yes",LS_previous!$D46:$AA46,LS_current!$D46:$AA46))-SUMPRODUCT(LS_Demand_Rates_Restatement!$C$4:$Z$4,IF(Init!$R$9="Yes",LDD_previous!$F46:$AC46,LDD_current!$F46:$AC46))),(SUMPRODUCT(LS_Demand_Rates_Restatement!$C$4:$AX$4,IF(Init!$R$9="Yes",LS_previous!$D46:$AY46,LS_current!$D46:$AY46))-SUMPRODUCT(LS_Demand_Rates_Restatement!$C$4:$AX$4,IF(Init!$R$9="Yes",LDD_previous!$F46:$BA46,LDD_current!$F46:$BA46)))/2)</f>
        <v>126637.50311755182</v>
      </c>
      <c r="G45" s="219">
        <f>+SUMPRODUCT(LS_Demand_Rates_Restatement!$C$6:$Z$6,IF(Init!$R$9="Yes",Demand_previous!D46:AA46,Demand_current!D46:AA46))-SUMPRODUCT(LS_Demand_Rates_Restatement!$C$6:$Z$6,IF(Init!$R$9="Yes",LDD_previous!BB46:BY46,LDD_current!BB46:BY46))</f>
        <v>196596.41849959365</v>
      </c>
      <c r="H45" s="219">
        <f>-IRD!C46*Rates_previous!$H$32</f>
        <v>-216489.43710000001</v>
      </c>
      <c r="I45" s="219">
        <f>+IF(AND(L45&gt;0,J45&gt;0),-1*MIN(L45,J45)*Rates_previous!$H$33,IF(AND(L45&lt;0,K45&lt;ABS(L45)),(-1*L45-K45)*Rates_previous!$H$33,IF(AND(K45&gt;0,J45&gt;0,L45&lt;=0,ABS(L45)&lt;K45),-1*MIN(K45,K45+L45,J45)*Rates_previous!$H$33,0)))*IF(VLOOKUP($B45,TOCA_current!$B:$AG,32,FALSE)=0,1,0)</f>
        <v>-8.0324610597142261</v>
      </c>
      <c r="J45" s="239">
        <f>MAX(IF(Init!$R$9="Yes",(TOCA_previous!S45/SUMPRODUCT(TOCA_previous!$D$4:$D$137,TOCA_previous!$S$4:$S$137)-TOCA_previous!AA45)*RT1SC!$C$3*VLOOKUP(Init!$R$3,Init!$K:$M,3,FALSE),V45),0)</f>
        <v>1.2453427999556939</v>
      </c>
      <c r="K45" s="239">
        <f>IF(Init!$R$9="Yes",TOCA_previous!U45*VLOOKUP(Init!$R$3,Init!$K:$M,3,FALSE),W45)</f>
        <v>4546.4400000000005</v>
      </c>
      <c r="L45" s="239">
        <f>IF(Init!$R$9="No",X45,IF(TOCA_previous!AC45=0,SUM(LS_previous!D46:AA46),0))</f>
        <v>4576.0905649600045</v>
      </c>
      <c r="M45" s="219">
        <f>+TOCA_previous!$D45*SUM('Charges_NonSlice with Prev LS'!D45:I45)</f>
        <v>3080888.1301671509</v>
      </c>
      <c r="N45" s="219">
        <f>IF(Init!$R$9="Yes",TOCA_previous!AD45*RT1SC!$C$3*VLOOKUP(Init!$R$3,Init!$K:$M,3,FALSE)+IF(VLOOKUP($B45,TOCA_current!B:AN,32,FALSE)=0,SUM(LS_previous!D46:AA46),SUM(LS_previous!D46:AY46)/2),Z45)</f>
        <v>111175.225299556</v>
      </c>
      <c r="O45" s="220">
        <f t="shared" si="0"/>
        <v>27.712002578504826</v>
      </c>
      <c r="P45" s="218">
        <f>(TOCA_current!AH45-(TOCA_current!AH45/TOCA_current!AE45)*LDD_current!D46)*Rates_current!$E$74*100*12</f>
        <v>3730581.2515085433</v>
      </c>
      <c r="Q45" s="219">
        <f>(TOCA_current!AH45-LDD_current!D46)*Rates_current!$E$75*100*12</f>
        <v>-573683.59083356161</v>
      </c>
      <c r="R45" s="219">
        <f>IF(VLOOKUP($B45,TOCA_current!$B:$AG,32,FALSE)=0,(SUMPRODUCT(LS_Demand_Rates_Restatement!$C$4:$Z$4,LS_current!$D46:$AA46)-SUMPRODUCT(LS_Demand_Rates_Restatement!$C$4:$Z$4,LDD_current!$F46:$AC46)),(SUMPRODUCT(LS_Demand_Rates_Restatement!$C$4:$AX$4,LS_current!$D46:$AY46)-SUMPRODUCT(LS_Demand_Rates_Restatement!$C$4:$AX$4,LDD_current!$F46:$BA46))/2)</f>
        <v>126637.50311755182</v>
      </c>
      <c r="S45" s="219">
        <f>+SUMPRODUCT(LS_Demand_Rates_Restatement!$C$7:$Z$7,Demand_current!D46:AA46)-SUMPRODUCT(LS_Demand_Rates_Restatement!$C$7:$Z$7,LDD_current!BB46:BY46)</f>
        <v>193578.05439008182</v>
      </c>
      <c r="T45" s="219">
        <f>-IRD!G46*Rates_current!$H$32</f>
        <v>-211003.35000000003</v>
      </c>
      <c r="U45" s="219">
        <f>+IF(AND(X45&gt;0,V45&gt;0),-1*MIN(X45,V45)*Rates_current!$H$33,IF(AND(X45&lt;0,W45&lt;ABS(X45)),(-1*X45-W45)*Rates_current!$H$33,0))*IF(VLOOKUP($B45,TOCA_current!$B:$AG,32,FALSE)=0,1,0)</f>
        <v>3.4371461278777149</v>
      </c>
      <c r="V45" s="239">
        <f>MAX((TOCA_current!S45/SUMPRODUCT(TOCA_current!$D$4:$D$137,TOCA_current!$S$4:$S$137)-TOCA_current!AE45)*RT1SC!$C$4*VLOOKUP(Init!$R$4,Init!$K:$M,3,FALSE),0)</f>
        <v>1.2453427999556939</v>
      </c>
      <c r="W45" s="239">
        <f>TOCA_current!U45*VLOOKUP(Init!$R$4,Init!$K:$M,3,FALSE)</f>
        <v>4546.4400000000005</v>
      </c>
      <c r="X45" s="239">
        <f>IF(TOCA_current!AG45=0,SUM(LS_current!D46:AA46),0)</f>
        <v>4576.0905649600045</v>
      </c>
      <c r="Y45" s="219">
        <f>TOCA_current!D45*SUM('Charges_NonSlice with Prev LS'!P45:U45)</f>
        <v>3266113.3053287431</v>
      </c>
      <c r="Z45" s="219">
        <f>TOCA_current!AH45*RT1SC!$C$4*VLOOKUP(Init!$R$4,Init!$K:$M,3,FALSE)+IF(VLOOKUP($B45,TOCA_current!B:AH,32,FALSE)=0,SUM(LS_current!D46:AA46),SUM(LS_current!D46:AY46)/2)</f>
        <v>111175.225299556</v>
      </c>
      <c r="AA45" s="220">
        <f t="shared" si="1"/>
        <v>29.378067789189242</v>
      </c>
      <c r="AB45" s="225">
        <f>IF(TOCA_current!E45=1,"",AA45/O45-1)</f>
        <v>6.0120707840028764E-2</v>
      </c>
      <c r="AC45" s="237">
        <f t="shared" si="2"/>
        <v>38</v>
      </c>
    </row>
    <row r="46" spans="2:29" x14ac:dyDescent="0.25">
      <c r="B46" s="28">
        <v>10111</v>
      </c>
      <c r="C46" s="29" t="s">
        <v>80</v>
      </c>
      <c r="D46" s="218">
        <f>IF(Init!$R$9="Yes",(TOCA_previous!AD46-(TOCA_previous!AD46/IF(TOCA_previous!AA46=0,1,TOCA_previous!AA46))*LDD_previous!D47),(TOCA_current!AH46-(TOCA_current!AH46/TOCA_current!AE46)*LDD_current!D47))*Rates_previous!$E$74*100*12</f>
        <v>993680.9453148481</v>
      </c>
      <c r="E46" s="219">
        <f>IF(Init!$R$9="Yes",(TOCA_previous!AD46-LDD_previous!D47),(TOCA_current!AH46-LDD_current!D47))*Rates_previous!$E$75*100*12</f>
        <v>-197878.09361241601</v>
      </c>
      <c r="F46" s="219">
        <f>IF(VLOOKUP($B46,TOCA_current!$B:$AG,32,FALSE)=0,(SUMPRODUCT(LS_Demand_Rates_Restatement!$C$4:$Z$4,IF(Init!$R$9="Yes",LS_previous!$D47:$AA47,LS_current!$D47:$AA47))-SUMPRODUCT(LS_Demand_Rates_Restatement!$C$4:$Z$4,IF(Init!$R$9="Yes",LDD_previous!$F47:$AC47,LDD_current!$F47:$AC47))),(SUMPRODUCT(LS_Demand_Rates_Restatement!$C$4:$AX$4,IF(Init!$R$9="Yes",LS_previous!$D47:$AY47,LS_current!$D47:$AY47))-SUMPRODUCT(LS_Demand_Rates_Restatement!$C$4:$AX$4,IF(Init!$R$9="Yes",LDD_previous!$F47:$BA47,LDD_current!$F47:$BA47)))/2)</f>
        <v>5509.5377339034467</v>
      </c>
      <c r="G46" s="219">
        <f>+SUMPRODUCT(LS_Demand_Rates_Restatement!$C$6:$Z$6,IF(Init!$R$9="Yes",Demand_previous!D47:AA47,Demand_current!D47:AA47))-SUMPRODUCT(LS_Demand_Rates_Restatement!$C$6:$Z$6,IF(Init!$R$9="Yes",LDD_previous!BB47:BY47,LDD_current!BB47:BY47))</f>
        <v>66528.875268409029</v>
      </c>
      <c r="H46" s="219">
        <f>-IRD!C47*Rates_previous!$H$32</f>
        <v>-53635.678739999996</v>
      </c>
      <c r="I46" s="219">
        <f>+IF(AND(L46&gt;0,J46&gt;0),-1*MIN(L46,J46)*Rates_previous!$H$33,IF(AND(L46&lt;0,K46&lt;ABS(L46)),(-1*L46-K46)*Rates_previous!$H$33,IF(AND(K46&gt;0,J46&gt;0,L46&lt;=0,ABS(L46)&lt;K46),-1*MIN(K46,K46+L46,J46)*Rates_previous!$H$33,0)))*IF(VLOOKUP($B46,TOCA_current!$B:$AG,32,FALSE)=0,1,0)</f>
        <v>-17.778344306373935</v>
      </c>
      <c r="J46" s="239">
        <f>MAX(IF(Init!$R$9="Yes",(TOCA_previous!S46/SUMPRODUCT(TOCA_previous!$D$4:$D$137,TOCA_previous!$S$4:$S$137)-TOCA_previous!AA46)*RT1SC!$C$3*VLOOKUP(Init!$R$3,Init!$K:$M,3,FALSE),V46),0)</f>
        <v>2.7563324506006097</v>
      </c>
      <c r="K46" s="239">
        <f>IF(Init!$R$9="Yes",TOCA_previous!U46*VLOOKUP(Init!$R$3,Init!$K:$M,3,FALSE),W46)</f>
        <v>245.28</v>
      </c>
      <c r="L46" s="239">
        <f>IF(Init!$R$9="No",X46,IF(TOCA_previous!AC46=0,SUM(LS_previous!D47:AA47),0))</f>
        <v>248.96365344000299</v>
      </c>
      <c r="M46" s="219">
        <f>+TOCA_previous!$D46*SUM('Charges_NonSlice with Prev LS'!D46:I46)</f>
        <v>814187.80762043828</v>
      </c>
      <c r="N46" s="219">
        <f>IF(Init!$R$9="Yes",TOCA_previous!AD46*RT1SC!$C$3*VLOOKUP(Init!$R$3,Init!$K:$M,3,FALSE)+IF(VLOOKUP($B46,TOCA_current!B:AN,32,FALSE)=0,SUM(LS_previous!D47:AA47),SUM(LS_previous!D47:AY47)/2),Z46)</f>
        <v>28698.671327183998</v>
      </c>
      <c r="O46" s="220">
        <f t="shared" si="0"/>
        <v>28.370226563388741</v>
      </c>
      <c r="P46" s="218">
        <f>(TOCA_current!AH46-(TOCA_current!AH46/TOCA_current!AE46)*LDD_current!D47)*Rates_current!$E$74*100*12</f>
        <v>998203.02384297608</v>
      </c>
      <c r="Q46" s="219">
        <f>(TOCA_current!AH46-LDD_current!D47)*Rates_current!$E$75*100*12</f>
        <v>-153502.27122585601</v>
      </c>
      <c r="R46" s="219">
        <f>IF(VLOOKUP($B46,TOCA_current!$B:$AG,32,FALSE)=0,(SUMPRODUCT(LS_Demand_Rates_Restatement!$C$4:$Z$4,LS_current!$D47:$AA47)-SUMPRODUCT(LS_Demand_Rates_Restatement!$C$4:$Z$4,LDD_current!$F47:$AC47)),(SUMPRODUCT(LS_Demand_Rates_Restatement!$C$4:$AX$4,LS_current!$D47:$AY47)-SUMPRODUCT(LS_Demand_Rates_Restatement!$C$4:$AX$4,LDD_current!$F47:$BA47))/2)</f>
        <v>5509.5377339034467</v>
      </c>
      <c r="S46" s="219">
        <f>+SUMPRODUCT(LS_Demand_Rates_Restatement!$C$7:$Z$7,Demand_current!D47:AA47)-SUMPRODUCT(LS_Demand_Rates_Restatement!$C$7:$Z$7,LDD_current!BB47:BY47)</f>
        <v>66276.176538428947</v>
      </c>
      <c r="T46" s="219">
        <f>-IRD!G47*Rates_current!$H$32</f>
        <v>-52276.489999999991</v>
      </c>
      <c r="U46" s="219">
        <f>+IF(AND(X46&gt;0,V46&gt;0),-1*MIN(X46,V46)*Rates_current!$H$33,IF(AND(X46&lt;0,W46&lt;ABS(X46)),(-1*X46-W46)*Rates_current!$H$33,0))*IF(VLOOKUP($B46,TOCA_current!$B:$AG,32,FALSE)=0,1,0)</f>
        <v>7.6074775636576826</v>
      </c>
      <c r="V46" s="239">
        <f>MAX((TOCA_current!S46/SUMPRODUCT(TOCA_current!$D$4:$D$137,TOCA_current!$S$4:$S$137)-TOCA_current!AE46)*RT1SC!$C$4*VLOOKUP(Init!$R$4,Init!$K:$M,3,FALSE),0)</f>
        <v>2.7563324506006097</v>
      </c>
      <c r="W46" s="239">
        <f>TOCA_current!U46*VLOOKUP(Init!$R$4,Init!$K:$M,3,FALSE)</f>
        <v>245.28</v>
      </c>
      <c r="X46" s="239">
        <f>IF(TOCA_current!AG46=0,SUM(LS_current!D47:AA47),0)</f>
        <v>248.96365344000299</v>
      </c>
      <c r="Y46" s="219">
        <f>TOCA_current!D46*SUM('Charges_NonSlice with Prev LS'!P46:U46)</f>
        <v>864217.58436701621</v>
      </c>
      <c r="Z46" s="219">
        <f>TOCA_current!AH46*RT1SC!$C$4*VLOOKUP(Init!$R$4,Init!$K:$M,3,FALSE)+IF(VLOOKUP($B46,TOCA_current!B:AH,32,FALSE)=0,SUM(LS_current!D47:AA47),SUM(LS_current!D47:AY47)/2)</f>
        <v>28698.671327183998</v>
      </c>
      <c r="AA46" s="220">
        <f t="shared" si="1"/>
        <v>30.113505064898622</v>
      </c>
      <c r="AB46" s="225">
        <f>IF(TOCA_current!E46=1,"",AA46/O46-1)</f>
        <v>6.1447464919421879E-2</v>
      </c>
      <c r="AC46" s="237">
        <f t="shared" si="2"/>
        <v>28</v>
      </c>
    </row>
    <row r="47" spans="2:29" x14ac:dyDescent="0.25">
      <c r="B47" s="28">
        <v>10112</v>
      </c>
      <c r="C47" s="29" t="s">
        <v>81</v>
      </c>
      <c r="D47" s="218">
        <f>IF(Init!$R$9="Yes",(TOCA_previous!AD47-(TOCA_previous!AD47/IF(TOCA_previous!AA47=0,1,TOCA_previous!AA47))*LDD_previous!D48),(TOCA_current!AH47-(TOCA_current!AH47/TOCA_current!AE47)*LDD_current!D48))*Rates_previous!$E$74*100*12</f>
        <v>18874819.280159999</v>
      </c>
      <c r="E47" s="219">
        <f>IF(Init!$R$9="Yes",(TOCA_previous!AD47-LDD_previous!D48),(TOCA_current!AH47-LDD_current!D48))*Rates_previous!$E$75*100*12</f>
        <v>-3758664.4627200002</v>
      </c>
      <c r="F47" s="219">
        <f>IF(VLOOKUP($B47,TOCA_current!$B:$AG,32,FALSE)=0,(SUMPRODUCT(LS_Demand_Rates_Restatement!$C$4:$Z$4,IF(Init!$R$9="Yes",LS_previous!$D48:$AA48,LS_current!$D48:$AA48))-SUMPRODUCT(LS_Demand_Rates_Restatement!$C$4:$Z$4,IF(Init!$R$9="Yes",LDD_previous!$F48:$AC48,LDD_current!$F48:$AC48))),(SUMPRODUCT(LS_Demand_Rates_Restatement!$C$4:$AX$4,IF(Init!$R$9="Yes",LS_previous!$D48:$AY48,LS_current!$D48:$AY48))-SUMPRODUCT(LS_Demand_Rates_Restatement!$C$4:$AX$4,IF(Init!$R$9="Yes",LDD_previous!$F48:$BA48,LDD_current!$F48:$BA48)))/2)</f>
        <v>-485106.5440197945</v>
      </c>
      <c r="G47" s="219">
        <f>+SUMPRODUCT(LS_Demand_Rates_Restatement!$C$6:$Z$6,IF(Init!$R$9="Yes",Demand_previous!D48:AA48,Demand_current!D48:AA48))-SUMPRODUCT(LS_Demand_Rates_Restatement!$C$6:$Z$6,IF(Init!$R$9="Yes",LDD_previous!BB48:BY48,LDD_current!BB48:BY48))</f>
        <v>1265733.3739842949</v>
      </c>
      <c r="H47" s="219">
        <f>-IRD!C48*Rates_previous!$H$32</f>
        <v>0</v>
      </c>
      <c r="I47" s="219">
        <f>+IF(AND(L47&gt;0,J47&gt;0),-1*MIN(L47,J47)*Rates_previous!$H$33,IF(AND(L47&lt;0,K47&lt;ABS(L47)),(-1*L47-K47)*Rates_previous!$H$33,IF(AND(K47&gt;0,J47&gt;0,L47&lt;=0,ABS(L47)&lt;K47),-1*MIN(K47,K47+L47,J47)*Rates_previous!$H$33,0)))*IF(VLOOKUP($B47,TOCA_current!$B:$AG,32,FALSE)=0,1,0)</f>
        <v>87762.09653697598</v>
      </c>
      <c r="J47" s="239">
        <f>MAX(IF(Init!$R$9="Yes",(TOCA_previous!S47/SUMPRODUCT(TOCA_previous!$D$4:$D$137,TOCA_previous!$S$4:$S$137)-TOCA_previous!AA47)*RT1SC!$C$3*VLOOKUP(Init!$R$3,Init!$K:$M,3,FALSE),V47),0)</f>
        <v>28653.69817507601</v>
      </c>
      <c r="K47" s="239">
        <f>IF(Init!$R$9="Yes",TOCA_previous!U47*VLOOKUP(Init!$R$3,Init!$K:$M,3,FALSE),W47)</f>
        <v>0</v>
      </c>
      <c r="L47" s="239">
        <f>IF(Init!$R$9="No",X47,IF(TOCA_previous!AC47=0,SUM(LS_previous!D48:AA48),0))</f>
        <v>-13606.526594879997</v>
      </c>
      <c r="M47" s="219">
        <f>+TOCA_previous!$D47*SUM('Charges_NonSlice with Prev LS'!D47:I47)</f>
        <v>15984543.743941475</v>
      </c>
      <c r="N47" s="219">
        <f>IF(Init!$R$9="Yes",TOCA_previous!AD47*RT1SC!$C$3*VLOOKUP(Init!$R$3,Init!$K:$M,3,FALSE)+IF(VLOOKUP($B47,TOCA_current!B:AN,32,FALSE)=0,SUM(LS_previous!D48:AA48),SUM(LS_previous!D48:AY48)/2),Z47)</f>
        <v>488639.27679883206</v>
      </c>
      <c r="O47" s="220">
        <f t="shared" si="0"/>
        <v>32.712359613535838</v>
      </c>
      <c r="P47" s="218">
        <f>(TOCA_current!AH47-(TOCA_current!AH47/TOCA_current!AE47)*LDD_current!D48)*Rates_current!$E$74*100*12</f>
        <v>18960715.47792</v>
      </c>
      <c r="Q47" s="219">
        <f>(TOCA_current!AH47-LDD_current!D48)*Rates_current!$E$75*100*12</f>
        <v>-2915752.4275200004</v>
      </c>
      <c r="R47" s="219">
        <f>IF(VLOOKUP($B47,TOCA_current!$B:$AG,32,FALSE)=0,(SUMPRODUCT(LS_Demand_Rates_Restatement!$C$4:$Z$4,LS_current!$D48:$AA48)-SUMPRODUCT(LS_Demand_Rates_Restatement!$C$4:$Z$4,LDD_current!$F48:$AC48)),(SUMPRODUCT(LS_Demand_Rates_Restatement!$C$4:$AX$4,LS_current!$D48:$AY48)-SUMPRODUCT(LS_Demand_Rates_Restatement!$C$4:$AX$4,LDD_current!$F48:$BA48))/2)</f>
        <v>-485106.5440197945</v>
      </c>
      <c r="S47" s="219">
        <f>+SUMPRODUCT(LS_Demand_Rates_Restatement!$C$7:$Z$7,Demand_current!D48:AA48)-SUMPRODUCT(LS_Demand_Rates_Restatement!$C$7:$Z$7,LDD_current!BB48:BY48)</f>
        <v>1241961.0542950856</v>
      </c>
      <c r="T47" s="219">
        <f>-IRD!G48*Rates_current!$H$32</f>
        <v>0</v>
      </c>
      <c r="U47" s="219">
        <f>+IF(AND(X47&gt;0,V47&gt;0),-1*MIN(X47,V47)*Rates_current!$H$33,IF(AND(X47&lt;0,W47&lt;ABS(X47)),(-1*X47-W47)*Rates_current!$H$33,0))*IF(VLOOKUP($B47,TOCA_current!$B:$AG,32,FALSE)=0,1,0)</f>
        <v>-37554.01340186879</v>
      </c>
      <c r="V47" s="239">
        <f>MAX((TOCA_current!S47/SUMPRODUCT(TOCA_current!$D$4:$D$137,TOCA_current!$S$4:$S$137)-TOCA_current!AE47)*RT1SC!$C$4*VLOOKUP(Init!$R$4,Init!$K:$M,3,FALSE),0)</f>
        <v>28653.69817507601</v>
      </c>
      <c r="W47" s="239">
        <f>TOCA_current!U47*VLOOKUP(Init!$R$4,Init!$K:$M,3,FALSE)</f>
        <v>0</v>
      </c>
      <c r="X47" s="239">
        <f>IF(TOCA_current!AG47=0,SUM(LS_current!D48:AA48),0)</f>
        <v>-13606.526594879997</v>
      </c>
      <c r="Y47" s="219">
        <f>TOCA_current!D47*SUM('Charges_NonSlice with Prev LS'!P47:U47)</f>
        <v>16764263.547273424</v>
      </c>
      <c r="Z47" s="219">
        <f>TOCA_current!AH47*RT1SC!$C$4*VLOOKUP(Init!$R$4,Init!$K:$M,3,FALSE)+IF(VLOOKUP($B47,TOCA_current!B:AH,32,FALSE)=0,SUM(LS_current!D48:AA48),SUM(LS_current!D48:AY48)/2)</f>
        <v>488639.27679883206</v>
      </c>
      <c r="AA47" s="220">
        <f t="shared" si="1"/>
        <v>34.308055744309527</v>
      </c>
      <c r="AB47" s="225">
        <f>IF(TOCA_current!E47=1,"",AA47/O47-1)</f>
        <v>4.877960959176475E-2</v>
      </c>
      <c r="AC47" s="237">
        <f t="shared" si="2"/>
        <v>112</v>
      </c>
    </row>
    <row r="48" spans="2:29" x14ac:dyDescent="0.25">
      <c r="B48" s="28">
        <v>10113</v>
      </c>
      <c r="C48" s="29" t="s">
        <v>82</v>
      </c>
      <c r="D48" s="218">
        <f>IF(Init!$R$9="Yes",(TOCA_previous!AD48-(TOCA_previous!AD48/IF(TOCA_previous!AA48=0,1,TOCA_previous!AA48))*LDD_previous!D49),(TOCA_current!AH48-(TOCA_current!AH48/TOCA_current!AE48)*LDD_current!D49))*Rates_previous!$E$74*100*12</f>
        <v>11539455.54360676</v>
      </c>
      <c r="E48" s="219">
        <f>IF(Init!$R$9="Yes",(TOCA_previous!AD48-LDD_previous!D49),(TOCA_current!AH48-LDD_current!D49))*Rates_previous!$E$75*100*12</f>
        <v>-2297926.1855228934</v>
      </c>
      <c r="F48" s="219">
        <f>IF(VLOOKUP($B48,TOCA_current!$B:$AG,32,FALSE)=0,(SUMPRODUCT(LS_Demand_Rates_Restatement!$C$4:$Z$4,IF(Init!$R$9="Yes",LS_previous!$D49:$AA49,LS_current!$D49:$AA49))-SUMPRODUCT(LS_Demand_Rates_Restatement!$C$4:$Z$4,IF(Init!$R$9="Yes",LDD_previous!$F49:$AC49,LDD_current!$F49:$AC49))),(SUMPRODUCT(LS_Demand_Rates_Restatement!$C$4:$AX$4,IF(Init!$R$9="Yes",LS_previous!$D49:$AY49,LS_current!$D49:$AY49))-SUMPRODUCT(LS_Demand_Rates_Restatement!$C$4:$AX$4,IF(Init!$R$9="Yes",LDD_previous!$F49:$BA49,LDD_current!$F49:$BA49)))/2)</f>
        <v>-644844.8792785675</v>
      </c>
      <c r="G48" s="219">
        <f>+SUMPRODUCT(LS_Demand_Rates_Restatement!$C$6:$Z$6,IF(Init!$R$9="Yes",Demand_previous!D49:AA49,Demand_current!D49:AA49))-SUMPRODUCT(LS_Demand_Rates_Restatement!$C$6:$Z$6,IF(Init!$R$9="Yes",LDD_previous!BB49:BY49,LDD_current!BB49:BY49))</f>
        <v>686164.98155543709</v>
      </c>
      <c r="H48" s="219">
        <f>-IRD!C49*Rates_previous!$H$32</f>
        <v>-1381570.1701199999</v>
      </c>
      <c r="I48" s="219">
        <f>+IF(AND(L48&gt;0,J48&gt;0),-1*MIN(L48,J48)*Rates_previous!$H$33,IF(AND(L48&lt;0,K48&lt;ABS(L48)),(-1*L48-K48)*Rates_previous!$H$33,IF(AND(K48&gt;0,J48&gt;0,L48&lt;=0,ABS(L48)&lt;K48),-1*MIN(K48,K48+L48,J48)*Rates_previous!$H$33,0)))*IF(VLOOKUP($B48,TOCA_current!$B:$AG,32,FALSE)=0,1,0)</f>
        <v>0</v>
      </c>
      <c r="J48" s="239">
        <f>MAX(IF(Init!$R$9="Yes",(TOCA_previous!S48/SUMPRODUCT(TOCA_previous!$D$4:$D$137,TOCA_previous!$S$4:$S$137)-TOCA_previous!AA48)*RT1SC!$C$3*VLOOKUP(Init!$R$3,Init!$K:$M,3,FALSE),V48),0)</f>
        <v>0</v>
      </c>
      <c r="K48" s="239">
        <f>IF(Init!$R$9="Yes",TOCA_previous!U48*VLOOKUP(Init!$R$3,Init!$K:$M,3,FALSE),W48)</f>
        <v>18553.68</v>
      </c>
      <c r="L48" s="239">
        <f>IF(Init!$R$9="No",X48,IF(TOCA_previous!AC48=0,SUM(LS_previous!D49:AA49),0))</f>
        <v>-17469.434468640007</v>
      </c>
      <c r="M48" s="219">
        <f>+TOCA_previous!$D48*SUM('Charges_NonSlice with Prev LS'!D48:I48)</f>
        <v>7901279.2902407376</v>
      </c>
      <c r="N48" s="219">
        <f>IF(Init!$R$9="Yes",TOCA_previous!AD48*RT1SC!$C$3*VLOOKUP(Init!$R$3,Init!$K:$M,3,FALSE)+IF(VLOOKUP($B48,TOCA_current!B:AN,32,FALSE)=0,SUM(LS_previous!D49:AA49),SUM(LS_previous!D49:AY49)/2),Z48)</f>
        <v>314096.82339159597</v>
      </c>
      <c r="O48" s="220">
        <f t="shared" si="0"/>
        <v>25.155553007264658</v>
      </c>
      <c r="P48" s="218">
        <f>(TOCA_current!AH48-(TOCA_current!AH48/TOCA_current!AE48)*LDD_current!D49)*Rates_current!$E$74*100*12</f>
        <v>11591969.707620941</v>
      </c>
      <c r="Q48" s="219">
        <f>(TOCA_current!AH48-LDD_current!D49)*Rates_current!$E$75*100*12</f>
        <v>-1782596.9623400448</v>
      </c>
      <c r="R48" s="219">
        <f>IF(VLOOKUP($B48,TOCA_current!$B:$AG,32,FALSE)=0,(SUMPRODUCT(LS_Demand_Rates_Restatement!$C$4:$Z$4,LS_current!$D49:$AA49)-SUMPRODUCT(LS_Demand_Rates_Restatement!$C$4:$Z$4,LDD_current!$F49:$AC49)),(SUMPRODUCT(LS_Demand_Rates_Restatement!$C$4:$AX$4,LS_current!$D49:$AY49)-SUMPRODUCT(LS_Demand_Rates_Restatement!$C$4:$AX$4,LDD_current!$F49:$BA49))/2)</f>
        <v>-644844.8792785675</v>
      </c>
      <c r="S48" s="219">
        <f>+SUMPRODUCT(LS_Demand_Rates_Restatement!$C$7:$Z$7,Demand_current!D49:AA49)-SUMPRODUCT(LS_Demand_Rates_Restatement!$C$7:$Z$7,LDD_current!BB49:BY49)</f>
        <v>626973.39109238226</v>
      </c>
      <c r="T48" s="219">
        <f>-IRD!G49*Rates_current!$H$32</f>
        <v>-1346559.62</v>
      </c>
      <c r="U48" s="219">
        <f>+IF(AND(X48&gt;0,V48&gt;0),-1*MIN(X48,V48)*Rates_current!$H$33,IF(AND(X48&lt;0,W48&lt;ABS(X48)),(-1*X48-W48)*Rates_current!$H$33,0))*IF(VLOOKUP($B48,TOCA_current!$B:$AG,32,FALSE)=0,1,0)</f>
        <v>0</v>
      </c>
      <c r="V48" s="239">
        <f>MAX((TOCA_current!S48/SUMPRODUCT(TOCA_current!$D$4:$D$137,TOCA_current!$S$4:$S$137)-TOCA_current!AE48)*RT1SC!$C$4*VLOOKUP(Init!$R$4,Init!$K:$M,3,FALSE),0)</f>
        <v>0</v>
      </c>
      <c r="W48" s="239">
        <f>TOCA_current!U48*VLOOKUP(Init!$R$4,Init!$K:$M,3,FALSE)</f>
        <v>18553.68</v>
      </c>
      <c r="X48" s="239">
        <f>IF(TOCA_current!AG48=0,SUM(LS_current!D49:AA49),0)</f>
        <v>-17469.434468640007</v>
      </c>
      <c r="Y48" s="219">
        <f>TOCA_current!D48*SUM('Charges_NonSlice with Prev LS'!P48:U48)</f>
        <v>8444941.63709471</v>
      </c>
      <c r="Z48" s="219">
        <f>TOCA_current!AH48*RT1SC!$C$4*VLOOKUP(Init!$R$4,Init!$K:$M,3,FALSE)+IF(VLOOKUP($B48,TOCA_current!B:AH,32,FALSE)=0,SUM(LS_current!D49:AA49),SUM(LS_current!D49:AY49)/2)</f>
        <v>314096.82339159597</v>
      </c>
      <c r="AA48" s="220">
        <f t="shared" si="1"/>
        <v>26.886428031671283</v>
      </c>
      <c r="AB48" s="225">
        <f>IF(TOCA_current!E48=1,"",AA48/O48-1)</f>
        <v>6.8806876315013588E-2</v>
      </c>
      <c r="AC48" s="237">
        <f t="shared" si="2"/>
        <v>9</v>
      </c>
    </row>
    <row r="49" spans="2:29" x14ac:dyDescent="0.25">
      <c r="B49" s="28">
        <v>10116</v>
      </c>
      <c r="C49" s="29" t="s">
        <v>83</v>
      </c>
      <c r="D49" s="218">
        <f>IF(Init!$R$9="Yes",(TOCA_previous!AD49-(TOCA_previous!AD49/IF(TOCA_previous!AA49=0,1,TOCA_previous!AA49))*LDD_previous!D50),(TOCA_current!AH49-(TOCA_current!AH49/TOCA_current!AE49)*LDD_current!D50))*Rates_previous!$E$74*100*12</f>
        <v>75431.810159999994</v>
      </c>
      <c r="E49" s="219">
        <f>IF(Init!$R$9="Yes",(TOCA_previous!AD49-LDD_previous!D50),(TOCA_current!AH49-LDD_current!D50))*Rates_previous!$E$75*100*12</f>
        <v>-15021.222719999998</v>
      </c>
      <c r="F49" s="219">
        <f>IF(VLOOKUP($B49,TOCA_current!$B:$AG,32,FALSE)=0,(SUMPRODUCT(LS_Demand_Rates_Restatement!$C$4:$Z$4,IF(Init!$R$9="Yes",LS_previous!$D50:$AA50,LS_current!$D50:$AA50))-SUMPRODUCT(LS_Demand_Rates_Restatement!$C$4:$Z$4,IF(Init!$R$9="Yes",LDD_previous!$F50:$AC50,LDD_current!$F50:$AC50))),(SUMPRODUCT(LS_Demand_Rates_Restatement!$C$4:$AX$4,IF(Init!$R$9="Yes",LS_previous!$D50:$AY50,LS_current!$D50:$AY50))-SUMPRODUCT(LS_Demand_Rates_Restatement!$C$4:$AX$4,IF(Init!$R$9="Yes",LDD_previous!$F50:$BA50,LDD_current!$F50:$BA50)))/2)</f>
        <v>-11496.967270034907</v>
      </c>
      <c r="G49" s="219">
        <f>+SUMPRODUCT(LS_Demand_Rates_Restatement!$C$6:$Z$6,IF(Init!$R$9="Yes",Demand_previous!D50:AA50,Demand_current!D50:AA50))-SUMPRODUCT(LS_Demand_Rates_Restatement!$C$6:$Z$6,IF(Init!$R$9="Yes",LDD_previous!BB50:BY50,LDD_current!BB50:BY50))</f>
        <v>29779.699675</v>
      </c>
      <c r="H49" s="219">
        <f>-IRD!C50*Rates_previous!$H$32</f>
        <v>0</v>
      </c>
      <c r="I49" s="219">
        <f>+IF(AND(L49&gt;0,J49&gt;0),-1*MIN(L49,J49)*Rates_previous!$H$33,IF(AND(L49&lt;0,K49&lt;ABS(L49)),(-1*L49-K49)*Rates_previous!$H$33,IF(AND(K49&gt;0,J49&gt;0,L49&lt;=0,ABS(L49)&lt;K49),-1*MIN(K49,K49+L49,J49)*Rates_previous!$H$33,0)))*IF(VLOOKUP($B49,TOCA_current!$B:$AG,32,FALSE)=0,1,0)</f>
        <v>0</v>
      </c>
      <c r="J49" s="239">
        <f>MAX(IF(Init!$R$9="Yes",(TOCA_previous!S49/SUMPRODUCT(TOCA_previous!$D$4:$D$137,TOCA_previous!$S$4:$S$137)-TOCA_previous!AA49)*RT1SC!$C$3*VLOOKUP(Init!$R$3,Init!$K:$M,3,FALSE),V49),0)</f>
        <v>0</v>
      </c>
      <c r="K49" s="239">
        <f>IF(Init!$R$9="Yes",TOCA_previous!U49*VLOOKUP(Init!$R$3,Init!$K:$M,3,FALSE),W49)</f>
        <v>4625.2800000000007</v>
      </c>
      <c r="L49" s="239">
        <f>IF(Init!$R$9="No",X49,IF(TOCA_previous!AC49=0,SUM(LS_previous!D50:AA50),0))</f>
        <v>-294.89463487999961</v>
      </c>
      <c r="M49" s="219">
        <f>+TOCA_previous!$D49*SUM('Charges_NonSlice with Prev LS'!D49:I49)</f>
        <v>78693.319844965081</v>
      </c>
      <c r="N49" s="219">
        <f>IF(Init!$R$9="Yes",TOCA_previous!AD49*RT1SC!$C$3*VLOOKUP(Init!$R$3,Init!$K:$M,3,FALSE)+IF(VLOOKUP($B49,TOCA_current!B:AN,32,FALSE)=0,SUM(LS_previous!D50:AA50),SUM(LS_previous!D50:AY50)/2),Z49)</f>
        <v>1712.2933298320002</v>
      </c>
      <c r="O49" s="220">
        <f t="shared" si="0"/>
        <v>45.957849904540595</v>
      </c>
      <c r="P49" s="218">
        <f>(TOCA_current!AH49-(TOCA_current!AH49/TOCA_current!AE49)*LDD_current!D50)*Rates_current!$E$74*100*12</f>
        <v>75775.087919999991</v>
      </c>
      <c r="Q49" s="219">
        <f>(TOCA_current!AH49-LDD_current!D50)*Rates_current!$E$75*100*12</f>
        <v>-11652.587519999997</v>
      </c>
      <c r="R49" s="219">
        <f>IF(VLOOKUP($B49,TOCA_current!$B:$AG,32,FALSE)=0,(SUMPRODUCT(LS_Demand_Rates_Restatement!$C$4:$Z$4,LS_current!$D50:$AA50)-SUMPRODUCT(LS_Demand_Rates_Restatement!$C$4:$Z$4,LDD_current!$F50:$AC50)),(SUMPRODUCT(LS_Demand_Rates_Restatement!$C$4:$AX$4,LS_current!$D50:$AY50)-SUMPRODUCT(LS_Demand_Rates_Restatement!$C$4:$AX$4,LDD_current!$F50:$BA50))/2)</f>
        <v>-11496.967270034907</v>
      </c>
      <c r="S49" s="219">
        <f>+SUMPRODUCT(LS_Demand_Rates_Restatement!$C$7:$Z$7,Demand_current!D50:AA50)-SUMPRODUCT(LS_Demand_Rates_Restatement!$C$7:$Z$7,LDD_current!BB50:BY50)</f>
        <v>26445.950650747862</v>
      </c>
      <c r="T49" s="219">
        <f>-IRD!G50*Rates_current!$H$32</f>
        <v>0</v>
      </c>
      <c r="U49" s="219">
        <f>+IF(AND(X49&gt;0,V49&gt;0),-1*MIN(X49,V49)*Rates_current!$H$33,IF(AND(X49&lt;0,W49&lt;ABS(X49)),(-1*X49-W49)*Rates_current!$H$33,0))*IF(VLOOKUP($B49,TOCA_current!$B:$AG,32,FALSE)=0,1,0)</f>
        <v>0</v>
      </c>
      <c r="V49" s="239">
        <f>MAX((TOCA_current!S49/SUMPRODUCT(TOCA_current!$D$4:$D$137,TOCA_current!$S$4:$S$137)-TOCA_current!AE49)*RT1SC!$C$4*VLOOKUP(Init!$R$4,Init!$K:$M,3,FALSE),0)</f>
        <v>0</v>
      </c>
      <c r="W49" s="239">
        <f>TOCA_current!U49*VLOOKUP(Init!$R$4,Init!$K:$M,3,FALSE)</f>
        <v>4625.2800000000007</v>
      </c>
      <c r="X49" s="239">
        <f>IF(TOCA_current!AG49=0,SUM(LS_current!D50:AA50),0)</f>
        <v>-294.89463487999961</v>
      </c>
      <c r="Y49" s="219">
        <f>TOCA_current!D49*SUM('Charges_NonSlice with Prev LS'!P49:U49)</f>
        <v>79071.483780712952</v>
      </c>
      <c r="Z49" s="219">
        <f>TOCA_current!AH49*RT1SC!$C$4*VLOOKUP(Init!$R$4,Init!$K:$M,3,FALSE)+IF(VLOOKUP($B49,TOCA_current!B:AH,32,FALSE)=0,SUM(LS_current!D50:AA50),SUM(LS_current!D50:AY50)/2)</f>
        <v>1712.2933298320002</v>
      </c>
      <c r="AA49" s="220">
        <f t="shared" si="1"/>
        <v>46.17870221363939</v>
      </c>
      <c r="AB49" s="225">
        <f>IF(TOCA_current!E49=1,"",AA49/O49-1)</f>
        <v>4.8055405019498121E-3</v>
      </c>
      <c r="AC49" s="237">
        <f t="shared" si="2"/>
        <v>119</v>
      </c>
    </row>
    <row r="50" spans="2:29" x14ac:dyDescent="0.25">
      <c r="B50" s="28">
        <v>10118</v>
      </c>
      <c r="C50" s="29" t="s">
        <v>84</v>
      </c>
      <c r="D50" s="218">
        <f>IF(Init!$R$9="Yes",(TOCA_previous!AD50-(TOCA_previous!AD50/IF(TOCA_previous!AA50=0,1,TOCA_previous!AA50))*LDD_previous!D51),(TOCA_current!AH50-(TOCA_current!AH50/TOCA_current!AE50)*LDD_current!D51))*Rates_previous!$E$74*100*12</f>
        <v>14109807.879181977</v>
      </c>
      <c r="E50" s="219">
        <f>IF(Init!$R$9="Yes",(TOCA_previous!AD50-LDD_previous!D51),(TOCA_current!AH50-LDD_current!D51))*Rates_previous!$E$75*100*12</f>
        <v>-2809777.0190061601</v>
      </c>
      <c r="F50" s="219">
        <f>IF(VLOOKUP($B50,TOCA_current!$B:$AG,32,FALSE)=0,(SUMPRODUCT(LS_Demand_Rates_Restatement!$C$4:$Z$4,IF(Init!$R$9="Yes",LS_previous!$D51:$AA51,LS_current!$D51:$AA51))-SUMPRODUCT(LS_Demand_Rates_Restatement!$C$4:$Z$4,IF(Init!$R$9="Yes",LDD_previous!$F51:$AC51,LDD_current!$F51:$AC51))),(SUMPRODUCT(LS_Demand_Rates_Restatement!$C$4:$AX$4,IF(Init!$R$9="Yes",LS_previous!$D51:$AY51,LS_current!$D51:$AY51))-SUMPRODUCT(LS_Demand_Rates_Restatement!$C$4:$AX$4,IF(Init!$R$9="Yes",LDD_previous!$F51:$BA51,LDD_current!$F51:$BA51)))/2)</f>
        <v>778921.56877640553</v>
      </c>
      <c r="G50" s="219">
        <f>+SUMPRODUCT(LS_Demand_Rates_Restatement!$C$6:$Z$6,IF(Init!$R$9="Yes",Demand_previous!D51:AA51,Demand_current!D51:AA51))-SUMPRODUCT(LS_Demand_Rates_Restatement!$C$6:$Z$6,IF(Init!$R$9="Yes",LDD_previous!BB51:BY51,LDD_current!BB51:BY51))</f>
        <v>775332.7315735647</v>
      </c>
      <c r="H50" s="219">
        <f>-IRD!C51*Rates_previous!$H$32</f>
        <v>0</v>
      </c>
      <c r="I50" s="219">
        <f>+IF(AND(L50&gt;0,J50&gt;0),-1*MIN(L50,J50)*Rates_previous!$H$33,IF(AND(L50&lt;0,K50&lt;ABS(L50)),(-1*L50-K50)*Rates_previous!$H$33,IF(AND(K50&gt;0,J50&gt;0,L50&lt;=0,ABS(L50)&lt;K50),-1*MIN(K50,K50+L50,J50)*Rates_previous!$H$33,0)))*IF(VLOOKUP($B50,TOCA_current!$B:$AG,32,FALSE)=0,1,0)</f>
        <v>-2.8738313589983884</v>
      </c>
      <c r="J50" s="239">
        <f>MAX(IF(Init!$R$9="Yes",(TOCA_previous!S50/SUMPRODUCT(TOCA_previous!$D$4:$D$137,TOCA_previous!$S$4:$S$137)-TOCA_previous!AA50)*RT1SC!$C$3*VLOOKUP(Init!$R$3,Init!$K:$M,3,FALSE),V50),0)</f>
        <v>0.44555524945711444</v>
      </c>
      <c r="K50" s="239">
        <f>IF(Init!$R$9="Yes",TOCA_previous!U50*VLOOKUP(Init!$R$3,Init!$K:$M,3,FALSE),W50)</f>
        <v>3074.7599999999998</v>
      </c>
      <c r="L50" s="239">
        <f>IF(Init!$R$9="No",X50,IF(TOCA_previous!AC50=0,SUM(LS_previous!D51:AA51),0))</f>
        <v>21142.397518880014</v>
      </c>
      <c r="M50" s="219">
        <f>+TOCA_previous!$D50*SUM('Charges_NonSlice with Prev LS'!D50:I50)</f>
        <v>0</v>
      </c>
      <c r="N50" s="219">
        <f>IF(Init!$R$9="Yes",TOCA_previous!AD50*RT1SC!$C$3*VLOOKUP(Init!$R$3,Init!$K:$M,3,FALSE)+IF(VLOOKUP($B50,TOCA_current!B:AN,32,FALSE)=0,SUM(LS_previous!D51:AA51),SUM(LS_previous!D51:AY51)/2),Z50)</f>
        <v>422910.36612006801</v>
      </c>
      <c r="O50" s="220">
        <f t="shared" si="0"/>
        <v>0</v>
      </c>
      <c r="P50" s="218">
        <f>(TOCA_current!AH50-(TOCA_current!AH50/TOCA_current!AE50)*LDD_current!D51)*Rates_current!$E$74*100*12</f>
        <v>14174019.293869261</v>
      </c>
      <c r="Q50" s="219">
        <f>(TOCA_current!AH50-LDD_current!D51)*Rates_current!$E$75*100*12</f>
        <v>-2179660.95277056</v>
      </c>
      <c r="R50" s="219">
        <f>IF(VLOOKUP($B50,TOCA_current!$B:$AG,32,FALSE)=0,(SUMPRODUCT(LS_Demand_Rates_Restatement!$C$4:$Z$4,LS_current!$D51:$AA51)-SUMPRODUCT(LS_Demand_Rates_Restatement!$C$4:$Z$4,LDD_current!$F51:$AC51)),(SUMPRODUCT(LS_Demand_Rates_Restatement!$C$4:$AX$4,LS_current!$D51:$AY51)-SUMPRODUCT(LS_Demand_Rates_Restatement!$C$4:$AX$4,LDD_current!$F51:$BA51))/2)</f>
        <v>778921.56877640553</v>
      </c>
      <c r="S50" s="219">
        <f>+SUMPRODUCT(LS_Demand_Rates_Restatement!$C$7:$Z$7,Demand_current!D51:AA51)-SUMPRODUCT(LS_Demand_Rates_Restatement!$C$7:$Z$7,LDD_current!BB51:BY51)</f>
        <v>787890.13517050224</v>
      </c>
      <c r="T50" s="219">
        <f>-IRD!G51*Rates_current!$H$32</f>
        <v>0</v>
      </c>
      <c r="U50" s="219">
        <f>+IF(AND(X50&gt;0,V50&gt;0),-1*MIN(X50,V50)*Rates_current!$H$33,IF(AND(X50&lt;0,W50&lt;ABS(X50)),(-1*X50-W50)*Rates_current!$H$33,0))*IF(VLOOKUP($B50,TOCA_current!$B:$AG,32,FALSE)=0,1,0)</f>
        <v>1.2297324885016359</v>
      </c>
      <c r="V50" s="239">
        <f>MAX((TOCA_current!S50/SUMPRODUCT(TOCA_current!$D$4:$D$137,TOCA_current!$S$4:$S$137)-TOCA_current!AE50)*RT1SC!$C$4*VLOOKUP(Init!$R$4,Init!$K:$M,3,FALSE),0)</f>
        <v>0.44555524945711444</v>
      </c>
      <c r="W50" s="239">
        <f>TOCA_current!U50*VLOOKUP(Init!$R$4,Init!$K:$M,3,FALSE)</f>
        <v>3074.7599999999998</v>
      </c>
      <c r="X50" s="239">
        <f>IF(TOCA_current!AG50=0,SUM(LS_current!D51:AA51),0)</f>
        <v>21142.397518880014</v>
      </c>
      <c r="Y50" s="219">
        <f>TOCA_current!D50*SUM('Charges_NonSlice with Prev LS'!P50:U50)</f>
        <v>0</v>
      </c>
      <c r="Z50" s="219">
        <f>TOCA_current!AH50*RT1SC!$C$4*VLOOKUP(Init!$R$4,Init!$K:$M,3,FALSE)+IF(VLOOKUP($B50,TOCA_current!B:AH,32,FALSE)=0,SUM(LS_current!D51:AA51),SUM(LS_current!D51:AY51)/2)</f>
        <v>422910.36612006801</v>
      </c>
      <c r="AA50" s="220">
        <f t="shared" si="1"/>
        <v>0</v>
      </c>
      <c r="AB50" s="225" t="str">
        <f>IF(TOCA_current!E50=1,"",AA50/O50-1)</f>
        <v/>
      </c>
      <c r="AC50" s="237" t="str">
        <f t="shared" si="2"/>
        <v/>
      </c>
    </row>
    <row r="51" spans="2:29" x14ac:dyDescent="0.25">
      <c r="B51" s="28">
        <v>10121</v>
      </c>
      <c r="C51" s="29" t="s">
        <v>85</v>
      </c>
      <c r="D51" s="218">
        <f>IF(Init!$R$9="Yes",(TOCA_previous!AD51-(TOCA_previous!AD51/IF(TOCA_previous!AA51=0,1,TOCA_previous!AA51))*LDD_previous!D52),(TOCA_current!AH51-(TOCA_current!AH51/TOCA_current!AE51)*LDD_current!D52))*Rates_previous!$E$74*100*12</f>
        <v>12836430.89335316</v>
      </c>
      <c r="E51" s="219">
        <f>IF(Init!$R$9="Yes",(TOCA_previous!AD51-LDD_previous!D52),(TOCA_current!AH51-LDD_current!D52))*Rates_previous!$E$75*100*12</f>
        <v>-2556201.2494457471</v>
      </c>
      <c r="F51" s="219">
        <f>IF(VLOOKUP($B51,TOCA_current!$B:$AG,32,FALSE)=0,(SUMPRODUCT(LS_Demand_Rates_Restatement!$C$4:$Z$4,IF(Init!$R$9="Yes",LS_previous!$D52:$AA52,LS_current!$D52:$AA52))-SUMPRODUCT(LS_Demand_Rates_Restatement!$C$4:$Z$4,IF(Init!$R$9="Yes",LDD_previous!$F52:$AC52,LDD_current!$F52:$AC52))),(SUMPRODUCT(LS_Demand_Rates_Restatement!$C$4:$AX$4,IF(Init!$R$9="Yes",LS_previous!$D52:$AY52,LS_current!$D52:$AY52))-SUMPRODUCT(LS_Demand_Rates_Restatement!$C$4:$AX$4,IF(Init!$R$9="Yes",LDD_previous!$F52:$BA52,LDD_current!$F52:$BA52)))/2)</f>
        <v>-374523.67200397805</v>
      </c>
      <c r="G51" s="219">
        <f>+SUMPRODUCT(LS_Demand_Rates_Restatement!$C$6:$Z$6,IF(Init!$R$9="Yes",Demand_previous!D52:AA52,Demand_current!D52:AA52))-SUMPRODUCT(LS_Demand_Rates_Restatement!$C$6:$Z$6,IF(Init!$R$9="Yes",LDD_previous!BB52:BY52,LDD_current!BB52:BY52))</f>
        <v>360742.76329292252</v>
      </c>
      <c r="H51" s="219">
        <f>-IRD!C52*Rates_previous!$H$32</f>
        <v>0</v>
      </c>
      <c r="I51" s="219">
        <f>+IF(AND(L51&gt;0,J51&gt;0),-1*MIN(L51,J51)*Rates_previous!$H$33,IF(AND(L51&lt;0,K51&lt;ABS(L51)),(-1*L51-K51)*Rates_previous!$H$33,IF(AND(K51&gt;0,J51&gt;0,L51&lt;=0,ABS(L51)&lt;K51),-1*MIN(K51,K51+L51,J51)*Rates_previous!$H$33,0)))*IF(VLOOKUP($B51,TOCA_current!$B:$AG,32,FALSE)=0,1,0)</f>
        <v>75830.80071585589</v>
      </c>
      <c r="J51" s="239">
        <f>MAX(IF(Init!$R$9="Yes",(TOCA_previous!S51/SUMPRODUCT(TOCA_previous!$D$4:$D$137,TOCA_previous!$S$4:$S$137)-TOCA_previous!AA51)*RT1SC!$C$3*VLOOKUP(Init!$R$3,Init!$K:$M,3,FALSE),V51),0)</f>
        <v>1.8380659667185515</v>
      </c>
      <c r="K51" s="239">
        <f>IF(Init!$R$9="Yes",TOCA_previous!U51*VLOOKUP(Init!$R$3,Init!$K:$M,3,FALSE),W51)</f>
        <v>254.04000000000002</v>
      </c>
      <c r="L51" s="239">
        <f>IF(Init!$R$9="No",X51,IF(TOCA_previous!AC51=0,SUM(LS_previous!D52:AA52),0))</f>
        <v>-12010.753289279985</v>
      </c>
      <c r="M51" s="219">
        <f>+TOCA_previous!$D51*SUM('Charges_NonSlice with Prev LS'!D51:I51)</f>
        <v>0</v>
      </c>
      <c r="N51" s="219">
        <f>IF(Init!$R$9="Yes",TOCA_previous!AD51*RT1SC!$C$3*VLOOKUP(Init!$R$3,Init!$K:$M,3,FALSE)+IF(VLOOKUP($B51,TOCA_current!B:AN,32,FALSE)=0,SUM(LS_previous!D52:AA52),SUM(LS_previous!D52:AY52)/2),Z51)</f>
        <v>347550.16652599204</v>
      </c>
      <c r="O51" s="220">
        <f t="shared" si="0"/>
        <v>0</v>
      </c>
      <c r="P51" s="218">
        <f>(TOCA_current!AH51-(TOCA_current!AH51/TOCA_current!AE51)*LDD_current!D52)*Rates_current!$E$74*100*12</f>
        <v>12894847.378840098</v>
      </c>
      <c r="Q51" s="219">
        <f>(TOCA_current!AH51-LDD_current!D52)*Rates_current!$E$75*100*12</f>
        <v>-1982951.6766461951</v>
      </c>
      <c r="R51" s="219">
        <f>IF(VLOOKUP($B51,TOCA_current!$B:$AG,32,FALSE)=0,(SUMPRODUCT(LS_Demand_Rates_Restatement!$C$4:$Z$4,LS_current!$D52:$AA52)-SUMPRODUCT(LS_Demand_Rates_Restatement!$C$4:$Z$4,LDD_current!$F52:$AC52)),(SUMPRODUCT(LS_Demand_Rates_Restatement!$C$4:$AX$4,LS_current!$D52:$AY52)-SUMPRODUCT(LS_Demand_Rates_Restatement!$C$4:$AX$4,LDD_current!$F52:$BA52))/2)</f>
        <v>-374523.67200397805</v>
      </c>
      <c r="S51" s="219">
        <f>+SUMPRODUCT(LS_Demand_Rates_Restatement!$C$7:$Z$7,Demand_current!D52:AA52)-SUMPRODUCT(LS_Demand_Rates_Restatement!$C$7:$Z$7,LDD_current!BB52:BY52)</f>
        <v>377030.82464944216</v>
      </c>
      <c r="T51" s="219">
        <f>-IRD!G52*Rates_current!$H$32</f>
        <v>0</v>
      </c>
      <c r="U51" s="219">
        <f>+IF(AND(X51&gt;0,V51&gt;0),-1*MIN(X51,V51)*Rates_current!$H$33,IF(AND(X51&lt;0,W51&lt;ABS(X51)),(-1*X51-W51)*Rates_current!$H$33,0))*IF(VLOOKUP($B51,TOCA_current!$B:$AG,32,FALSE)=0,1,0)</f>
        <v>-32448.528678412753</v>
      </c>
      <c r="V51" s="239">
        <f>MAX((TOCA_current!S51/SUMPRODUCT(TOCA_current!$D$4:$D$137,TOCA_current!$S$4:$S$137)-TOCA_current!AE51)*RT1SC!$C$4*VLOOKUP(Init!$R$4,Init!$K:$M,3,FALSE),0)</f>
        <v>1.8380659667185515</v>
      </c>
      <c r="W51" s="239">
        <f>TOCA_current!U51*VLOOKUP(Init!$R$4,Init!$K:$M,3,FALSE)</f>
        <v>254.04000000000002</v>
      </c>
      <c r="X51" s="239">
        <f>IF(TOCA_current!AG51=0,SUM(LS_current!D52:AA52),0)</f>
        <v>-12010.753289279985</v>
      </c>
      <c r="Y51" s="219">
        <f>TOCA_current!D51*SUM('Charges_NonSlice with Prev LS'!P51:U51)</f>
        <v>0</v>
      </c>
      <c r="Z51" s="219">
        <f>TOCA_current!AH51*RT1SC!$C$4*VLOOKUP(Init!$R$4,Init!$K:$M,3,FALSE)+IF(VLOOKUP($B51,TOCA_current!B:AH,32,FALSE)=0,SUM(LS_current!D52:AA52),SUM(LS_current!D52:AY52)/2)</f>
        <v>347550.16652599204</v>
      </c>
      <c r="AA51" s="220">
        <f t="shared" si="1"/>
        <v>0</v>
      </c>
      <c r="AB51" s="225" t="str">
        <f>IF(TOCA_current!E51=1,"",AA51/O51-1)</f>
        <v/>
      </c>
      <c r="AC51" s="237" t="str">
        <f t="shared" si="2"/>
        <v/>
      </c>
    </row>
    <row r="52" spans="2:29" x14ac:dyDescent="0.25">
      <c r="B52" s="28">
        <v>10123</v>
      </c>
      <c r="C52" s="29" t="s">
        <v>86</v>
      </c>
      <c r="D52" s="218">
        <f>IF(Init!$R$9="Yes",(TOCA_previous!AD52-(TOCA_previous!AD52/IF(TOCA_previous!AA52=0,1,TOCA_previous!AA52))*LDD_previous!D53),(TOCA_current!AH52-(TOCA_current!AH52/TOCA_current!AE52)*LDD_current!D53))*Rates_previous!$E$74*100*12</f>
        <v>87959347.153560013</v>
      </c>
      <c r="E52" s="219">
        <f>IF(Init!$R$9="Yes",(TOCA_previous!AD52-LDD_previous!D53),(TOCA_current!AH52-LDD_current!D53))*Rates_previous!$E$75*100*12</f>
        <v>-17515911.935520001</v>
      </c>
      <c r="F52" s="219">
        <f>IF(VLOOKUP($B52,TOCA_current!$B:$AG,32,FALSE)=0,(SUMPRODUCT(LS_Demand_Rates_Restatement!$C$4:$Z$4,IF(Init!$R$9="Yes",LS_previous!$D53:$AA53,LS_current!$D53:$AA53))-SUMPRODUCT(LS_Demand_Rates_Restatement!$C$4:$Z$4,IF(Init!$R$9="Yes",LDD_previous!$F53:$AC53,LDD_current!$F53:$AC53))),(SUMPRODUCT(LS_Demand_Rates_Restatement!$C$4:$AX$4,IF(Init!$R$9="Yes",LS_previous!$D53:$AY53,LS_current!$D53:$AY53))-SUMPRODUCT(LS_Demand_Rates_Restatement!$C$4:$AX$4,IF(Init!$R$9="Yes",LDD_previous!$F53:$BA53,LDD_current!$F53:$BA53)))/2)</f>
        <v>-1346051.224677888</v>
      </c>
      <c r="G52" s="219">
        <f>+SUMPRODUCT(LS_Demand_Rates_Restatement!$C$6:$Z$6,IF(Init!$R$9="Yes",Demand_previous!D53:AA53,Demand_current!D53:AA53))-SUMPRODUCT(LS_Demand_Rates_Restatement!$C$6:$Z$6,IF(Init!$R$9="Yes",LDD_previous!BB53:BY53,LDD_current!BB53:BY53))</f>
        <v>0</v>
      </c>
      <c r="H52" s="219">
        <f>-IRD!C53*Rates_previous!$H$32</f>
        <v>0</v>
      </c>
      <c r="I52" s="219">
        <f>+IF(AND(L52&gt;0,J52&gt;0),-1*MIN(L52,J52)*Rates_previous!$H$33,IF(AND(L52&lt;0,K52&lt;ABS(L52)),(-1*L52-K52)*Rates_previous!$H$33,IF(AND(K52&gt;0,J52&gt;0,L52&lt;=0,ABS(L52)&lt;K52),-1*MIN(K52,K52+L52,J52)*Rates_previous!$H$33,0)))*IF(VLOOKUP($B52,TOCA_current!$B:$AG,32,FALSE)=0,1,0)</f>
        <v>0</v>
      </c>
      <c r="J52" s="239">
        <f>MAX(IF(Init!$R$9="Yes",(TOCA_previous!S52/SUMPRODUCT(TOCA_previous!$D$4:$D$137,TOCA_previous!$S$4:$S$137)-TOCA_previous!AA52)*RT1SC!$C$3*VLOOKUP(Init!$R$3,Init!$K:$M,3,FALSE),V52),0)</f>
        <v>1.3004212685981151</v>
      </c>
      <c r="K52" s="239">
        <f>IF(Init!$R$9="Yes",TOCA_previous!U52*VLOOKUP(Init!$R$3,Init!$K:$M,3,FALSE),W52)</f>
        <v>136200.48000000001</v>
      </c>
      <c r="L52" s="239">
        <f>IF(Init!$R$9="No",X52,IF(TOCA_previous!AC52=0,SUM(LS_previous!D53:AA53),0))</f>
        <v>0</v>
      </c>
      <c r="M52" s="219">
        <f>+TOCA_previous!$D52*SUM('Charges_NonSlice with Prev LS'!D52:I52)</f>
        <v>69097383.993362129</v>
      </c>
      <c r="N52" s="219">
        <f>IF(Init!$R$9="Yes",TOCA_previous!AD52*RT1SC!$C$3*VLOOKUP(Init!$R$3,Init!$K:$M,3,FALSE)+IF(VLOOKUP($B52,TOCA_current!B:AN,32,FALSE)=0,SUM(LS_previous!D53:AA53),SUM(LS_previous!D53:AY53)/2),Z52)</f>
        <v>2334997.8441756517</v>
      </c>
      <c r="O52" s="220">
        <f t="shared" si="0"/>
        <v>29.592054727466479</v>
      </c>
      <c r="P52" s="218">
        <f>(TOCA_current!AH52-(TOCA_current!AH52/TOCA_current!AE52)*LDD_current!D53)*Rates_current!$E$74*100*12</f>
        <v>88359635.673720017</v>
      </c>
      <c r="Q52" s="219">
        <f>(TOCA_current!AH52-LDD_current!D53)*Rates_current!$E$75*100*12</f>
        <v>-13587821.752320003</v>
      </c>
      <c r="R52" s="219">
        <f>IF(VLOOKUP($B52,TOCA_current!$B:$AG,32,FALSE)=0,(SUMPRODUCT(LS_Demand_Rates_Restatement!$C$4:$Z$4,LS_current!$D53:$AA53)-SUMPRODUCT(LS_Demand_Rates_Restatement!$C$4:$Z$4,LDD_current!$F53:$AC53)),(SUMPRODUCT(LS_Demand_Rates_Restatement!$C$4:$AX$4,LS_current!$D53:$AY53)-SUMPRODUCT(LS_Demand_Rates_Restatement!$C$4:$AX$4,LDD_current!$F53:$BA53))/2)</f>
        <v>-1346051.224677888</v>
      </c>
      <c r="S52" s="219">
        <f>+SUMPRODUCT(LS_Demand_Rates_Restatement!$C$7:$Z$7,Demand_current!D53:AA53)-SUMPRODUCT(LS_Demand_Rates_Restatement!$C$7:$Z$7,LDD_current!BB53:BY53)</f>
        <v>0</v>
      </c>
      <c r="T52" s="219">
        <f>-IRD!G53*Rates_current!$H$32</f>
        <v>0</v>
      </c>
      <c r="U52" s="219">
        <f>+IF(AND(X52&gt;0,V52&gt;0),-1*MIN(X52,V52)*Rates_current!$H$33,IF(AND(X52&lt;0,W52&lt;ABS(X52)),(-1*X52-W52)*Rates_current!$H$33,0))*IF(VLOOKUP($B52,TOCA_current!$B:$AG,32,FALSE)=0,1,0)</f>
        <v>0</v>
      </c>
      <c r="V52" s="239">
        <f>MAX((TOCA_current!S52/SUMPRODUCT(TOCA_current!$D$4:$D$137,TOCA_current!$S$4:$S$137)-TOCA_current!AE52)*RT1SC!$C$4*VLOOKUP(Init!$R$4,Init!$K:$M,3,FALSE),0)</f>
        <v>1.3004212685981151</v>
      </c>
      <c r="W52" s="239">
        <f>TOCA_current!U52*VLOOKUP(Init!$R$4,Init!$K:$M,3,FALSE)</f>
        <v>136200.48000000001</v>
      </c>
      <c r="X52" s="239">
        <f>IF(TOCA_current!AG52=0,SUM(LS_current!D53:AA53),0)</f>
        <v>0</v>
      </c>
      <c r="Y52" s="219">
        <f>TOCA_current!D52*SUM('Charges_NonSlice with Prev LS'!P52:U52)</f>
        <v>73425762.69672212</v>
      </c>
      <c r="Z52" s="219">
        <f>TOCA_current!AH52*RT1SC!$C$4*VLOOKUP(Init!$R$4,Init!$K:$M,3,FALSE)+IF(VLOOKUP($B52,TOCA_current!B:AH,32,FALSE)=0,SUM(LS_current!D53:AA53),SUM(LS_current!D53:AY53)/2)</f>
        <v>2334997.8441756517</v>
      </c>
      <c r="AA52" s="220">
        <f t="shared" si="1"/>
        <v>31.445751815091878</v>
      </c>
      <c r="AB52" s="225">
        <f>IF(TOCA_current!E52=1,"",AA52/O52-1)</f>
        <v>6.2641715984150581E-2</v>
      </c>
      <c r="AC52" s="237">
        <f t="shared" si="2"/>
        <v>18</v>
      </c>
    </row>
    <row r="53" spans="2:29" x14ac:dyDescent="0.25">
      <c r="B53" s="28">
        <v>10136</v>
      </c>
      <c r="C53" s="29" t="s">
        <v>87</v>
      </c>
      <c r="D53" s="218">
        <f>IF(Init!$R$9="Yes",(TOCA_previous!AD53-(TOCA_previous!AD53/IF(TOCA_previous!AA53=0,1,TOCA_previous!AA53))*LDD_previous!D54),(TOCA_current!AH53-(TOCA_current!AH53/TOCA_current!AE53)*LDD_current!D54))*Rates_previous!$E$74*100*12</f>
        <v>5578358.0565419998</v>
      </c>
      <c r="E53" s="219">
        <f>IF(Init!$R$9="Yes",(TOCA_previous!AD53-LDD_previous!D54),(TOCA_current!AH53-LDD_current!D54))*Rates_previous!$E$75*100*12</f>
        <v>-1110854.4074639999</v>
      </c>
      <c r="F53" s="219">
        <f>IF(VLOOKUP($B53,TOCA_current!$B:$AG,32,FALSE)=0,(SUMPRODUCT(LS_Demand_Rates_Restatement!$C$4:$Z$4,IF(Init!$R$9="Yes",LS_previous!$D54:$AA54,LS_current!$D54:$AA54))-SUMPRODUCT(LS_Demand_Rates_Restatement!$C$4:$Z$4,IF(Init!$R$9="Yes",LDD_previous!$F54:$AC54,LDD_current!$F54:$AC54))),(SUMPRODUCT(LS_Demand_Rates_Restatement!$C$4:$AX$4,IF(Init!$R$9="Yes",LS_previous!$D54:$AY54,LS_current!$D54:$AY54))-SUMPRODUCT(LS_Demand_Rates_Restatement!$C$4:$AX$4,IF(Init!$R$9="Yes",LDD_previous!$F54:$BA54,LDD_current!$F54:$BA54)))/2)</f>
        <v>48255.996349711386</v>
      </c>
      <c r="G53" s="219">
        <f>+SUMPRODUCT(LS_Demand_Rates_Restatement!$C$6:$Z$6,IF(Init!$R$9="Yes",Demand_previous!D54:AA54,Demand_current!D54:AA54))-SUMPRODUCT(LS_Demand_Rates_Restatement!$C$6:$Z$6,IF(Init!$R$9="Yes",LDD_previous!BB54:BY54,LDD_current!BB54:BY54))</f>
        <v>325784.14105371159</v>
      </c>
      <c r="H53" s="219">
        <f>-IRD!C54*Rates_previous!$H$32</f>
        <v>0</v>
      </c>
      <c r="I53" s="219">
        <f>+IF(AND(L53&gt;0,J53&gt;0),-1*MIN(L53,J53)*Rates_previous!$H$33,IF(AND(L53&lt;0,K53&lt;ABS(L53)),(-1*L53-K53)*Rates_previous!$H$33,IF(AND(K53&gt;0,J53&gt;0,L53&lt;=0,ABS(L53)&lt;K53),-1*MIN(K53,K53+L53,J53)*Rates_previous!$H$33,0)))*IF(VLOOKUP($B53,TOCA_current!$B:$AG,32,FALSE)=0,1,0)</f>
        <v>-6089.3167791601427</v>
      </c>
      <c r="J53" s="239">
        <f>MAX(IF(Init!$R$9="Yes",(TOCA_previous!S53/SUMPRODUCT(TOCA_previous!$D$4:$D$137,TOCA_previous!$S$4:$S$137)-TOCA_previous!AA53)*RT1SC!$C$3*VLOOKUP(Init!$R$3,Init!$K:$M,3,FALSE),V53),0)</f>
        <v>7593.1817991922671</v>
      </c>
      <c r="K53" s="239">
        <f>IF(Init!$R$9="Yes",TOCA_previous!U53*VLOOKUP(Init!$R$3,Init!$K:$M,3,FALSE),W53)</f>
        <v>0</v>
      </c>
      <c r="L53" s="239">
        <f>IF(Init!$R$9="No",X53,IF(TOCA_previous!AC53=0,SUM(LS_previous!D54:AA54),0))</f>
        <v>944.08012080002209</v>
      </c>
      <c r="M53" s="219">
        <f>+TOCA_previous!$D53*SUM('Charges_NonSlice with Prev LS'!D53:I53)</f>
        <v>0</v>
      </c>
      <c r="N53" s="219">
        <f>IF(Init!$R$9="Yes",TOCA_previous!AD53*RT1SC!$C$3*VLOOKUP(Init!$R$3,Init!$K:$M,3,FALSE)+IF(VLOOKUP($B53,TOCA_current!B:AN,32,FALSE)=0,SUM(LS_previous!D54:AA54),SUM(LS_previous!D54:AY54)/2),Z53)</f>
        <v>160552.92433338001</v>
      </c>
      <c r="O53" s="220">
        <f t="shared" si="0"/>
        <v>0</v>
      </c>
      <c r="P53" s="218">
        <f>(TOCA_current!AH53-(TOCA_current!AH53/TOCA_current!AE53)*LDD_current!D54)*Rates_current!$E$74*100*12</f>
        <v>5603744.2464539995</v>
      </c>
      <c r="Q53" s="219">
        <f>(TOCA_current!AH53-LDD_current!D54)*Rates_current!$E$75*100*12</f>
        <v>-861735.98822399997</v>
      </c>
      <c r="R53" s="219">
        <f>IF(VLOOKUP($B53,TOCA_current!$B:$AG,32,FALSE)=0,(SUMPRODUCT(LS_Demand_Rates_Restatement!$C$4:$Z$4,LS_current!$D54:$AA54)-SUMPRODUCT(LS_Demand_Rates_Restatement!$C$4:$Z$4,LDD_current!$F54:$AC54)),(SUMPRODUCT(LS_Demand_Rates_Restatement!$C$4:$AX$4,LS_current!$D54:$AY54)-SUMPRODUCT(LS_Demand_Rates_Restatement!$C$4:$AX$4,LDD_current!$F54:$BA54))/2)</f>
        <v>48255.996349711386</v>
      </c>
      <c r="S53" s="219">
        <f>+SUMPRODUCT(LS_Demand_Rates_Restatement!$C$7:$Z$7,Demand_current!D54:AA54)-SUMPRODUCT(LS_Demand_Rates_Restatement!$C$7:$Z$7,LDD_current!BB54:BY54)</f>
        <v>329604.18144796311</v>
      </c>
      <c r="T53" s="219">
        <f>-IRD!G54*Rates_current!$H$32</f>
        <v>0</v>
      </c>
      <c r="U53" s="219">
        <f>+IF(AND(X53&gt;0,V53&gt;0),-1*MIN(X53,V53)*Rates_current!$H$33,IF(AND(X53&lt;0,W53&lt;ABS(X53)),(-1*X53-W53)*Rates_current!$H$33,0))*IF(VLOOKUP($B53,TOCA_current!$B:$AG,32,FALSE)=0,1,0)</f>
        <v>2605.6611334080608</v>
      </c>
      <c r="V53" s="239">
        <f>MAX((TOCA_current!S53/SUMPRODUCT(TOCA_current!$D$4:$D$137,TOCA_current!$S$4:$S$137)-TOCA_current!AE53)*RT1SC!$C$4*VLOOKUP(Init!$R$4,Init!$K:$M,3,FALSE),0)</f>
        <v>7593.1817991922671</v>
      </c>
      <c r="W53" s="239">
        <f>TOCA_current!U53*VLOOKUP(Init!$R$4,Init!$K:$M,3,FALSE)</f>
        <v>0</v>
      </c>
      <c r="X53" s="239">
        <f>IF(TOCA_current!AG53=0,SUM(LS_current!D54:AA54),0)</f>
        <v>944.08012080002209</v>
      </c>
      <c r="Y53" s="219">
        <f>TOCA_current!D53*SUM('Charges_NonSlice with Prev LS'!P53:U53)</f>
        <v>0</v>
      </c>
      <c r="Z53" s="219">
        <f>TOCA_current!AH53*RT1SC!$C$4*VLOOKUP(Init!$R$4,Init!$K:$M,3,FALSE)+IF(VLOOKUP($B53,TOCA_current!B:AH,32,FALSE)=0,SUM(LS_current!D54:AA54),SUM(LS_current!D54:AY54)/2)</f>
        <v>160552.92433338001</v>
      </c>
      <c r="AA53" s="220">
        <f t="shared" si="1"/>
        <v>0</v>
      </c>
      <c r="AB53" s="225" t="str">
        <f>IF(TOCA_current!E53=1,"",AA53/O53-1)</f>
        <v/>
      </c>
      <c r="AC53" s="237" t="str">
        <f t="shared" si="2"/>
        <v/>
      </c>
    </row>
    <row r="54" spans="2:29" x14ac:dyDescent="0.25">
      <c r="B54" s="28">
        <v>10142</v>
      </c>
      <c r="C54" s="29" t="s">
        <v>88</v>
      </c>
      <c r="D54" s="218">
        <f>IF(Init!$R$9="Yes",(TOCA_previous!AD54-(TOCA_previous!AD54/IF(TOCA_previous!AA54=0,1,TOCA_previous!AA54))*LDD_previous!D55),(TOCA_current!AH54-(TOCA_current!AH54/TOCA_current!AE54)*LDD_current!D55))*Rates_previous!$E$74*100*12</f>
        <v>870113.40778373764</v>
      </c>
      <c r="E54" s="219">
        <f>IF(Init!$R$9="Yes",(TOCA_previous!AD54-LDD_previous!D55),(TOCA_current!AH54-LDD_current!D55))*Rates_previous!$E$75*100*12</f>
        <v>-173271.29313553922</v>
      </c>
      <c r="F54" s="219">
        <f>IF(VLOOKUP($B54,TOCA_current!$B:$AG,32,FALSE)=0,(SUMPRODUCT(LS_Demand_Rates_Restatement!$C$4:$Z$4,IF(Init!$R$9="Yes",LS_previous!$D55:$AA55,LS_current!$D55:$AA55))-SUMPRODUCT(LS_Demand_Rates_Restatement!$C$4:$Z$4,IF(Init!$R$9="Yes",LDD_previous!$F55:$AC55,LDD_current!$F55:$AC55))),(SUMPRODUCT(LS_Demand_Rates_Restatement!$C$4:$AX$4,IF(Init!$R$9="Yes",LS_previous!$D55:$AY55,LS_current!$D55:$AY55))-SUMPRODUCT(LS_Demand_Rates_Restatement!$C$4:$AX$4,IF(Init!$R$9="Yes",LDD_previous!$F55:$BA55,LDD_current!$F55:$BA55)))/2)</f>
        <v>80362.426511119294</v>
      </c>
      <c r="G54" s="219">
        <f>+SUMPRODUCT(LS_Demand_Rates_Restatement!$C$6:$Z$6,IF(Init!$R$9="Yes",Demand_previous!D55:AA55,Demand_current!D55:AA55))-SUMPRODUCT(LS_Demand_Rates_Restatement!$C$6:$Z$6,IF(Init!$R$9="Yes",LDD_previous!BB55:BY55,LDD_current!BB55:BY55))</f>
        <v>90972.326448054315</v>
      </c>
      <c r="H54" s="219">
        <f>-IRD!C55*Rates_previous!$H$32</f>
        <v>-59194.905839999999</v>
      </c>
      <c r="I54" s="219">
        <f>+IF(AND(L54&gt;0,J54&gt;0),-1*MIN(L54,J54)*Rates_previous!$H$33,IF(AND(L54&lt;0,K54&lt;ABS(L54)),(-1*L54-K54)*Rates_previous!$H$33,IF(AND(K54&gt;0,J54&gt;0,L54&lt;=0,ABS(L54)&lt;K54),-1*MIN(K54,K54+L54,J54)*Rates_previous!$H$33,0)))*IF(VLOOKUP($B54,TOCA_current!$B:$AG,32,FALSE)=0,1,0)</f>
        <v>0</v>
      </c>
      <c r="J54" s="239">
        <f>MAX(IF(Init!$R$9="Yes",(TOCA_previous!S54/SUMPRODUCT(TOCA_previous!$D$4:$D$137,TOCA_previous!$S$4:$S$137)-TOCA_previous!AA54)*RT1SC!$C$3*VLOOKUP(Init!$R$3,Init!$K:$M,3,FALSE),V54),0)</f>
        <v>0</v>
      </c>
      <c r="K54" s="239">
        <f>IF(Init!$R$9="Yes",TOCA_previous!U54*VLOOKUP(Init!$R$3,Init!$K:$M,3,FALSE),W54)</f>
        <v>578.16000000000008</v>
      </c>
      <c r="L54" s="239">
        <f>IF(Init!$R$9="No",X54,IF(TOCA_previous!AC54=0,SUM(LS_previous!D55:AA55),0))</f>
        <v>2391.0372563200017</v>
      </c>
      <c r="M54" s="219">
        <f>+TOCA_previous!$D54*SUM('Charges_NonSlice with Prev LS'!D54:I54)</f>
        <v>808981.96176737209</v>
      </c>
      <c r="N54" s="219">
        <f>IF(Init!$R$9="Yes",TOCA_previous!AD54*RT1SC!$C$3*VLOOKUP(Init!$R$3,Init!$K:$M,3,FALSE)+IF(VLOOKUP($B54,TOCA_current!B:AN,32,FALSE)=0,SUM(LS_previous!D55:AA55),SUM(LS_previous!D55:AY55)/2),Z54)</f>
        <v>26028.480617152003</v>
      </c>
      <c r="O54" s="220">
        <f t="shared" si="0"/>
        <v>31.080644839264139</v>
      </c>
      <c r="P54" s="218">
        <f>(TOCA_current!AH54-(TOCA_current!AH54/TOCA_current!AE54)*LDD_current!D55)*Rates_current!$E$74*100*12</f>
        <v>874073.15077461139</v>
      </c>
      <c r="Q54" s="219">
        <f>(TOCA_current!AH54-LDD_current!D55)*Rates_current!$E$75*100*12</f>
        <v>-134413.75216926722</v>
      </c>
      <c r="R54" s="219">
        <f>IF(VLOOKUP($B54,TOCA_current!$B:$AG,32,FALSE)=0,(SUMPRODUCT(LS_Demand_Rates_Restatement!$C$4:$Z$4,LS_current!$D55:$AA55)-SUMPRODUCT(LS_Demand_Rates_Restatement!$C$4:$Z$4,LDD_current!$F55:$AC55)),(SUMPRODUCT(LS_Demand_Rates_Restatement!$C$4:$AX$4,LS_current!$D55:$AY55)-SUMPRODUCT(LS_Demand_Rates_Restatement!$C$4:$AX$4,LDD_current!$F55:$BA55))/2)</f>
        <v>80362.426511119294</v>
      </c>
      <c r="S54" s="219">
        <f>+SUMPRODUCT(LS_Demand_Rates_Restatement!$C$7:$Z$7,Demand_current!D55:AA55)-SUMPRODUCT(LS_Demand_Rates_Restatement!$C$7:$Z$7,LDD_current!BB55:BY55)</f>
        <v>87187.670929393149</v>
      </c>
      <c r="T54" s="219">
        <f>-IRD!G55*Rates_current!$H$32</f>
        <v>-57694.840000000004</v>
      </c>
      <c r="U54" s="219">
        <f>+IF(AND(X54&gt;0,V54&gt;0),-1*MIN(X54,V54)*Rates_current!$H$33,IF(AND(X54&lt;0,W54&lt;ABS(X54)),(-1*X54-W54)*Rates_current!$H$33,0))*IF(VLOOKUP($B54,TOCA_current!$B:$AG,32,FALSE)=0,1,0)</f>
        <v>0</v>
      </c>
      <c r="V54" s="239">
        <f>MAX((TOCA_current!S54/SUMPRODUCT(TOCA_current!$D$4:$D$137,TOCA_current!$S$4:$S$137)-TOCA_current!AE54)*RT1SC!$C$4*VLOOKUP(Init!$R$4,Init!$K:$M,3,FALSE),0)</f>
        <v>0</v>
      </c>
      <c r="W54" s="239">
        <f>TOCA_current!U54*VLOOKUP(Init!$R$4,Init!$K:$M,3,FALSE)</f>
        <v>578.16000000000008</v>
      </c>
      <c r="X54" s="239">
        <f>IF(TOCA_current!AG54=0,SUM(LS_current!D55:AA55),0)</f>
        <v>2391.0372563200017</v>
      </c>
      <c r="Y54" s="219">
        <f>TOCA_current!D54*SUM('Charges_NonSlice with Prev LS'!P54:U54)</f>
        <v>849514.65604585665</v>
      </c>
      <c r="Z54" s="219">
        <f>TOCA_current!AH54*RT1SC!$C$4*VLOOKUP(Init!$R$4,Init!$K:$M,3,FALSE)+IF(VLOOKUP($B54,TOCA_current!B:AH,32,FALSE)=0,SUM(LS_current!D55:AA55),SUM(LS_current!D55:AY55)/2)</f>
        <v>26028.480617152003</v>
      </c>
      <c r="AA54" s="220">
        <f t="shared" si="1"/>
        <v>32.637888801163889</v>
      </c>
      <c r="AB54" s="225">
        <f>IF(TOCA_current!E54=1,"",AA54/O54-1)</f>
        <v>5.0103335048328423E-2</v>
      </c>
      <c r="AC54" s="237">
        <f t="shared" si="2"/>
        <v>107</v>
      </c>
    </row>
    <row r="55" spans="2:29" x14ac:dyDescent="0.25">
      <c r="B55" s="28">
        <v>10144</v>
      </c>
      <c r="C55" s="29" t="s">
        <v>89</v>
      </c>
      <c r="D55" s="218">
        <f>IF(Init!$R$9="Yes",(TOCA_previous!AD55-(TOCA_previous!AD55/IF(TOCA_previous!AA55=0,1,TOCA_previous!AA55))*LDD_previous!D56),(TOCA_current!AH55-(TOCA_current!AH55/TOCA_current!AE55)*LDD_current!D56))*Rates_previous!$E$74*100*12</f>
        <v>1113439.1108400002</v>
      </c>
      <c r="E55" s="219">
        <f>IF(Init!$R$9="Yes",(TOCA_previous!AD55-LDD_previous!D56),(TOCA_current!AH55-LDD_current!D56))*Rates_previous!$E$75*100*12</f>
        <v>-221726.30927999999</v>
      </c>
      <c r="F55" s="219">
        <f>IF(VLOOKUP($B55,TOCA_current!$B:$AG,32,FALSE)=0,(SUMPRODUCT(LS_Demand_Rates_Restatement!$C$4:$Z$4,IF(Init!$R$9="Yes",LS_previous!$D56:$AA56,LS_current!$D56:$AA56))-SUMPRODUCT(LS_Demand_Rates_Restatement!$C$4:$Z$4,IF(Init!$R$9="Yes",LDD_previous!$F56:$AC56,LDD_current!$F56:$AC56))),(SUMPRODUCT(LS_Demand_Rates_Restatement!$C$4:$AX$4,IF(Init!$R$9="Yes",LS_previous!$D56:$AY56,LS_current!$D56:$AY56))-SUMPRODUCT(LS_Demand_Rates_Restatement!$C$4:$AX$4,IF(Init!$R$9="Yes",LDD_previous!$F56:$BA56,LDD_current!$F56:$BA56)))/2)</f>
        <v>24064.690069919347</v>
      </c>
      <c r="G55" s="219">
        <f>+SUMPRODUCT(LS_Demand_Rates_Restatement!$C$6:$Z$6,IF(Init!$R$9="Yes",Demand_previous!D56:AA56,Demand_current!D56:AA56))-SUMPRODUCT(LS_Demand_Rates_Restatement!$C$6:$Z$6,IF(Init!$R$9="Yes",LDD_previous!BB56:BY56,LDD_current!BB56:BY56))</f>
        <v>88577.310575961514</v>
      </c>
      <c r="H55" s="219">
        <f>-IRD!C56*Rates_previous!$H$32</f>
        <v>0</v>
      </c>
      <c r="I55" s="219">
        <f>+IF(AND(L55&gt;0,J55&gt;0),-1*MIN(L55,J55)*Rates_previous!$H$33,IF(AND(L55&lt;0,K55&lt;ABS(L55)),(-1*L55-K55)*Rates_previous!$H$33,IF(AND(K55&gt;0,J55&gt;0,L55&lt;=0,ABS(L55)&lt;K55),-1*MIN(K55,K55+L55,J55)*Rates_previous!$H$33,0)))*IF(VLOOKUP($B55,TOCA_current!$B:$AG,32,FALSE)=0,1,0)</f>
        <v>0</v>
      </c>
      <c r="J55" s="239">
        <f>MAX(IF(Init!$R$9="Yes",(TOCA_previous!S55/SUMPRODUCT(TOCA_previous!$D$4:$D$137,TOCA_previous!$S$4:$S$137)-TOCA_previous!AA55)*RT1SC!$C$3*VLOOKUP(Init!$R$3,Init!$K:$M,3,FALSE),V55),0)</f>
        <v>0</v>
      </c>
      <c r="K55" s="239">
        <f>IF(Init!$R$9="Yes",TOCA_previous!U55*VLOOKUP(Init!$R$3,Init!$K:$M,3,FALSE),W55)</f>
        <v>1541.76</v>
      </c>
      <c r="L55" s="239">
        <f>IF(Init!$R$9="No",X55,IF(TOCA_previous!AC55=0,SUM(LS_previous!D56:AA56),0))</f>
        <v>627.47060688000215</v>
      </c>
      <c r="M55" s="219">
        <f>+TOCA_previous!$D55*SUM('Charges_NonSlice with Prev LS'!D55:I55)</f>
        <v>1004354.8022058811</v>
      </c>
      <c r="N55" s="219">
        <f>IF(Init!$R$9="Yes",TOCA_previous!AD55*RT1SC!$C$3*VLOOKUP(Init!$R$3,Init!$K:$M,3,FALSE)+IF(VLOOKUP($B55,TOCA_current!B:AN,32,FALSE)=0,SUM(LS_previous!D56:AA56),SUM(LS_previous!D56:AY56)/2),Z55)</f>
        <v>30255.310346868002</v>
      </c>
      <c r="O55" s="220">
        <f t="shared" si="0"/>
        <v>33.195984132744186</v>
      </c>
      <c r="P55" s="218">
        <f>(TOCA_current!AH55-(TOCA_current!AH55/TOCA_current!AE55)*LDD_current!D56)*Rates_current!$E$74*100*12</f>
        <v>1118506.1890799999</v>
      </c>
      <c r="Q55" s="219">
        <f>(TOCA_current!AH55-LDD_current!D56)*Rates_current!$E$75*100*12</f>
        <v>-172002.32448000001</v>
      </c>
      <c r="R55" s="219">
        <f>IF(VLOOKUP($B55,TOCA_current!$B:$AG,32,FALSE)=0,(SUMPRODUCT(LS_Demand_Rates_Restatement!$C$4:$Z$4,LS_current!$D56:$AA56)-SUMPRODUCT(LS_Demand_Rates_Restatement!$C$4:$Z$4,LDD_current!$F56:$AC56)),(SUMPRODUCT(LS_Demand_Rates_Restatement!$C$4:$AX$4,LS_current!$D56:$AY56)-SUMPRODUCT(LS_Demand_Rates_Restatement!$C$4:$AX$4,LDD_current!$F56:$BA56))/2)</f>
        <v>24064.690069919347</v>
      </c>
      <c r="S55" s="219">
        <f>+SUMPRODUCT(LS_Demand_Rates_Restatement!$C$7:$Z$7,Demand_current!D56:AA56)-SUMPRODUCT(LS_Demand_Rates_Restatement!$C$7:$Z$7,LDD_current!BB56:BY56)</f>
        <v>89055.480942254246</v>
      </c>
      <c r="T55" s="219">
        <f>-IRD!G56*Rates_current!$H$32</f>
        <v>0</v>
      </c>
      <c r="U55" s="219">
        <f>+IF(AND(X55&gt;0,V55&gt;0),-1*MIN(X55,V55)*Rates_current!$H$33,IF(AND(X55&lt;0,W55&lt;ABS(X55)),(-1*X55-W55)*Rates_current!$H$33,0))*IF(VLOOKUP($B55,TOCA_current!$B:$AG,32,FALSE)=0,1,0)</f>
        <v>0</v>
      </c>
      <c r="V55" s="239">
        <f>MAX((TOCA_current!S55/SUMPRODUCT(TOCA_current!$D$4:$D$137,TOCA_current!$S$4:$S$137)-TOCA_current!AE55)*RT1SC!$C$4*VLOOKUP(Init!$R$4,Init!$K:$M,3,FALSE),0)</f>
        <v>0</v>
      </c>
      <c r="W55" s="239">
        <f>TOCA_current!U55*VLOOKUP(Init!$R$4,Init!$K:$M,3,FALSE)</f>
        <v>1541.76</v>
      </c>
      <c r="X55" s="239">
        <f>IF(TOCA_current!AG55=0,SUM(LS_current!D56:AA56),0)</f>
        <v>627.47060688000215</v>
      </c>
      <c r="Y55" s="219">
        <f>TOCA_current!D55*SUM('Charges_NonSlice with Prev LS'!P55:U55)</f>
        <v>1059624.0356121736</v>
      </c>
      <c r="Z55" s="219">
        <f>TOCA_current!AH55*RT1SC!$C$4*VLOOKUP(Init!$R$4,Init!$K:$M,3,FALSE)+IF(VLOOKUP($B55,TOCA_current!B:AH,32,FALSE)=0,SUM(LS_current!D56:AA56),SUM(LS_current!D56:AY56)/2)</f>
        <v>30255.310346868002</v>
      </c>
      <c r="AA55" s="220">
        <f t="shared" si="1"/>
        <v>35.022745543308062</v>
      </c>
      <c r="AB55" s="225">
        <f>IF(TOCA_current!E55=1,"",AA55/O55-1)</f>
        <v>5.5029590424523045E-2</v>
      </c>
      <c r="AC55" s="237">
        <f t="shared" si="2"/>
        <v>83</v>
      </c>
    </row>
    <row r="56" spans="2:29" x14ac:dyDescent="0.25">
      <c r="B56" s="28">
        <v>10156</v>
      </c>
      <c r="C56" s="29" t="s">
        <v>90</v>
      </c>
      <c r="D56" s="218">
        <f>IF(Init!$R$9="Yes",(TOCA_previous!AD56-(TOCA_previous!AD56/IF(TOCA_previous!AA56=0,1,TOCA_previous!AA56))*LDD_previous!D57),(TOCA_current!AH56-(TOCA_current!AH56/TOCA_current!AE56)*LDD_current!D57))*Rates_previous!$E$74*100*12</f>
        <v>10657202.91804</v>
      </c>
      <c r="E56" s="219">
        <f>IF(Init!$R$9="Yes",(TOCA_previous!AD56-LDD_previous!D57),(TOCA_current!AH56-LDD_current!D57))*Rates_previous!$E$75*100*12</f>
        <v>-2122237.53168</v>
      </c>
      <c r="F56" s="219">
        <f>IF(VLOOKUP($B56,TOCA_current!$B:$AG,32,FALSE)=0,(SUMPRODUCT(LS_Demand_Rates_Restatement!$C$4:$Z$4,IF(Init!$R$9="Yes",LS_previous!$D57:$AA57,LS_current!$D57:$AA57))-SUMPRODUCT(LS_Demand_Rates_Restatement!$C$4:$Z$4,IF(Init!$R$9="Yes",LDD_previous!$F57:$AC57,LDD_current!$F57:$AC57))),(SUMPRODUCT(LS_Demand_Rates_Restatement!$C$4:$AX$4,IF(Init!$R$9="Yes",LS_previous!$D57:$AY57,LS_current!$D57:$AY57))-SUMPRODUCT(LS_Demand_Rates_Restatement!$C$4:$AX$4,IF(Init!$R$9="Yes",LDD_previous!$F57:$BA57,LDD_current!$F57:$BA57)))/2)</f>
        <v>120189.77468637109</v>
      </c>
      <c r="G56" s="219">
        <f>+SUMPRODUCT(LS_Demand_Rates_Restatement!$C$6:$Z$6,IF(Init!$R$9="Yes",Demand_previous!D57:AA57,Demand_current!D57:AA57))-SUMPRODUCT(LS_Demand_Rates_Restatement!$C$6:$Z$6,IF(Init!$R$9="Yes",LDD_previous!BB57:BY57,LDD_current!BB57:BY57))</f>
        <v>462018.64173012826</v>
      </c>
      <c r="H56" s="219">
        <f>-IRD!C57*Rates_previous!$H$32</f>
        <v>0</v>
      </c>
      <c r="I56" s="219">
        <f>+IF(AND(L56&gt;0,J56&gt;0),-1*MIN(L56,J56)*Rates_previous!$H$33,IF(AND(L56&lt;0,K56&lt;ABS(L56)),(-1*L56-K56)*Rates_previous!$H$33,IF(AND(K56&gt;0,J56&gt;0,L56&lt;=0,ABS(L56)&lt;K56),-1*MIN(K56,K56+L56,J56)*Rates_previous!$H$33,0)))*IF(VLOOKUP($B56,TOCA_current!$B:$AG,32,FALSE)=0,1,0)</f>
        <v>0</v>
      </c>
      <c r="J56" s="239">
        <f>MAX(IF(Init!$R$9="Yes",(TOCA_previous!S56/SUMPRODUCT(TOCA_previous!$D$4:$D$137,TOCA_previous!$S$4:$S$137)-TOCA_previous!AA56)*RT1SC!$C$3*VLOOKUP(Init!$R$3,Init!$K:$M,3,FALSE),V56),0)</f>
        <v>0</v>
      </c>
      <c r="K56" s="239">
        <f>IF(Init!$R$9="Yes",TOCA_previous!U56*VLOOKUP(Init!$R$3,Init!$K:$M,3,FALSE),W56)</f>
        <v>3836.88</v>
      </c>
      <c r="L56" s="239">
        <f>IF(Init!$R$9="No",X56,IF(TOCA_previous!AC56=0,SUM(LS_previous!D57:AA57),0))</f>
        <v>3827.7882372800204</v>
      </c>
      <c r="M56" s="219">
        <f>+TOCA_previous!$D56*SUM('Charges_NonSlice with Prev LS'!D56:I56)</f>
        <v>9117173.8027765006</v>
      </c>
      <c r="N56" s="219">
        <f>IF(Init!$R$9="Yes",TOCA_previous!AD56*RT1SC!$C$3*VLOOKUP(Init!$R$3,Init!$K:$M,3,FALSE)+IF(VLOOKUP($B56,TOCA_current!B:AN,32,FALSE)=0,SUM(LS_previous!D57:AA57),SUM(LS_previous!D57:AY57)/2),Z56)</f>
        <v>287408.5400343081</v>
      </c>
      <c r="O56" s="220">
        <f t="shared" si="0"/>
        <v>31.722000333351886</v>
      </c>
      <c r="P56" s="218">
        <f>(TOCA_current!AH56-(TOCA_current!AH56/TOCA_current!AE56)*LDD_current!D57)*Rates_current!$E$74*100*12</f>
        <v>10705702.095480001</v>
      </c>
      <c r="Q56" s="219">
        <f>(TOCA_current!AH56-LDD_current!D57)*Rates_current!$E$75*100*12</f>
        <v>-1646307.96288</v>
      </c>
      <c r="R56" s="219">
        <f>IF(VLOOKUP($B56,TOCA_current!$B:$AG,32,FALSE)=0,(SUMPRODUCT(LS_Demand_Rates_Restatement!$C$4:$Z$4,LS_current!$D57:$AA57)-SUMPRODUCT(LS_Demand_Rates_Restatement!$C$4:$Z$4,LDD_current!$F57:$AC57)),(SUMPRODUCT(LS_Demand_Rates_Restatement!$C$4:$AX$4,LS_current!$D57:$AY57)-SUMPRODUCT(LS_Demand_Rates_Restatement!$C$4:$AX$4,LDD_current!$F57:$BA57))/2)</f>
        <v>120189.77468637109</v>
      </c>
      <c r="S56" s="219">
        <f>+SUMPRODUCT(LS_Demand_Rates_Restatement!$C$7:$Z$7,Demand_current!D57:AA57)-SUMPRODUCT(LS_Demand_Rates_Restatement!$C$7:$Z$7,LDD_current!BB57:BY57)</f>
        <v>451905.40881949791</v>
      </c>
      <c r="T56" s="219">
        <f>-IRD!G57*Rates_current!$H$32</f>
        <v>0</v>
      </c>
      <c r="U56" s="219">
        <f>+IF(AND(X56&gt;0,V56&gt;0),-1*MIN(X56,V56)*Rates_current!$H$33,IF(AND(X56&lt;0,W56&lt;ABS(X56)),(-1*X56-W56)*Rates_current!$H$33,0))*IF(VLOOKUP($B56,TOCA_current!$B:$AG,32,FALSE)=0,1,0)</f>
        <v>0</v>
      </c>
      <c r="V56" s="239">
        <f>MAX((TOCA_current!S56/SUMPRODUCT(TOCA_current!$D$4:$D$137,TOCA_current!$S$4:$S$137)-TOCA_current!AE56)*RT1SC!$C$4*VLOOKUP(Init!$R$4,Init!$K:$M,3,FALSE),0)</f>
        <v>0</v>
      </c>
      <c r="W56" s="239">
        <f>TOCA_current!U56*VLOOKUP(Init!$R$4,Init!$K:$M,3,FALSE)</f>
        <v>3836.88</v>
      </c>
      <c r="X56" s="239">
        <f>IF(TOCA_current!AG56=0,SUM(LS_current!D57:AA57),0)</f>
        <v>3827.7882372800204</v>
      </c>
      <c r="Y56" s="219">
        <f>TOCA_current!D56*SUM('Charges_NonSlice with Prev LS'!P56:U56)</f>
        <v>9631489.3161058705</v>
      </c>
      <c r="Z56" s="219">
        <f>TOCA_current!AH56*RT1SC!$C$4*VLOOKUP(Init!$R$4,Init!$K:$M,3,FALSE)+IF(VLOOKUP($B56,TOCA_current!B:AH,32,FALSE)=0,SUM(LS_current!D57:AA57),SUM(LS_current!D57:AY57)/2)</f>
        <v>287408.5400343081</v>
      </c>
      <c r="AA56" s="220">
        <f t="shared" si="1"/>
        <v>33.511493134324247</v>
      </c>
      <c r="AB56" s="225">
        <f>IF(TOCA_current!E56=1,"",AA56/O56-1)</f>
        <v>5.6411726315093835E-2</v>
      </c>
      <c r="AC56" s="237">
        <f t="shared" si="2"/>
        <v>71</v>
      </c>
    </row>
    <row r="57" spans="2:29" x14ac:dyDescent="0.25">
      <c r="B57" s="28">
        <v>10157</v>
      </c>
      <c r="C57" s="29" t="s">
        <v>91</v>
      </c>
      <c r="D57" s="218">
        <f>IF(Init!$R$9="Yes",(TOCA_previous!AD57-(TOCA_previous!AD57/IF(TOCA_previous!AA57=0,1,TOCA_previous!AA57))*LDD_previous!D58),(TOCA_current!AH57-(TOCA_current!AH57/TOCA_current!AE57)*LDD_current!D58))*Rates_previous!$E$74*100*12</f>
        <v>6743844.7250005864</v>
      </c>
      <c r="E57" s="219">
        <f>IF(Init!$R$9="Yes",(TOCA_previous!AD57-LDD_previous!D58),(TOCA_current!AH57-LDD_current!D58))*Rates_previous!$E$75*100*12</f>
        <v>-1262136.3136608</v>
      </c>
      <c r="F57" s="219">
        <f>IF(VLOOKUP($B57,TOCA_current!$B:$AG,32,FALSE)=0,(SUMPRODUCT(LS_Demand_Rates_Restatement!$C$4:$Z$4,IF(Init!$R$9="Yes",LS_previous!$D58:$AA58,LS_current!$D58:$AA58))-SUMPRODUCT(LS_Demand_Rates_Restatement!$C$4:$Z$4,IF(Init!$R$9="Yes",LDD_previous!$F58:$AC58,LDD_current!$F58:$AC58))),(SUMPRODUCT(LS_Demand_Rates_Restatement!$C$4:$AX$4,IF(Init!$R$9="Yes",LS_previous!$D58:$AY58,LS_current!$D58:$AY58))-SUMPRODUCT(LS_Demand_Rates_Restatement!$C$4:$AX$4,IF(Init!$R$9="Yes",LDD_previous!$F58:$BA58,LDD_current!$F58:$BA58)))/2)</f>
        <v>-97006.926307639107</v>
      </c>
      <c r="G57" s="219">
        <f>+SUMPRODUCT(LS_Demand_Rates_Restatement!$C$6:$Z$6,IF(Init!$R$9="Yes",Demand_previous!D58:AA58,Demand_current!D58:AA58))-SUMPRODUCT(LS_Demand_Rates_Restatement!$C$6:$Z$6,IF(Init!$R$9="Yes",LDD_previous!BB58:BY58,LDD_current!BB58:BY58))</f>
        <v>-48779.892138015224</v>
      </c>
      <c r="H57" s="219">
        <f>-IRD!C58*Rates_previous!$H$32</f>
        <v>0</v>
      </c>
      <c r="I57" s="219">
        <f>+IF(AND(L57&gt;0,J57&gt;0),-1*MIN(L57,J57)*Rates_previous!$H$33,IF(AND(L57&lt;0,K57&lt;ABS(L57)),(-1*L57-K57)*Rates_previous!$H$33,IF(AND(K57&gt;0,J57&gt;0,L57&lt;=0,ABS(L57)&lt;K57),-1*MIN(K57,K57+L57,J57)*Rates_previous!$H$33,0)))*IF(VLOOKUP($B57,TOCA_current!$B:$AG,32,FALSE)=0,1,0)</f>
        <v>0</v>
      </c>
      <c r="J57" s="239">
        <f>MAX(IF(Init!$R$9="Yes",(TOCA_previous!S57/SUMPRODUCT(TOCA_previous!$D$4:$D$137,TOCA_previous!$S$4:$S$137)-TOCA_previous!AA57)*RT1SC!$C$3*VLOOKUP(Init!$R$3,Init!$K:$M,3,FALSE),V57),0)</f>
        <v>42164.471705849581</v>
      </c>
      <c r="K57" s="239">
        <f>IF(Init!$R$9="Yes",TOCA_previous!U57*VLOOKUP(Init!$R$3,Init!$K:$M,3,FALSE),W57)</f>
        <v>0</v>
      </c>
      <c r="L57" s="239">
        <f>IF(Init!$R$9="No",X57,IF(TOCA_previous!AC57=0,SUM(LS_previous!D58:AA58),0))</f>
        <v>0</v>
      </c>
      <c r="M57" s="219">
        <f>+TOCA_previous!$D57*SUM('Charges_NonSlice with Prev LS'!D57:I57)</f>
        <v>5335921.5928941313</v>
      </c>
      <c r="N57" s="219">
        <f>IF(Init!$R$9="Yes",TOCA_previous!AD57*RT1SC!$C$3*VLOOKUP(Init!$R$3,Init!$K:$M,3,FALSE)+IF(VLOOKUP($B57,TOCA_current!B:AN,32,FALSE)=0,SUM(LS_previous!D58:AA58),SUM(LS_previous!D58:AY58)/2),Z57)</f>
        <v>187738.30458181843</v>
      </c>
      <c r="O57" s="220">
        <f t="shared" si="0"/>
        <v>28.422125174613353</v>
      </c>
      <c r="P57" s="218">
        <f>(TOCA_current!AH57-(TOCA_current!AH57/TOCA_current!AE57)*LDD_current!D58)*Rates_current!$E$74*100*12</f>
        <v>6774534.8530258276</v>
      </c>
      <c r="Q57" s="219">
        <f>(TOCA_current!AH57-LDD_current!D58)*Rates_current!$E$75*100*12</f>
        <v>-979091.65793279978</v>
      </c>
      <c r="R57" s="219">
        <f>IF(VLOOKUP($B57,TOCA_current!$B:$AG,32,FALSE)=0,(SUMPRODUCT(LS_Demand_Rates_Restatement!$C$4:$Z$4,LS_current!$D58:$AA58)-SUMPRODUCT(LS_Demand_Rates_Restatement!$C$4:$Z$4,LDD_current!$F58:$AC58)),(SUMPRODUCT(LS_Demand_Rates_Restatement!$C$4:$AX$4,LS_current!$D58:$AY58)-SUMPRODUCT(LS_Demand_Rates_Restatement!$C$4:$AX$4,LDD_current!$F58:$BA58))/2)</f>
        <v>-97006.926307639107</v>
      </c>
      <c r="S57" s="219">
        <f>+SUMPRODUCT(LS_Demand_Rates_Restatement!$C$7:$Z$7,Demand_current!D58:AA58)-SUMPRODUCT(LS_Demand_Rates_Restatement!$C$7:$Z$7,LDD_current!BB58:BY58)</f>
        <v>-48049.212808940712</v>
      </c>
      <c r="T57" s="219">
        <f>-IRD!G58*Rates_current!$H$32</f>
        <v>0</v>
      </c>
      <c r="U57" s="219">
        <f>+IF(AND(X57&gt;0,V57&gt;0),-1*MIN(X57,V57)*Rates_current!$H$33,IF(AND(X57&lt;0,W57&lt;ABS(X57)),(-1*X57-W57)*Rates_current!$H$33,0))*IF(VLOOKUP($B57,TOCA_current!$B:$AG,32,FALSE)=0,1,0)</f>
        <v>0</v>
      </c>
      <c r="V57" s="239">
        <f>MAX((TOCA_current!S57/SUMPRODUCT(TOCA_current!$D$4:$D$137,TOCA_current!$S$4:$S$137)-TOCA_current!AE57)*RT1SC!$C$4*VLOOKUP(Init!$R$4,Init!$K:$M,3,FALSE),0)</f>
        <v>42164.471705849581</v>
      </c>
      <c r="W57" s="239">
        <f>TOCA_current!U57*VLOOKUP(Init!$R$4,Init!$K:$M,3,FALSE)</f>
        <v>0</v>
      </c>
      <c r="X57" s="239">
        <f>IF(TOCA_current!AG57=0,SUM(LS_current!D58:AA58),0)</f>
        <v>0</v>
      </c>
      <c r="Y57" s="219">
        <f>TOCA_current!D57*SUM('Charges_NonSlice with Prev LS'!P57:U57)</f>
        <v>5650387.0559764486</v>
      </c>
      <c r="Z57" s="219">
        <f>TOCA_current!AH57*RT1SC!$C$4*VLOOKUP(Init!$R$4,Init!$K:$M,3,FALSE)+IF(VLOOKUP($B57,TOCA_current!B:AH,32,FALSE)=0,SUM(LS_current!D58:AA58),SUM(LS_current!D58:AY58)/2)</f>
        <v>187738.30458181843</v>
      </c>
      <c r="AA57" s="220">
        <f t="shared" si="1"/>
        <v>30.097145431043067</v>
      </c>
      <c r="AB57" s="225">
        <f>IF(TOCA_current!E57=1,"",AA57/O57-1)</f>
        <v>5.8933673894513872E-2</v>
      </c>
      <c r="AC57" s="237">
        <f t="shared" si="2"/>
        <v>44</v>
      </c>
    </row>
    <row r="58" spans="2:29" x14ac:dyDescent="0.25">
      <c r="B58" s="28">
        <v>10158</v>
      </c>
      <c r="C58" s="29" t="s">
        <v>92</v>
      </c>
      <c r="D58" s="218">
        <f>IF(Init!$R$9="Yes",(TOCA_previous!AD58-(TOCA_previous!AD58/IF(TOCA_previous!AA58=0,1,TOCA_previous!AA58))*LDD_previous!D59),(TOCA_current!AH58-(TOCA_current!AH58/TOCA_current!AE58)*LDD_current!D59))*Rates_previous!$E$74*100*12</f>
        <v>914317.87283999997</v>
      </c>
      <c r="E58" s="219">
        <f>IF(Init!$R$9="Yes",(TOCA_previous!AD58-LDD_previous!D59),(TOCA_current!AH58-LDD_current!D59))*Rates_previous!$E$75*100*12</f>
        <v>-182074.01328000001</v>
      </c>
      <c r="F58" s="219">
        <f>IF(VLOOKUP($B58,TOCA_current!$B:$AG,32,FALSE)=0,(SUMPRODUCT(LS_Demand_Rates_Restatement!$C$4:$Z$4,IF(Init!$R$9="Yes",LS_previous!$D59:$AA59,LS_current!$D59:$AA59))-SUMPRODUCT(LS_Demand_Rates_Restatement!$C$4:$Z$4,IF(Init!$R$9="Yes",LDD_previous!$F59:$AC59,LDD_current!$F59:$AC59))),(SUMPRODUCT(LS_Demand_Rates_Restatement!$C$4:$AX$4,IF(Init!$R$9="Yes",LS_previous!$D59:$AY59,LS_current!$D59:$AY59))-SUMPRODUCT(LS_Demand_Rates_Restatement!$C$4:$AX$4,IF(Init!$R$9="Yes",LDD_previous!$F59:$BA59,LDD_current!$F59:$BA59)))/2)</f>
        <v>-6299.9034255785164</v>
      </c>
      <c r="G58" s="219">
        <f>+SUMPRODUCT(LS_Demand_Rates_Restatement!$C$6:$Z$6,IF(Init!$R$9="Yes",Demand_previous!D59:AA59,Demand_current!D59:AA59))-SUMPRODUCT(LS_Demand_Rates_Restatement!$C$6:$Z$6,IF(Init!$R$9="Yes",LDD_previous!BB59:BY59,LDD_current!BB59:BY59))</f>
        <v>60872.226510576926</v>
      </c>
      <c r="H58" s="219">
        <f>-IRD!C59*Rates_previous!$H$32</f>
        <v>0</v>
      </c>
      <c r="I58" s="219">
        <f>+IF(AND(L58&gt;0,J58&gt;0),-1*MIN(L58,J58)*Rates_previous!$H$33,IF(AND(L58&lt;0,K58&lt;ABS(L58)),(-1*L58-K58)*Rates_previous!$H$33,IF(AND(K58&gt;0,J58&gt;0,L58&lt;=0,ABS(L58)&lt;K58),-1*MIN(K58,K58+L58,J58)*Rates_previous!$H$33,0)))*IF(VLOOKUP($B58,TOCA_current!$B:$AG,32,FALSE)=0,1,0)</f>
        <v>8.5592088239850579</v>
      </c>
      <c r="J58" s="239">
        <f>MAX(IF(Init!$R$9="Yes",(TOCA_previous!S58/SUMPRODUCT(TOCA_previous!$D$4:$D$137,TOCA_previous!$S$4:$S$137)-TOCA_previous!AA58)*RT1SC!$C$3*VLOOKUP(Init!$R$3,Init!$K:$M,3,FALSE),V58),0)</f>
        <v>890.66362983682961</v>
      </c>
      <c r="K58" s="239">
        <f>IF(Init!$R$9="Yes",TOCA_previous!U58*VLOOKUP(Init!$R$3,Init!$K:$M,3,FALSE),W58)</f>
        <v>0</v>
      </c>
      <c r="L58" s="239">
        <f>IF(Init!$R$9="No",X58,IF(TOCA_previous!AC58=0,SUM(LS_previous!D59:AA59),0))</f>
        <v>-1.3270091199976832</v>
      </c>
      <c r="M58" s="219">
        <f>+TOCA_previous!$D58*SUM('Charges_NonSlice with Prev LS'!D58:I58)</f>
        <v>786824.74185382237</v>
      </c>
      <c r="N58" s="219">
        <f>IF(Init!$R$9="Yes",TOCA_previous!AD58*RT1SC!$C$3*VLOOKUP(Init!$R$3,Init!$K:$M,3,FALSE)+IF(VLOOKUP($B58,TOCA_current!B:AN,32,FALSE)=0,SUM(LS_previous!D59:AA59),SUM(LS_previous!D59:AY59)/2),Z58)</f>
        <v>24328.035184268003</v>
      </c>
      <c r="O58" s="220">
        <f t="shared" si="0"/>
        <v>32.342305323638769</v>
      </c>
      <c r="P58" s="218">
        <f>(TOCA_current!AH58-(TOCA_current!AH58/TOCA_current!AE58)*LDD_current!D59)*Rates_current!$E$74*100*12</f>
        <v>918478.78307999996</v>
      </c>
      <c r="Q58" s="219">
        <f>(TOCA_current!AH58-LDD_current!D59)*Rates_current!$E$75*100*12</f>
        <v>-141242.38847999999</v>
      </c>
      <c r="R58" s="219">
        <f>IF(VLOOKUP($B58,TOCA_current!$B:$AG,32,FALSE)=0,(SUMPRODUCT(LS_Demand_Rates_Restatement!$C$4:$Z$4,LS_current!$D59:$AA59)-SUMPRODUCT(LS_Demand_Rates_Restatement!$C$4:$Z$4,LDD_current!$F59:$AC59)),(SUMPRODUCT(LS_Demand_Rates_Restatement!$C$4:$AX$4,LS_current!$D59:$AY59)-SUMPRODUCT(LS_Demand_Rates_Restatement!$C$4:$AX$4,LDD_current!$F59:$BA59))/2)</f>
        <v>-6299.9034255785164</v>
      </c>
      <c r="S58" s="219">
        <f>+SUMPRODUCT(LS_Demand_Rates_Restatement!$C$7:$Z$7,Demand_current!D59:AA59)-SUMPRODUCT(LS_Demand_Rates_Restatement!$C$7:$Z$7,LDD_current!BB59:BY59)</f>
        <v>60548.845177724368</v>
      </c>
      <c r="T58" s="219">
        <f>-IRD!G59*Rates_current!$H$32</f>
        <v>0</v>
      </c>
      <c r="U58" s="219">
        <f>+IF(AND(X58&gt;0,V58&gt;0),-1*MIN(X58,V58)*Rates_current!$H$33,IF(AND(X58&lt;0,W58&lt;ABS(X58)),(-1*X58-W58)*Rates_current!$H$33,0))*IF(VLOOKUP($B58,TOCA_current!$B:$AG,32,FALSE)=0,1,0)</f>
        <v>-3.6625451711936052</v>
      </c>
      <c r="V58" s="239">
        <f>MAX((TOCA_current!S58/SUMPRODUCT(TOCA_current!$D$4:$D$137,TOCA_current!$S$4:$S$137)-TOCA_current!AE58)*RT1SC!$C$4*VLOOKUP(Init!$R$4,Init!$K:$M,3,FALSE),0)</f>
        <v>890.66362983682961</v>
      </c>
      <c r="W58" s="239">
        <f>TOCA_current!U58*VLOOKUP(Init!$R$4,Init!$K:$M,3,FALSE)</f>
        <v>0</v>
      </c>
      <c r="X58" s="239">
        <f>IF(TOCA_current!AG58=0,SUM(LS_current!D59:AA59),0)</f>
        <v>-1.3270091199976832</v>
      </c>
      <c r="Y58" s="219">
        <f>TOCA_current!D58*SUM('Charges_NonSlice with Prev LS'!P58:U58)</f>
        <v>831481.67380697466</v>
      </c>
      <c r="Z58" s="219">
        <f>TOCA_current!AH58*RT1SC!$C$4*VLOOKUP(Init!$R$4,Init!$K:$M,3,FALSE)+IF(VLOOKUP($B58,TOCA_current!B:AH,32,FALSE)=0,SUM(LS_current!D59:AA59),SUM(LS_current!D59:AY59)/2)</f>
        <v>24328.035184268003</v>
      </c>
      <c r="AA58" s="220">
        <f t="shared" si="1"/>
        <v>34.177921377911424</v>
      </c>
      <c r="AB58" s="225">
        <f>IF(TOCA_current!E58=1,"",AA58/O58-1)</f>
        <v>5.6755881682033937E-2</v>
      </c>
      <c r="AC58" s="237">
        <f t="shared" si="2"/>
        <v>68</v>
      </c>
    </row>
    <row r="59" spans="2:29" x14ac:dyDescent="0.25">
      <c r="B59" s="28">
        <v>10170</v>
      </c>
      <c r="C59" s="29" t="s">
        <v>93</v>
      </c>
      <c r="D59" s="218">
        <f>IF(Init!$R$9="Yes",(TOCA_previous!AD59-(TOCA_previous!AD59/IF(TOCA_previous!AA59=0,1,TOCA_previous!AA59))*LDD_previous!D60),(TOCA_current!AH59-(TOCA_current!AH59/TOCA_current!AE59)*LDD_current!D60))*Rates_previous!$E$74*100*12</f>
        <v>37581205.418999992</v>
      </c>
      <c r="E59" s="219">
        <f>IF(Init!$R$9="Yes",(TOCA_previous!AD59-LDD_previous!D60),(TOCA_current!AH59-LDD_current!D60))*Rates_previous!$E$75*100*12</f>
        <v>-7483787.7479999978</v>
      </c>
      <c r="F59" s="219">
        <f>IF(VLOOKUP($B59,TOCA_current!$B:$AG,32,FALSE)=0,(SUMPRODUCT(LS_Demand_Rates_Restatement!$C$4:$Z$4,IF(Init!$R$9="Yes",LS_previous!$D60:$AA60,LS_current!$D60:$AA60))-SUMPRODUCT(LS_Demand_Rates_Restatement!$C$4:$Z$4,IF(Init!$R$9="Yes",LDD_previous!$F60:$AC60,LDD_current!$F60:$AC60))),(SUMPRODUCT(LS_Demand_Rates_Restatement!$C$4:$AX$4,IF(Init!$R$9="Yes",LS_previous!$D60:$AY60,LS_current!$D60:$AY60))-SUMPRODUCT(LS_Demand_Rates_Restatement!$C$4:$AX$4,IF(Init!$R$9="Yes",LDD_previous!$F60:$BA60,LDD_current!$F60:$BA60)))/2)</f>
        <v>-384315.94266673014</v>
      </c>
      <c r="G59" s="219">
        <f>+SUMPRODUCT(LS_Demand_Rates_Restatement!$C$6:$Z$6,IF(Init!$R$9="Yes",Demand_previous!D60:AA60,Demand_current!D60:AA60))-SUMPRODUCT(LS_Demand_Rates_Restatement!$C$6:$Z$6,IF(Init!$R$9="Yes",LDD_previous!BB60:BY60,LDD_current!BB60:BY60))</f>
        <v>0</v>
      </c>
      <c r="H59" s="219">
        <f>-IRD!C60*Rates_previous!$H$32</f>
        <v>0</v>
      </c>
      <c r="I59" s="219">
        <f>+IF(AND(L59&gt;0,J59&gt;0),-1*MIN(L59,J59)*Rates_previous!$H$33,IF(AND(L59&lt;0,K59&lt;ABS(L59)),(-1*L59-K59)*Rates_previous!$H$33,IF(AND(K59&gt;0,J59&gt;0,L59&lt;=0,ABS(L59)&lt;K59),-1*MIN(K59,K59+L59,J59)*Rates_previous!$H$33,0)))*IF(VLOOKUP($B59,TOCA_current!$B:$AG,32,FALSE)=0,1,0)</f>
        <v>0</v>
      </c>
      <c r="J59" s="239">
        <f>MAX(IF(Init!$R$9="Yes",(TOCA_previous!S59/SUMPRODUCT(TOCA_previous!$D$4:$D$137,TOCA_previous!$S$4:$S$137)-TOCA_previous!AA59)*RT1SC!$C$3*VLOOKUP(Init!$R$3,Init!$K:$M,3,FALSE),V59),0)</f>
        <v>88934.134033512266</v>
      </c>
      <c r="K59" s="239">
        <f>IF(Init!$R$9="Yes",TOCA_previous!U59*VLOOKUP(Init!$R$3,Init!$K:$M,3,FALSE),W59)</f>
        <v>0</v>
      </c>
      <c r="L59" s="239">
        <f>IF(Init!$R$9="No",X59,IF(TOCA_previous!AC59=0,SUM(LS_previous!D60:AA60),0))</f>
        <v>0</v>
      </c>
      <c r="M59" s="219">
        <f>+TOCA_previous!$D59*SUM('Charges_NonSlice with Prev LS'!D59:I59)</f>
        <v>29713101.728333265</v>
      </c>
      <c r="N59" s="219">
        <f>IF(Init!$R$9="Yes",TOCA_previous!AD59*RT1SC!$C$3*VLOOKUP(Init!$R$3,Init!$K:$M,3,FALSE)+IF(VLOOKUP($B59,TOCA_current!B:AN,32,FALSE)=0,SUM(LS_previous!D60:AA60),SUM(LS_previous!D60:AY60)/2),Z59)</f>
        <v>997520.82255009294</v>
      </c>
      <c r="O59" s="220">
        <f t="shared" si="0"/>
        <v>29.786948860249129</v>
      </c>
      <c r="P59" s="218">
        <f>(TOCA_current!AH59-(TOCA_current!AH59/TOCA_current!AE59)*LDD_current!D60)*Rates_current!$E$74*100*12</f>
        <v>37752231.302999996</v>
      </c>
      <c r="Q59" s="219">
        <f>(TOCA_current!AH59-LDD_current!D60)*Rates_current!$E$75*100*12</f>
        <v>-5805485.568</v>
      </c>
      <c r="R59" s="219">
        <f>IF(VLOOKUP($B59,TOCA_current!$B:$AG,32,FALSE)=0,(SUMPRODUCT(LS_Demand_Rates_Restatement!$C$4:$Z$4,LS_current!$D60:$AA60)-SUMPRODUCT(LS_Demand_Rates_Restatement!$C$4:$Z$4,LDD_current!$F60:$AC60)),(SUMPRODUCT(LS_Demand_Rates_Restatement!$C$4:$AX$4,LS_current!$D60:$AY60)-SUMPRODUCT(LS_Demand_Rates_Restatement!$C$4:$AX$4,LDD_current!$F60:$BA60))/2)</f>
        <v>-384315.94266673014</v>
      </c>
      <c r="S59" s="219">
        <f>+SUMPRODUCT(LS_Demand_Rates_Restatement!$C$7:$Z$7,Demand_current!D60:AA60)-SUMPRODUCT(LS_Demand_Rates_Restatement!$C$7:$Z$7,LDD_current!BB60:BY60)</f>
        <v>0</v>
      </c>
      <c r="T59" s="219">
        <f>-IRD!G60*Rates_current!$H$32</f>
        <v>0</v>
      </c>
      <c r="U59" s="219">
        <f>+IF(AND(X59&gt;0,V59&gt;0),-1*MIN(X59,V59)*Rates_current!$H$33,IF(AND(X59&lt;0,W59&lt;ABS(X59)),(-1*X59-W59)*Rates_current!$H$33,0))*IF(VLOOKUP($B59,TOCA_current!$B:$AG,32,FALSE)=0,1,0)</f>
        <v>0</v>
      </c>
      <c r="V59" s="239">
        <f>MAX((TOCA_current!S59/SUMPRODUCT(TOCA_current!$D$4:$D$137,TOCA_current!$S$4:$S$137)-TOCA_current!AE59)*RT1SC!$C$4*VLOOKUP(Init!$R$4,Init!$K:$M,3,FALSE),0)</f>
        <v>88934.134033512266</v>
      </c>
      <c r="W59" s="239">
        <f>TOCA_current!U59*VLOOKUP(Init!$R$4,Init!$K:$M,3,FALSE)</f>
        <v>0</v>
      </c>
      <c r="X59" s="239">
        <f>IF(TOCA_current!AG59=0,SUM(LS_current!D60:AA60),0)</f>
        <v>0</v>
      </c>
      <c r="Y59" s="219">
        <f>TOCA_current!D59*SUM('Charges_NonSlice with Prev LS'!P59:U59)</f>
        <v>31562429.792333264</v>
      </c>
      <c r="Z59" s="219">
        <f>TOCA_current!AH59*RT1SC!$C$4*VLOOKUP(Init!$R$4,Init!$K:$M,3,FALSE)+IF(VLOOKUP($B59,TOCA_current!B:AH,32,FALSE)=0,SUM(LS_current!D60:AA60),SUM(LS_current!D60:AY60)/2)</f>
        <v>997520.82255009294</v>
      </c>
      <c r="AA59" s="220">
        <f t="shared" si="1"/>
        <v>31.640873131496239</v>
      </c>
      <c r="AB59" s="225">
        <f>IF(TOCA_current!E59=1,"",AA59/O59-1)</f>
        <v>6.2239482128402246E-2</v>
      </c>
      <c r="AC59" s="237">
        <f t="shared" si="2"/>
        <v>25</v>
      </c>
    </row>
    <row r="60" spans="2:29" x14ac:dyDescent="0.25">
      <c r="B60" s="28">
        <v>10172</v>
      </c>
      <c r="C60" s="29" t="s">
        <v>94</v>
      </c>
      <c r="D60" s="218">
        <f>IF(Init!$R$9="Yes",(TOCA_previous!AD60-(TOCA_previous!AD60/IF(TOCA_previous!AA60=0,1,TOCA_previous!AA60))*LDD_previous!D61),(TOCA_current!AH60-(TOCA_current!AH60/TOCA_current!AE60)*LDD_current!D61))*Rates_previous!$E$74*100*12</f>
        <v>2036893.1346</v>
      </c>
      <c r="E60" s="219">
        <f>IF(Init!$R$9="Yes",(TOCA_previous!AD60-LDD_previous!D61),(TOCA_current!AH60-LDD_current!D61))*Rates_previous!$E$75*100*12</f>
        <v>-405619.66319999995</v>
      </c>
      <c r="F60" s="219">
        <f>IF(VLOOKUP($B60,TOCA_current!$B:$AG,32,FALSE)=0,(SUMPRODUCT(LS_Demand_Rates_Restatement!$C$4:$Z$4,IF(Init!$R$9="Yes",LS_previous!$D61:$AA61,LS_current!$D61:$AA61))-SUMPRODUCT(LS_Demand_Rates_Restatement!$C$4:$Z$4,IF(Init!$R$9="Yes",LDD_previous!$F61:$AC61,LDD_current!$F61:$AC61))),(SUMPRODUCT(LS_Demand_Rates_Restatement!$C$4:$AX$4,IF(Init!$R$9="Yes",LS_previous!$D61:$AY61,LS_current!$D61:$AY61))-SUMPRODUCT(LS_Demand_Rates_Restatement!$C$4:$AX$4,IF(Init!$R$9="Yes",LDD_previous!$F61:$BA61,LDD_current!$F61:$BA61)))/2)</f>
        <v>-104755.14870081878</v>
      </c>
      <c r="G60" s="219">
        <f>+SUMPRODUCT(LS_Demand_Rates_Restatement!$C$6:$Z$6,IF(Init!$R$9="Yes",Demand_previous!D61:AA61,Demand_current!D61:AA61))-SUMPRODUCT(LS_Demand_Rates_Restatement!$C$6:$Z$6,IF(Init!$R$9="Yes",LDD_previous!BB61:BY61,LDD_current!BB61:BY61))</f>
        <v>113370.77940352562</v>
      </c>
      <c r="H60" s="219">
        <f>-IRD!C61*Rates_previous!$H$32</f>
        <v>0</v>
      </c>
      <c r="I60" s="219">
        <f>+IF(AND(L60&gt;0,J60&gt;0),-1*MIN(L60,J60)*Rates_previous!$H$33,IF(AND(L60&lt;0,K60&lt;ABS(L60)),(-1*L60-K60)*Rates_previous!$H$33,IF(AND(K60&gt;0,J60&gt;0,L60&lt;=0,ABS(L60)&lt;K60),-1*MIN(K60,K60+L60,J60)*Rates_previous!$H$33,0)))*IF(VLOOKUP($B60,TOCA_current!$B:$AG,32,FALSE)=0,1,0)</f>
        <v>18705.753313559992</v>
      </c>
      <c r="J60" s="239">
        <f>MAX(IF(Init!$R$9="Yes",(TOCA_previous!S60/SUMPRODUCT(TOCA_previous!$D$4:$D$137,TOCA_previous!$S$4:$S$137)-TOCA_previous!AA60)*RT1SC!$C$3*VLOOKUP(Init!$R$3,Init!$K:$M,3,FALSE),V60),0)</f>
        <v>9957.8953849306163</v>
      </c>
      <c r="K60" s="239">
        <f>IF(Init!$R$9="Yes",TOCA_previous!U60*VLOOKUP(Init!$R$3,Init!$K:$M,3,FALSE),W60)</f>
        <v>0</v>
      </c>
      <c r="L60" s="239">
        <f>IF(Init!$R$9="No",X60,IF(TOCA_previous!AC60=0,SUM(LS_previous!D61:AA61),0))</f>
        <v>-2900.1167927999986</v>
      </c>
      <c r="M60" s="219">
        <f>+TOCA_previous!$D60*SUM('Charges_NonSlice with Prev LS'!D60:I60)</f>
        <v>1658594.8554162669</v>
      </c>
      <c r="N60" s="219">
        <f>IF(Init!$R$9="Yes",TOCA_previous!AD60*RT1SC!$C$3*VLOOKUP(Init!$R$3,Init!$K:$M,3,FALSE)+IF(VLOOKUP($B60,TOCA_current!B:AN,32,FALSE)=0,SUM(LS_previous!D61:AA61),SUM(LS_previous!D61:AY61)/2),Z60)</f>
        <v>51300.191757420005</v>
      </c>
      <c r="O60" s="220">
        <f t="shared" si="0"/>
        <v>32.331162878672274</v>
      </c>
      <c r="P60" s="218">
        <f>(TOCA_current!AH60-(TOCA_current!AH60/TOCA_current!AE60)*LDD_current!D61)*Rates_current!$E$74*100*12</f>
        <v>2046162.7002000001</v>
      </c>
      <c r="Q60" s="219">
        <f>(TOCA_current!AH60-LDD_current!D61)*Rates_current!$E$75*100*12</f>
        <v>-314656.05120000005</v>
      </c>
      <c r="R60" s="219">
        <f>IF(VLOOKUP($B60,TOCA_current!$B:$AG,32,FALSE)=0,(SUMPRODUCT(LS_Demand_Rates_Restatement!$C$4:$Z$4,LS_current!$D61:$AA61)-SUMPRODUCT(LS_Demand_Rates_Restatement!$C$4:$Z$4,LDD_current!$F61:$AC61)),(SUMPRODUCT(LS_Demand_Rates_Restatement!$C$4:$AX$4,LS_current!$D61:$AY61)-SUMPRODUCT(LS_Demand_Rates_Restatement!$C$4:$AX$4,LDD_current!$F61:$BA61))/2)</f>
        <v>-104755.14870081878</v>
      </c>
      <c r="S60" s="219">
        <f>+SUMPRODUCT(LS_Demand_Rates_Restatement!$C$7:$Z$7,Demand_current!D61:AA61)-SUMPRODUCT(LS_Demand_Rates_Restatement!$C$7:$Z$7,LDD_current!BB61:BY61)</f>
        <v>108882.79602665597</v>
      </c>
      <c r="T60" s="219">
        <f>-IRD!G61*Rates_current!$H$32</f>
        <v>0</v>
      </c>
      <c r="U60" s="219">
        <f>+IF(AND(X60&gt;0,V60&gt;0),-1*MIN(X60,V60)*Rates_current!$H$33,IF(AND(X60&lt;0,W60&lt;ABS(X60)),(-1*X60-W60)*Rates_current!$H$33,0))*IF(VLOOKUP($B60,TOCA_current!$B:$AG,32,FALSE)=0,1,0)</f>
        <v>-8004.3223481279956</v>
      </c>
      <c r="V60" s="239">
        <f>MAX((TOCA_current!S60/SUMPRODUCT(TOCA_current!$D$4:$D$137,TOCA_current!$S$4:$S$137)-TOCA_current!AE60)*RT1SC!$C$4*VLOOKUP(Init!$R$4,Init!$K:$M,3,FALSE),0)</f>
        <v>9957.8953849306163</v>
      </c>
      <c r="W60" s="239">
        <f>TOCA_current!U60*VLOOKUP(Init!$R$4,Init!$K:$M,3,FALSE)</f>
        <v>0</v>
      </c>
      <c r="X60" s="239">
        <f>IF(TOCA_current!AG60=0,SUM(LS_current!D61:AA61),0)</f>
        <v>-2900.1167927999986</v>
      </c>
      <c r="Y60" s="219">
        <f>TOCA_current!D60*SUM('Charges_NonSlice with Prev LS'!P60:U60)</f>
        <v>1727629.973977709</v>
      </c>
      <c r="Z60" s="219">
        <f>TOCA_current!AH60*RT1SC!$C$4*VLOOKUP(Init!$R$4,Init!$K:$M,3,FALSE)+IF(VLOOKUP($B60,TOCA_current!B:AH,32,FALSE)=0,SUM(LS_current!D61:AA61),SUM(LS_current!D61:AY61)/2)</f>
        <v>51300.191757420005</v>
      </c>
      <c r="AA60" s="220">
        <f t="shared" si="1"/>
        <v>33.676871660578662</v>
      </c>
      <c r="AB60" s="225">
        <f>IF(TOCA_current!E60=1,"",AA60/O60-1)</f>
        <v>4.1622653257365583E-2</v>
      </c>
      <c r="AC60" s="237">
        <f t="shared" si="2"/>
        <v>116</v>
      </c>
    </row>
    <row r="61" spans="2:29" x14ac:dyDescent="0.25">
      <c r="B61" s="28">
        <v>10173</v>
      </c>
      <c r="C61" s="29" t="s">
        <v>95</v>
      </c>
      <c r="D61" s="218">
        <f>IF(Init!$R$9="Yes",(TOCA_previous!AD61-(TOCA_previous!AD61/IF(TOCA_previous!AA61=0,1,TOCA_previous!AA61))*LDD_previous!D62),(TOCA_current!AH61-(TOCA_current!AH61/TOCA_current!AE61)*LDD_current!D62))*Rates_previous!$E$74*100*12</f>
        <v>10166101.76602011</v>
      </c>
      <c r="E61" s="219">
        <f>IF(Init!$R$9="Yes",(TOCA_previous!AD61-LDD_previous!D62),(TOCA_current!AH61-LDD_current!D62))*Rates_previous!$E$75*100*12</f>
        <v>-2024441.3927978498</v>
      </c>
      <c r="F61" s="219">
        <f>IF(VLOOKUP($B61,TOCA_current!$B:$AG,32,FALSE)=0,(SUMPRODUCT(LS_Demand_Rates_Restatement!$C$4:$Z$4,IF(Init!$R$9="Yes",LS_previous!$D62:$AA62,LS_current!$D62:$AA62))-SUMPRODUCT(LS_Demand_Rates_Restatement!$C$4:$Z$4,IF(Init!$R$9="Yes",LDD_previous!$F62:$AC62,LDD_current!$F62:$AC62))),(SUMPRODUCT(LS_Demand_Rates_Restatement!$C$4:$AX$4,IF(Init!$R$9="Yes",LS_previous!$D62:$AY62,LS_current!$D62:$AY62))-SUMPRODUCT(LS_Demand_Rates_Restatement!$C$4:$AX$4,IF(Init!$R$9="Yes",LDD_previous!$F62:$BA62,LDD_current!$F62:$BA62)))/2)</f>
        <v>317278.05189948383</v>
      </c>
      <c r="G61" s="219">
        <f>+SUMPRODUCT(LS_Demand_Rates_Restatement!$C$6:$Z$6,IF(Init!$R$9="Yes",Demand_previous!D62:AA62,Demand_current!D62:AA62))-SUMPRODUCT(LS_Demand_Rates_Restatement!$C$6:$Z$6,IF(Init!$R$9="Yes",LDD_previous!BB62:BY62,LDD_current!BB62:BY62))</f>
        <v>513004.44335962849</v>
      </c>
      <c r="H61" s="219">
        <f>-IRD!C62*Rates_previous!$H$32</f>
        <v>-454620.55895999999</v>
      </c>
      <c r="I61" s="219">
        <f>+IF(AND(L61&gt;0,J61&gt;0),-1*MIN(L61,J61)*Rates_previous!$H$33,IF(AND(L61&lt;0,K61&lt;ABS(L61)),(-1*L61-K61)*Rates_previous!$H$33,IF(AND(K61&gt;0,J61&gt;0,L61&lt;=0,ABS(L61)&lt;K61),-1*MIN(K61,K61+L61,J61)*Rates_previous!$H$33,0)))*IF(VLOOKUP($B61,TOCA_current!$B:$AG,32,FALSE)=0,1,0)</f>
        <v>0</v>
      </c>
      <c r="J61" s="239">
        <f>MAX(IF(Init!$R$9="Yes",(TOCA_previous!S61/SUMPRODUCT(TOCA_previous!$D$4:$D$137,TOCA_previous!$S$4:$S$137)-TOCA_previous!AA61)*RT1SC!$C$3*VLOOKUP(Init!$R$3,Init!$K:$M,3,FALSE),V61),0)</f>
        <v>0</v>
      </c>
      <c r="K61" s="239">
        <f>IF(Init!$R$9="Yes",TOCA_previous!U61*VLOOKUP(Init!$R$3,Init!$K:$M,3,FALSE),W61)</f>
        <v>7384.6799999999994</v>
      </c>
      <c r="L61" s="239">
        <f>IF(Init!$R$9="No",X61,IF(TOCA_previous!AC61=0,SUM(LS_previous!D62:AA62),0))</f>
        <v>9868.2025779200121</v>
      </c>
      <c r="M61" s="219">
        <f>+TOCA_previous!$D61*SUM('Charges_NonSlice with Prev LS'!D61:I61)</f>
        <v>0</v>
      </c>
      <c r="N61" s="219">
        <f>IF(Init!$R$9="Yes",TOCA_previous!AD61*RT1SC!$C$3*VLOOKUP(Init!$R$3,Init!$K:$M,3,FALSE)+IF(VLOOKUP($B61,TOCA_current!B:AN,32,FALSE)=0,SUM(LS_previous!D62:AA62),SUM(LS_previous!D62:AY62)/2),Z61)</f>
        <v>301296.93464691198</v>
      </c>
      <c r="O61" s="220">
        <f t="shared" si="0"/>
        <v>0</v>
      </c>
      <c r="P61" s="218">
        <f>(TOCA_current!AH61-(TOCA_current!AH61/TOCA_current!AE61)*LDD_current!D62)*Rates_current!$E$74*100*12</f>
        <v>10212366.022900186</v>
      </c>
      <c r="Q61" s="219">
        <f>(TOCA_current!AH61-LDD_current!D62)*Rates_current!$E$75*100*12</f>
        <v>-1570443.4285019138</v>
      </c>
      <c r="R61" s="219">
        <f>IF(VLOOKUP($B61,TOCA_current!$B:$AG,32,FALSE)=0,(SUMPRODUCT(LS_Demand_Rates_Restatement!$C$4:$Z$4,LS_current!$D62:$AA62)-SUMPRODUCT(LS_Demand_Rates_Restatement!$C$4:$Z$4,LDD_current!$F62:$AC62)),(SUMPRODUCT(LS_Demand_Rates_Restatement!$C$4:$AX$4,LS_current!$D62:$AY62)-SUMPRODUCT(LS_Demand_Rates_Restatement!$C$4:$AX$4,LDD_current!$F62:$BA62))/2)</f>
        <v>317278.05189948383</v>
      </c>
      <c r="S61" s="219">
        <f>+SUMPRODUCT(LS_Demand_Rates_Restatement!$C$7:$Z$7,Demand_current!D62:AA62)-SUMPRODUCT(LS_Demand_Rates_Restatement!$C$7:$Z$7,LDD_current!BB62:BY62)</f>
        <v>498830.53373131528</v>
      </c>
      <c r="T61" s="219">
        <f>-IRD!G62*Rates_current!$H$32</f>
        <v>-443099.95999999996</v>
      </c>
      <c r="U61" s="219">
        <f>+IF(AND(X61&gt;0,V61&gt;0),-1*MIN(X61,V61)*Rates_current!$H$33,IF(AND(X61&lt;0,W61&lt;ABS(X61)),(-1*X61-W61)*Rates_current!$H$33,0))*IF(VLOOKUP($B61,TOCA_current!$B:$AG,32,FALSE)=0,1,0)</f>
        <v>0</v>
      </c>
      <c r="V61" s="239">
        <f>MAX((TOCA_current!S61/SUMPRODUCT(TOCA_current!$D$4:$D$137,TOCA_current!$S$4:$S$137)-TOCA_current!AE61)*RT1SC!$C$4*VLOOKUP(Init!$R$4,Init!$K:$M,3,FALSE),0)</f>
        <v>0</v>
      </c>
      <c r="W61" s="239">
        <f>TOCA_current!U61*VLOOKUP(Init!$R$4,Init!$K:$M,3,FALSE)</f>
        <v>7384.6799999999994</v>
      </c>
      <c r="X61" s="239">
        <f>IF(TOCA_current!AG61=0,SUM(LS_current!D62:AA62),0)</f>
        <v>9868.2025779200121</v>
      </c>
      <c r="Y61" s="219">
        <f>TOCA_current!D61*SUM('Charges_NonSlice with Prev LS'!P61:U61)</f>
        <v>0</v>
      </c>
      <c r="Z61" s="219">
        <f>TOCA_current!AH61*RT1SC!$C$4*VLOOKUP(Init!$R$4,Init!$K:$M,3,FALSE)+IF(VLOOKUP($B61,TOCA_current!B:AH,32,FALSE)=0,SUM(LS_current!D62:AA62),SUM(LS_current!D62:AY62)/2)</f>
        <v>301296.93464691198</v>
      </c>
      <c r="AA61" s="220">
        <f t="shared" si="1"/>
        <v>0</v>
      </c>
      <c r="AB61" s="225" t="str">
        <f>IF(TOCA_current!E61=1,"",AA61/O61-1)</f>
        <v/>
      </c>
      <c r="AC61" s="237" t="str">
        <f t="shared" si="2"/>
        <v/>
      </c>
    </row>
    <row r="62" spans="2:29" x14ac:dyDescent="0.25">
      <c r="B62" s="28">
        <v>10174</v>
      </c>
      <c r="C62" s="29" t="s">
        <v>96</v>
      </c>
      <c r="D62" s="218">
        <f>IF(Init!$R$9="Yes",(TOCA_previous!AD62-(TOCA_previous!AD62/IF(TOCA_previous!AA62=0,1,TOCA_previous!AA62))*LDD_previous!D63),(TOCA_current!AH62-(TOCA_current!AH62/TOCA_current!AE62)*LDD_current!D63))*Rates_previous!$E$74*100*12</f>
        <v>167964.62075999999</v>
      </c>
      <c r="E62" s="219">
        <f>IF(Init!$R$9="Yes",(TOCA_previous!AD62-LDD_previous!D63),(TOCA_current!AH62-LDD_current!D63))*Rates_previous!$E$75*100*12</f>
        <v>-33447.877919999999</v>
      </c>
      <c r="F62" s="219">
        <f>IF(VLOOKUP($B62,TOCA_current!$B:$AG,32,FALSE)=0,(SUMPRODUCT(LS_Demand_Rates_Restatement!$C$4:$Z$4,IF(Init!$R$9="Yes",LS_previous!$D63:$AA63,LS_current!$D63:$AA63))-SUMPRODUCT(LS_Demand_Rates_Restatement!$C$4:$Z$4,IF(Init!$R$9="Yes",LDD_previous!$F63:$AC63,LDD_current!$F63:$AC63))),(SUMPRODUCT(LS_Demand_Rates_Restatement!$C$4:$AX$4,IF(Init!$R$9="Yes",LS_previous!$D63:$AY63,LS_current!$D63:$AY63))-SUMPRODUCT(LS_Demand_Rates_Restatement!$C$4:$AX$4,IF(Init!$R$9="Yes",LDD_previous!$F63:$BA63,LDD_current!$F63:$BA63)))/2)</f>
        <v>1475.4969089905844</v>
      </c>
      <c r="G62" s="219">
        <f>+SUMPRODUCT(LS_Demand_Rates_Restatement!$C$6:$Z$6,IF(Init!$R$9="Yes",Demand_previous!D63:AA63,Demand_current!D63:AA63))-SUMPRODUCT(LS_Demand_Rates_Restatement!$C$6:$Z$6,IF(Init!$R$9="Yes",LDD_previous!BB63:BY63,LDD_current!BB63:BY63))</f>
        <v>13951.797722435898</v>
      </c>
      <c r="H62" s="219">
        <f>-IRD!C63*Rates_previous!$H$32</f>
        <v>0</v>
      </c>
      <c r="I62" s="219">
        <f>+IF(AND(L62&gt;0,J62&gt;0),-1*MIN(L62,J62)*Rates_previous!$H$33,IF(AND(L62&lt;0,K62&lt;ABS(L62)),(-1*L62-K62)*Rates_previous!$H$33,IF(AND(K62&gt;0,J62&gt;0,L62&lt;=0,ABS(L62)&lt;K62),-1*MIN(K62,K62+L62,J62)*Rates_previous!$H$33,0)))*IF(VLOOKUP($B62,TOCA_current!$B:$AG,32,FALSE)=0,1,0)</f>
        <v>0</v>
      </c>
      <c r="J62" s="239">
        <f>MAX(IF(Init!$R$9="Yes",(TOCA_previous!S62/SUMPRODUCT(TOCA_previous!$D$4:$D$137,TOCA_previous!$S$4:$S$137)-TOCA_previous!AA62)*RT1SC!$C$3*VLOOKUP(Init!$R$3,Init!$K:$M,3,FALSE),V62),0)</f>
        <v>0</v>
      </c>
      <c r="K62" s="239">
        <f>IF(Init!$R$9="Yes",TOCA_previous!U62*VLOOKUP(Init!$R$3,Init!$K:$M,3,FALSE),W62)</f>
        <v>70.08</v>
      </c>
      <c r="L62" s="239">
        <f>IF(Init!$R$9="No",X62,IF(TOCA_previous!AC62=0,SUM(LS_previous!D63:AA63),0))</f>
        <v>67.848204320000676</v>
      </c>
      <c r="M62" s="219">
        <f>+TOCA_previous!$D62*SUM('Charges_NonSlice with Prev LS'!D62:I62)</f>
        <v>149944.03747142648</v>
      </c>
      <c r="N62" s="219">
        <f>IF(Init!$R$9="Yes",TOCA_previous!AD62*RT1SC!$C$3*VLOOKUP(Init!$R$3,Init!$K:$M,3,FALSE)+IF(VLOOKUP($B62,TOCA_current!B:AN,32,FALSE)=0,SUM(LS_previous!D63:AA63),SUM(LS_previous!D63:AY63)/2),Z62)</f>
        <v>4537.2698524520001</v>
      </c>
      <c r="O62" s="220">
        <f t="shared" si="0"/>
        <v>33.047194094130141</v>
      </c>
      <c r="P62" s="218">
        <f>(TOCA_current!AH62-(TOCA_current!AH62/TOCA_current!AE62)*LDD_current!D63)*Rates_current!$E$74*100*12</f>
        <v>168729.00011999998</v>
      </c>
      <c r="Q62" s="219">
        <f>(TOCA_current!AH62-LDD_current!D63)*Rates_current!$E$75*100*12</f>
        <v>-25946.91072</v>
      </c>
      <c r="R62" s="219">
        <f>IF(VLOOKUP($B62,TOCA_current!$B:$AG,32,FALSE)=0,(SUMPRODUCT(LS_Demand_Rates_Restatement!$C$4:$Z$4,LS_current!$D63:$AA63)-SUMPRODUCT(LS_Demand_Rates_Restatement!$C$4:$Z$4,LDD_current!$F63:$AC63)),(SUMPRODUCT(LS_Demand_Rates_Restatement!$C$4:$AX$4,LS_current!$D63:$AY63)-SUMPRODUCT(LS_Demand_Rates_Restatement!$C$4:$AX$4,LDD_current!$F63:$BA63))/2)</f>
        <v>1475.4969089905844</v>
      </c>
      <c r="S62" s="219">
        <f>+SUMPRODUCT(LS_Demand_Rates_Restatement!$C$7:$Z$7,Demand_current!D63:AA63)-SUMPRODUCT(LS_Demand_Rates_Restatement!$C$7:$Z$7,LDD_current!BB63:BY63)</f>
        <v>13907.312280341879</v>
      </c>
      <c r="T62" s="219">
        <f>-IRD!G63*Rates_current!$H$32</f>
        <v>0</v>
      </c>
      <c r="U62" s="219">
        <f>+IF(AND(X62&gt;0,V62&gt;0),-1*MIN(X62,V62)*Rates_current!$H$33,IF(AND(X62&lt;0,W62&lt;ABS(X62)),(-1*X62-W62)*Rates_current!$H$33,0))*IF(VLOOKUP($B62,TOCA_current!$B:$AG,32,FALSE)=0,1,0)</f>
        <v>0</v>
      </c>
      <c r="V62" s="239">
        <f>MAX((TOCA_current!S62/SUMPRODUCT(TOCA_current!$D$4:$D$137,TOCA_current!$S$4:$S$137)-TOCA_current!AE62)*RT1SC!$C$4*VLOOKUP(Init!$R$4,Init!$K:$M,3,FALSE),0)</f>
        <v>0</v>
      </c>
      <c r="W62" s="239">
        <f>TOCA_current!U62*VLOOKUP(Init!$R$4,Init!$K:$M,3,FALSE)</f>
        <v>70.08</v>
      </c>
      <c r="X62" s="239">
        <f>IF(TOCA_current!AG62=0,SUM(LS_current!D63:AA63),0)</f>
        <v>67.848204320000676</v>
      </c>
      <c r="Y62" s="219">
        <f>TOCA_current!D62*SUM('Charges_NonSlice with Prev LS'!P62:U62)</f>
        <v>158164.89858933244</v>
      </c>
      <c r="Z62" s="219">
        <f>TOCA_current!AH62*RT1SC!$C$4*VLOOKUP(Init!$R$4,Init!$K:$M,3,FALSE)+IF(VLOOKUP($B62,TOCA_current!B:AH,32,FALSE)=0,SUM(LS_current!D63:AA63),SUM(LS_current!D63:AY63)/2)</f>
        <v>4537.2698524520001</v>
      </c>
      <c r="AA62" s="220">
        <f t="shared" si="1"/>
        <v>34.859046019459932</v>
      </c>
      <c r="AB62" s="225">
        <f>IF(TOCA_current!E62=1,"",AA62/O62-1)</f>
        <v>5.482619553626833E-2</v>
      </c>
      <c r="AC62" s="237">
        <f t="shared" si="2"/>
        <v>86</v>
      </c>
    </row>
    <row r="63" spans="2:29" x14ac:dyDescent="0.25">
      <c r="B63" s="28">
        <v>10177</v>
      </c>
      <c r="C63" s="29" t="s">
        <v>97</v>
      </c>
      <c r="D63" s="218">
        <f>IF(Init!$R$9="Yes",(TOCA_previous!AD63-(TOCA_previous!AD63/IF(TOCA_previous!AA63=0,1,TOCA_previous!AA63))*LDD_previous!D64),(TOCA_current!AH63-(TOCA_current!AH63/TOCA_current!AE63)*LDD_current!D64))*Rates_previous!$E$74*100*12</f>
        <v>3579349.4756827783</v>
      </c>
      <c r="E63" s="219">
        <f>IF(Init!$R$9="Yes",(TOCA_previous!AD63-LDD_previous!D64),(TOCA_current!AH63-LDD_current!D64))*Rates_previous!$E$75*100*12</f>
        <v>-712778.93971921923</v>
      </c>
      <c r="F63" s="219">
        <f>IF(VLOOKUP($B63,TOCA_current!$B:$AG,32,FALSE)=0,(SUMPRODUCT(LS_Demand_Rates_Restatement!$C$4:$Z$4,IF(Init!$R$9="Yes",LS_previous!$D64:$AA64,LS_current!$D64:$AA64))-SUMPRODUCT(LS_Demand_Rates_Restatement!$C$4:$Z$4,IF(Init!$R$9="Yes",LDD_previous!$F64:$AC64,LDD_current!$F64:$AC64))),(SUMPRODUCT(LS_Demand_Rates_Restatement!$C$4:$AX$4,IF(Init!$R$9="Yes",LS_previous!$D64:$AY64,LS_current!$D64:$AY64))-SUMPRODUCT(LS_Demand_Rates_Restatement!$C$4:$AX$4,IF(Init!$R$9="Yes",LDD_previous!$F64:$BA64,LDD_current!$F64:$BA64)))/2)</f>
        <v>146427.332165083</v>
      </c>
      <c r="G63" s="219">
        <f>+SUMPRODUCT(LS_Demand_Rates_Restatement!$C$6:$Z$6,IF(Init!$R$9="Yes",Demand_previous!D64:AA64,Demand_current!D64:AA64))-SUMPRODUCT(LS_Demand_Rates_Restatement!$C$6:$Z$6,IF(Init!$R$9="Yes",LDD_previous!BB64:BY64,LDD_current!BB64:BY64))</f>
        <v>155746.76786408245</v>
      </c>
      <c r="H63" s="219">
        <f>-IRD!C64*Rates_previous!$H$32</f>
        <v>0</v>
      </c>
      <c r="I63" s="219">
        <f>+IF(AND(L63&gt;0,J63&gt;0),-1*MIN(L63,J63)*Rates_previous!$H$33,IF(AND(L63&lt;0,K63&lt;ABS(L63)),(-1*L63-K63)*Rates_previous!$H$33,IF(AND(K63&gt;0,J63&gt;0,L63&lt;=0,ABS(L63)&lt;K63),-1*MIN(K63,K63+L63,J63)*Rates_previous!$H$33,0)))*IF(VLOOKUP($B63,TOCA_current!$B:$AG,32,FALSE)=0,1,0)</f>
        <v>0</v>
      </c>
      <c r="J63" s="239">
        <f>MAX(IF(Init!$R$9="Yes",(TOCA_previous!S63/SUMPRODUCT(TOCA_previous!$D$4:$D$137,TOCA_previous!$S$4:$S$137)-TOCA_previous!AA63)*RT1SC!$C$3*VLOOKUP(Init!$R$3,Init!$K:$M,3,FALSE),V63),0)</f>
        <v>0</v>
      </c>
      <c r="K63" s="239">
        <f>IF(Init!$R$9="Yes",TOCA_previous!U63*VLOOKUP(Init!$R$3,Init!$K:$M,3,FALSE),W63)</f>
        <v>2698.08</v>
      </c>
      <c r="L63" s="239">
        <f>IF(Init!$R$9="No",X63,IF(TOCA_previous!AC63=0,SUM(LS_previous!D64:AA64),0))</f>
        <v>4545.3805795200078</v>
      </c>
      <c r="M63" s="219">
        <f>+TOCA_previous!$D63*SUM('Charges_NonSlice with Prev LS'!D63:I63)</f>
        <v>3168744.6359927244</v>
      </c>
      <c r="N63" s="219">
        <f>IF(Init!$R$9="Yes",TOCA_previous!AD63*RT1SC!$C$3*VLOOKUP(Init!$R$3,Init!$K:$M,3,FALSE)+IF(VLOOKUP($B63,TOCA_current!B:AN,32,FALSE)=0,SUM(LS_previous!D64:AA64),SUM(LS_previous!D64:AY64)/2),Z63)</f>
        <v>107161.306899672</v>
      </c>
      <c r="O63" s="220">
        <f t="shared" si="0"/>
        <v>29.569858073487378</v>
      </c>
      <c r="P63" s="218">
        <f>(TOCA_current!AH63-(TOCA_current!AH63/TOCA_current!AE63)*LDD_current!D64)*Rates_current!$E$74*100*12</f>
        <v>3595638.5063670916</v>
      </c>
      <c r="Q63" s="219">
        <f>(TOCA_current!AH63-LDD_current!D64)*Rates_current!$E$75*100*12</f>
        <v>-552932.28336414718</v>
      </c>
      <c r="R63" s="219">
        <f>IF(VLOOKUP($B63,TOCA_current!$B:$AG,32,FALSE)=0,(SUMPRODUCT(LS_Demand_Rates_Restatement!$C$4:$Z$4,LS_current!$D64:$AA64)-SUMPRODUCT(LS_Demand_Rates_Restatement!$C$4:$Z$4,LDD_current!$F64:$AC64)),(SUMPRODUCT(LS_Demand_Rates_Restatement!$C$4:$AX$4,LS_current!$D64:$AY64)-SUMPRODUCT(LS_Demand_Rates_Restatement!$C$4:$AX$4,LDD_current!$F64:$BA64))/2)</f>
        <v>146427.332165083</v>
      </c>
      <c r="S63" s="219">
        <f>+SUMPRODUCT(LS_Demand_Rates_Restatement!$C$7:$Z$7,Demand_current!D64:AA64)-SUMPRODUCT(LS_Demand_Rates_Restatement!$C$7:$Z$7,LDD_current!BB64:BY64)</f>
        <v>153457.00356881393</v>
      </c>
      <c r="T63" s="219">
        <f>-IRD!G64*Rates_current!$H$32</f>
        <v>0</v>
      </c>
      <c r="U63" s="219">
        <f>+IF(AND(X63&gt;0,V63&gt;0),-1*MIN(X63,V63)*Rates_current!$H$33,IF(AND(X63&lt;0,W63&lt;ABS(X63)),(-1*X63-W63)*Rates_current!$H$33,0))*IF(VLOOKUP($B63,TOCA_current!$B:$AG,32,FALSE)=0,1,0)</f>
        <v>0</v>
      </c>
      <c r="V63" s="239">
        <f>MAX((TOCA_current!S63/SUMPRODUCT(TOCA_current!$D$4:$D$137,TOCA_current!$S$4:$S$137)-TOCA_current!AE63)*RT1SC!$C$4*VLOOKUP(Init!$R$4,Init!$K:$M,3,FALSE),0)</f>
        <v>0</v>
      </c>
      <c r="W63" s="239">
        <f>TOCA_current!U63*VLOOKUP(Init!$R$4,Init!$K:$M,3,FALSE)</f>
        <v>2698.08</v>
      </c>
      <c r="X63" s="239">
        <f>IF(TOCA_current!AG63=0,SUM(LS_current!D64:AA64),0)</f>
        <v>4545.3805795200078</v>
      </c>
      <c r="Y63" s="219">
        <f>TOCA_current!D63*SUM('Charges_NonSlice with Prev LS'!P63:U63)</f>
        <v>3342590.5587368412</v>
      </c>
      <c r="Z63" s="219">
        <f>TOCA_current!AH63*RT1SC!$C$4*VLOOKUP(Init!$R$4,Init!$K:$M,3,FALSE)+IF(VLOOKUP($B63,TOCA_current!B:AH,32,FALSE)=0,SUM(LS_current!D64:AA64),SUM(LS_current!D64:AY64)/2)</f>
        <v>107161.306899672</v>
      </c>
      <c r="AA63" s="220">
        <f t="shared" si="1"/>
        <v>31.192140665718892</v>
      </c>
      <c r="AB63" s="225">
        <f>IF(TOCA_current!E63=1,"",AA63/O63-1)</f>
        <v>5.4862711488157911E-2</v>
      </c>
      <c r="AC63" s="237">
        <f t="shared" si="2"/>
        <v>85</v>
      </c>
    </row>
    <row r="64" spans="2:29" x14ac:dyDescent="0.25">
      <c r="B64" s="28">
        <v>10179</v>
      </c>
      <c r="C64" s="29" t="s">
        <v>98</v>
      </c>
      <c r="D64" s="218">
        <f>IF(Init!$R$9="Yes",(TOCA_previous!AD64-(TOCA_previous!AD64/IF(TOCA_previous!AA64=0,1,TOCA_previous!AA64))*LDD_previous!D65),(TOCA_current!AH64-(TOCA_current!AH64/TOCA_current!AE64)*LDD_current!D65))*Rates_previous!$E$74*100*12</f>
        <v>54965660.797800004</v>
      </c>
      <c r="E64" s="219">
        <f>IF(Init!$R$9="Yes",(TOCA_previous!AD64-LDD_previous!D65),(TOCA_current!AH64-LDD_current!D65))*Rates_previous!$E$75*100*12</f>
        <v>-10945666.437600002</v>
      </c>
      <c r="F64" s="219">
        <f>IF(VLOOKUP($B64,TOCA_current!$B:$AG,32,FALSE)=0,(SUMPRODUCT(LS_Demand_Rates_Restatement!$C$4:$Z$4,IF(Init!$R$9="Yes",LS_previous!$D65:$AA65,LS_current!$D65:$AA65))-SUMPRODUCT(LS_Demand_Rates_Restatement!$C$4:$Z$4,IF(Init!$R$9="Yes",LDD_previous!$F65:$AC65,LDD_current!$F65:$AC65))),(SUMPRODUCT(LS_Demand_Rates_Restatement!$C$4:$AX$4,IF(Init!$R$9="Yes",LS_previous!$D65:$AY65,LS_current!$D65:$AY65))-SUMPRODUCT(LS_Demand_Rates_Restatement!$C$4:$AX$4,IF(Init!$R$9="Yes",LDD_previous!$F65:$BA65,LDD_current!$F65:$BA65)))/2)</f>
        <v>93514.511921755853</v>
      </c>
      <c r="G64" s="219">
        <f>+SUMPRODUCT(LS_Demand_Rates_Restatement!$C$6:$Z$6,IF(Init!$R$9="Yes",Demand_previous!D65:AA65,Demand_current!D65:AA65))-SUMPRODUCT(LS_Demand_Rates_Restatement!$C$6:$Z$6,IF(Init!$R$9="Yes",LDD_previous!BB65:BY65,LDD_current!BB65:BY65))</f>
        <v>2775841.8190480764</v>
      </c>
      <c r="H64" s="219">
        <f>-IRD!C65*Rates_previous!$H$32</f>
        <v>0</v>
      </c>
      <c r="I64" s="219">
        <f>+IF(AND(L64&gt;0,J64&gt;0),-1*MIN(L64,J64)*Rates_previous!$H$33,IF(AND(L64&lt;0,K64&lt;ABS(L64)),(-1*L64-K64)*Rates_previous!$H$33,IF(AND(K64&gt;0,J64&gt;0,L64&lt;=0,ABS(L64)&lt;K64),-1*MIN(K64,K64+L64,J64)*Rates_previous!$H$33,0)))*IF(VLOOKUP($B64,TOCA_current!$B:$AG,32,FALSE)=0,1,0)</f>
        <v>640.81891908035539</v>
      </c>
      <c r="J64" s="239">
        <f>MAX(IF(Init!$R$9="Yes",(TOCA_previous!S64/SUMPRODUCT(TOCA_previous!$D$4:$D$137,TOCA_previous!$S$4:$S$137)-TOCA_previous!AA64)*RT1SC!$C$3*VLOOKUP(Init!$R$3,Init!$K:$M,3,FALSE),V64),0)</f>
        <v>4858.8796412081247</v>
      </c>
      <c r="K64" s="239">
        <f>IF(Init!$R$9="Yes",TOCA_previous!U64*VLOOKUP(Init!$R$3,Init!$K:$M,3,FALSE),W64)</f>
        <v>0</v>
      </c>
      <c r="L64" s="239">
        <f>IF(Init!$R$9="No",X64,IF(TOCA_previous!AC64=0,SUM(LS_previous!D65:AA65),0))</f>
        <v>-99.351770400055102</v>
      </c>
      <c r="M64" s="219">
        <f>+TOCA_previous!$D64*SUM('Charges_NonSlice with Prev LS'!D64:I64)</f>
        <v>46889991.510088913</v>
      </c>
      <c r="N64" s="219">
        <f>IF(Init!$R$9="Yes",TOCA_previous!AD64*RT1SC!$C$3*VLOOKUP(Init!$R$3,Init!$K:$M,3,FALSE)+IF(VLOOKUP($B64,TOCA_current!B:AN,32,FALSE)=0,SUM(LS_previous!D65:AA65),SUM(LS_previous!D65:AY65)/2),Z64)</f>
        <v>1462498.6236960602</v>
      </c>
      <c r="O64" s="220">
        <f t="shared" si="0"/>
        <v>32.061562828406259</v>
      </c>
      <c r="P64" s="218">
        <f>(TOCA_current!AH64-(TOCA_current!AH64/TOCA_current!AE64)*LDD_current!D65)*Rates_current!$E$74*100*12</f>
        <v>55215800.478600003</v>
      </c>
      <c r="Q64" s="219">
        <f>(TOCA_current!AH64-LDD_current!D65)*Rates_current!$E$75*100*12</f>
        <v>-8491008.9216000009</v>
      </c>
      <c r="R64" s="219">
        <f>IF(VLOOKUP($B64,TOCA_current!$B:$AG,32,FALSE)=0,(SUMPRODUCT(LS_Demand_Rates_Restatement!$C$4:$Z$4,LS_current!$D65:$AA65)-SUMPRODUCT(LS_Demand_Rates_Restatement!$C$4:$Z$4,LDD_current!$F65:$AC65)),(SUMPRODUCT(LS_Demand_Rates_Restatement!$C$4:$AX$4,LS_current!$D65:$AY65)-SUMPRODUCT(LS_Demand_Rates_Restatement!$C$4:$AX$4,LDD_current!$F65:$BA65))/2)</f>
        <v>93514.511921755853</v>
      </c>
      <c r="S64" s="219">
        <f>+SUMPRODUCT(LS_Demand_Rates_Restatement!$C$7:$Z$7,Demand_current!D65:AA65)-SUMPRODUCT(LS_Demand_Rates_Restatement!$C$7:$Z$7,LDD_current!BB65:BY65)</f>
        <v>2621518.6890847217</v>
      </c>
      <c r="T64" s="219">
        <f>-IRD!G65*Rates_current!$H$32</f>
        <v>0</v>
      </c>
      <c r="U64" s="219">
        <f>+IF(AND(X64&gt;0,V64&gt;0),-1*MIN(X64,V64)*Rates_current!$H$33,IF(AND(X64&lt;0,W64&lt;ABS(X64)),(-1*X64-W64)*Rates_current!$H$33,0))*IF(VLOOKUP($B64,TOCA_current!$B:$AG,32,FALSE)=0,1,0)</f>
        <v>-274.21088630415204</v>
      </c>
      <c r="V64" s="239">
        <f>MAX((TOCA_current!S64/SUMPRODUCT(TOCA_current!$D$4:$D$137,TOCA_current!$S$4:$S$137)-TOCA_current!AE64)*RT1SC!$C$4*VLOOKUP(Init!$R$4,Init!$K:$M,3,FALSE),0)</f>
        <v>4858.8796412081247</v>
      </c>
      <c r="W64" s="239">
        <f>TOCA_current!U64*VLOOKUP(Init!$R$4,Init!$K:$M,3,FALSE)</f>
        <v>0</v>
      </c>
      <c r="X64" s="239">
        <f>IF(TOCA_current!AG64=0,SUM(LS_current!D65:AA65),0)</f>
        <v>-99.351770400055102</v>
      </c>
      <c r="Y64" s="219">
        <f>TOCA_current!D64*SUM('Charges_NonSlice with Prev LS'!P64:U64)</f>
        <v>49439550.547120176</v>
      </c>
      <c r="Z64" s="219">
        <f>TOCA_current!AH64*RT1SC!$C$4*VLOOKUP(Init!$R$4,Init!$K:$M,3,FALSE)+IF(VLOOKUP($B64,TOCA_current!B:AH,32,FALSE)=0,SUM(LS_current!D65:AA65),SUM(LS_current!D65:AY65)/2)</f>
        <v>1462498.6236960602</v>
      </c>
      <c r="AA64" s="220">
        <f t="shared" si="1"/>
        <v>33.804852699399746</v>
      </c>
      <c r="AB64" s="225">
        <f>IF(TOCA_current!E64=1,"",AA64/O64-1)</f>
        <v>5.4373203212943366E-2</v>
      </c>
      <c r="AC64" s="237">
        <f t="shared" si="2"/>
        <v>90</v>
      </c>
    </row>
    <row r="65" spans="2:29" x14ac:dyDescent="0.25">
      <c r="B65" s="28">
        <v>10183</v>
      </c>
      <c r="C65" s="29" t="s">
        <v>99</v>
      </c>
      <c r="D65" s="218">
        <f>IF(Init!$R$9="Yes",(TOCA_previous!AD65-(TOCA_previous!AD65/IF(TOCA_previous!AA65=0,1,TOCA_previous!AA65))*LDD_previous!D66),(TOCA_current!AH65-(TOCA_current!AH65/TOCA_current!AE65)*LDD_current!D66))*Rates_previous!$E$74*100*12</f>
        <v>20514641.240159996</v>
      </c>
      <c r="E65" s="219">
        <f>IF(Init!$R$9="Yes",(TOCA_previous!AD65-LDD_previous!D66),(TOCA_current!AH65-LDD_current!D66))*Rates_previous!$E$75*100*12</f>
        <v>-4085212.78272</v>
      </c>
      <c r="F65" s="219">
        <f>IF(VLOOKUP($B65,TOCA_current!$B:$AG,32,FALSE)=0,(SUMPRODUCT(LS_Demand_Rates_Restatement!$C$4:$Z$4,IF(Init!$R$9="Yes",LS_previous!$D66:$AA66,LS_current!$D66:$AA66))-SUMPRODUCT(LS_Demand_Rates_Restatement!$C$4:$Z$4,IF(Init!$R$9="Yes",LDD_previous!$F66:$AC66,LDD_current!$F66:$AC66))),(SUMPRODUCT(LS_Demand_Rates_Restatement!$C$4:$AX$4,IF(Init!$R$9="Yes",LS_previous!$D66:$AY66,LS_current!$D66:$AY66))-SUMPRODUCT(LS_Demand_Rates_Restatement!$C$4:$AX$4,IF(Init!$R$9="Yes",LDD_previous!$F66:$BA66,LDD_current!$F66:$BA66)))/2)</f>
        <v>-277954.9477396427</v>
      </c>
      <c r="G65" s="219">
        <f>+SUMPRODUCT(LS_Demand_Rates_Restatement!$C$6:$Z$6,IF(Init!$R$9="Yes",Demand_previous!D66:AA66,Demand_current!D66:AA66))-SUMPRODUCT(LS_Demand_Rates_Restatement!$C$6:$Z$6,IF(Init!$R$9="Yes",LDD_previous!BB66:BY66,LDD_current!BB66:BY66))</f>
        <v>0</v>
      </c>
      <c r="H65" s="219">
        <f>-IRD!C66*Rates_previous!$H$32</f>
        <v>-968618.35421999998</v>
      </c>
      <c r="I65" s="219">
        <f>+IF(AND(L65&gt;0,J65&gt;0),-1*MIN(L65,J65)*Rates_previous!$H$33,IF(AND(L65&lt;0,K65&lt;ABS(L65)),(-1*L65-K65)*Rates_previous!$H$33,IF(AND(K65&gt;0,J65&gt;0,L65&lt;=0,ABS(L65)&lt;K65),-1*MIN(K65,K65+L65,J65)*Rates_previous!$H$33,0)))*IF(VLOOKUP($B65,TOCA_current!$B:$AG,32,FALSE)=0,1,0)</f>
        <v>0</v>
      </c>
      <c r="J65" s="239">
        <f>MAX(IF(Init!$R$9="Yes",(TOCA_previous!S65/SUMPRODUCT(TOCA_previous!$D$4:$D$137,TOCA_previous!$S$4:$S$137)-TOCA_previous!AA65)*RT1SC!$C$3*VLOOKUP(Init!$R$3,Init!$K:$M,3,FALSE),V65),0)</f>
        <v>0</v>
      </c>
      <c r="K65" s="239">
        <f>IF(Init!$R$9="Yes",TOCA_previous!U65*VLOOKUP(Init!$R$3,Init!$K:$M,3,FALSE),W65)</f>
        <v>38675.4</v>
      </c>
      <c r="L65" s="239">
        <f>IF(Init!$R$9="No",X65,IF(TOCA_previous!AC65=0,SUM(LS_previous!D66:AA66),0))</f>
        <v>0</v>
      </c>
      <c r="M65" s="219">
        <f>+TOCA_previous!$D65*SUM('Charges_NonSlice with Prev LS'!D65:I65)</f>
        <v>15182855.155480355</v>
      </c>
      <c r="N65" s="219">
        <f>IF(Init!$R$9="Yes",TOCA_previous!AD65*RT1SC!$C$3*VLOOKUP(Init!$R$3,Init!$K:$M,3,FALSE)+IF(VLOOKUP($B65,TOCA_current!B:AN,32,FALSE)=0,SUM(LS_previous!D66:AA66),SUM(LS_previous!D66:AY66)/2),Z65)</f>
        <v>544795.97211704974</v>
      </c>
      <c r="O65" s="220">
        <f t="shared" si="0"/>
        <v>27.868882907633374</v>
      </c>
      <c r="P65" s="218">
        <f>(TOCA_current!AH65-(TOCA_current!AH65/TOCA_current!AE65)*LDD_current!D66)*Rates_current!$E$74*100*12</f>
        <v>20607999.997919999</v>
      </c>
      <c r="Q65" s="219">
        <f>(TOCA_current!AH65-LDD_current!D66)*Rates_current!$E$75*100*12</f>
        <v>-3169069.5475199996</v>
      </c>
      <c r="R65" s="219">
        <f>IF(VLOOKUP($B65,TOCA_current!$B:$AG,32,FALSE)=0,(SUMPRODUCT(LS_Demand_Rates_Restatement!$C$4:$Z$4,LS_current!$D66:$AA66)-SUMPRODUCT(LS_Demand_Rates_Restatement!$C$4:$Z$4,LDD_current!$F66:$AC66)),(SUMPRODUCT(LS_Demand_Rates_Restatement!$C$4:$AX$4,LS_current!$D66:$AY66)-SUMPRODUCT(LS_Demand_Rates_Restatement!$C$4:$AX$4,LDD_current!$F66:$BA66))/2)</f>
        <v>-277954.9477396427</v>
      </c>
      <c r="S65" s="219">
        <f>+SUMPRODUCT(LS_Demand_Rates_Restatement!$C$7:$Z$7,Demand_current!D66:AA66)-SUMPRODUCT(LS_Demand_Rates_Restatement!$C$7:$Z$7,LDD_current!BB66:BY66)</f>
        <v>0</v>
      </c>
      <c r="T65" s="219">
        <f>-IRD!G66*Rates_current!$H$32</f>
        <v>-944072.47</v>
      </c>
      <c r="U65" s="219">
        <f>+IF(AND(X65&gt;0,V65&gt;0),-1*MIN(X65,V65)*Rates_current!$H$33,IF(AND(X65&lt;0,W65&lt;ABS(X65)),(-1*X65-W65)*Rates_current!$H$33,0))*IF(VLOOKUP($B65,TOCA_current!$B:$AG,32,FALSE)=0,1,0)</f>
        <v>0</v>
      </c>
      <c r="V65" s="239">
        <f>MAX((TOCA_current!S65/SUMPRODUCT(TOCA_current!$D$4:$D$137,TOCA_current!$S$4:$S$137)-TOCA_current!AE65)*RT1SC!$C$4*VLOOKUP(Init!$R$4,Init!$K:$M,3,FALSE),0)</f>
        <v>0</v>
      </c>
      <c r="W65" s="239">
        <f>TOCA_current!U65*VLOOKUP(Init!$R$4,Init!$K:$M,3,FALSE)</f>
        <v>38675.4</v>
      </c>
      <c r="X65" s="239">
        <f>IF(TOCA_current!AG65=0,SUM(LS_current!D66:AA66),0)</f>
        <v>0</v>
      </c>
      <c r="Y65" s="219">
        <f>TOCA_current!D65*SUM('Charges_NonSlice with Prev LS'!P65:U65)</f>
        <v>16216903.032660356</v>
      </c>
      <c r="Z65" s="219">
        <f>TOCA_current!AH65*RT1SC!$C$4*VLOOKUP(Init!$R$4,Init!$K:$M,3,FALSE)+IF(VLOOKUP($B65,TOCA_current!B:AH,32,FALSE)=0,SUM(LS_current!D66:AA66),SUM(LS_current!D66:AY66)/2)</f>
        <v>544795.97211704974</v>
      </c>
      <c r="AA65" s="220">
        <f t="shared" si="1"/>
        <v>29.766929020496033</v>
      </c>
      <c r="AB65" s="225">
        <f>IF(TOCA_current!E65=1,"",AA65/O65-1)</f>
        <v>6.8106286109615777E-2</v>
      </c>
      <c r="AC65" s="237">
        <f t="shared" si="2"/>
        <v>10</v>
      </c>
    </row>
    <row r="66" spans="2:29" x14ac:dyDescent="0.25">
      <c r="B66" s="28">
        <v>10186</v>
      </c>
      <c r="C66" s="29" t="s">
        <v>100</v>
      </c>
      <c r="D66" s="218">
        <f>IF(Init!$R$9="Yes",(TOCA_previous!AD66-(TOCA_previous!AD66/IF(TOCA_previous!AA66=0,1,TOCA_previous!AA66))*LDD_previous!D67),(TOCA_current!AH66-(TOCA_current!AH66/TOCA_current!AE66)*LDD_current!D67))*Rates_previous!$E$74*100*12</f>
        <v>6545763.3709032554</v>
      </c>
      <c r="E66" s="219">
        <f>IF(Init!$R$9="Yes",(TOCA_previous!AD66-LDD_previous!D67),(TOCA_current!AH66-LDD_current!D67))*Rates_previous!$E$75*100*12</f>
        <v>-1303500.0652668383</v>
      </c>
      <c r="F66" s="219">
        <f>IF(VLOOKUP($B66,TOCA_current!$B:$AG,32,FALSE)=0,(SUMPRODUCT(LS_Demand_Rates_Restatement!$C$4:$Z$4,IF(Init!$R$9="Yes",LS_previous!$D67:$AA67,LS_current!$D67:$AA67))-SUMPRODUCT(LS_Demand_Rates_Restatement!$C$4:$Z$4,IF(Init!$R$9="Yes",LDD_previous!$F67:$AC67,LDD_current!$F67:$AC67))),(SUMPRODUCT(LS_Demand_Rates_Restatement!$C$4:$AX$4,IF(Init!$R$9="Yes",LS_previous!$D67:$AY67,LS_current!$D67:$AY67))-SUMPRODUCT(LS_Demand_Rates_Restatement!$C$4:$AX$4,IF(Init!$R$9="Yes",LDD_previous!$F67:$BA67,LDD_current!$F67:$BA67)))/2)</f>
        <v>49883.467919117662</v>
      </c>
      <c r="G66" s="219">
        <f>+SUMPRODUCT(LS_Demand_Rates_Restatement!$C$6:$Z$6,IF(Init!$R$9="Yes",Demand_previous!D67:AA67,Demand_current!D67:AA67))-SUMPRODUCT(LS_Demand_Rates_Restatement!$C$6:$Z$6,IF(Init!$R$9="Yes",LDD_previous!BB67:BY67,LDD_current!BB67:BY67))</f>
        <v>295653.07983881212</v>
      </c>
      <c r="H66" s="219">
        <f>-IRD!C67*Rates_previous!$H$32</f>
        <v>0</v>
      </c>
      <c r="I66" s="219">
        <f>+IF(AND(L66&gt;0,J66&gt;0),-1*MIN(L66,J66)*Rates_previous!$H$33,IF(AND(L66&lt;0,K66&lt;ABS(L66)),(-1*L66-K66)*Rates_previous!$H$33,IF(AND(K66&gt;0,J66&gt;0,L66&lt;=0,ABS(L66)&lt;K66),-1*MIN(K66,K66+L66,J66)*Rates_previous!$H$33,0)))*IF(VLOOKUP($B66,TOCA_current!$B:$AG,32,FALSE)=0,1,0)</f>
        <v>-1.4026613612954872</v>
      </c>
      <c r="J66" s="239">
        <f>MAX(IF(Init!$R$9="Yes",(TOCA_previous!S66/SUMPRODUCT(TOCA_previous!$D$4:$D$137,TOCA_previous!$S$4:$S$137)-TOCA_previous!AA66)*RT1SC!$C$3*VLOOKUP(Init!$R$3,Init!$K:$M,3,FALSE),V66),0)</f>
        <v>0.21746687772023057</v>
      </c>
      <c r="K66" s="239">
        <f>IF(Init!$R$9="Yes",TOCA_previous!U66*VLOOKUP(Init!$R$3,Init!$K:$M,3,FALSE),W66)</f>
        <v>3039.72</v>
      </c>
      <c r="L66" s="239">
        <f>IF(Init!$R$9="No",X66,IF(TOCA_previous!AC66=0,SUM(LS_previous!D67:AA67),0))</f>
        <v>2306.9644147200233</v>
      </c>
      <c r="M66" s="219">
        <f>+TOCA_previous!$D66*SUM('Charges_NonSlice with Prev LS'!D66:I66)</f>
        <v>5587798.4507329855</v>
      </c>
      <c r="N66" s="219">
        <f>IF(Init!$R$9="Yes",TOCA_previous!AD66*RT1SC!$C$3*VLOOKUP(Init!$R$3,Init!$K:$M,3,FALSE)+IF(VLOOKUP($B66,TOCA_current!B:AN,32,FALSE)=0,SUM(LS_previous!D67:AA67),SUM(LS_previous!D67:AY67)/2),Z66)</f>
        <v>189823.20154039204</v>
      </c>
      <c r="O66" s="220">
        <f t="shared" si="0"/>
        <v>29.436857061669414</v>
      </c>
      <c r="P66" s="218">
        <f>(TOCA_current!AH66-(TOCA_current!AH66/TOCA_current!AE66)*LDD_current!D67)*Rates_current!$E$74*100*12</f>
        <v>6575552.0632690815</v>
      </c>
      <c r="Q66" s="219">
        <f>(TOCA_current!AH66-LDD_current!D67)*Rates_current!$E$75*100*12</f>
        <v>-1011179.2412626944</v>
      </c>
      <c r="R66" s="219">
        <f>IF(VLOOKUP($B66,TOCA_current!$B:$AG,32,FALSE)=0,(SUMPRODUCT(LS_Demand_Rates_Restatement!$C$4:$Z$4,LS_current!$D67:$AA67)-SUMPRODUCT(LS_Demand_Rates_Restatement!$C$4:$Z$4,LDD_current!$F67:$AC67)),(SUMPRODUCT(LS_Demand_Rates_Restatement!$C$4:$AX$4,LS_current!$D67:$AY67)-SUMPRODUCT(LS_Demand_Rates_Restatement!$C$4:$AX$4,LDD_current!$F67:$BA67))/2)</f>
        <v>49883.467919117662</v>
      </c>
      <c r="S66" s="219">
        <f>+SUMPRODUCT(LS_Demand_Rates_Restatement!$C$7:$Z$7,Demand_current!D67:AA67)-SUMPRODUCT(LS_Demand_Rates_Restatement!$C$7:$Z$7,LDD_current!BB67:BY67)</f>
        <v>288329.83971758233</v>
      </c>
      <c r="T66" s="219">
        <f>-IRD!G67*Rates_current!$H$32</f>
        <v>0</v>
      </c>
      <c r="U66" s="219">
        <f>+IF(AND(X66&gt;0,V66&gt;0),-1*MIN(X66,V66)*Rates_current!$H$33,IF(AND(X66&lt;0,W66&lt;ABS(X66)),(-1*X66-W66)*Rates_current!$H$33,0))*IF(VLOOKUP($B66,TOCA_current!$B:$AG,32,FALSE)=0,1,0)</f>
        <v>0.60020858250783637</v>
      </c>
      <c r="V66" s="239">
        <f>MAX((TOCA_current!S66/SUMPRODUCT(TOCA_current!$D$4:$D$137,TOCA_current!$S$4:$S$137)-TOCA_current!AE66)*RT1SC!$C$4*VLOOKUP(Init!$R$4,Init!$K:$M,3,FALSE),0)</f>
        <v>0.21746687772023057</v>
      </c>
      <c r="W66" s="239">
        <f>TOCA_current!U66*VLOOKUP(Init!$R$4,Init!$K:$M,3,FALSE)</f>
        <v>3039.72</v>
      </c>
      <c r="X66" s="239">
        <f>IF(TOCA_current!AG66=0,SUM(LS_current!D67:AA67),0)</f>
        <v>2306.9644147200233</v>
      </c>
      <c r="Y66" s="219">
        <f>TOCA_current!D66*SUM('Charges_NonSlice with Prev LS'!P66:U66)</f>
        <v>5902586.7298516706</v>
      </c>
      <c r="Z66" s="219">
        <f>TOCA_current!AH66*RT1SC!$C$4*VLOOKUP(Init!$R$4,Init!$K:$M,3,FALSE)+IF(VLOOKUP($B66,TOCA_current!B:AH,32,FALSE)=0,SUM(LS_current!D67:AA67),SUM(LS_current!D67:AY67)/2)</f>
        <v>189823.20154039204</v>
      </c>
      <c r="AA66" s="220">
        <f t="shared" si="1"/>
        <v>31.095180578311304</v>
      </c>
      <c r="AB66" s="225">
        <f>IF(TOCA_current!E66=1,"",AA66/O66-1)</f>
        <v>5.633493797139244E-2</v>
      </c>
      <c r="AC66" s="237">
        <f t="shared" si="2"/>
        <v>72</v>
      </c>
    </row>
    <row r="67" spans="2:29" x14ac:dyDescent="0.25">
      <c r="B67" s="28">
        <v>10190</v>
      </c>
      <c r="C67" s="29" t="s">
        <v>101</v>
      </c>
      <c r="D67" s="218">
        <f>IF(Init!$R$9="Yes",(TOCA_previous!AD67-(TOCA_previous!AD67/IF(TOCA_previous!AA67=0,1,TOCA_previous!AA67))*LDD_previous!D68),(TOCA_current!AH67-(TOCA_current!AH67/TOCA_current!AE67)*LDD_current!D68))*Rates_previous!$E$74*100*12</f>
        <v>1716190.81128</v>
      </c>
      <c r="E67" s="219">
        <f>IF(Init!$R$9="Yes",(TOCA_previous!AD67-LDD_previous!D68),(TOCA_current!AH67-LDD_current!D68))*Rates_previous!$E$75*100*12</f>
        <v>-341756.14176000003</v>
      </c>
      <c r="F67" s="219">
        <f>IF(VLOOKUP($B67,TOCA_current!$B:$AG,32,FALSE)=0,(SUMPRODUCT(LS_Demand_Rates_Restatement!$C$4:$Z$4,IF(Init!$R$9="Yes",LS_previous!$D68:$AA68,LS_current!$D68:$AA68))-SUMPRODUCT(LS_Demand_Rates_Restatement!$C$4:$Z$4,IF(Init!$R$9="Yes",LDD_previous!$F68:$AC68,LDD_current!$F68:$AC68))),(SUMPRODUCT(LS_Demand_Rates_Restatement!$C$4:$AX$4,IF(Init!$R$9="Yes",LS_previous!$D68:$AY68,LS_current!$D68:$AY68))-SUMPRODUCT(LS_Demand_Rates_Restatement!$C$4:$AX$4,IF(Init!$R$9="Yes",LDD_previous!$F68:$BA68,LDD_current!$F68:$BA68)))/2)</f>
        <v>85467.288599267573</v>
      </c>
      <c r="G67" s="219">
        <f>+SUMPRODUCT(LS_Demand_Rates_Restatement!$C$6:$Z$6,IF(Init!$R$9="Yes",Demand_previous!D68:AA68,Demand_current!D68:AA68))-SUMPRODUCT(LS_Demand_Rates_Restatement!$C$6:$Z$6,IF(Init!$R$9="Yes",LDD_previous!BB68:BY68,LDD_current!BB68:BY68))</f>
        <v>932.03662500000337</v>
      </c>
      <c r="H67" s="219">
        <f>-IRD!C68*Rates_previous!$H$32</f>
        <v>0</v>
      </c>
      <c r="I67" s="219">
        <f>+IF(AND(L67&gt;0,J67&gt;0),-1*MIN(L67,J67)*Rates_previous!$H$33,IF(AND(L67&lt;0,K67&lt;ABS(L67)),(-1*L67-K67)*Rates_previous!$H$33,IF(AND(K67&gt;0,J67&gt;0,L67&lt;=0,ABS(L67)&lt;K67),-1*MIN(K67,K67+L67,J67)*Rates_previous!$H$33,0)))*IF(VLOOKUP($B67,TOCA_current!$B:$AG,32,FALSE)=0,1,0)</f>
        <v>0</v>
      </c>
      <c r="J67" s="239">
        <f>MAX(IF(Init!$R$9="Yes",(TOCA_previous!S67/SUMPRODUCT(TOCA_previous!$D$4:$D$137,TOCA_previous!$S$4:$S$137)-TOCA_previous!AA67)*RT1SC!$C$3*VLOOKUP(Init!$R$3,Init!$K:$M,3,FALSE),V67),0)</f>
        <v>0</v>
      </c>
      <c r="K67" s="239">
        <f>IF(Init!$R$9="Yes",TOCA_previous!U67*VLOOKUP(Init!$R$3,Init!$K:$M,3,FALSE),W67)</f>
        <v>3749.2799999999997</v>
      </c>
      <c r="L67" s="239">
        <f>IF(Init!$R$9="No",X67,IF(TOCA_previous!AC67=0,SUM(LS_previous!D68:AA68),0))</f>
        <v>2151.5864809600007</v>
      </c>
      <c r="M67" s="219">
        <f>+TOCA_previous!$D67*SUM('Charges_NonSlice with Prev LS'!D67:I67)</f>
        <v>1460833.9947442675</v>
      </c>
      <c r="N67" s="219">
        <f>IF(Init!$R$9="Yes",TOCA_previous!AD67*RT1SC!$C$3*VLOOKUP(Init!$R$3,Init!$K:$M,3,FALSE)+IF(VLOOKUP($B67,TOCA_current!B:AN,32,FALSE)=0,SUM(LS_previous!D68:AA68),SUM(LS_previous!D68:AY68)/2),Z67)</f>
        <v>47818.229429656007</v>
      </c>
      <c r="O67" s="220">
        <f t="shared" si="0"/>
        <v>30.549729928692937</v>
      </c>
      <c r="P67" s="218">
        <f>(TOCA_current!AH67-(TOCA_current!AH67/TOCA_current!AE67)*LDD_current!D68)*Rates_current!$E$74*100*12</f>
        <v>1724000.9133600001</v>
      </c>
      <c r="Q67" s="219">
        <f>(TOCA_current!AH67-LDD_current!D68)*Rates_current!$E$75*100*12</f>
        <v>-265114.46016000002</v>
      </c>
      <c r="R67" s="219">
        <f>IF(VLOOKUP($B67,TOCA_current!$B:$AG,32,FALSE)=0,(SUMPRODUCT(LS_Demand_Rates_Restatement!$C$4:$Z$4,LS_current!$D68:$AA68)-SUMPRODUCT(LS_Demand_Rates_Restatement!$C$4:$Z$4,LDD_current!$F68:$AC68)),(SUMPRODUCT(LS_Demand_Rates_Restatement!$C$4:$AX$4,LS_current!$D68:$AY68)-SUMPRODUCT(LS_Demand_Rates_Restatement!$C$4:$AX$4,LDD_current!$F68:$BA68))/2)</f>
        <v>85467.288599267573</v>
      </c>
      <c r="S67" s="219">
        <f>+SUMPRODUCT(LS_Demand_Rates_Restatement!$C$7:$Z$7,Demand_current!D68:AA68)-SUMPRODUCT(LS_Demand_Rates_Restatement!$C$7:$Z$7,LDD_current!BB68:BY68)</f>
        <v>879.8142500000032</v>
      </c>
      <c r="T67" s="219">
        <f>-IRD!G68*Rates_current!$H$32</f>
        <v>0</v>
      </c>
      <c r="U67" s="219">
        <f>+IF(AND(X67&gt;0,V67&gt;0),-1*MIN(X67,V67)*Rates_current!$H$33,IF(AND(X67&lt;0,W67&lt;ABS(X67)),(-1*X67-W67)*Rates_current!$H$33,0))*IF(VLOOKUP($B67,TOCA_current!$B:$AG,32,FALSE)=0,1,0)</f>
        <v>0</v>
      </c>
      <c r="V67" s="239">
        <f>MAX((TOCA_current!S67/SUMPRODUCT(TOCA_current!$D$4:$D$137,TOCA_current!$S$4:$S$137)-TOCA_current!AE67)*RT1SC!$C$4*VLOOKUP(Init!$R$4,Init!$K:$M,3,FALSE),0)</f>
        <v>0</v>
      </c>
      <c r="W67" s="239">
        <f>TOCA_current!U67*VLOOKUP(Init!$R$4,Init!$K:$M,3,FALSE)</f>
        <v>3749.2799999999997</v>
      </c>
      <c r="X67" s="239">
        <f>IF(TOCA_current!AG67=0,SUM(LS_current!D68:AA68),0)</f>
        <v>2151.5864809600007</v>
      </c>
      <c r="Y67" s="219">
        <f>TOCA_current!D67*SUM('Charges_NonSlice with Prev LS'!P67:U67)</f>
        <v>1545233.5560492678</v>
      </c>
      <c r="Z67" s="219">
        <f>TOCA_current!AH67*RT1SC!$C$4*VLOOKUP(Init!$R$4,Init!$K:$M,3,FALSE)+IF(VLOOKUP($B67,TOCA_current!B:AH,32,FALSE)=0,SUM(LS_current!D68:AA68),SUM(LS_current!D68:AY68)/2)</f>
        <v>47818.229429656007</v>
      </c>
      <c r="AA67" s="220">
        <f t="shared" si="1"/>
        <v>32.314738008491418</v>
      </c>
      <c r="AB67" s="225">
        <f>IF(TOCA_current!E67=1,"",AA67/O67-1)</f>
        <v>5.7774915978577868E-2</v>
      </c>
      <c r="AC67" s="237">
        <f t="shared" si="2"/>
        <v>57</v>
      </c>
    </row>
    <row r="68" spans="2:29" x14ac:dyDescent="0.25">
      <c r="B68" s="28">
        <v>10191</v>
      </c>
      <c r="C68" s="29" t="s">
        <v>102</v>
      </c>
      <c r="D68" s="218">
        <f>IF(Init!$R$9="Yes",(TOCA_previous!AD68-(TOCA_previous!AD68/IF(TOCA_previous!AA68=0,1,TOCA_previous!AA68))*LDD_previous!D69),(TOCA_current!AH68-(TOCA_current!AH68/TOCA_current!AE68)*LDD_current!D69))*Rates_previous!$E$74*100*12</f>
        <v>20655665.928719997</v>
      </c>
      <c r="E68" s="219">
        <f>IF(Init!$R$9="Yes",(TOCA_previous!AD68-LDD_previous!D69),(TOCA_current!AH68-LDD_current!D69))*Rates_previous!$E$75*100*12</f>
        <v>-4113295.9382399996</v>
      </c>
      <c r="F68" s="219">
        <f>IF(VLOOKUP($B68,TOCA_current!$B:$AG,32,FALSE)=0,(SUMPRODUCT(LS_Demand_Rates_Restatement!$C$4:$Z$4,IF(Init!$R$9="Yes",LS_previous!$D69:$AA69,LS_current!$D69:$AA69))-SUMPRODUCT(LS_Demand_Rates_Restatement!$C$4:$Z$4,IF(Init!$R$9="Yes",LDD_previous!$F69:$AC69,LDD_current!$F69:$AC69))),(SUMPRODUCT(LS_Demand_Rates_Restatement!$C$4:$AX$4,IF(Init!$R$9="Yes",LS_previous!$D69:$AY69,LS_current!$D69:$AY69))-SUMPRODUCT(LS_Demand_Rates_Restatement!$C$4:$AX$4,IF(Init!$R$9="Yes",LDD_previous!$F69:$BA69,LDD_current!$F69:$BA69)))/2)</f>
        <v>-289794.32565908867</v>
      </c>
      <c r="G68" s="219">
        <f>+SUMPRODUCT(LS_Demand_Rates_Restatement!$C$6:$Z$6,IF(Init!$R$9="Yes",Demand_previous!D69:AA69,Demand_current!D69:AA69))-SUMPRODUCT(LS_Demand_Rates_Restatement!$C$6:$Z$6,IF(Init!$R$9="Yes",LDD_previous!BB69:BY69,LDD_current!BB69:BY69))</f>
        <v>0</v>
      </c>
      <c r="H68" s="219">
        <f>-IRD!C69*Rates_previous!$H$32</f>
        <v>0</v>
      </c>
      <c r="I68" s="219">
        <f>+IF(AND(L68&gt;0,J68&gt;0),-1*MIN(L68,J68)*Rates_previous!$H$33,IF(AND(L68&lt;0,K68&lt;ABS(L68)),(-1*L68-K68)*Rates_previous!$H$33,IF(AND(K68&gt;0,J68&gt;0,L68&lt;=0,ABS(L68)&lt;K68),-1*MIN(K68,K68+L68,J68)*Rates_previous!$H$33,0)))*IF(VLOOKUP($B68,TOCA_current!$B:$AG,32,FALSE)=0,1,0)</f>
        <v>0</v>
      </c>
      <c r="J68" s="239">
        <f>MAX(IF(Init!$R$9="Yes",(TOCA_previous!S68/SUMPRODUCT(TOCA_previous!$D$4:$D$137,TOCA_previous!$S$4:$S$137)-TOCA_previous!AA68)*RT1SC!$C$3*VLOOKUP(Init!$R$3,Init!$K:$M,3,FALSE),V68),0)</f>
        <v>0.47490123294865894</v>
      </c>
      <c r="K68" s="239">
        <f>IF(Init!$R$9="Yes",TOCA_previous!U68*VLOOKUP(Init!$R$3,Init!$K:$M,3,FALSE),W68)</f>
        <v>147553.44</v>
      </c>
      <c r="L68" s="239">
        <f>IF(Init!$R$9="No",X68,IF(TOCA_previous!AC68=0,SUM(LS_previous!D69:AA69),0))</f>
        <v>0</v>
      </c>
      <c r="M68" s="219">
        <f>+TOCA_previous!$D68*SUM('Charges_NonSlice with Prev LS'!D68:I68)</f>
        <v>16252575.66482091</v>
      </c>
      <c r="N68" s="219">
        <f>IF(Init!$R$9="Yes",TOCA_previous!AD68*RT1SC!$C$3*VLOOKUP(Init!$R$3,Init!$K:$M,3,FALSE)+IF(VLOOKUP($B68,TOCA_current!B:AN,32,FALSE)=0,SUM(LS_previous!D69:AA69),SUM(LS_previous!D69:AY69)/2),Z68)</f>
        <v>548288.74277874513</v>
      </c>
      <c r="O68" s="220">
        <f t="shared" si="0"/>
        <v>29.642366141701778</v>
      </c>
      <c r="P68" s="218">
        <f>(TOCA_current!AH68-(TOCA_current!AH68/TOCA_current!AE68)*LDD_current!D69)*Rates_current!$E$74*100*12</f>
        <v>20749666.466639996</v>
      </c>
      <c r="Q68" s="219">
        <f>(TOCA_current!AH68-LDD_current!D69)*Rates_current!$E$75*100*12</f>
        <v>-3190854.81984</v>
      </c>
      <c r="R68" s="219">
        <f>IF(VLOOKUP($B68,TOCA_current!$B:$AG,32,FALSE)=0,(SUMPRODUCT(LS_Demand_Rates_Restatement!$C$4:$Z$4,LS_current!$D69:$AA69)-SUMPRODUCT(LS_Demand_Rates_Restatement!$C$4:$Z$4,LDD_current!$F69:$AC69)),(SUMPRODUCT(LS_Demand_Rates_Restatement!$C$4:$AX$4,LS_current!$D69:$AY69)-SUMPRODUCT(LS_Demand_Rates_Restatement!$C$4:$AX$4,LDD_current!$F69:$BA69))/2)</f>
        <v>-289794.32565908867</v>
      </c>
      <c r="S68" s="219">
        <f>+SUMPRODUCT(LS_Demand_Rates_Restatement!$C$7:$Z$7,Demand_current!D69:AA69)-SUMPRODUCT(LS_Demand_Rates_Restatement!$C$7:$Z$7,LDD_current!BB69:BY69)</f>
        <v>0</v>
      </c>
      <c r="T68" s="219">
        <f>-IRD!G69*Rates_current!$H$32</f>
        <v>0</v>
      </c>
      <c r="U68" s="219">
        <f>+IF(AND(X68&gt;0,V68&gt;0),-1*MIN(X68,V68)*Rates_current!$H$33,IF(AND(X68&lt;0,W68&lt;ABS(X68)),(-1*X68-W68)*Rates_current!$H$33,0))*IF(VLOOKUP($B68,TOCA_current!$B:$AG,32,FALSE)=0,1,0)</f>
        <v>0</v>
      </c>
      <c r="V68" s="239">
        <f>MAX((TOCA_current!S68/SUMPRODUCT(TOCA_current!$D$4:$D$137,TOCA_current!$S$4:$S$137)-TOCA_current!AE68)*RT1SC!$C$4*VLOOKUP(Init!$R$4,Init!$K:$M,3,FALSE),0)</f>
        <v>0.47490123294865894</v>
      </c>
      <c r="W68" s="239">
        <f>TOCA_current!U68*VLOOKUP(Init!$R$4,Init!$K:$M,3,FALSE)</f>
        <v>147553.44</v>
      </c>
      <c r="X68" s="239">
        <f>IF(TOCA_current!AG68=0,SUM(LS_current!D69:AA69),0)</f>
        <v>0</v>
      </c>
      <c r="Y68" s="219">
        <f>TOCA_current!D68*SUM('Charges_NonSlice with Prev LS'!P68:U68)</f>
        <v>17269017.321140908</v>
      </c>
      <c r="Z68" s="219">
        <f>TOCA_current!AH68*RT1SC!$C$4*VLOOKUP(Init!$R$4,Init!$K:$M,3,FALSE)+IF(VLOOKUP($B68,TOCA_current!B:AH,32,FALSE)=0,SUM(LS_current!D69:AA69),SUM(LS_current!D69:AY69)/2)</f>
        <v>548288.74277874513</v>
      </c>
      <c r="AA68" s="220">
        <f t="shared" si="1"/>
        <v>31.496209886821617</v>
      </c>
      <c r="AB68" s="225">
        <f>IF(TOCA_current!E68=1,"",AA68/O68-1)</f>
        <v>6.2540342975920371E-2</v>
      </c>
      <c r="AC68" s="237">
        <f t="shared" si="2"/>
        <v>20</v>
      </c>
    </row>
    <row r="69" spans="2:29" x14ac:dyDescent="0.25">
      <c r="B69" s="28">
        <v>10197</v>
      </c>
      <c r="C69" s="29" t="s">
        <v>103</v>
      </c>
      <c r="D69" s="218">
        <f>IF(Init!$R$9="Yes",(TOCA_previous!AD69-(TOCA_previous!AD69/IF(TOCA_previous!AA69=0,1,TOCA_previous!AA69))*LDD_previous!D70),(TOCA_current!AH69-(TOCA_current!AH69/TOCA_current!AE69)*LDD_current!D70))*Rates_previous!$E$74*100*12</f>
        <v>6424752.161195999</v>
      </c>
      <c r="E69" s="219">
        <f>IF(Init!$R$9="Yes",(TOCA_previous!AD69-LDD_previous!D70),(TOCA_current!AH69-LDD_current!D70))*Rates_previous!$E$75*100*12</f>
        <v>-1279402.3228319997</v>
      </c>
      <c r="F69" s="219">
        <f>IF(VLOOKUP($B69,TOCA_current!$B:$AG,32,FALSE)=0,(SUMPRODUCT(LS_Demand_Rates_Restatement!$C$4:$Z$4,IF(Init!$R$9="Yes",LS_previous!$D70:$AA70,LS_current!$D70:$AA70))-SUMPRODUCT(LS_Demand_Rates_Restatement!$C$4:$Z$4,IF(Init!$R$9="Yes",LDD_previous!$F70:$AC70,LDD_current!$F70:$AC70))),(SUMPRODUCT(LS_Demand_Rates_Restatement!$C$4:$AX$4,IF(Init!$R$9="Yes",LS_previous!$D70:$AY70,LS_current!$D70:$AY70))-SUMPRODUCT(LS_Demand_Rates_Restatement!$C$4:$AX$4,IF(Init!$R$9="Yes",LDD_previous!$F70:$BA70,LDD_current!$F70:$BA70)))/2)</f>
        <v>585609.89752994571</v>
      </c>
      <c r="G69" s="219">
        <f>+SUMPRODUCT(LS_Demand_Rates_Restatement!$C$6:$Z$6,IF(Init!$R$9="Yes",Demand_previous!D70:AA70,Demand_current!D70:AA70))-SUMPRODUCT(LS_Demand_Rates_Restatement!$C$6:$Z$6,IF(Init!$R$9="Yes",LDD_previous!BB70:BY70,LDD_current!BB70:BY70))</f>
        <v>252237.53610985581</v>
      </c>
      <c r="H69" s="219">
        <f>-IRD!C70*Rates_previous!$H$32</f>
        <v>-1024965.8432999998</v>
      </c>
      <c r="I69" s="219">
        <f>+IF(AND(L69&gt;0,J69&gt;0),-1*MIN(L69,J69)*Rates_previous!$H$33,IF(AND(L69&lt;0,K69&lt;ABS(L69)),(-1*L69-K69)*Rates_previous!$H$33,IF(AND(K69&gt;0,J69&gt;0,L69&lt;=0,ABS(L69)&lt;K69),-1*MIN(K69,K69+L69,J69)*Rates_previous!$H$33,0)))*IF(VLOOKUP($B69,TOCA_current!$B:$AG,32,FALSE)=0,1,0)</f>
        <v>-105222.74673354632</v>
      </c>
      <c r="J69" s="239">
        <f>MAX(IF(Init!$R$9="Yes",(TOCA_previous!S69/SUMPRODUCT(TOCA_previous!$D$4:$D$137,TOCA_previous!$S$4:$S$137)-TOCA_previous!AA69)*RT1SC!$C$3*VLOOKUP(Init!$R$3,Init!$K:$M,3,FALSE),V69),0)</f>
        <v>16313.604144735862</v>
      </c>
      <c r="K69" s="239">
        <f>IF(Init!$R$9="Yes",TOCA_previous!U69*VLOOKUP(Init!$R$3,Init!$K:$M,3,FALSE),W69)</f>
        <v>0</v>
      </c>
      <c r="L69" s="239">
        <f>IF(Init!$R$9="No",X69,IF(TOCA_previous!AC69=0,SUM(LS_previous!D70:AA70),0))</f>
        <v>19943.034830400036</v>
      </c>
      <c r="M69" s="219">
        <f>+TOCA_previous!$D69*SUM('Charges_NonSlice with Prev LS'!D69:I69)</f>
        <v>4853008.6819702545</v>
      </c>
      <c r="N69" s="219">
        <f>IF(Init!$R$9="Yes",TOCA_previous!AD69*RT1SC!$C$3*VLOOKUP(Init!$R$3,Init!$K:$M,3,FALSE)+IF(VLOOKUP($B69,TOCA_current!B:AN,32,FALSE)=0,SUM(LS_previous!D70:AA70),SUM(LS_previous!D70:AY70)/2),Z69)</f>
        <v>203769.03818244004</v>
      </c>
      <c r="O69" s="220">
        <f t="shared" ref="O69:O132" si="3">+M69/N69</f>
        <v>23.816222156504573</v>
      </c>
      <c r="P69" s="218">
        <f>(TOCA_current!AH69-(TOCA_current!AH69/TOCA_current!AE69)*LDD_current!D70)*Rates_current!$E$74*100*12</f>
        <v>6453990.1514519993</v>
      </c>
      <c r="Q69" s="219">
        <f>(TOCA_current!AH69-LDD_current!D70)*Rates_current!$E$75*100*12</f>
        <v>-992485.61971200001</v>
      </c>
      <c r="R69" s="219">
        <f>IF(VLOOKUP($B69,TOCA_current!$B:$AG,32,FALSE)=0,(SUMPRODUCT(LS_Demand_Rates_Restatement!$C$4:$Z$4,LS_current!$D70:$AA70)-SUMPRODUCT(LS_Demand_Rates_Restatement!$C$4:$Z$4,LDD_current!$F70:$AC70)),(SUMPRODUCT(LS_Demand_Rates_Restatement!$C$4:$AX$4,LS_current!$D70:$AY70)-SUMPRODUCT(LS_Demand_Rates_Restatement!$C$4:$AX$4,LDD_current!$F70:$BA70))/2)</f>
        <v>585609.89752994571</v>
      </c>
      <c r="S69" s="219">
        <f>+SUMPRODUCT(LS_Demand_Rates_Restatement!$C$7:$Z$7,Demand_current!D70:AA70)-SUMPRODUCT(LS_Demand_Rates_Restatement!$C$7:$Z$7,LDD_current!BB70:BY70)</f>
        <v>233508.69613624207</v>
      </c>
      <c r="T69" s="219">
        <f>-IRD!G70*Rates_current!$H$32</f>
        <v>-998992.04999999981</v>
      </c>
      <c r="U69" s="219">
        <f>+IF(AND(X69&gt;0,V69&gt;0),-1*MIN(X69,V69)*Rates_current!$H$33,IF(AND(X69&lt;0,W69&lt;ABS(X69)),(-1*X69-W69)*Rates_current!$H$33,0))*IF(VLOOKUP($B69,TOCA_current!$B:$AG,32,FALSE)=0,1,0)</f>
        <v>45025.547439470974</v>
      </c>
      <c r="V69" s="239">
        <f>MAX((TOCA_current!S69/SUMPRODUCT(TOCA_current!$D$4:$D$137,TOCA_current!$S$4:$S$137)-TOCA_current!AE69)*RT1SC!$C$4*VLOOKUP(Init!$R$4,Init!$K:$M,3,FALSE),0)</f>
        <v>16313.604144735862</v>
      </c>
      <c r="W69" s="239">
        <f>TOCA_current!U69*VLOOKUP(Init!$R$4,Init!$K:$M,3,FALSE)</f>
        <v>0</v>
      </c>
      <c r="X69" s="239">
        <f>IF(TOCA_current!AG69=0,SUM(LS_current!D70:AA70),0)</f>
        <v>19943.034830400036</v>
      </c>
      <c r="Y69" s="219">
        <f>TOCA_current!D69*SUM('Charges_NonSlice with Prev LS'!P69:U69)</f>
        <v>5326656.6228456581</v>
      </c>
      <c r="Z69" s="219">
        <f>TOCA_current!AH69*RT1SC!$C$4*VLOOKUP(Init!$R$4,Init!$K:$M,3,FALSE)+IF(VLOOKUP($B69,TOCA_current!B:AH,32,FALSE)=0,SUM(LS_current!D70:AA70),SUM(LS_current!D70:AY70)/2)</f>
        <v>203769.03818244004</v>
      </c>
      <c r="AA69" s="220">
        <f t="shared" ref="AA69:AA132" si="4">+Y69/Z69</f>
        <v>26.140657434308324</v>
      </c>
      <c r="AB69" s="225">
        <f>IF(TOCA_current!E69=1,"",AA69/O69-1)</f>
        <v>9.7598824134620843E-2</v>
      </c>
      <c r="AC69" s="237">
        <f t="shared" ref="AC69:AC132" si="5">IF(AB69="","",RANK(AB69,$AB$4:$AB$137))</f>
        <v>1</v>
      </c>
    </row>
    <row r="70" spans="2:29" x14ac:dyDescent="0.25">
      <c r="B70" s="28">
        <v>10202</v>
      </c>
      <c r="C70" s="29" t="s">
        <v>104</v>
      </c>
      <c r="D70" s="218">
        <f>IF(Init!$R$9="Yes",(TOCA_previous!AD70-(TOCA_previous!AD70/IF(TOCA_previous!AA70=0,1,TOCA_previous!AA70))*LDD_previous!D71),(TOCA_current!AH70-(TOCA_current!AH70/TOCA_current!AE70)*LDD_current!D71))*Rates_previous!$E$74*100*12</f>
        <v>4330067.0155200008</v>
      </c>
      <c r="E70" s="219">
        <f>IF(Init!$R$9="Yes",(TOCA_previous!AD70-LDD_previous!D71),(TOCA_current!AH70-LDD_current!D71))*Rates_previous!$E$75*100*12</f>
        <v>-862274.16384000005</v>
      </c>
      <c r="F70" s="219">
        <f>IF(VLOOKUP($B70,TOCA_current!$B:$AG,32,FALSE)=0,(SUMPRODUCT(LS_Demand_Rates_Restatement!$C$4:$Z$4,IF(Init!$R$9="Yes",LS_previous!$D71:$AA71,LS_current!$D71:$AA71))-SUMPRODUCT(LS_Demand_Rates_Restatement!$C$4:$Z$4,IF(Init!$R$9="Yes",LDD_previous!$F71:$AC71,LDD_current!$F71:$AC71))),(SUMPRODUCT(LS_Demand_Rates_Restatement!$C$4:$AX$4,IF(Init!$R$9="Yes",LS_previous!$D71:$AY71,LS_current!$D71:$AY71))-SUMPRODUCT(LS_Demand_Rates_Restatement!$C$4:$AX$4,IF(Init!$R$9="Yes",LDD_previous!$F71:$BA71,LDD_current!$F71:$BA71)))/2)</f>
        <v>117260.88508414448</v>
      </c>
      <c r="G70" s="219">
        <f>+SUMPRODUCT(LS_Demand_Rates_Restatement!$C$6:$Z$6,IF(Init!$R$9="Yes",Demand_previous!D71:AA71,Demand_current!D71:AA71))-SUMPRODUCT(LS_Demand_Rates_Restatement!$C$6:$Z$6,IF(Init!$R$9="Yes",LDD_previous!BB71:BY71,LDD_current!BB71:BY71))</f>
        <v>265392.76850993588</v>
      </c>
      <c r="H70" s="219">
        <f>-IRD!C71*Rates_previous!$H$32</f>
        <v>0</v>
      </c>
      <c r="I70" s="219">
        <f>+IF(AND(L70&gt;0,J70&gt;0),-1*MIN(L70,J70)*Rates_previous!$H$33,IF(AND(L70&lt;0,K70&lt;ABS(L70)),(-1*L70-K70)*Rates_previous!$H$33,IF(AND(K70&gt;0,J70&gt;0,L70&lt;=0,ABS(L70)&lt;K70),-1*MIN(K70,K70+L70,J70)*Rates_previous!$H$33,0)))*IF(VLOOKUP($B70,TOCA_current!$B:$AG,32,FALSE)=0,1,0)</f>
        <v>-0.94075777113213954</v>
      </c>
      <c r="J70" s="239">
        <f>MAX(IF(Init!$R$9="Yes",(TOCA_previous!S70/SUMPRODUCT(TOCA_previous!$D$4:$D$137,TOCA_previous!$S$4:$S$137)-TOCA_previous!AA70)*RT1SC!$C$3*VLOOKUP(Init!$R$3,Init!$K:$M,3,FALSE),V70),0)</f>
        <v>0.14585391800498287</v>
      </c>
      <c r="K70" s="239">
        <f>IF(Init!$R$9="Yes",TOCA_previous!U70*VLOOKUP(Init!$R$3,Init!$K:$M,3,FALSE),W70)</f>
        <v>2338.92</v>
      </c>
      <c r="L70" s="239">
        <f>IF(Init!$R$9="No",X70,IF(TOCA_previous!AC70=0,SUM(LS_previous!D71:AA71),0))</f>
        <v>2111.8871766400043</v>
      </c>
      <c r="M70" s="219">
        <f>+TOCA_previous!$D70*SUM('Charges_NonSlice with Prev LS'!D70:I70)</f>
        <v>3850445.5645163101</v>
      </c>
      <c r="N70" s="219">
        <f>IF(Init!$R$9="Yes",TOCA_previous!AD70*RT1SC!$C$3*VLOOKUP(Init!$R$3,Init!$K:$M,3,FALSE)+IF(VLOOKUP($B70,TOCA_current!B:AN,32,FALSE)=0,SUM(LS_previous!D71:AA71),SUM(LS_previous!D71:AY71)/2),Z70)</f>
        <v>117331.956554704</v>
      </c>
      <c r="O70" s="220">
        <f t="shared" si="3"/>
        <v>32.816682492813513</v>
      </c>
      <c r="P70" s="218">
        <f>(TOCA_current!AH70-(TOCA_current!AH70/TOCA_current!AE70)*LDD_current!D71)*Rates_current!$E$74*100*12</f>
        <v>4349772.43824</v>
      </c>
      <c r="Q70" s="219">
        <f>(TOCA_current!AH70-LDD_current!D71)*Rates_current!$E$75*100*12</f>
        <v>-668901.94944</v>
      </c>
      <c r="R70" s="219">
        <f>IF(VLOOKUP($B70,TOCA_current!$B:$AG,32,FALSE)=0,(SUMPRODUCT(LS_Demand_Rates_Restatement!$C$4:$Z$4,LS_current!$D71:$AA71)-SUMPRODUCT(LS_Demand_Rates_Restatement!$C$4:$Z$4,LDD_current!$F71:$AC71)),(SUMPRODUCT(LS_Demand_Rates_Restatement!$C$4:$AX$4,LS_current!$D71:$AY71)-SUMPRODUCT(LS_Demand_Rates_Restatement!$C$4:$AX$4,LDD_current!$F71:$BA71))/2)</f>
        <v>117260.88508414448</v>
      </c>
      <c r="S70" s="219">
        <f>+SUMPRODUCT(LS_Demand_Rates_Restatement!$C$7:$Z$7,Demand_current!D71:AA71)-SUMPRODUCT(LS_Demand_Rates_Restatement!$C$7:$Z$7,LDD_current!BB71:BY71)</f>
        <v>269174.64125016023</v>
      </c>
      <c r="T70" s="219">
        <f>-IRD!G71*Rates_current!$H$32</f>
        <v>0</v>
      </c>
      <c r="U70" s="219">
        <f>+IF(AND(X70&gt;0,V70&gt;0),-1*MIN(X70,V70)*Rates_current!$H$33,IF(AND(X70&lt;0,W70&lt;ABS(X70)),(-1*X70-W70)*Rates_current!$H$33,0))*IF(VLOOKUP($B70,TOCA_current!$B:$AG,32,FALSE)=0,1,0)</f>
        <v>0.40255681369375268</v>
      </c>
      <c r="V70" s="239">
        <f>MAX((TOCA_current!S70/SUMPRODUCT(TOCA_current!$D$4:$D$137,TOCA_current!$S$4:$S$137)-TOCA_current!AE70)*RT1SC!$C$4*VLOOKUP(Init!$R$4,Init!$K:$M,3,FALSE),0)</f>
        <v>0.14585391800498287</v>
      </c>
      <c r="W70" s="239">
        <f>TOCA_current!U70*VLOOKUP(Init!$R$4,Init!$K:$M,3,FALSE)</f>
        <v>2338.92</v>
      </c>
      <c r="X70" s="239">
        <f>IF(TOCA_current!AG70=0,SUM(LS_current!D71:AA71),0)</f>
        <v>2111.8871766400043</v>
      </c>
      <c r="Y70" s="219">
        <f>TOCA_current!D70*SUM('Charges_NonSlice with Prev LS'!P70:U70)</f>
        <v>4067306.4176911181</v>
      </c>
      <c r="Z70" s="219">
        <f>TOCA_current!AH70*RT1SC!$C$4*VLOOKUP(Init!$R$4,Init!$K:$M,3,FALSE)+IF(VLOOKUP($B70,TOCA_current!B:AH,32,FALSE)=0,SUM(LS_current!D71:AA71),SUM(LS_current!D71:AY71)/2)</f>
        <v>117331.956554704</v>
      </c>
      <c r="AA70" s="220">
        <f t="shared" si="4"/>
        <v>34.664950087956697</v>
      </c>
      <c r="AB70" s="225">
        <f>IF(TOCA_current!E70=1,"",AA70/O70-1)</f>
        <v>5.6320976245783916E-2</v>
      </c>
      <c r="AC70" s="237">
        <f t="shared" si="5"/>
        <v>73</v>
      </c>
    </row>
    <row r="71" spans="2:29" x14ac:dyDescent="0.25">
      <c r="B71" s="28">
        <v>10203</v>
      </c>
      <c r="C71" s="29" t="s">
        <v>105</v>
      </c>
      <c r="D71" s="218">
        <f>IF(Init!$R$9="Yes",(TOCA_previous!AD71-(TOCA_previous!AD71/IF(TOCA_previous!AA71=0,1,TOCA_previous!AA71))*LDD_previous!D72),(TOCA_current!AH71-(TOCA_current!AH71/TOCA_current!AE71)*LDD_current!D72))*Rates_previous!$E$74*100*12</f>
        <v>1897972.7405423615</v>
      </c>
      <c r="E71" s="219">
        <f>IF(Init!$R$9="Yes",(TOCA_previous!AD71-LDD_previous!D72),(TOCA_current!AH71-LDD_current!D72))*Rates_previous!$E$75*100*12</f>
        <v>-377955.54941214714</v>
      </c>
      <c r="F71" s="219">
        <f>IF(VLOOKUP($B71,TOCA_current!$B:$AG,32,FALSE)=0,(SUMPRODUCT(LS_Demand_Rates_Restatement!$C$4:$Z$4,IF(Init!$R$9="Yes",LS_previous!$D72:$AA72,LS_current!$D72:$AA72))-SUMPRODUCT(LS_Demand_Rates_Restatement!$C$4:$Z$4,IF(Init!$R$9="Yes",LDD_previous!$F72:$AC72,LDD_current!$F72:$AC72))),(SUMPRODUCT(LS_Demand_Rates_Restatement!$C$4:$AX$4,IF(Init!$R$9="Yes",LS_previous!$D72:$AY72,LS_current!$D72:$AY72))-SUMPRODUCT(LS_Demand_Rates_Restatement!$C$4:$AX$4,IF(Init!$R$9="Yes",LDD_previous!$F72:$BA72,LDD_current!$F72:$BA72)))/2)</f>
        <v>-94798.333907916298</v>
      </c>
      <c r="G71" s="219">
        <f>+SUMPRODUCT(LS_Demand_Rates_Restatement!$C$6:$Z$6,IF(Init!$R$9="Yes",Demand_previous!D72:AA72,Demand_current!D72:AA72))-SUMPRODUCT(LS_Demand_Rates_Restatement!$C$6:$Z$6,IF(Init!$R$9="Yes",LDD_previous!BB72:BY72,LDD_current!BB72:BY72))</f>
        <v>125237.17499486235</v>
      </c>
      <c r="H71" s="219">
        <f>-IRD!C72*Rates_previous!$H$32</f>
        <v>0</v>
      </c>
      <c r="I71" s="219">
        <f>+IF(AND(L71&gt;0,J71&gt;0),-1*MIN(L71,J71)*Rates_previous!$H$33,IF(AND(L71&lt;0,K71&lt;ABS(L71)),(-1*L71-K71)*Rates_previous!$H$33,IF(AND(K71&gt;0,J71&gt;0,L71&lt;=0,ABS(L71)&lt;K71),-1*MIN(K71,K71+L71,J71)*Rates_previous!$H$33,0)))*IF(VLOOKUP($B71,TOCA_current!$B:$AG,32,FALSE)=0,1,0)</f>
        <v>0</v>
      </c>
      <c r="J71" s="239">
        <f>MAX(IF(Init!$R$9="Yes",(TOCA_previous!S71/SUMPRODUCT(TOCA_previous!$D$4:$D$137,TOCA_previous!$S$4:$S$137)-TOCA_previous!AA71)*RT1SC!$C$3*VLOOKUP(Init!$R$3,Init!$K:$M,3,FALSE),V71),0)</f>
        <v>0</v>
      </c>
      <c r="K71" s="239">
        <f>IF(Init!$R$9="Yes",TOCA_previous!U71*VLOOKUP(Init!$R$3,Init!$K:$M,3,FALSE),W71)</f>
        <v>4651.5600000000004</v>
      </c>
      <c r="L71" s="239">
        <f>IF(Init!$R$9="No",X71,IF(TOCA_previous!AC71=0,SUM(LS_previous!D72:AA72),0))</f>
        <v>-3134.7353187199956</v>
      </c>
      <c r="M71" s="219">
        <f>+TOCA_previous!$D71*SUM('Charges_NonSlice with Prev LS'!D71:I71)</f>
        <v>1550456.0322171606</v>
      </c>
      <c r="N71" s="219">
        <f>IF(Init!$R$9="Yes",TOCA_previous!AD71*RT1SC!$C$3*VLOOKUP(Init!$R$3,Init!$K:$M,3,FALSE)+IF(VLOOKUP($B71,TOCA_current!B:AN,32,FALSE)=0,SUM(LS_previous!D72:AA72),SUM(LS_previous!D72:AY72)/2),Z71)</f>
        <v>51520.618950208001</v>
      </c>
      <c r="O71" s="220">
        <f t="shared" si="3"/>
        <v>30.093893742146143</v>
      </c>
      <c r="P71" s="218">
        <f>(TOCA_current!AH71-(TOCA_current!AH71/TOCA_current!AE71)*LDD_current!D72)*Rates_current!$E$74*100*12</f>
        <v>1906610.1022804989</v>
      </c>
      <c r="Q71" s="219">
        <f>(TOCA_current!AH71-LDD_current!D72)*Rates_current!$E$75*100*12</f>
        <v>-293195.84698859521</v>
      </c>
      <c r="R71" s="219">
        <f>IF(VLOOKUP($B71,TOCA_current!$B:$AG,32,FALSE)=0,(SUMPRODUCT(LS_Demand_Rates_Restatement!$C$4:$Z$4,LS_current!$D72:$AA72)-SUMPRODUCT(LS_Demand_Rates_Restatement!$C$4:$Z$4,LDD_current!$F72:$AC72)),(SUMPRODUCT(LS_Demand_Rates_Restatement!$C$4:$AX$4,LS_current!$D72:$AY72)-SUMPRODUCT(LS_Demand_Rates_Restatement!$C$4:$AX$4,LDD_current!$F72:$BA72))/2)</f>
        <v>-94798.333907916298</v>
      </c>
      <c r="S71" s="219">
        <f>+SUMPRODUCT(LS_Demand_Rates_Restatement!$C$7:$Z$7,Demand_current!D72:AA72)-SUMPRODUCT(LS_Demand_Rates_Restatement!$C$7:$Z$7,LDD_current!BB72:BY72)</f>
        <v>122518.80061861331</v>
      </c>
      <c r="T71" s="219">
        <f>-IRD!G72*Rates_current!$H$32</f>
        <v>0</v>
      </c>
      <c r="U71" s="219">
        <f>+IF(AND(X71&gt;0,V71&gt;0),-1*MIN(X71,V71)*Rates_current!$H$33,IF(AND(X71&lt;0,W71&lt;ABS(X71)),(-1*X71-W71)*Rates_current!$H$33,0))*IF(VLOOKUP($B71,TOCA_current!$B:$AG,32,FALSE)=0,1,0)</f>
        <v>0</v>
      </c>
      <c r="V71" s="239">
        <f>MAX((TOCA_current!S71/SUMPRODUCT(TOCA_current!$D$4:$D$137,TOCA_current!$S$4:$S$137)-TOCA_current!AE71)*RT1SC!$C$4*VLOOKUP(Init!$R$4,Init!$K:$M,3,FALSE),0)</f>
        <v>0</v>
      </c>
      <c r="W71" s="239">
        <f>TOCA_current!U71*VLOOKUP(Init!$R$4,Init!$K:$M,3,FALSE)</f>
        <v>4651.5600000000004</v>
      </c>
      <c r="X71" s="239">
        <f>IF(TOCA_current!AG71=0,SUM(LS_current!D72:AA72),0)</f>
        <v>-3134.7353187199956</v>
      </c>
      <c r="Y71" s="219">
        <f>TOCA_current!D71*SUM('Charges_NonSlice with Prev LS'!P71:U71)</f>
        <v>1641134.722002601</v>
      </c>
      <c r="Z71" s="219">
        <f>TOCA_current!AH71*RT1SC!$C$4*VLOOKUP(Init!$R$4,Init!$K:$M,3,FALSE)+IF(VLOOKUP($B71,TOCA_current!B:AH,32,FALSE)=0,SUM(LS_current!D72:AA72),SUM(LS_current!D72:AY72)/2)</f>
        <v>51520.618950208001</v>
      </c>
      <c r="AA71" s="220">
        <f t="shared" si="4"/>
        <v>31.85394033384328</v>
      </c>
      <c r="AB71" s="225">
        <f>IF(TOCA_current!E71=1,"",AA71/O71-1)</f>
        <v>5.8485173330435902E-2</v>
      </c>
      <c r="AC71" s="237">
        <f t="shared" si="5"/>
        <v>48</v>
      </c>
    </row>
    <row r="72" spans="2:29" x14ac:dyDescent="0.25">
      <c r="B72" s="28">
        <v>10204</v>
      </c>
      <c r="C72" s="29" t="s">
        <v>106</v>
      </c>
      <c r="D72" s="218">
        <f>IF(Init!$R$9="Yes",(TOCA_previous!AD72-(TOCA_previous!AD72/IF(TOCA_previous!AA72=0,1,TOCA_previous!AA72))*LDD_previous!D73),(TOCA_current!AH72-(TOCA_current!AH72/TOCA_current!AE72)*LDD_current!D73))*Rates_previous!$E$74*100*12</f>
        <v>13418194.578119997</v>
      </c>
      <c r="E72" s="219">
        <f>IF(Init!$R$9="Yes",(TOCA_previous!AD72-LDD_previous!D73),(TOCA_current!AH72-LDD_current!D73))*Rates_previous!$E$75*100*12</f>
        <v>-2672051.6030399995</v>
      </c>
      <c r="F72" s="219">
        <f>IF(VLOOKUP($B72,TOCA_current!$B:$AG,32,FALSE)=0,(SUMPRODUCT(LS_Demand_Rates_Restatement!$C$4:$Z$4,IF(Init!$R$9="Yes",LS_previous!$D73:$AA73,LS_current!$D73:$AA73))-SUMPRODUCT(LS_Demand_Rates_Restatement!$C$4:$Z$4,IF(Init!$R$9="Yes",LDD_previous!$F73:$AC73,LDD_current!$F73:$AC73))),(SUMPRODUCT(LS_Demand_Rates_Restatement!$C$4:$AX$4,IF(Init!$R$9="Yes",LS_previous!$D73:$AY73,LS_current!$D73:$AY73))-SUMPRODUCT(LS_Demand_Rates_Restatement!$C$4:$AX$4,IF(Init!$R$9="Yes",LDD_previous!$F73:$BA73,LDD_current!$F73:$BA73)))/2)</f>
        <v>-181450.69334858216</v>
      </c>
      <c r="G72" s="219">
        <f>+SUMPRODUCT(LS_Demand_Rates_Restatement!$C$6:$Z$6,IF(Init!$R$9="Yes",Demand_previous!D73:AA73,Demand_current!D73:AA73))-SUMPRODUCT(LS_Demand_Rates_Restatement!$C$6:$Z$6,IF(Init!$R$9="Yes",LDD_previous!BB73:BY73,LDD_current!BB73:BY73))</f>
        <v>0</v>
      </c>
      <c r="H72" s="219">
        <f>-IRD!C73*Rates_previous!$H$32</f>
        <v>0</v>
      </c>
      <c r="I72" s="219">
        <f>+IF(AND(L72&gt;0,J72&gt;0),-1*MIN(L72,J72)*Rates_previous!$H$33,IF(AND(L72&lt;0,K72&lt;ABS(L72)),(-1*L72-K72)*Rates_previous!$H$33,IF(AND(K72&gt;0,J72&gt;0,L72&lt;=0,ABS(L72)&lt;K72),-1*MIN(K72,K72+L72,J72)*Rates_previous!$H$33,0)))*IF(VLOOKUP($B72,TOCA_current!$B:$AG,32,FALSE)=0,1,0)</f>
        <v>0</v>
      </c>
      <c r="J72" s="239">
        <f>MAX(IF(Init!$R$9="Yes",(TOCA_previous!S72/SUMPRODUCT(TOCA_previous!$D$4:$D$137,TOCA_previous!$S$4:$S$137)-TOCA_previous!AA72)*RT1SC!$C$3*VLOOKUP(Init!$R$3,Init!$K:$M,3,FALSE),V72),0)</f>
        <v>1.8057634849827722</v>
      </c>
      <c r="K72" s="239">
        <f>IF(Init!$R$9="Yes",TOCA_previous!U72*VLOOKUP(Init!$R$3,Init!$K:$M,3,FALSE),W72)</f>
        <v>3915.7200000000003</v>
      </c>
      <c r="L72" s="239">
        <f>IF(Init!$R$9="No",X72,IF(TOCA_previous!AC72=0,SUM(LS_previous!D73:AA73),0))</f>
        <v>0</v>
      </c>
      <c r="M72" s="219">
        <f>+TOCA_previous!$D72*SUM('Charges_NonSlice with Prev LS'!D72:I72)</f>
        <v>10564692.281731416</v>
      </c>
      <c r="N72" s="219">
        <f>IF(Init!$R$9="Yes",TOCA_previous!AD72*RT1SC!$C$3*VLOOKUP(Init!$R$3,Init!$K:$M,3,FALSE)+IF(VLOOKUP($B72,TOCA_current!B:AN,32,FALSE)=0,SUM(LS_previous!D73:AA73),SUM(LS_previous!D73:AY73)/2),Z72)</f>
        <v>356287.2805701677</v>
      </c>
      <c r="O72" s="220">
        <f t="shared" si="3"/>
        <v>29.652173562931306</v>
      </c>
      <c r="P72" s="218">
        <f>(TOCA_current!AH72-(TOCA_current!AH72/TOCA_current!AE72)*LDD_current!D73)*Rates_current!$E$74*100*12</f>
        <v>13479258.574439999</v>
      </c>
      <c r="Q72" s="219">
        <f>(TOCA_current!AH72-LDD_current!D73)*Rates_current!$E$75*100*12</f>
        <v>-2072821.6166399997</v>
      </c>
      <c r="R72" s="219">
        <f>IF(VLOOKUP($B72,TOCA_current!$B:$AG,32,FALSE)=0,(SUMPRODUCT(LS_Demand_Rates_Restatement!$C$4:$Z$4,LS_current!$D73:$AA73)-SUMPRODUCT(LS_Demand_Rates_Restatement!$C$4:$Z$4,LDD_current!$F73:$AC73)),(SUMPRODUCT(LS_Demand_Rates_Restatement!$C$4:$AX$4,LS_current!$D73:$AY73)-SUMPRODUCT(LS_Demand_Rates_Restatement!$C$4:$AX$4,LDD_current!$F73:$BA73))/2)</f>
        <v>-181450.69334858216</v>
      </c>
      <c r="S72" s="219">
        <f>+SUMPRODUCT(LS_Demand_Rates_Restatement!$C$7:$Z$7,Demand_current!D73:AA73)-SUMPRODUCT(LS_Demand_Rates_Restatement!$C$7:$Z$7,LDD_current!BB73:BY73)</f>
        <v>0</v>
      </c>
      <c r="T72" s="219">
        <f>-IRD!G73*Rates_current!$H$32</f>
        <v>0</v>
      </c>
      <c r="U72" s="219">
        <f>+IF(AND(X72&gt;0,V72&gt;0),-1*MIN(X72,V72)*Rates_current!$H$33,IF(AND(X72&lt;0,W72&lt;ABS(X72)),(-1*X72-W72)*Rates_current!$H$33,0))*IF(VLOOKUP($B72,TOCA_current!$B:$AG,32,FALSE)=0,1,0)</f>
        <v>0</v>
      </c>
      <c r="V72" s="239">
        <f>MAX((TOCA_current!S72/SUMPRODUCT(TOCA_current!$D$4:$D$137,TOCA_current!$S$4:$S$137)-TOCA_current!AE72)*RT1SC!$C$4*VLOOKUP(Init!$R$4,Init!$K:$M,3,FALSE),0)</f>
        <v>1.8057634849827722</v>
      </c>
      <c r="W72" s="239">
        <f>TOCA_current!U72*VLOOKUP(Init!$R$4,Init!$K:$M,3,FALSE)</f>
        <v>3915.7200000000003</v>
      </c>
      <c r="X72" s="239">
        <f>IF(TOCA_current!AG72=0,SUM(LS_current!D73:AA73),0)</f>
        <v>0</v>
      </c>
      <c r="Y72" s="219">
        <f>TOCA_current!D72*SUM('Charges_NonSlice with Prev LS'!P72:U72)</f>
        <v>11224986.264451416</v>
      </c>
      <c r="Z72" s="219">
        <f>TOCA_current!AH72*RT1SC!$C$4*VLOOKUP(Init!$R$4,Init!$K:$M,3,FALSE)+IF(VLOOKUP($B72,TOCA_current!B:AH,32,FALSE)=0,SUM(LS_current!D73:AA73),SUM(LS_current!D73:AY73)/2)</f>
        <v>356287.2805701677</v>
      </c>
      <c r="AA72" s="220">
        <f t="shared" si="4"/>
        <v>31.505436417735805</v>
      </c>
      <c r="AB72" s="225">
        <f>IF(TOCA_current!E72=1,"",AA72/O72-1)</f>
        <v>6.2500067688842087E-2</v>
      </c>
      <c r="AC72" s="237">
        <f t="shared" si="5"/>
        <v>22</v>
      </c>
    </row>
    <row r="73" spans="2:29" x14ac:dyDescent="0.25">
      <c r="B73" s="28">
        <v>10209</v>
      </c>
      <c r="C73" s="29" t="s">
        <v>107</v>
      </c>
      <c r="D73" s="218">
        <f>IF(Init!$R$9="Yes",(TOCA_previous!AD73-(TOCA_previous!AD73/IF(TOCA_previous!AA73=0,1,TOCA_previous!AA73))*LDD_previous!D74),(TOCA_current!AH73-(TOCA_current!AH73/TOCA_current!AE73)*LDD_current!D74))*Rates_previous!$E$74*100*12</f>
        <v>33078593.113427348</v>
      </c>
      <c r="E73" s="219">
        <f>IF(Init!$R$9="Yes",(TOCA_previous!AD73-LDD_previous!D74),(TOCA_current!AH73-LDD_current!D74))*Rates_previous!$E$75*100*12</f>
        <v>-6587153.5280289035</v>
      </c>
      <c r="F73" s="219">
        <f>IF(VLOOKUP($B73,TOCA_current!$B:$AG,32,FALSE)=0,(SUMPRODUCT(LS_Demand_Rates_Restatement!$C$4:$Z$4,IF(Init!$R$9="Yes",LS_previous!$D74:$AA74,LS_current!$D74:$AA74))-SUMPRODUCT(LS_Demand_Rates_Restatement!$C$4:$Z$4,IF(Init!$R$9="Yes",LDD_previous!$F74:$AC74,LDD_current!$F74:$AC74))),(SUMPRODUCT(LS_Demand_Rates_Restatement!$C$4:$AX$4,IF(Init!$R$9="Yes",LS_previous!$D74:$AY74,LS_current!$D74:$AY74))-SUMPRODUCT(LS_Demand_Rates_Restatement!$C$4:$AX$4,IF(Init!$R$9="Yes",LDD_previous!$F74:$BA74,LDD_current!$F74:$BA74)))/2)</f>
        <v>-66099.587287134476</v>
      </c>
      <c r="G73" s="219">
        <f>+SUMPRODUCT(LS_Demand_Rates_Restatement!$C$6:$Z$6,IF(Init!$R$9="Yes",Demand_previous!D74:AA74,Demand_current!D74:AA74))-SUMPRODUCT(LS_Demand_Rates_Restatement!$C$6:$Z$6,IF(Init!$R$9="Yes",LDD_previous!BB74:BY74,LDD_current!BB74:BY74))</f>
        <v>1464892.1363278234</v>
      </c>
      <c r="H73" s="219">
        <f>-IRD!C74*Rates_previous!$H$32</f>
        <v>-616756.31226000004</v>
      </c>
      <c r="I73" s="219">
        <f>+IF(AND(L73&gt;0,J73&gt;0),-1*MIN(L73,J73)*Rates_previous!$H$33,IF(AND(L73&lt;0,K73&lt;ABS(L73)),(-1*L73-K73)*Rates_previous!$H$33,IF(AND(K73&gt;0,J73&gt;0,L73&lt;=0,ABS(L73)&lt;K73),-1*MIN(K73,K73+L73,J73)*Rates_previous!$H$33,0)))*IF(VLOOKUP($B73,TOCA_current!$B:$AG,32,FALSE)=0,1,0)</f>
        <v>0</v>
      </c>
      <c r="J73" s="239">
        <f>MAX(IF(Init!$R$9="Yes",(TOCA_previous!S73/SUMPRODUCT(TOCA_previous!$D$4:$D$137,TOCA_previous!$S$4:$S$137)-TOCA_previous!AA73)*RT1SC!$C$3*VLOOKUP(Init!$R$3,Init!$K:$M,3,FALSE),V73),0)</f>
        <v>0</v>
      </c>
      <c r="K73" s="239">
        <f>IF(Init!$R$9="Yes",TOCA_previous!U73*VLOOKUP(Init!$R$3,Init!$K:$M,3,FALSE),W73)</f>
        <v>17388.600000000002</v>
      </c>
      <c r="L73" s="239">
        <f>IF(Init!$R$9="No",X73,IF(TOCA_previous!AC73=0,SUM(LS_previous!D74:AA74),0))</f>
        <v>-21.372423679906206</v>
      </c>
      <c r="M73" s="219">
        <f>+TOCA_previous!$D73*SUM('Charges_NonSlice with Prev LS'!D73:I73)</f>
        <v>27273475.822179131</v>
      </c>
      <c r="N73" s="219">
        <f>IF(Init!$R$9="Yes",TOCA_previous!AD73*RT1SC!$C$3*VLOOKUP(Init!$R$3,Init!$K:$M,3,FALSE)+IF(VLOOKUP($B73,TOCA_current!B:AN,32,FALSE)=0,SUM(LS_previous!D74:AA74),SUM(LS_previous!D74:AY74)/2),Z73)</f>
        <v>947732.89009415207</v>
      </c>
      <c r="O73" s="220">
        <f t="shared" si="3"/>
        <v>28.777597683108436</v>
      </c>
      <c r="P73" s="218">
        <f>(TOCA_current!AH73-(TOCA_current!AH73/TOCA_current!AE73)*LDD_current!D74)*Rates_current!$E$74*100*12</f>
        <v>33229128.349474885</v>
      </c>
      <c r="Q73" s="219">
        <f>(TOCA_current!AH73-LDD_current!D74)*Rates_current!$E$75*100*12</f>
        <v>-5109929.0932445182</v>
      </c>
      <c r="R73" s="219">
        <f>IF(VLOOKUP($B73,TOCA_current!$B:$AG,32,FALSE)=0,(SUMPRODUCT(LS_Demand_Rates_Restatement!$C$4:$Z$4,LS_current!$D74:$AA74)-SUMPRODUCT(LS_Demand_Rates_Restatement!$C$4:$Z$4,LDD_current!$F74:$AC74)),(SUMPRODUCT(LS_Demand_Rates_Restatement!$C$4:$AX$4,LS_current!$D74:$AY74)-SUMPRODUCT(LS_Demand_Rates_Restatement!$C$4:$AX$4,LDD_current!$F74:$BA74))/2)</f>
        <v>-66099.587287134476</v>
      </c>
      <c r="S73" s="219">
        <f>+SUMPRODUCT(LS_Demand_Rates_Restatement!$C$7:$Z$7,Demand_current!D74:AA74)-SUMPRODUCT(LS_Demand_Rates_Restatement!$C$7:$Z$7,LDD_current!BB74:BY74)</f>
        <v>1449910.0149315037</v>
      </c>
      <c r="T73" s="219">
        <f>-IRD!G74*Rates_current!$H$32</f>
        <v>-601127.01</v>
      </c>
      <c r="U73" s="219">
        <f>+IF(AND(X73&gt;0,V73&gt;0),-1*MIN(X73,V73)*Rates_current!$H$33,IF(AND(X73&lt;0,W73&lt;ABS(X73)),(-1*X73-W73)*Rates_current!$H$33,0))*IF(VLOOKUP($B73,TOCA_current!$B:$AG,32,FALSE)=0,1,0)</f>
        <v>0</v>
      </c>
      <c r="V73" s="239">
        <f>MAX((TOCA_current!S73/SUMPRODUCT(TOCA_current!$D$4:$D$137,TOCA_current!$S$4:$S$137)-TOCA_current!AE73)*RT1SC!$C$4*VLOOKUP(Init!$R$4,Init!$K:$M,3,FALSE),0)</f>
        <v>0</v>
      </c>
      <c r="W73" s="239">
        <f>TOCA_current!U73*VLOOKUP(Init!$R$4,Init!$K:$M,3,FALSE)</f>
        <v>17388.600000000002</v>
      </c>
      <c r="X73" s="239">
        <f>IF(TOCA_current!AG73=0,SUM(LS_current!D74:AA74),0)</f>
        <v>-21.372423679906206</v>
      </c>
      <c r="Y73" s="219">
        <f>TOCA_current!D73*SUM('Charges_NonSlice with Prev LS'!P73:U73)</f>
        <v>28901882.673874732</v>
      </c>
      <c r="Z73" s="219">
        <f>TOCA_current!AH73*RT1SC!$C$4*VLOOKUP(Init!$R$4,Init!$K:$M,3,FALSE)+IF(VLOOKUP($B73,TOCA_current!B:AH,32,FALSE)=0,SUM(LS_current!D74:AA74),SUM(LS_current!D74:AY74)/2)</f>
        <v>947732.89009415207</v>
      </c>
      <c r="AA73" s="220">
        <f t="shared" si="4"/>
        <v>30.495810555866104</v>
      </c>
      <c r="AB73" s="225">
        <f>IF(TOCA_current!E73=1,"",AA73/O73-1)</f>
        <v>5.9706612472597342E-2</v>
      </c>
      <c r="AC73" s="237">
        <f t="shared" si="5"/>
        <v>40</v>
      </c>
    </row>
    <row r="74" spans="2:29" x14ac:dyDescent="0.25">
      <c r="B74" s="28">
        <v>10230</v>
      </c>
      <c r="C74" s="29" t="s">
        <v>108</v>
      </c>
      <c r="D74" s="218">
        <f>IF(Init!$R$9="Yes",(TOCA_previous!AD74-(TOCA_previous!AD74/IF(TOCA_previous!AA74=0,1,TOCA_previous!AA74))*LDD_previous!D75),(TOCA_current!AH74-(TOCA_current!AH74/TOCA_current!AE74)*LDD_current!D75))*Rates_previous!$E$74*100*12</f>
        <v>2971805.2596937148</v>
      </c>
      <c r="E74" s="219">
        <f>IF(Init!$R$9="Yes",(TOCA_previous!AD74-LDD_previous!D75),(TOCA_current!AH74-LDD_current!D75))*Rates_previous!$E$75*100*12</f>
        <v>-591794.7427171584</v>
      </c>
      <c r="F74" s="219">
        <f>IF(VLOOKUP($B74,TOCA_current!$B:$AG,32,FALSE)=0,(SUMPRODUCT(LS_Demand_Rates_Restatement!$C$4:$Z$4,IF(Init!$R$9="Yes",LS_previous!$D75:$AA75,LS_current!$D75:$AA75))-SUMPRODUCT(LS_Demand_Rates_Restatement!$C$4:$Z$4,IF(Init!$R$9="Yes",LDD_previous!$F75:$AC75,LDD_current!$F75:$AC75))),(SUMPRODUCT(LS_Demand_Rates_Restatement!$C$4:$AX$4,IF(Init!$R$9="Yes",LS_previous!$D75:$AY75,LS_current!$D75:$AY75))-SUMPRODUCT(LS_Demand_Rates_Restatement!$C$4:$AX$4,IF(Init!$R$9="Yes",LDD_previous!$F75:$BA75,LDD_current!$F75:$BA75)))/2)</f>
        <v>110366.89912807527</v>
      </c>
      <c r="G74" s="219">
        <f>+SUMPRODUCT(LS_Demand_Rates_Restatement!$C$6:$Z$6,IF(Init!$R$9="Yes",Demand_previous!D75:AA75,Demand_current!D75:AA75))-SUMPRODUCT(LS_Demand_Rates_Restatement!$C$6:$Z$6,IF(Init!$R$9="Yes",LDD_previous!BB75:BY75,LDD_current!BB75:BY75))</f>
        <v>125385.43567179248</v>
      </c>
      <c r="H74" s="219">
        <f>-IRD!C75*Rates_previous!$H$32</f>
        <v>0</v>
      </c>
      <c r="I74" s="219">
        <f>+IF(AND(L74&gt;0,J74&gt;0),-1*MIN(L74,J74)*Rates_previous!$H$33,IF(AND(L74&lt;0,K74&lt;ABS(L74)),(-1*L74-K74)*Rates_previous!$H$33,IF(AND(K74&gt;0,J74&gt;0,L74&lt;=0,ABS(L74)&lt;K74),-1*MIN(K74,K74+L74,J74)*Rates_previous!$H$33,0)))*IF(VLOOKUP($B74,TOCA_current!$B:$AG,32,FALSE)=0,1,0)</f>
        <v>0</v>
      </c>
      <c r="J74" s="239">
        <f>MAX(IF(Init!$R$9="Yes",(TOCA_previous!S74/SUMPRODUCT(TOCA_previous!$D$4:$D$137,TOCA_previous!$S$4:$S$137)-TOCA_previous!AA74)*RT1SC!$C$3*VLOOKUP(Init!$R$3,Init!$K:$M,3,FALSE),V74),0)</f>
        <v>0</v>
      </c>
      <c r="K74" s="239">
        <f>IF(Init!$R$9="Yes",TOCA_previous!U74*VLOOKUP(Init!$R$3,Init!$K:$M,3,FALSE),W74)</f>
        <v>4248.5999999999995</v>
      </c>
      <c r="L74" s="239">
        <f>IF(Init!$R$9="No",X74,IF(TOCA_previous!AC74=0,SUM(LS_previous!D75:AA75),0))</f>
        <v>2941.3889603200014</v>
      </c>
      <c r="M74" s="219">
        <f>+TOCA_previous!$D74*SUM('Charges_NonSlice with Prev LS'!D74:I74)</f>
        <v>2615762.8517764239</v>
      </c>
      <c r="N74" s="219">
        <f>IF(Init!$R$9="Yes",TOCA_previous!AD74*RT1SC!$C$3*VLOOKUP(Init!$R$3,Init!$K:$M,3,FALSE)+IF(VLOOKUP($B74,TOCA_current!B:AN,32,FALSE)=0,SUM(LS_previous!D75:AA75),SUM(LS_previous!D75:AY75)/2),Z74)</f>
        <v>88290.511981552016</v>
      </c>
      <c r="O74" s="220">
        <f t="shared" si="3"/>
        <v>29.626771813521458</v>
      </c>
      <c r="P74" s="218">
        <f>(TOCA_current!AH74-(TOCA_current!AH74/TOCA_current!AE74)*LDD_current!D75)*Rates_current!$E$74*100*12</f>
        <v>2985329.456588102</v>
      </c>
      <c r="Q74" s="219">
        <f>(TOCA_current!AH74-LDD_current!D75)*Rates_current!$E$75*100*12</f>
        <v>-459079.80741181434</v>
      </c>
      <c r="R74" s="219">
        <f>IF(VLOOKUP($B74,TOCA_current!$B:$AG,32,FALSE)=0,(SUMPRODUCT(LS_Demand_Rates_Restatement!$C$4:$Z$4,LS_current!$D75:$AA75)-SUMPRODUCT(LS_Demand_Rates_Restatement!$C$4:$Z$4,LDD_current!$F75:$AC75)),(SUMPRODUCT(LS_Demand_Rates_Restatement!$C$4:$AX$4,LS_current!$D75:$AY75)-SUMPRODUCT(LS_Demand_Rates_Restatement!$C$4:$AX$4,LDD_current!$F75:$BA75))/2)</f>
        <v>110366.89912807527</v>
      </c>
      <c r="S74" s="219">
        <f>+SUMPRODUCT(LS_Demand_Rates_Restatement!$C$7:$Z$7,Demand_current!D75:AA75)-SUMPRODUCT(LS_Demand_Rates_Restatement!$C$7:$Z$7,LDD_current!BB75:BY75)</f>
        <v>121928.30668934445</v>
      </c>
      <c r="T74" s="219">
        <f>-IRD!G75*Rates_current!$H$32</f>
        <v>0</v>
      </c>
      <c r="U74" s="219">
        <f>+IF(AND(X74&gt;0,V74&gt;0),-1*MIN(X74,V74)*Rates_current!$H$33,IF(AND(X74&lt;0,W74&lt;ABS(X74)),(-1*X74-W74)*Rates_current!$H$33,0))*IF(VLOOKUP($B74,TOCA_current!$B:$AG,32,FALSE)=0,1,0)</f>
        <v>0</v>
      </c>
      <c r="V74" s="239">
        <f>MAX((TOCA_current!S74/SUMPRODUCT(TOCA_current!$D$4:$D$137,TOCA_current!$S$4:$S$137)-TOCA_current!AE74)*RT1SC!$C$4*VLOOKUP(Init!$R$4,Init!$K:$M,3,FALSE),0)</f>
        <v>0</v>
      </c>
      <c r="W74" s="239">
        <f>TOCA_current!U74*VLOOKUP(Init!$R$4,Init!$K:$M,3,FALSE)</f>
        <v>4248.5999999999995</v>
      </c>
      <c r="X74" s="239">
        <f>IF(TOCA_current!AG74=0,SUM(LS_current!D75:AA75),0)</f>
        <v>2941.3889603200014</v>
      </c>
      <c r="Y74" s="219">
        <f>TOCA_current!D74*SUM('Charges_NonSlice with Prev LS'!P74:U74)</f>
        <v>2758544.854993707</v>
      </c>
      <c r="Z74" s="219">
        <f>TOCA_current!AH74*RT1SC!$C$4*VLOOKUP(Init!$R$4,Init!$K:$M,3,FALSE)+IF(VLOOKUP($B74,TOCA_current!B:AH,32,FALSE)=0,SUM(LS_current!D75:AA75),SUM(LS_current!D75:AY75)/2)</f>
        <v>88290.511981552016</v>
      </c>
      <c r="AA74" s="220">
        <f t="shared" si="4"/>
        <v>31.243955812263213</v>
      </c>
      <c r="AB74" s="225">
        <f>IF(TOCA_current!E74=1,"",AA74/O74-1)</f>
        <v>5.4585224773077812E-2</v>
      </c>
      <c r="AC74" s="237">
        <f t="shared" si="5"/>
        <v>87</v>
      </c>
    </row>
    <row r="75" spans="2:29" x14ac:dyDescent="0.25">
      <c r="B75" s="28">
        <v>10231</v>
      </c>
      <c r="C75" s="29" t="s">
        <v>109</v>
      </c>
      <c r="D75" s="218">
        <f>IF(Init!$R$9="Yes",(TOCA_previous!AD75-(TOCA_previous!AD75/IF(TOCA_previous!AA75=0,1,TOCA_previous!AA75))*LDD_previous!D76),(TOCA_current!AH75-(TOCA_current!AH75/TOCA_current!AE75)*LDD_current!D76))*Rates_previous!$E$74*100*12</f>
        <v>6096128.6954098688</v>
      </c>
      <c r="E75" s="219">
        <f>IF(Init!$R$9="Yes",(TOCA_previous!AD75-LDD_previous!D76),(TOCA_current!AH75-LDD_current!D76))*Rates_previous!$E$75*100*12</f>
        <v>-1133196.3322370306</v>
      </c>
      <c r="F75" s="219">
        <f>IF(VLOOKUP($B75,TOCA_current!$B:$AG,32,FALSE)=0,(SUMPRODUCT(LS_Demand_Rates_Restatement!$C$4:$Z$4,IF(Init!$R$9="Yes",LS_previous!$D76:$AA76,LS_current!$D76:$AA76))-SUMPRODUCT(LS_Demand_Rates_Restatement!$C$4:$Z$4,IF(Init!$R$9="Yes",LDD_previous!$F76:$AC76,LDD_current!$F76:$AC76))),(SUMPRODUCT(LS_Demand_Rates_Restatement!$C$4:$AX$4,IF(Init!$R$9="Yes",LS_previous!$D76:$AY76,LS_current!$D76:$AY76))-SUMPRODUCT(LS_Demand_Rates_Restatement!$C$4:$AX$4,IF(Init!$R$9="Yes",LDD_previous!$F76:$BA76,LDD_current!$F76:$BA76)))/2)</f>
        <v>-58571.826834280953</v>
      </c>
      <c r="G75" s="219">
        <f>+SUMPRODUCT(LS_Demand_Rates_Restatement!$C$6:$Z$6,IF(Init!$R$9="Yes",Demand_previous!D76:AA76,Demand_current!D76:AA76))-SUMPRODUCT(LS_Demand_Rates_Restatement!$C$6:$Z$6,IF(Init!$R$9="Yes",LDD_previous!BB76:BY76,LDD_current!BB76:BY76))</f>
        <v>-83995.611293242197</v>
      </c>
      <c r="H75" s="219">
        <f>-IRD!C76*Rates_previous!$H$32</f>
        <v>-221951.79953999998</v>
      </c>
      <c r="I75" s="219">
        <f>+IF(AND(L75&gt;0,J75&gt;0),-1*MIN(L75,J75)*Rates_previous!$H$33,IF(AND(L75&lt;0,K75&lt;ABS(L75)),(-1*L75-K75)*Rates_previous!$H$33,IF(AND(K75&gt;0,J75&gt;0,L75&lt;=0,ABS(L75)&lt;K75),-1*MIN(K75,K75+L75,J75)*Rates_previous!$H$33,0)))*IF(VLOOKUP($B75,TOCA_current!$B:$AG,32,FALSE)=0,1,0)</f>
        <v>0</v>
      </c>
      <c r="J75" s="239">
        <f>MAX(IF(Init!$R$9="Yes",(TOCA_previous!S75/SUMPRODUCT(TOCA_previous!$D$4:$D$137,TOCA_previous!$S$4:$S$137)-TOCA_previous!AA75)*RT1SC!$C$3*VLOOKUP(Init!$R$3,Init!$K:$M,3,FALSE),V75),0)</f>
        <v>1.3617412344530599</v>
      </c>
      <c r="K75" s="239">
        <f>IF(Init!$R$9="Yes",TOCA_previous!U75*VLOOKUP(Init!$R$3,Init!$K:$M,3,FALSE),W75)</f>
        <v>0</v>
      </c>
      <c r="L75" s="239">
        <f>IF(Init!$R$9="No",X75,IF(TOCA_previous!AC75=0,SUM(LS_previous!D76:AA76),0))</f>
        <v>0</v>
      </c>
      <c r="M75" s="219">
        <f>+TOCA_previous!$D75*SUM('Charges_NonSlice with Prev LS'!D75:I75)</f>
        <v>4598413.1255053151</v>
      </c>
      <c r="N75" s="219">
        <f>IF(Init!$R$9="Yes",TOCA_previous!AD75*RT1SC!$C$3*VLOOKUP(Init!$R$3,Init!$K:$M,3,FALSE)+IF(VLOOKUP($B75,TOCA_current!B:AN,32,FALSE)=0,SUM(LS_previous!D76:AA76),SUM(LS_previous!D76:AY76)/2),Z75)</f>
        <v>174696.7970855262</v>
      </c>
      <c r="O75" s="220">
        <f t="shared" si="3"/>
        <v>26.322252051673697</v>
      </c>
      <c r="P75" s="218">
        <f>(TOCA_current!AH75-(TOCA_current!AH75/TOCA_current!AE75)*LDD_current!D76)*Rates_current!$E$74*100*12</f>
        <v>6123871.1743294811</v>
      </c>
      <c r="Q75" s="219">
        <f>(TOCA_current!AH75-LDD_current!D76)*Rates_current!$E$75*100*12</f>
        <v>-879067.54895216646</v>
      </c>
      <c r="R75" s="219">
        <f>IF(VLOOKUP($B75,TOCA_current!$B:$AG,32,FALSE)=0,(SUMPRODUCT(LS_Demand_Rates_Restatement!$C$4:$Z$4,LS_current!$D76:$AA76)-SUMPRODUCT(LS_Demand_Rates_Restatement!$C$4:$Z$4,LDD_current!$F76:$AC76)),(SUMPRODUCT(LS_Demand_Rates_Restatement!$C$4:$AX$4,LS_current!$D76:$AY76)-SUMPRODUCT(LS_Demand_Rates_Restatement!$C$4:$AX$4,LDD_current!$F76:$BA76))/2)</f>
        <v>-58571.826834280953</v>
      </c>
      <c r="S75" s="219">
        <f>+SUMPRODUCT(LS_Demand_Rates_Restatement!$C$7:$Z$7,Demand_current!D76:AA76)-SUMPRODUCT(LS_Demand_Rates_Restatement!$C$7:$Z$7,LDD_current!BB76:BY76)</f>
        <v>-81989.243048139673</v>
      </c>
      <c r="T75" s="219">
        <f>-IRD!G76*Rates_current!$H$32</f>
        <v>-216327.28999999998</v>
      </c>
      <c r="U75" s="219">
        <f>+IF(AND(X75&gt;0,V75&gt;0),-1*MIN(X75,V75)*Rates_current!$H$33,IF(AND(X75&lt;0,W75&lt;ABS(X75)),(-1*X75-W75)*Rates_current!$H$33,0))*IF(VLOOKUP($B75,TOCA_current!$B:$AG,32,FALSE)=0,1,0)</f>
        <v>0</v>
      </c>
      <c r="V75" s="239">
        <f>MAX((TOCA_current!S75/SUMPRODUCT(TOCA_current!$D$4:$D$137,TOCA_current!$S$4:$S$137)-TOCA_current!AE75)*RT1SC!$C$4*VLOOKUP(Init!$R$4,Init!$K:$M,3,FALSE),0)</f>
        <v>1.3617412344530599</v>
      </c>
      <c r="W75" s="239">
        <f>TOCA_current!U75*VLOOKUP(Init!$R$4,Init!$K:$M,3,FALSE)</f>
        <v>0</v>
      </c>
      <c r="X75" s="239">
        <f>IF(TOCA_current!AG75=0,SUM(LS_current!D76:AA76),0)</f>
        <v>0</v>
      </c>
      <c r="Y75" s="219">
        <f>TOCA_current!D75*SUM('Charges_NonSlice with Prev LS'!P75:U75)</f>
        <v>4887915.2654948933</v>
      </c>
      <c r="Z75" s="219">
        <f>TOCA_current!AH75*RT1SC!$C$4*VLOOKUP(Init!$R$4,Init!$K:$M,3,FALSE)+IF(VLOOKUP($B75,TOCA_current!B:AH,32,FALSE)=0,SUM(LS_current!D76:AA76),SUM(LS_current!D76:AY76)/2)</f>
        <v>174696.7970855262</v>
      </c>
      <c r="AA75" s="220">
        <f t="shared" si="4"/>
        <v>27.979421185964387</v>
      </c>
      <c r="AB75" s="225">
        <f>IF(TOCA_current!E75=1,"",AA75/O75-1)</f>
        <v>6.2956966259477776E-2</v>
      </c>
      <c r="AC75" s="237">
        <f t="shared" si="5"/>
        <v>14</v>
      </c>
    </row>
    <row r="76" spans="2:29" x14ac:dyDescent="0.25">
      <c r="B76" s="28">
        <v>10234</v>
      </c>
      <c r="C76" s="29" t="s">
        <v>110</v>
      </c>
      <c r="D76" s="218">
        <f>IF(Init!$R$9="Yes",(TOCA_previous!AD76-(TOCA_previous!AD76/IF(TOCA_previous!AA76=0,1,TOCA_previous!AA76))*LDD_previous!D77),(TOCA_current!AH76-(TOCA_current!AH76/TOCA_current!AE76)*LDD_current!D77))*Rates_previous!$E$74*100*12</f>
        <v>16007231.473803774</v>
      </c>
      <c r="E76" s="219">
        <f>IF(Init!$R$9="Yes",(TOCA_previous!AD76-LDD_previous!D77),(TOCA_current!AH76-LDD_current!D77))*Rates_previous!$E$75*100*12</f>
        <v>-3187623.2134504076</v>
      </c>
      <c r="F76" s="219">
        <f>IF(VLOOKUP($B76,TOCA_current!$B:$AG,32,FALSE)=0,(SUMPRODUCT(LS_Demand_Rates_Restatement!$C$4:$Z$4,IF(Init!$R$9="Yes",LS_previous!$D77:$AA77,LS_current!$D77:$AA77))-SUMPRODUCT(LS_Demand_Rates_Restatement!$C$4:$Z$4,IF(Init!$R$9="Yes",LDD_previous!$F77:$AC77,LDD_current!$F77:$AC77))),(SUMPRODUCT(LS_Demand_Rates_Restatement!$C$4:$AX$4,IF(Init!$R$9="Yes",LS_previous!$D77:$AY77,LS_current!$D77:$AY77))-SUMPRODUCT(LS_Demand_Rates_Restatement!$C$4:$AX$4,IF(Init!$R$9="Yes",LDD_previous!$F77:$BA77,LDD_current!$F77:$BA77)))/2)</f>
        <v>680534.40069422591</v>
      </c>
      <c r="G76" s="219">
        <f>+SUMPRODUCT(LS_Demand_Rates_Restatement!$C$6:$Z$6,IF(Init!$R$9="Yes",Demand_previous!D77:AA77,Demand_current!D77:AA77))-SUMPRODUCT(LS_Demand_Rates_Restatement!$C$6:$Z$6,IF(Init!$R$9="Yes",LDD_previous!BB77:BY77,LDD_current!BB77:BY77))</f>
        <v>467432.45188200206</v>
      </c>
      <c r="H76" s="219">
        <f>-IRD!C77*Rates_previous!$H$32</f>
        <v>0</v>
      </c>
      <c r="I76" s="219">
        <f>+IF(AND(L76&gt;0,J76&gt;0),-1*MIN(L76,J76)*Rates_previous!$H$33,IF(AND(L76&lt;0,K76&lt;ABS(L76)),(-1*L76-K76)*Rates_previous!$H$33,IF(AND(K76&gt;0,J76&gt;0,L76&lt;=0,ABS(L76)&lt;K76),-1*MIN(K76,K76+L76,J76)*Rates_previous!$H$33,0)))*IF(VLOOKUP($B76,TOCA_current!$B:$AG,32,FALSE)=0,1,0)</f>
        <v>0</v>
      </c>
      <c r="J76" s="239">
        <f>MAX(IF(Init!$R$9="Yes",(TOCA_previous!S76/SUMPRODUCT(TOCA_previous!$D$4:$D$137,TOCA_previous!$S$4:$S$137)-TOCA_previous!AA76)*RT1SC!$C$3*VLOOKUP(Init!$R$3,Init!$K:$M,3,FALSE),V76),0)</f>
        <v>0</v>
      </c>
      <c r="K76" s="239">
        <f>IF(Init!$R$9="Yes",TOCA_previous!U76*VLOOKUP(Init!$R$3,Init!$K:$M,3,FALSE),W76)</f>
        <v>4905.6000000000004</v>
      </c>
      <c r="L76" s="239">
        <f>IF(Init!$R$9="No",X76,IF(TOCA_previous!AC76=0,SUM(LS_previous!D77:AA77),0))</f>
        <v>18571.811302240028</v>
      </c>
      <c r="M76" s="219">
        <f>+TOCA_previous!$D76*SUM('Charges_NonSlice with Prev LS'!D76:I76)</f>
        <v>13967575.112929596</v>
      </c>
      <c r="N76" s="219">
        <f>IF(Init!$R$9="Yes",TOCA_previous!AD76*RT1SC!$C$3*VLOOKUP(Init!$R$3,Init!$K:$M,3,FALSE)+IF(VLOOKUP($B76,TOCA_current!B:AN,32,FALSE)=0,SUM(LS_previous!D77:AA77),SUM(LS_previous!D77:AY77)/2),Z76)</f>
        <v>467190.78842136398</v>
      </c>
      <c r="O76" s="220">
        <f t="shared" si="3"/>
        <v>29.896940305963614</v>
      </c>
      <c r="P76" s="218">
        <f>(TOCA_current!AH76-(TOCA_current!AH76/TOCA_current!AE76)*LDD_current!D77)*Rates_current!$E$74*100*12</f>
        <v>16080077.751156438</v>
      </c>
      <c r="Q76" s="219">
        <f>(TOCA_current!AH76-LDD_current!D77)*Rates_current!$E$75*100*12</f>
        <v>-2472771.968560128</v>
      </c>
      <c r="R76" s="219">
        <f>IF(VLOOKUP($B76,TOCA_current!$B:$AG,32,FALSE)=0,(SUMPRODUCT(LS_Demand_Rates_Restatement!$C$4:$Z$4,LS_current!$D77:$AA77)-SUMPRODUCT(LS_Demand_Rates_Restatement!$C$4:$Z$4,LDD_current!$F77:$AC77)),(SUMPRODUCT(LS_Demand_Rates_Restatement!$C$4:$AX$4,LS_current!$D77:$AY77)-SUMPRODUCT(LS_Demand_Rates_Restatement!$C$4:$AX$4,LDD_current!$F77:$BA77))/2)</f>
        <v>680534.40069422591</v>
      </c>
      <c r="S76" s="219">
        <f>+SUMPRODUCT(LS_Demand_Rates_Restatement!$C$7:$Z$7,Demand_current!D77:AA77)-SUMPRODUCT(LS_Demand_Rates_Restatement!$C$7:$Z$7,LDD_current!BB77:BY77)</f>
        <v>449575.85070730391</v>
      </c>
      <c r="T76" s="219">
        <f>-IRD!G77*Rates_current!$H$32</f>
        <v>0</v>
      </c>
      <c r="U76" s="219">
        <f>+IF(AND(X76&gt;0,V76&gt;0),-1*MIN(X76,V76)*Rates_current!$H$33,IF(AND(X76&lt;0,W76&lt;ABS(X76)),(-1*X76-W76)*Rates_current!$H$33,0))*IF(VLOOKUP($B76,TOCA_current!$B:$AG,32,FALSE)=0,1,0)</f>
        <v>0</v>
      </c>
      <c r="V76" s="239">
        <f>MAX((TOCA_current!S76/SUMPRODUCT(TOCA_current!$D$4:$D$137,TOCA_current!$S$4:$S$137)-TOCA_current!AE76)*RT1SC!$C$4*VLOOKUP(Init!$R$4,Init!$K:$M,3,FALSE),0)</f>
        <v>0</v>
      </c>
      <c r="W76" s="239">
        <f>TOCA_current!U76*VLOOKUP(Init!$R$4,Init!$K:$M,3,FALSE)</f>
        <v>4905.6000000000004</v>
      </c>
      <c r="X76" s="239">
        <f>IF(TOCA_current!AG76=0,SUM(LS_current!D77:AA77),0)</f>
        <v>18571.811302240028</v>
      </c>
      <c r="Y76" s="219">
        <f>TOCA_current!D76*SUM('Charges_NonSlice with Prev LS'!P76:U76)</f>
        <v>14737416.033997841</v>
      </c>
      <c r="Z76" s="219">
        <f>TOCA_current!AH76*RT1SC!$C$4*VLOOKUP(Init!$R$4,Init!$K:$M,3,FALSE)+IF(VLOOKUP($B76,TOCA_current!B:AH,32,FALSE)=0,SUM(LS_current!D77:AA77),SUM(LS_current!D77:AY77)/2)</f>
        <v>467190.78842136398</v>
      </c>
      <c r="AA76" s="220">
        <f t="shared" si="4"/>
        <v>31.544748739151125</v>
      </c>
      <c r="AB76" s="225">
        <f>IF(TOCA_current!E76=1,"",AA76/O76-1)</f>
        <v>5.5116290039179061E-2</v>
      </c>
      <c r="AC76" s="237">
        <f t="shared" si="5"/>
        <v>82</v>
      </c>
    </row>
    <row r="77" spans="2:29" x14ac:dyDescent="0.25">
      <c r="B77" s="28">
        <v>10235</v>
      </c>
      <c r="C77" s="29" t="s">
        <v>111</v>
      </c>
      <c r="D77" s="218">
        <f>IF(Init!$R$9="Yes",(TOCA_previous!AD77-(TOCA_previous!AD77/IF(TOCA_previous!AA77=0,1,TOCA_previous!AA77))*LDD_previous!D78),(TOCA_current!AH77-(TOCA_current!AH77/TOCA_current!AE77)*LDD_current!D78))*Rates_previous!$E$74*100*12</f>
        <v>10833835.169159997</v>
      </c>
      <c r="E77" s="219">
        <f>IF(Init!$R$9="Yes",(TOCA_previous!AD77-LDD_previous!D78),(TOCA_current!AH77-LDD_current!D78))*Rates_previous!$E$75*100*12</f>
        <v>-2157411.4507200001</v>
      </c>
      <c r="F77" s="219">
        <f>IF(VLOOKUP($B77,TOCA_current!$B:$AG,32,FALSE)=0,(SUMPRODUCT(LS_Demand_Rates_Restatement!$C$4:$Z$4,IF(Init!$R$9="Yes",LS_previous!$D78:$AA78,LS_current!$D78:$AA78))-SUMPRODUCT(LS_Demand_Rates_Restatement!$C$4:$Z$4,IF(Init!$R$9="Yes",LDD_previous!$F78:$AC78,LDD_current!$F78:$AC78))),(SUMPRODUCT(LS_Demand_Rates_Restatement!$C$4:$AX$4,IF(Init!$R$9="Yes",LS_previous!$D78:$AY78,LS_current!$D78:$AY78))-SUMPRODUCT(LS_Demand_Rates_Restatement!$C$4:$AX$4,IF(Init!$R$9="Yes",LDD_previous!$F78:$BA78,LDD_current!$F78:$BA78)))/2)</f>
        <v>22828.037179954485</v>
      </c>
      <c r="G77" s="219">
        <f>+SUMPRODUCT(LS_Demand_Rates_Restatement!$C$6:$Z$6,IF(Init!$R$9="Yes",Demand_previous!D78:AA78,Demand_current!D78:AA78))-SUMPRODUCT(LS_Demand_Rates_Restatement!$C$6:$Z$6,IF(Init!$R$9="Yes",LDD_previous!BB78:BY78,LDD_current!BB78:BY78))</f>
        <v>474736.40512596141</v>
      </c>
      <c r="H77" s="219">
        <f>-IRD!C78*Rates_previous!$H$32</f>
        <v>0</v>
      </c>
      <c r="I77" s="219">
        <f>+IF(AND(L77&gt;0,J77&gt;0),-1*MIN(L77,J77)*Rates_previous!$H$33,IF(AND(L77&lt;0,K77&lt;ABS(L77)),(-1*L77-K77)*Rates_previous!$H$33,IF(AND(K77&gt;0,J77&gt;0,L77&lt;=0,ABS(L77)&lt;K77),-1*MIN(K77,K77+L77,J77)*Rates_previous!$H$33,0)))*IF(VLOOKUP($B77,TOCA_current!$B:$AG,32,FALSE)=0,1,0)</f>
        <v>34.627772375751604</v>
      </c>
      <c r="J77" s="239">
        <f>MAX(IF(Init!$R$9="Yes",(TOCA_previous!S77/SUMPRODUCT(TOCA_previous!$D$4:$D$137,TOCA_previous!$S$4:$S$137)-TOCA_previous!AA77)*RT1SC!$C$3*VLOOKUP(Init!$R$3,Init!$K:$M,3,FALSE),V77),0)</f>
        <v>5012.5820768086305</v>
      </c>
      <c r="K77" s="239">
        <f>IF(Init!$R$9="Yes",TOCA_previous!U77*VLOOKUP(Init!$R$3,Init!$K:$M,3,FALSE),W77)</f>
        <v>0</v>
      </c>
      <c r="L77" s="239">
        <f>IF(Init!$R$9="No",X77,IF(TOCA_previous!AC77=0,SUM(LS_previous!D78:AA78),0))</f>
        <v>-5.3686468799614886</v>
      </c>
      <c r="M77" s="219">
        <f>+TOCA_previous!$D77*SUM('Charges_NonSlice with Prev LS'!D77:I77)</f>
        <v>9174022.7885182872</v>
      </c>
      <c r="N77" s="219">
        <f>IF(Init!$R$9="Yes",TOCA_previous!AD77*RT1SC!$C$3*VLOOKUP(Init!$R$3,Init!$K:$M,3,FALSE)+IF(VLOOKUP($B77,TOCA_current!B:AN,32,FALSE)=0,SUM(LS_previous!D78:AA78),SUM(LS_previous!D78:AY78)/2),Z77)</f>
        <v>288275.444409132</v>
      </c>
      <c r="O77" s="220">
        <f t="shared" si="3"/>
        <v>31.82380936857788</v>
      </c>
      <c r="P77" s="218">
        <f>(TOCA_current!AH77-(TOCA_current!AH77/TOCA_current!AE77)*LDD_current!D78)*Rates_current!$E$74*100*12</f>
        <v>10883138.170919999</v>
      </c>
      <c r="Q77" s="219">
        <f>(TOCA_current!AH77-LDD_current!D78)*Rates_current!$E$75*100*12</f>
        <v>-1673593.8355200002</v>
      </c>
      <c r="R77" s="219">
        <f>IF(VLOOKUP($B77,TOCA_current!$B:$AG,32,FALSE)=0,(SUMPRODUCT(LS_Demand_Rates_Restatement!$C$4:$Z$4,LS_current!$D78:$AA78)-SUMPRODUCT(LS_Demand_Rates_Restatement!$C$4:$Z$4,LDD_current!$F78:$AC78)),(SUMPRODUCT(LS_Demand_Rates_Restatement!$C$4:$AX$4,LS_current!$D78:$AY78)-SUMPRODUCT(LS_Demand_Rates_Restatement!$C$4:$AX$4,LDD_current!$F78:$BA78))/2)</f>
        <v>22828.037179954485</v>
      </c>
      <c r="S77" s="219">
        <f>+SUMPRODUCT(LS_Demand_Rates_Restatement!$C$7:$Z$7,Demand_current!D78:AA78)-SUMPRODUCT(LS_Demand_Rates_Restatement!$C$7:$Z$7,LDD_current!BB78:BY78)</f>
        <v>475645.56758680544</v>
      </c>
      <c r="T77" s="219">
        <f>-IRD!G78*Rates_current!$H$32</f>
        <v>0</v>
      </c>
      <c r="U77" s="219">
        <f>+IF(AND(X77&gt;0,V77&gt;0),-1*MIN(X77,V77)*Rates_current!$H$33,IF(AND(X77&lt;0,W77&lt;ABS(X77)),(-1*X77-W77)*Rates_current!$H$33,0))*IF(VLOOKUP($B77,TOCA_current!$B:$AG,32,FALSE)=0,1,0)</f>
        <v>-14.817465388693707</v>
      </c>
      <c r="V77" s="239">
        <f>MAX((TOCA_current!S77/SUMPRODUCT(TOCA_current!$D$4:$D$137,TOCA_current!$S$4:$S$137)-TOCA_current!AE77)*RT1SC!$C$4*VLOOKUP(Init!$R$4,Init!$K:$M,3,FALSE),0)</f>
        <v>5012.5820768086305</v>
      </c>
      <c r="W77" s="239">
        <f>TOCA_current!U77*VLOOKUP(Init!$R$4,Init!$K:$M,3,FALSE)</f>
        <v>0</v>
      </c>
      <c r="X77" s="239">
        <f>IF(TOCA_current!AG77=0,SUM(LS_current!D78:AA78),0)</f>
        <v>-5.3686468799614886</v>
      </c>
      <c r="Y77" s="219">
        <f>TOCA_current!D77*SUM('Charges_NonSlice with Prev LS'!P77:U77)</f>
        <v>9708003.1227013711</v>
      </c>
      <c r="Z77" s="219">
        <f>TOCA_current!AH77*RT1SC!$C$4*VLOOKUP(Init!$R$4,Init!$K:$M,3,FALSE)+IF(VLOOKUP($B77,TOCA_current!B:AH,32,FALSE)=0,SUM(LS_current!D78:AA78),SUM(LS_current!D78:AY78)/2)</f>
        <v>288275.444409132</v>
      </c>
      <c r="AA77" s="220">
        <f t="shared" si="4"/>
        <v>33.67613617802072</v>
      </c>
      <c r="AB77" s="225">
        <f>IF(TOCA_current!E77=1,"",AA77/O77-1)</f>
        <v>5.8205690839506552E-2</v>
      </c>
      <c r="AC77" s="237">
        <f t="shared" si="5"/>
        <v>52</v>
      </c>
    </row>
    <row r="78" spans="2:29" x14ac:dyDescent="0.25">
      <c r="B78" s="28">
        <v>10236</v>
      </c>
      <c r="C78" s="29" t="s">
        <v>112</v>
      </c>
      <c r="D78" s="218">
        <f>IF(Init!$R$9="Yes",(TOCA_previous!AD78-(TOCA_previous!AD78/IF(TOCA_previous!AA78=0,1,TOCA_previous!AA78))*LDD_previous!D79),(TOCA_current!AH78-(TOCA_current!AH78/TOCA_current!AE78)*LDD_current!D79))*Rates_previous!$E$74*100*12</f>
        <v>8991729.0099428669</v>
      </c>
      <c r="E78" s="219">
        <f>IF(Init!$R$9="Yes",(TOCA_previous!AD78-LDD_previous!D79),(TOCA_current!AH78-LDD_current!D79))*Rates_previous!$E$75*100*12</f>
        <v>-1790580.9738589586</v>
      </c>
      <c r="F78" s="219">
        <f>IF(VLOOKUP($B78,TOCA_current!$B:$AG,32,FALSE)=0,(SUMPRODUCT(LS_Demand_Rates_Restatement!$C$4:$Z$4,IF(Init!$R$9="Yes",LS_previous!$D79:$AA79,LS_current!$D79:$AA79))-SUMPRODUCT(LS_Demand_Rates_Restatement!$C$4:$Z$4,IF(Init!$R$9="Yes",LDD_previous!$F79:$AC79,LDD_current!$F79:$AC79))),(SUMPRODUCT(LS_Demand_Rates_Restatement!$C$4:$AX$4,IF(Init!$R$9="Yes",LS_previous!$D79:$AY79,LS_current!$D79:$AY79))-SUMPRODUCT(LS_Demand_Rates_Restatement!$C$4:$AX$4,IF(Init!$R$9="Yes",LDD_previous!$F79:$BA79,LDD_current!$F79:$BA79)))/2)</f>
        <v>-417482.62171450746</v>
      </c>
      <c r="G78" s="219">
        <f>+SUMPRODUCT(LS_Demand_Rates_Restatement!$C$6:$Z$6,IF(Init!$R$9="Yes",Demand_previous!D79:AA79,Demand_current!D79:AA79))-SUMPRODUCT(LS_Demand_Rates_Restatement!$C$6:$Z$6,IF(Init!$R$9="Yes",LDD_previous!BB79:BY79,LDD_current!BB79:BY79))</f>
        <v>553059.03517656808</v>
      </c>
      <c r="H78" s="219">
        <f>-IRD!C79*Rates_previous!$H$32</f>
        <v>0</v>
      </c>
      <c r="I78" s="219">
        <f>+IF(AND(L78&gt;0,J78&gt;0),-1*MIN(L78,J78)*Rates_previous!$H$33,IF(AND(L78&lt;0,K78&lt;ABS(L78)),(-1*L78-K78)*Rates_previous!$H$33,IF(AND(K78&gt;0,J78&gt;0,L78&lt;=0,ABS(L78)&lt;K78),-1*MIN(K78,K78+L78,J78)*Rates_previous!$H$33,0)))*IF(VLOOKUP($B78,TOCA_current!$B:$AG,32,FALSE)=0,1,0)</f>
        <v>72509.239523351949</v>
      </c>
      <c r="J78" s="239">
        <f>MAX(IF(Init!$R$9="Yes",(TOCA_previous!S78/SUMPRODUCT(TOCA_previous!$D$4:$D$137,TOCA_previous!$S$4:$S$137)-TOCA_previous!AA78)*RT1SC!$C$3*VLOOKUP(Init!$R$3,Init!$K:$M,3,FALSE),V78),0)</f>
        <v>0</v>
      </c>
      <c r="K78" s="239">
        <f>IF(Init!$R$9="Yes",TOCA_previous!U78*VLOOKUP(Init!$R$3,Init!$K:$M,3,FALSE),W78)</f>
        <v>1524.2399999999998</v>
      </c>
      <c r="L78" s="239">
        <f>IF(Init!$R$9="No",X78,IF(TOCA_previous!AC78=0,SUM(LS_previous!D79:AA79),0))</f>
        <v>-12765.982561759993</v>
      </c>
      <c r="M78" s="219">
        <f>+TOCA_previous!$D78*SUM('Charges_NonSlice with Prev LS'!D78:I78)</f>
        <v>0</v>
      </c>
      <c r="N78" s="219">
        <f>IF(Init!$R$9="Yes",TOCA_previous!AD78*RT1SC!$C$3*VLOOKUP(Init!$R$3,Init!$K:$M,3,FALSE)+IF(VLOOKUP($B78,TOCA_current!B:AN,32,FALSE)=0,SUM(LS_previous!D79:AA79),SUM(LS_previous!D79:AY79)/2),Z78)</f>
        <v>243237.75198096401</v>
      </c>
      <c r="O78" s="220">
        <f t="shared" si="3"/>
        <v>0</v>
      </c>
      <c r="P78" s="218">
        <f>(TOCA_current!AH78-(TOCA_current!AH78/TOCA_current!AE78)*LDD_current!D79)*Rates_current!$E$74*100*12</f>
        <v>9032648.8895866517</v>
      </c>
      <c r="Q78" s="219">
        <f>(TOCA_current!AH78-LDD_current!D79)*Rates_current!$E$75*100*12</f>
        <v>-1389028.1702406146</v>
      </c>
      <c r="R78" s="219">
        <f>IF(VLOOKUP($B78,TOCA_current!$B:$AG,32,FALSE)=0,(SUMPRODUCT(LS_Demand_Rates_Restatement!$C$4:$Z$4,LS_current!$D79:$AA79)-SUMPRODUCT(LS_Demand_Rates_Restatement!$C$4:$Z$4,LDD_current!$F79:$AC79)),(SUMPRODUCT(LS_Demand_Rates_Restatement!$C$4:$AX$4,LS_current!$D79:$AY79)-SUMPRODUCT(LS_Demand_Rates_Restatement!$C$4:$AX$4,LDD_current!$F79:$BA79))/2)</f>
        <v>-417482.62171450746</v>
      </c>
      <c r="S78" s="219">
        <f>+SUMPRODUCT(LS_Demand_Rates_Restatement!$C$7:$Z$7,Demand_current!D79:AA79)-SUMPRODUCT(LS_Demand_Rates_Restatement!$C$7:$Z$7,LDD_current!BB79:BY79)</f>
        <v>561187.18274528626</v>
      </c>
      <c r="T78" s="219">
        <f>-IRD!G79*Rates_current!$H$32</f>
        <v>0</v>
      </c>
      <c r="U78" s="219">
        <f>+IF(AND(X78&gt;0,V78&gt;0),-1*MIN(X78,V78)*Rates_current!$H$33,IF(AND(X78&lt;0,W78&lt;ABS(X78)),(-1*X78-W78)*Rates_current!$H$33,0))*IF(VLOOKUP($B78,TOCA_current!$B:$AG,32,FALSE)=0,1,0)</f>
        <v>-31027.209470457579</v>
      </c>
      <c r="V78" s="239">
        <f>MAX((TOCA_current!S78/SUMPRODUCT(TOCA_current!$D$4:$D$137,TOCA_current!$S$4:$S$137)-TOCA_current!AE78)*RT1SC!$C$4*VLOOKUP(Init!$R$4,Init!$K:$M,3,FALSE),0)</f>
        <v>0</v>
      </c>
      <c r="W78" s="239">
        <f>TOCA_current!U78*VLOOKUP(Init!$R$4,Init!$K:$M,3,FALSE)</f>
        <v>1524.2399999999998</v>
      </c>
      <c r="X78" s="239">
        <f>IF(TOCA_current!AG78=0,SUM(LS_current!D79:AA79),0)</f>
        <v>-12765.982561759993</v>
      </c>
      <c r="Y78" s="219">
        <f>TOCA_current!D78*SUM('Charges_NonSlice with Prev LS'!P78:U78)</f>
        <v>0</v>
      </c>
      <c r="Z78" s="219">
        <f>TOCA_current!AH78*RT1SC!$C$4*VLOOKUP(Init!$R$4,Init!$K:$M,3,FALSE)+IF(VLOOKUP($B78,TOCA_current!B:AH,32,FALSE)=0,SUM(LS_current!D79:AA79),SUM(LS_current!D79:AY79)/2)</f>
        <v>243237.75198096401</v>
      </c>
      <c r="AA78" s="220">
        <f t="shared" si="4"/>
        <v>0</v>
      </c>
      <c r="AB78" s="225" t="str">
        <f>IF(TOCA_current!E78=1,"",AA78/O78-1)</f>
        <v/>
      </c>
      <c r="AC78" s="237" t="str">
        <f t="shared" si="5"/>
        <v/>
      </c>
    </row>
    <row r="79" spans="2:29" x14ac:dyDescent="0.25">
      <c r="B79" s="28">
        <v>10237</v>
      </c>
      <c r="C79" s="29" t="s">
        <v>113</v>
      </c>
      <c r="D79" s="218">
        <f>IF(Init!$R$9="Yes",(TOCA_previous!AD79-(TOCA_previous!AD79/IF(TOCA_previous!AA79=0,1,TOCA_previous!AA79))*LDD_previous!D80),(TOCA_current!AH79-(TOCA_current!AH79/TOCA_current!AE79)*LDD_current!D80))*Rates_previous!$E$74*100*12</f>
        <v>14230472.592223004</v>
      </c>
      <c r="E79" s="219">
        <f>IF(Init!$R$9="Yes",(TOCA_previous!AD79-LDD_previous!D80),(TOCA_current!AH79-LDD_current!D80))*Rates_previous!$E$75*100*12</f>
        <v>-2587067.6854575463</v>
      </c>
      <c r="F79" s="219">
        <f>IF(VLOOKUP($B79,TOCA_current!$B:$AG,32,FALSE)=0,(SUMPRODUCT(LS_Demand_Rates_Restatement!$C$4:$Z$4,IF(Init!$R$9="Yes",LS_previous!$D80:$AA80,LS_current!$D80:$AA80))-SUMPRODUCT(LS_Demand_Rates_Restatement!$C$4:$Z$4,IF(Init!$R$9="Yes",LDD_previous!$F80:$AC80,LDD_current!$F80:$AC80))),(SUMPRODUCT(LS_Demand_Rates_Restatement!$C$4:$AX$4,IF(Init!$R$9="Yes",LS_previous!$D80:$AY80,LS_current!$D80:$AY80))-SUMPRODUCT(LS_Demand_Rates_Restatement!$C$4:$AX$4,IF(Init!$R$9="Yes",LDD_previous!$F80:$BA80,LDD_current!$F80:$BA80)))/2)</f>
        <v>-193300.53680791645</v>
      </c>
      <c r="G79" s="219">
        <f>+SUMPRODUCT(LS_Demand_Rates_Restatement!$C$6:$Z$6,IF(Init!$R$9="Yes",Demand_previous!D80:AA80,Demand_current!D80:AA80))-SUMPRODUCT(LS_Demand_Rates_Restatement!$C$6:$Z$6,IF(Init!$R$9="Yes",LDD_previous!BB80:BY80,LDD_current!BB80:BY80))</f>
        <v>-147199.2468811319</v>
      </c>
      <c r="H79" s="219">
        <f>-IRD!C80*Rates_previous!$H$32</f>
        <v>0</v>
      </c>
      <c r="I79" s="219">
        <f>+IF(AND(L79&gt;0,J79&gt;0),-1*MIN(L79,J79)*Rates_previous!$H$33,IF(AND(L79&lt;0,K79&lt;ABS(L79)),(-1*L79-K79)*Rates_previous!$H$33,IF(AND(K79&gt;0,J79&gt;0,L79&lt;=0,ABS(L79)&lt;K79),-1*MIN(K79,K79+L79,J79)*Rates_previous!$H$33,0)))*IF(VLOOKUP($B79,TOCA_current!$B:$AG,32,FALSE)=0,1,0)</f>
        <v>0</v>
      </c>
      <c r="J79" s="239">
        <f>MAX(IF(Init!$R$9="Yes",(TOCA_previous!S79/SUMPRODUCT(TOCA_previous!$D$4:$D$137,TOCA_previous!$S$4:$S$137)-TOCA_previous!AA79)*RT1SC!$C$3*VLOOKUP(Init!$R$3,Init!$K:$M,3,FALSE),V79),0)</f>
        <v>0.46077574085071143</v>
      </c>
      <c r="K79" s="239">
        <f>IF(Init!$R$9="Yes",TOCA_previous!U79*VLOOKUP(Init!$R$3,Init!$K:$M,3,FALSE),W79)</f>
        <v>13779.48</v>
      </c>
      <c r="L79" s="239">
        <f>IF(Init!$R$9="No",X79,IF(TOCA_previous!AC79=0,SUM(LS_previous!D80:AA80),0))</f>
        <v>0</v>
      </c>
      <c r="M79" s="219">
        <f>+TOCA_previous!$D79*SUM('Charges_NonSlice with Prev LS'!D79:I79)</f>
        <v>11302905.123076409</v>
      </c>
      <c r="N79" s="219">
        <f>IF(Init!$R$9="Yes",TOCA_previous!AD79*RT1SC!$C$3*VLOOKUP(Init!$R$3,Init!$K:$M,3,FALSE)+IF(VLOOKUP($B79,TOCA_current!B:AN,32,FALSE)=0,SUM(LS_previous!D80:AA80),SUM(LS_previous!D80:AY80)/2),Z79)</f>
        <v>399359.5584941227</v>
      </c>
      <c r="O79" s="220">
        <f t="shared" si="3"/>
        <v>28.30257817215298</v>
      </c>
      <c r="P79" s="218">
        <f>(TOCA_current!AH79-(TOCA_current!AH79/TOCA_current!AE79)*LDD_current!D80)*Rates_current!$E$74*100*12</f>
        <v>14295233.132170778</v>
      </c>
      <c r="Q79" s="219">
        <f>(TOCA_current!AH79-LDD_current!D80)*Rates_current!$E$75*100*12</f>
        <v>-2006896.05546025</v>
      </c>
      <c r="R79" s="219">
        <f>IF(VLOOKUP($B79,TOCA_current!$B:$AG,32,FALSE)=0,(SUMPRODUCT(LS_Demand_Rates_Restatement!$C$4:$Z$4,LS_current!$D80:$AA80)-SUMPRODUCT(LS_Demand_Rates_Restatement!$C$4:$Z$4,LDD_current!$F80:$AC80)),(SUMPRODUCT(LS_Demand_Rates_Restatement!$C$4:$AX$4,LS_current!$D80:$AY80)-SUMPRODUCT(LS_Demand_Rates_Restatement!$C$4:$AX$4,LDD_current!$F80:$BA80))/2)</f>
        <v>-193300.53680791645</v>
      </c>
      <c r="S79" s="219">
        <f>+SUMPRODUCT(LS_Demand_Rates_Restatement!$C$7:$Z$7,Demand_current!D80:AA80)-SUMPRODUCT(LS_Demand_Rates_Restatement!$C$7:$Z$7,LDD_current!BB80:BY80)</f>
        <v>-146508.68736982232</v>
      </c>
      <c r="T79" s="219">
        <f>-IRD!G80*Rates_current!$H$32</f>
        <v>0</v>
      </c>
      <c r="U79" s="219">
        <f>+IF(AND(X79&gt;0,V79&gt;0),-1*MIN(X79,V79)*Rates_current!$H$33,IF(AND(X79&lt;0,W79&lt;ABS(X79)),(-1*X79-W79)*Rates_current!$H$33,0))*IF(VLOOKUP($B79,TOCA_current!$B:$AG,32,FALSE)=0,1,0)</f>
        <v>0</v>
      </c>
      <c r="V79" s="239">
        <f>MAX((TOCA_current!S79/SUMPRODUCT(TOCA_current!$D$4:$D$137,TOCA_current!$S$4:$S$137)-TOCA_current!AE79)*RT1SC!$C$4*VLOOKUP(Init!$R$4,Init!$K:$M,3,FALSE),0)</f>
        <v>0.46077574085071143</v>
      </c>
      <c r="W79" s="239">
        <f>TOCA_current!U79*VLOOKUP(Init!$R$4,Init!$K:$M,3,FALSE)</f>
        <v>13779.48</v>
      </c>
      <c r="X79" s="239">
        <f>IF(TOCA_current!AG79=0,SUM(LS_current!D80:AA80),0)</f>
        <v>0</v>
      </c>
      <c r="Y79" s="219">
        <f>TOCA_current!D79*SUM('Charges_NonSlice with Prev LS'!P79:U79)</f>
        <v>11948527.852532789</v>
      </c>
      <c r="Z79" s="219">
        <f>TOCA_current!AH79*RT1SC!$C$4*VLOOKUP(Init!$R$4,Init!$K:$M,3,FALSE)+IF(VLOOKUP($B79,TOCA_current!B:AH,32,FALSE)=0,SUM(LS_current!D80:AA80),SUM(LS_current!D80:AY80)/2)</f>
        <v>399359.5584941227</v>
      </c>
      <c r="AA79" s="220">
        <f t="shared" si="4"/>
        <v>29.919223412574546</v>
      </c>
      <c r="AB79" s="225">
        <f>IF(TOCA_current!E79=1,"",AA79/O79-1)</f>
        <v>5.7120069789690975E-2</v>
      </c>
      <c r="AC79" s="237">
        <f t="shared" si="5"/>
        <v>64</v>
      </c>
    </row>
    <row r="80" spans="2:29" x14ac:dyDescent="0.25">
      <c r="B80" s="28">
        <v>10239</v>
      </c>
      <c r="C80" s="29" t="s">
        <v>114</v>
      </c>
      <c r="D80" s="218">
        <f>IF(Init!$R$9="Yes",(TOCA_previous!AD80-(TOCA_previous!AD80/IF(TOCA_previous!AA80=0,1,TOCA_previous!AA80))*LDD_previous!D81),(TOCA_current!AH80-(TOCA_current!AH80/TOCA_current!AE80)*LDD_current!D81))*Rates_previous!$E$74*100*12</f>
        <v>4256588.9360952005</v>
      </c>
      <c r="E80" s="219">
        <f>IF(Init!$R$9="Yes",(TOCA_previous!AD80-LDD_previous!D81),(TOCA_current!AH80-LDD_current!D81))*Rates_previous!$E$75*100*12</f>
        <v>-847642.00011839997</v>
      </c>
      <c r="F80" s="219">
        <f>IF(VLOOKUP($B80,TOCA_current!$B:$AG,32,FALSE)=0,(SUMPRODUCT(LS_Demand_Rates_Restatement!$C$4:$Z$4,IF(Init!$R$9="Yes",LS_previous!$D81:$AA81,LS_current!$D81:$AA81))-SUMPRODUCT(LS_Demand_Rates_Restatement!$C$4:$Z$4,IF(Init!$R$9="Yes",LDD_previous!$F81:$AC81,LDD_current!$F81:$AC81))),(SUMPRODUCT(LS_Demand_Rates_Restatement!$C$4:$AX$4,IF(Init!$R$9="Yes",LS_previous!$D81:$AY81,LS_current!$D81:$AY81))-SUMPRODUCT(LS_Demand_Rates_Restatement!$C$4:$AX$4,IF(Init!$R$9="Yes",LDD_previous!$F81:$BA81,LDD_current!$F81:$BA81)))/2)</f>
        <v>92209.128795114666</v>
      </c>
      <c r="G80" s="219">
        <f>+SUMPRODUCT(LS_Demand_Rates_Restatement!$C$6:$Z$6,IF(Init!$R$9="Yes",Demand_previous!D81:AA81,Demand_current!D81:AA81))-SUMPRODUCT(LS_Demand_Rates_Restatement!$C$6:$Z$6,IF(Init!$R$9="Yes",LDD_previous!BB81:BY81,LDD_current!BB81:BY81))</f>
        <v>287485.09263228858</v>
      </c>
      <c r="H80" s="219">
        <f>-IRD!C81*Rates_previous!$H$32</f>
        <v>0</v>
      </c>
      <c r="I80" s="219">
        <f>+IF(AND(L80&gt;0,J80&gt;0),-1*MIN(L80,J80)*Rates_previous!$H$33,IF(AND(L80&lt;0,K80&lt;ABS(L80)),(-1*L80-K80)*Rates_previous!$H$33,IF(AND(K80&gt;0,J80&gt;0,L80&lt;=0,ABS(L80)&lt;K80),-1*MIN(K80,K80+L80,J80)*Rates_previous!$H$33,0)))*IF(VLOOKUP($B80,TOCA_current!$B:$AG,32,FALSE)=0,1,0)</f>
        <v>-17100.239874096082</v>
      </c>
      <c r="J80" s="239">
        <f>MAX(IF(Init!$R$9="Yes",(TOCA_previous!S80/SUMPRODUCT(TOCA_previous!$D$4:$D$137,TOCA_previous!$S$4:$S$137)-TOCA_previous!AA80)*RT1SC!$C$3*VLOOKUP(Init!$R$3,Init!$K:$M,3,FALSE),V80),0)</f>
        <v>6386.0664132404781</v>
      </c>
      <c r="K80" s="239">
        <f>IF(Init!$R$9="Yes",TOCA_previous!U80*VLOOKUP(Init!$R$3,Init!$K:$M,3,FALSE),W80)</f>
        <v>0</v>
      </c>
      <c r="L80" s="239">
        <f>IF(Init!$R$9="No",X80,IF(TOCA_previous!AC80=0,SUM(LS_previous!D81:AA81),0))</f>
        <v>2651.1999804800125</v>
      </c>
      <c r="M80" s="219">
        <f>+TOCA_previous!$D80*SUM('Charges_NonSlice with Prev LS'!D80:I80)</f>
        <v>0</v>
      </c>
      <c r="N80" s="219">
        <f>IF(Init!$R$9="Yes",TOCA_previous!AD80*RT1SC!$C$3*VLOOKUP(Init!$R$3,Init!$K:$M,3,FALSE)+IF(VLOOKUP($B80,TOCA_current!B:AN,32,FALSE)=0,SUM(LS_previous!D81:AA81),SUM(LS_previous!D81:AY81)/2),Z80)</f>
        <v>124441.38151632801</v>
      </c>
      <c r="O80" s="220">
        <f t="shared" si="3"/>
        <v>0</v>
      </c>
      <c r="P80" s="218">
        <f>(TOCA_current!AH80-(TOCA_current!AH80/TOCA_current!AE80)*LDD_current!D81)*Rates_current!$E$74*100*12</f>
        <v>4275959.9721623994</v>
      </c>
      <c r="Q80" s="219">
        <f>(TOCA_current!AH80-LDD_current!D81)*Rates_current!$E$75*100*12</f>
        <v>-657551.17117440002</v>
      </c>
      <c r="R80" s="219">
        <f>IF(VLOOKUP($B80,TOCA_current!$B:$AG,32,FALSE)=0,(SUMPRODUCT(LS_Demand_Rates_Restatement!$C$4:$Z$4,LS_current!$D81:$AA81)-SUMPRODUCT(LS_Demand_Rates_Restatement!$C$4:$Z$4,LDD_current!$F81:$AC81)),(SUMPRODUCT(LS_Demand_Rates_Restatement!$C$4:$AX$4,LS_current!$D81:$AY81)-SUMPRODUCT(LS_Demand_Rates_Restatement!$C$4:$AX$4,LDD_current!$F81:$BA81))/2)</f>
        <v>92209.128795114666</v>
      </c>
      <c r="S80" s="219">
        <f>+SUMPRODUCT(LS_Demand_Rates_Restatement!$C$7:$Z$7,Demand_current!D81:AA81)-SUMPRODUCT(LS_Demand_Rates_Restatement!$C$7:$Z$7,LDD_current!BB81:BY81)</f>
        <v>283056.59134111064</v>
      </c>
      <c r="T80" s="219">
        <f>-IRD!G81*Rates_current!$H$32</f>
        <v>0</v>
      </c>
      <c r="U80" s="219">
        <f>+IF(AND(X80&gt;0,V80&gt;0),-1*MIN(X80,V80)*Rates_current!$H$33,IF(AND(X80&lt;0,W80&lt;ABS(X80)),(-1*X80-W80)*Rates_current!$H$33,0))*IF(VLOOKUP($B80,TOCA_current!$B:$AG,32,FALSE)=0,1,0)</f>
        <v>7317.3119461248343</v>
      </c>
      <c r="V80" s="239">
        <f>MAX((TOCA_current!S80/SUMPRODUCT(TOCA_current!$D$4:$D$137,TOCA_current!$S$4:$S$137)-TOCA_current!AE80)*RT1SC!$C$4*VLOOKUP(Init!$R$4,Init!$K:$M,3,FALSE),0)</f>
        <v>6386.0664132404781</v>
      </c>
      <c r="W80" s="239">
        <f>TOCA_current!U80*VLOOKUP(Init!$R$4,Init!$K:$M,3,FALSE)</f>
        <v>0</v>
      </c>
      <c r="X80" s="239">
        <f>IF(TOCA_current!AG80=0,SUM(LS_current!D81:AA81),0)</f>
        <v>2651.1999804800125</v>
      </c>
      <c r="Y80" s="219">
        <f>TOCA_current!D80*SUM('Charges_NonSlice with Prev LS'!P80:U80)</f>
        <v>0</v>
      </c>
      <c r="Z80" s="219">
        <f>TOCA_current!AH80*RT1SC!$C$4*VLOOKUP(Init!$R$4,Init!$K:$M,3,FALSE)+IF(VLOOKUP($B80,TOCA_current!B:AH,32,FALSE)=0,SUM(LS_current!D81:AA81),SUM(LS_current!D81:AY81)/2)</f>
        <v>124441.38151632801</v>
      </c>
      <c r="AA80" s="220">
        <f t="shared" si="4"/>
        <v>0</v>
      </c>
      <c r="AB80" s="225" t="str">
        <f>IF(TOCA_current!E80=1,"",AA80/O80-1)</f>
        <v/>
      </c>
      <c r="AC80" s="237" t="str">
        <f t="shared" si="5"/>
        <v/>
      </c>
    </row>
    <row r="81" spans="2:29" x14ac:dyDescent="0.25">
      <c r="B81" s="28">
        <v>10242</v>
      </c>
      <c r="C81" s="29" t="s">
        <v>115</v>
      </c>
      <c r="D81" s="218">
        <f>IF(Init!$R$9="Yes",(TOCA_previous!AD81-(TOCA_previous!AD81/IF(TOCA_previous!AA81=0,1,TOCA_previous!AA81))*LDD_previous!D82),(TOCA_current!AH81-(TOCA_current!AH81/TOCA_current!AE81)*LDD_current!D82))*Rates_previous!$E$74*100*12</f>
        <v>2823710.1648443998</v>
      </c>
      <c r="E81" s="219">
        <f>IF(Init!$R$9="Yes",(TOCA_previous!AD81-LDD_previous!D82),(TOCA_current!AH81-LDD_current!D82))*Rates_previous!$E$75*100*12</f>
        <v>-562303.61160479998</v>
      </c>
      <c r="F81" s="219">
        <f>IF(VLOOKUP($B81,TOCA_current!$B:$AG,32,FALSE)=0,(SUMPRODUCT(LS_Demand_Rates_Restatement!$C$4:$Z$4,IF(Init!$R$9="Yes",LS_previous!$D82:$AA82,LS_current!$D82:$AA82))-SUMPRODUCT(LS_Demand_Rates_Restatement!$C$4:$Z$4,IF(Init!$R$9="Yes",LDD_previous!$F82:$AC82,LDD_current!$F82:$AC82))),(SUMPRODUCT(LS_Demand_Rates_Restatement!$C$4:$AX$4,IF(Init!$R$9="Yes",LS_previous!$D82:$AY82,LS_current!$D82:$AY82))-SUMPRODUCT(LS_Demand_Rates_Restatement!$C$4:$AX$4,IF(Init!$R$9="Yes",LDD_previous!$F82:$BA82,LDD_current!$F82:$BA82)))/2)</f>
        <v>-37459.439999449227</v>
      </c>
      <c r="G81" s="219">
        <f>+SUMPRODUCT(LS_Demand_Rates_Restatement!$C$6:$Z$6,IF(Init!$R$9="Yes",Demand_previous!D82:AA82,Demand_current!D82:AA82))-SUMPRODUCT(LS_Demand_Rates_Restatement!$C$6:$Z$6,IF(Init!$R$9="Yes",LDD_previous!BB82:BY82,LDD_current!BB82:BY82))</f>
        <v>134147.03590333657</v>
      </c>
      <c r="H81" s="219">
        <f>-IRD!C82*Rates_previous!$H$32</f>
        <v>-385354.25244000001</v>
      </c>
      <c r="I81" s="219">
        <f>+IF(AND(L81&gt;0,J81&gt;0),-1*MIN(L81,J81)*Rates_previous!$H$33,IF(AND(L81&lt;0,K81&lt;ABS(L81)),(-1*L81-K81)*Rates_previous!$H$33,IF(AND(K81&gt;0,J81&gt;0,L81&lt;=0,ABS(L81)&lt;K81),-1*MIN(K81,K81+L81,J81)*Rates_previous!$H$33,0)))*IF(VLOOKUP($B81,TOCA_current!$B:$AG,32,FALSE)=0,1,0)</f>
        <v>-5.0624151120905712</v>
      </c>
      <c r="J81" s="239">
        <f>MAX(IF(Init!$R$9="Yes",(TOCA_previous!S81/SUMPRODUCT(TOCA_previous!$D$4:$D$137,TOCA_previous!$S$4:$S$137)-TOCA_previous!AA81)*RT1SC!$C$3*VLOOKUP(Init!$R$3,Init!$K:$M,3,FALSE),V81),0)</f>
        <v>3005.6805639356116</v>
      </c>
      <c r="K81" s="239">
        <f>IF(Init!$R$9="Yes",TOCA_previous!U81*VLOOKUP(Init!$R$3,Init!$K:$M,3,FALSE),W81)</f>
        <v>0</v>
      </c>
      <c r="L81" s="239">
        <f>IF(Init!$R$9="No",X81,IF(TOCA_previous!AC81=0,SUM(LS_previous!D82:AA82),0))</f>
        <v>0.78487056001404198</v>
      </c>
      <c r="M81" s="219">
        <f>+TOCA_previous!$D81*SUM('Charges_NonSlice with Prev LS'!D81:I81)</f>
        <v>1972734.8342883752</v>
      </c>
      <c r="N81" s="219">
        <f>IF(Init!$R$9="Yes",TOCA_previous!AD81*RT1SC!$C$3*VLOOKUP(Init!$R$3,Init!$K:$M,3,FALSE)+IF(VLOOKUP($B81,TOCA_current!B:AN,32,FALSE)=0,SUM(LS_previous!D82:AA82),SUM(LS_previous!D82:AY82)/2),Z81)</f>
        <v>80793.217201716019</v>
      </c>
      <c r="O81" s="220">
        <f t="shared" si="3"/>
        <v>24.417084782786382</v>
      </c>
      <c r="P81" s="218">
        <f>(TOCA_current!AH81-(TOCA_current!AH81/TOCA_current!AE81)*LDD_current!D82)*Rates_current!$E$74*100*12</f>
        <v>2836560.4053227995</v>
      </c>
      <c r="Q81" s="219">
        <f>(TOCA_current!AH81-LDD_current!D82)*Rates_current!$E$75*100*12</f>
        <v>-436202.30983679998</v>
      </c>
      <c r="R81" s="219">
        <f>IF(VLOOKUP($B81,TOCA_current!$B:$AG,32,FALSE)=0,(SUMPRODUCT(LS_Demand_Rates_Restatement!$C$4:$Z$4,LS_current!$D82:$AA82)-SUMPRODUCT(LS_Demand_Rates_Restatement!$C$4:$Z$4,LDD_current!$F82:$AC82)),(SUMPRODUCT(LS_Demand_Rates_Restatement!$C$4:$AX$4,LS_current!$D82:$AY82)-SUMPRODUCT(LS_Demand_Rates_Restatement!$C$4:$AX$4,LDD_current!$F82:$BA82))/2)</f>
        <v>-37459.439999449227</v>
      </c>
      <c r="S81" s="219">
        <f>+SUMPRODUCT(LS_Demand_Rates_Restatement!$C$7:$Z$7,Demand_current!D82:AA82)-SUMPRODUCT(LS_Demand_Rates_Restatement!$C$7:$Z$7,LDD_current!BB82:BY82)</f>
        <v>126984.58497680287</v>
      </c>
      <c r="T81" s="219">
        <f>-IRD!G82*Rates_current!$H$32</f>
        <v>-375588.94</v>
      </c>
      <c r="U81" s="219">
        <f>+IF(AND(X81&gt;0,V81&gt;0),-1*MIN(X81,V81)*Rates_current!$H$33,IF(AND(X81&lt;0,W81&lt;ABS(X81)),(-1*X81-W81)*Rates_current!$H$33,0))*IF(VLOOKUP($B81,TOCA_current!$B:$AG,32,FALSE)=0,1,0)</f>
        <v>2.1662427456387556</v>
      </c>
      <c r="V81" s="239">
        <f>MAX((TOCA_current!S81/SUMPRODUCT(TOCA_current!$D$4:$D$137,TOCA_current!$S$4:$S$137)-TOCA_current!AE81)*RT1SC!$C$4*VLOOKUP(Init!$R$4,Init!$K:$M,3,FALSE),0)</f>
        <v>3005.6805639356116</v>
      </c>
      <c r="W81" s="239">
        <f>TOCA_current!U81*VLOOKUP(Init!$R$4,Init!$K:$M,3,FALSE)</f>
        <v>0</v>
      </c>
      <c r="X81" s="239">
        <f>IF(TOCA_current!AG81=0,SUM(LS_current!D82:AA82),0)</f>
        <v>0.78487056001404198</v>
      </c>
      <c r="Y81" s="219">
        <f>TOCA_current!D81*SUM('Charges_NonSlice with Prev LS'!P81:U81)</f>
        <v>2114296.466706099</v>
      </c>
      <c r="Z81" s="219">
        <f>TOCA_current!AH81*RT1SC!$C$4*VLOOKUP(Init!$R$4,Init!$K:$M,3,FALSE)+IF(VLOOKUP($B81,TOCA_current!B:AH,32,FALSE)=0,SUM(LS_current!D82:AA82),SUM(LS_current!D82:AY82)/2)</f>
        <v>80793.217201716019</v>
      </c>
      <c r="AA81" s="220">
        <f t="shared" si="4"/>
        <v>26.169232268933488</v>
      </c>
      <c r="AB81" s="225">
        <f>IF(TOCA_current!E81=1,"",AA81/O81-1)</f>
        <v>7.1759077782386882E-2</v>
      </c>
      <c r="AC81" s="237">
        <f t="shared" si="5"/>
        <v>6</v>
      </c>
    </row>
    <row r="82" spans="2:29" x14ac:dyDescent="0.25">
      <c r="B82" s="28">
        <v>10244</v>
      </c>
      <c r="C82" s="29" t="s">
        <v>116</v>
      </c>
      <c r="D82" s="218">
        <f>IF(Init!$R$9="Yes",(TOCA_previous!AD82-(TOCA_previous!AD82/IF(TOCA_previous!AA82=0,1,TOCA_previous!AA82))*LDD_previous!D83),(TOCA_current!AH82-(TOCA_current!AH82/TOCA_current!AE82)*LDD_current!D83))*Rates_previous!$E$74*100*12</f>
        <v>26833265.667880043</v>
      </c>
      <c r="E82" s="219">
        <f>IF(Init!$R$9="Yes",(TOCA_previous!AD82-LDD_previous!D83),(TOCA_current!AH82-LDD_current!D83))*Rates_previous!$E$75*100*12</f>
        <v>-5343481.2057035184</v>
      </c>
      <c r="F82" s="219">
        <f>IF(VLOOKUP($B82,TOCA_current!$B:$AG,32,FALSE)=0,(SUMPRODUCT(LS_Demand_Rates_Restatement!$C$4:$Z$4,IF(Init!$R$9="Yes",LS_previous!$D83:$AA83,LS_current!$D83:$AA83))-SUMPRODUCT(LS_Demand_Rates_Restatement!$C$4:$Z$4,IF(Init!$R$9="Yes",LDD_previous!$F83:$AC83,LDD_current!$F83:$AC83))),(SUMPRODUCT(LS_Demand_Rates_Restatement!$C$4:$AX$4,IF(Init!$R$9="Yes",LS_previous!$D83:$AY83,LS_current!$D83:$AY83))-SUMPRODUCT(LS_Demand_Rates_Restatement!$C$4:$AX$4,IF(Init!$R$9="Yes",LDD_previous!$F83:$BA83,LDD_current!$F83:$BA83)))/2)</f>
        <v>-470989.56153099413</v>
      </c>
      <c r="G82" s="219">
        <f>+SUMPRODUCT(LS_Demand_Rates_Restatement!$C$6:$Z$6,IF(Init!$R$9="Yes",Demand_previous!D83:AA83,Demand_current!D83:AA83))-SUMPRODUCT(LS_Demand_Rates_Restatement!$C$6:$Z$6,IF(Init!$R$9="Yes",LDD_previous!BB83:BY83,LDD_current!BB83:BY83))</f>
        <v>1026863.0021347166</v>
      </c>
      <c r="H82" s="219">
        <f>-IRD!C83*Rates_previous!$H$32</f>
        <v>0</v>
      </c>
      <c r="I82" s="219">
        <f>+IF(AND(L82&gt;0,J82&gt;0),-1*MIN(L82,J82)*Rates_previous!$H$33,IF(AND(L82&lt;0,K82&lt;ABS(L82)),(-1*L82-K82)*Rates_previous!$H$33,IF(AND(K82&gt;0,J82&gt;0,L82&lt;=0,ABS(L82)&lt;K82),-1*MIN(K82,K82+L82,J82)*Rates_previous!$H$33,0)))*IF(VLOOKUP($B82,TOCA_current!$B:$AG,32,FALSE)=0,1,0)</f>
        <v>-1.5177841207178013</v>
      </c>
      <c r="J82" s="239">
        <f>MAX(IF(Init!$R$9="Yes",(TOCA_previous!S82/SUMPRODUCT(TOCA_previous!$D$4:$D$137,TOCA_previous!$S$4:$S$137)-TOCA_previous!AA82)*RT1SC!$C$3*VLOOKUP(Init!$R$3,Init!$K:$M,3,FALSE),V82),0)</f>
        <v>0.2353153675531475</v>
      </c>
      <c r="K82" s="239">
        <f>IF(Init!$R$9="Yes",TOCA_previous!U82*VLOOKUP(Init!$R$3,Init!$K:$M,3,FALSE),W82)</f>
        <v>21558.359999999997</v>
      </c>
      <c r="L82" s="239">
        <f>IF(Init!$R$9="No",X82,IF(TOCA_previous!AC82=0,SUM(LS_previous!D83:AA83),0))</f>
        <v>-14141.540719519977</v>
      </c>
      <c r="M82" s="219">
        <f>+TOCA_previous!$D82*SUM('Charges_NonSlice with Prev LS'!D82:I82)</f>
        <v>22045656.384996127</v>
      </c>
      <c r="N82" s="219">
        <f>IF(Init!$R$9="Yes",TOCA_previous!AD82*RT1SC!$C$3*VLOOKUP(Init!$R$3,Init!$K:$M,3,FALSE)+IF(VLOOKUP($B82,TOCA_current!B:AN,32,FALSE)=0,SUM(LS_previous!D83:AA83),SUM(LS_previous!D83:AY83)/2),Z82)</f>
        <v>742686.75853382808</v>
      </c>
      <c r="O82" s="220">
        <f t="shared" si="3"/>
        <v>29.683653480664535</v>
      </c>
      <c r="P82" s="218">
        <f>(TOCA_current!AH82-(TOCA_current!AH82/TOCA_current!AE82)*LDD_current!D83)*Rates_current!$E$74*100*12</f>
        <v>26955379.446038313</v>
      </c>
      <c r="Q82" s="219">
        <f>(TOCA_current!AH82-LDD_current!D83)*Rates_current!$E$75*100*12</f>
        <v>-4145160.7217055741</v>
      </c>
      <c r="R82" s="219">
        <f>IF(VLOOKUP($B82,TOCA_current!$B:$AG,32,FALSE)=0,(SUMPRODUCT(LS_Demand_Rates_Restatement!$C$4:$Z$4,LS_current!$D83:$AA83)-SUMPRODUCT(LS_Demand_Rates_Restatement!$C$4:$Z$4,LDD_current!$F83:$AC83)),(SUMPRODUCT(LS_Demand_Rates_Restatement!$C$4:$AX$4,LS_current!$D83:$AY83)-SUMPRODUCT(LS_Demand_Rates_Restatement!$C$4:$AX$4,LDD_current!$F83:$BA83))/2)</f>
        <v>-470989.56153099413</v>
      </c>
      <c r="S82" s="219">
        <f>+SUMPRODUCT(LS_Demand_Rates_Restatement!$C$7:$Z$7,Demand_current!D83:AA83)-SUMPRODUCT(LS_Demand_Rates_Restatement!$C$7:$Z$7,LDD_current!BB83:BY83)</f>
        <v>1035964.1014002158</v>
      </c>
      <c r="T82" s="219">
        <f>-IRD!G83*Rates_current!$H$32</f>
        <v>0</v>
      </c>
      <c r="U82" s="219">
        <f>+IF(AND(X82&gt;0,V82&gt;0),-1*MIN(X82,V82)*Rates_current!$H$33,IF(AND(X82&lt;0,W82&lt;ABS(X82)),(-1*X82-W82)*Rates_current!$H$33,0))*IF(VLOOKUP($B82,TOCA_current!$B:$AG,32,FALSE)=0,1,0)</f>
        <v>0</v>
      </c>
      <c r="V82" s="239">
        <f>MAX((TOCA_current!S82/SUMPRODUCT(TOCA_current!$D$4:$D$137,TOCA_current!$S$4:$S$137)-TOCA_current!AE82)*RT1SC!$C$4*VLOOKUP(Init!$R$4,Init!$K:$M,3,FALSE),0)</f>
        <v>0.2353153675531475</v>
      </c>
      <c r="W82" s="239">
        <f>TOCA_current!U82*VLOOKUP(Init!$R$4,Init!$K:$M,3,FALSE)</f>
        <v>21558.359999999997</v>
      </c>
      <c r="X82" s="239">
        <f>IF(TOCA_current!AG82=0,SUM(LS_current!D83:AA83),0)</f>
        <v>-14141.540719519977</v>
      </c>
      <c r="Y82" s="219">
        <f>TOCA_current!D82*SUM('Charges_NonSlice with Prev LS'!P82:U82)</f>
        <v>23375193.264201961</v>
      </c>
      <c r="Z82" s="219">
        <f>TOCA_current!AH82*RT1SC!$C$4*VLOOKUP(Init!$R$4,Init!$K:$M,3,FALSE)+IF(VLOOKUP($B82,TOCA_current!B:AH,32,FALSE)=0,SUM(LS_current!D83:AA83),SUM(LS_current!D83:AY83)/2)</f>
        <v>742686.75853382808</v>
      </c>
      <c r="AA82" s="220">
        <f t="shared" si="4"/>
        <v>31.473825264298505</v>
      </c>
      <c r="AB82" s="225">
        <f>IF(TOCA_current!E82=1,"",AA82/O82-1)</f>
        <v>6.0308337206538942E-2</v>
      </c>
      <c r="AC82" s="237">
        <f t="shared" si="5"/>
        <v>36</v>
      </c>
    </row>
    <row r="83" spans="2:29" x14ac:dyDescent="0.25">
      <c r="B83" s="28">
        <v>10246</v>
      </c>
      <c r="C83" s="29" t="s">
        <v>117</v>
      </c>
      <c r="D83" s="218">
        <f>IF(Init!$R$9="Yes",(TOCA_previous!AD83-(TOCA_previous!AD83/IF(TOCA_previous!AA83=0,1,TOCA_previous!AA83))*LDD_previous!D84),(TOCA_current!AH83-(TOCA_current!AH83/TOCA_current!AE83)*LDD_current!D84))*Rates_previous!$E$74*100*12</f>
        <v>2785208.3165249997</v>
      </c>
      <c r="E83" s="219">
        <f>IF(Init!$R$9="Yes",(TOCA_previous!AD83-LDD_previous!D84),(TOCA_current!AH83-LDD_current!D84))*Rates_previous!$E$75*100*12</f>
        <v>-554636.49029999995</v>
      </c>
      <c r="F83" s="219">
        <f>IF(VLOOKUP($B83,TOCA_current!$B:$AG,32,FALSE)=0,(SUMPRODUCT(LS_Demand_Rates_Restatement!$C$4:$Z$4,IF(Init!$R$9="Yes",LS_previous!$D84:$AA84,LS_current!$D84:$AA84))-SUMPRODUCT(LS_Demand_Rates_Restatement!$C$4:$Z$4,IF(Init!$R$9="Yes",LDD_previous!$F84:$AC84,LDD_current!$F84:$AC84))),(SUMPRODUCT(LS_Demand_Rates_Restatement!$C$4:$AX$4,IF(Init!$R$9="Yes",LS_previous!$D84:$AY84,LS_current!$D84:$AY84))-SUMPRODUCT(LS_Demand_Rates_Restatement!$C$4:$AX$4,IF(Init!$R$9="Yes",LDD_previous!$F84:$BA84,LDD_current!$F84:$BA84)))/2)</f>
        <v>38263.368088151779</v>
      </c>
      <c r="G83" s="219">
        <f>+SUMPRODUCT(LS_Demand_Rates_Restatement!$C$6:$Z$6,IF(Init!$R$9="Yes",Demand_previous!D84:AA84,Demand_current!D84:AA84))-SUMPRODUCT(LS_Demand_Rates_Restatement!$C$6:$Z$6,IF(Init!$R$9="Yes",LDD_previous!BB84:BY84,LDD_current!BB84:BY84))</f>
        <v>218760.72060937498</v>
      </c>
      <c r="H83" s="219">
        <f>-IRD!C84*Rates_previous!$H$32</f>
        <v>0</v>
      </c>
      <c r="I83" s="219">
        <f>+IF(AND(L83&gt;0,J83&gt;0),-1*MIN(L83,J83)*Rates_previous!$H$33,IF(AND(L83&lt;0,K83&lt;ABS(L83)),(-1*L83-K83)*Rates_previous!$H$33,IF(AND(K83&gt;0,J83&gt;0,L83&lt;=0,ABS(L83)&lt;K83),-1*MIN(K83,K83+L83,J83)*Rates_previous!$H$33,0)))*IF(VLOOKUP($B83,TOCA_current!$B:$AG,32,FALSE)=0,1,0)</f>
        <v>0</v>
      </c>
      <c r="J83" s="239">
        <f>MAX(IF(Init!$R$9="Yes",(TOCA_previous!S83/SUMPRODUCT(TOCA_previous!$D$4:$D$137,TOCA_previous!$S$4:$S$137)-TOCA_previous!AA83)*RT1SC!$C$3*VLOOKUP(Init!$R$3,Init!$K:$M,3,FALSE),V83),0)</f>
        <v>0</v>
      </c>
      <c r="K83" s="239">
        <f>IF(Init!$R$9="Yes",TOCA_previous!U83*VLOOKUP(Init!$R$3,Init!$K:$M,3,FALSE),W83)</f>
        <v>3293.76</v>
      </c>
      <c r="L83" s="239">
        <f>IF(Init!$R$9="No",X83,IF(TOCA_previous!AC83=0,SUM(LS_previous!D84:AA84),0))</f>
        <v>1230.3025107200115</v>
      </c>
      <c r="M83" s="219">
        <f>+TOCA_previous!$D83*SUM('Charges_NonSlice with Prev LS'!D83:I83)</f>
        <v>2487595.9149225261</v>
      </c>
      <c r="N83" s="219">
        <f>IF(Init!$R$9="Yes",TOCA_previous!AD83*RT1SC!$C$3*VLOOKUP(Init!$R$3,Init!$K:$M,3,FALSE)+IF(VLOOKUP($B83,TOCA_current!B:AN,32,FALSE)=0,SUM(LS_previous!D84:AA84),SUM(LS_previous!D84:AY84)/2),Z83)</f>
        <v>80283.587505991993</v>
      </c>
      <c r="O83" s="220">
        <f t="shared" si="3"/>
        <v>30.985111555171393</v>
      </c>
      <c r="P83" s="218">
        <f>(TOCA_current!AH83-(TOCA_current!AH83/TOCA_current!AE83)*LDD_current!D84)*Rates_current!$E$74*100*12</f>
        <v>2797883.3414249998</v>
      </c>
      <c r="Q83" s="219">
        <f>(TOCA_current!AH83-LDD_current!D84)*Rates_current!$E$75*100*12</f>
        <v>-430254.60479999997</v>
      </c>
      <c r="R83" s="219">
        <f>IF(VLOOKUP($B83,TOCA_current!$B:$AG,32,FALSE)=0,(SUMPRODUCT(LS_Demand_Rates_Restatement!$C$4:$Z$4,LS_current!$D84:$AA84)-SUMPRODUCT(LS_Demand_Rates_Restatement!$C$4:$Z$4,LDD_current!$F84:$AC84)),(SUMPRODUCT(LS_Demand_Rates_Restatement!$C$4:$AX$4,LS_current!$D84:$AY84)-SUMPRODUCT(LS_Demand_Rates_Restatement!$C$4:$AX$4,LDD_current!$F84:$BA84))/2)</f>
        <v>38263.368088151779</v>
      </c>
      <c r="S83" s="219">
        <f>+SUMPRODUCT(LS_Demand_Rates_Restatement!$C$7:$Z$7,Demand_current!D84:AA84)-SUMPRODUCT(LS_Demand_Rates_Restatement!$C$7:$Z$7,LDD_current!BB84:BY84)</f>
        <v>217350.42156775843</v>
      </c>
      <c r="T83" s="219">
        <f>-IRD!G84*Rates_current!$H$32</f>
        <v>0</v>
      </c>
      <c r="U83" s="219">
        <f>+IF(AND(X83&gt;0,V83&gt;0),-1*MIN(X83,V83)*Rates_current!$H$33,IF(AND(X83&lt;0,W83&lt;ABS(X83)),(-1*X83-W83)*Rates_current!$H$33,0))*IF(VLOOKUP($B83,TOCA_current!$B:$AG,32,FALSE)=0,1,0)</f>
        <v>0</v>
      </c>
      <c r="V83" s="239">
        <f>MAX((TOCA_current!S83/SUMPRODUCT(TOCA_current!$D$4:$D$137,TOCA_current!$S$4:$S$137)-TOCA_current!AE83)*RT1SC!$C$4*VLOOKUP(Init!$R$4,Init!$K:$M,3,FALSE),0)</f>
        <v>0</v>
      </c>
      <c r="W83" s="239">
        <f>TOCA_current!U83*VLOOKUP(Init!$R$4,Init!$K:$M,3,FALSE)</f>
        <v>3293.76</v>
      </c>
      <c r="X83" s="239">
        <f>IF(TOCA_current!AG83=0,SUM(LS_current!D84:AA84),0)</f>
        <v>1230.3025107200115</v>
      </c>
      <c r="Y83" s="219">
        <f>TOCA_current!D83*SUM('Charges_NonSlice with Prev LS'!P83:U83)</f>
        <v>2623242.5262809102</v>
      </c>
      <c r="Z83" s="219">
        <f>TOCA_current!AH83*RT1SC!$C$4*VLOOKUP(Init!$R$4,Init!$K:$M,3,FALSE)+IF(VLOOKUP($B83,TOCA_current!B:AH,32,FALSE)=0,SUM(LS_current!D84:AA84),SUM(LS_current!D84:AY84)/2)</f>
        <v>80283.587505991993</v>
      </c>
      <c r="AA83" s="220">
        <f t="shared" si="4"/>
        <v>32.674704852783563</v>
      </c>
      <c r="AB83" s="225">
        <f>IF(TOCA_current!E83=1,"",AA83/O83-1)</f>
        <v>5.4529198470165907E-2</v>
      </c>
      <c r="AC83" s="237">
        <f t="shared" si="5"/>
        <v>88</v>
      </c>
    </row>
    <row r="84" spans="2:29" x14ac:dyDescent="0.25">
      <c r="B84" s="28">
        <v>10247</v>
      </c>
      <c r="C84" s="29" t="s">
        <v>118</v>
      </c>
      <c r="D84" s="218">
        <f>IF(Init!$R$9="Yes",(TOCA_previous!AD84-(TOCA_previous!AD84/IF(TOCA_previous!AA84=0,1,TOCA_previous!AA84))*LDD_previous!D85),(TOCA_current!AH84-(TOCA_current!AH84/TOCA_current!AE84)*LDD_current!D85))*Rates_previous!$E$74*100*12</f>
        <v>25089619.230847463</v>
      </c>
      <c r="E84" s="219">
        <f>IF(Init!$R$9="Yes",(TOCA_previous!AD84-LDD_previous!D85),(TOCA_current!AH84-LDD_current!D85))*Rates_previous!$E$75*100*12</f>
        <v>-4996257.648161348</v>
      </c>
      <c r="F84" s="219">
        <f>IF(VLOOKUP($B84,TOCA_current!$B:$AG,32,FALSE)=0,(SUMPRODUCT(LS_Demand_Rates_Restatement!$C$4:$Z$4,IF(Init!$R$9="Yes",LS_previous!$D85:$AA85,LS_current!$D85:$AA85))-SUMPRODUCT(LS_Demand_Rates_Restatement!$C$4:$Z$4,IF(Init!$R$9="Yes",LDD_previous!$F85:$AC85,LDD_current!$F85:$AC85))),(SUMPRODUCT(LS_Demand_Rates_Restatement!$C$4:$AX$4,IF(Init!$R$9="Yes",LS_previous!$D85:$AY85,LS_current!$D85:$AY85))-SUMPRODUCT(LS_Demand_Rates_Restatement!$C$4:$AX$4,IF(Init!$R$9="Yes",LDD_previous!$F85:$BA85,LDD_current!$F85:$BA85)))/2)</f>
        <v>44500.824255609019</v>
      </c>
      <c r="G84" s="219">
        <f>+SUMPRODUCT(LS_Demand_Rates_Restatement!$C$6:$Z$6,IF(Init!$R$9="Yes",Demand_previous!D85:AA85,Demand_current!D85:AA85))-SUMPRODUCT(LS_Demand_Rates_Restatement!$C$6:$Z$6,IF(Init!$R$9="Yes",LDD_previous!BB85:BY85,LDD_current!BB85:BY85))</f>
        <v>1609700.0962522773</v>
      </c>
      <c r="H84" s="219">
        <f>-IRD!C85*Rates_previous!$H$32</f>
        <v>0</v>
      </c>
      <c r="I84" s="219">
        <f>+IF(AND(L84&gt;0,J84&gt;0),-1*MIN(L84,J84)*Rates_previous!$H$33,IF(AND(L84&lt;0,K84&lt;ABS(L84)),(-1*L84-K84)*Rates_previous!$H$33,IF(AND(K84&gt;0,J84&gt;0,L84&lt;=0,ABS(L84)&lt;K84),-1*MIN(K84,K84+L84,J84)*Rates_previous!$H$33,0)))*IF(VLOOKUP($B84,TOCA_current!$B:$AG,32,FALSE)=0,1,0)</f>
        <v>0</v>
      </c>
      <c r="J84" s="239">
        <f>MAX(IF(Init!$R$9="Yes",(TOCA_previous!S84/SUMPRODUCT(TOCA_previous!$D$4:$D$137,TOCA_previous!$S$4:$S$137)-TOCA_previous!AA84)*RT1SC!$C$3*VLOOKUP(Init!$R$3,Init!$K:$M,3,FALSE),V84),0)</f>
        <v>0</v>
      </c>
      <c r="K84" s="239">
        <f>IF(Init!$R$9="Yes",TOCA_previous!U84*VLOOKUP(Init!$R$3,Init!$K:$M,3,FALSE),W84)</f>
        <v>6456.12</v>
      </c>
      <c r="L84" s="239">
        <f>IF(Init!$R$9="No",X84,IF(TOCA_previous!AC84=0,SUM(LS_previous!D85:AA85),0))</f>
        <v>-18.690754719973484</v>
      </c>
      <c r="M84" s="219">
        <f>+TOCA_previous!$D84*SUM('Charges_NonSlice with Prev LS'!D84:I84)</f>
        <v>21747562.503194001</v>
      </c>
      <c r="N84" s="219">
        <f>IF(Init!$R$9="Yes",TOCA_previous!AD84*RT1SC!$C$3*VLOOKUP(Init!$R$3,Init!$K:$M,3,FALSE)+IF(VLOOKUP($B84,TOCA_current!B:AN,32,FALSE)=0,SUM(LS_previous!D85:AA85),SUM(LS_previous!D85:AY85)/2),Z84)</f>
        <v>703076.81267310807</v>
      </c>
      <c r="O84" s="220">
        <f t="shared" si="3"/>
        <v>30.931986535737764</v>
      </c>
      <c r="P84" s="218">
        <f>(TOCA_current!AH84-(TOCA_current!AH84/TOCA_current!AE84)*LDD_current!D85)*Rates_current!$E$74*100*12</f>
        <v>25203797.960889202</v>
      </c>
      <c r="Q84" s="219">
        <f>(TOCA_current!AH84-LDD_current!D85)*Rates_current!$E$75*100*12</f>
        <v>-3875804.9596157949</v>
      </c>
      <c r="R84" s="219">
        <f>IF(VLOOKUP($B84,TOCA_current!$B:$AG,32,FALSE)=0,(SUMPRODUCT(LS_Demand_Rates_Restatement!$C$4:$Z$4,LS_current!$D85:$AA85)-SUMPRODUCT(LS_Demand_Rates_Restatement!$C$4:$Z$4,LDD_current!$F85:$AC85)),(SUMPRODUCT(LS_Demand_Rates_Restatement!$C$4:$AX$4,LS_current!$D85:$AY85)-SUMPRODUCT(LS_Demand_Rates_Restatement!$C$4:$AX$4,LDD_current!$F85:$BA85))/2)</f>
        <v>44500.824255609019</v>
      </c>
      <c r="S84" s="219">
        <f>+SUMPRODUCT(LS_Demand_Rates_Restatement!$C$7:$Z$7,Demand_current!D85:AA85)-SUMPRODUCT(LS_Demand_Rates_Restatement!$C$7:$Z$7,LDD_current!BB85:BY85)</f>
        <v>1612167.5516786936</v>
      </c>
      <c r="T84" s="219">
        <f>-IRD!G85*Rates_current!$H$32</f>
        <v>0</v>
      </c>
      <c r="U84" s="219">
        <f>+IF(AND(X84&gt;0,V84&gt;0),-1*MIN(X84,V84)*Rates_current!$H$33,IF(AND(X84&lt;0,W84&lt;ABS(X84)),(-1*X84-W84)*Rates_current!$H$33,0))*IF(VLOOKUP($B84,TOCA_current!$B:$AG,32,FALSE)=0,1,0)</f>
        <v>0</v>
      </c>
      <c r="V84" s="239">
        <f>MAX((TOCA_current!S84/SUMPRODUCT(TOCA_current!$D$4:$D$137,TOCA_current!$S$4:$S$137)-TOCA_current!AE84)*RT1SC!$C$4*VLOOKUP(Init!$R$4,Init!$K:$M,3,FALSE),0)</f>
        <v>0</v>
      </c>
      <c r="W84" s="239">
        <f>TOCA_current!U84*VLOOKUP(Init!$R$4,Init!$K:$M,3,FALSE)</f>
        <v>6456.12</v>
      </c>
      <c r="X84" s="239">
        <f>IF(TOCA_current!AG84=0,SUM(LS_current!D85:AA85),0)</f>
        <v>-18.690754719973484</v>
      </c>
      <c r="Y84" s="219">
        <f>TOCA_current!D84*SUM('Charges_NonSlice with Prev LS'!P84:U84)</f>
        <v>22984661.377207711</v>
      </c>
      <c r="Z84" s="219">
        <f>TOCA_current!AH84*RT1SC!$C$4*VLOOKUP(Init!$R$4,Init!$K:$M,3,FALSE)+IF(VLOOKUP($B84,TOCA_current!B:AH,32,FALSE)=0,SUM(LS_current!D85:AA85),SUM(LS_current!D85:AY85)/2)</f>
        <v>703076.81267310807</v>
      </c>
      <c r="AA84" s="220">
        <f t="shared" si="4"/>
        <v>32.69153663284628</v>
      </c>
      <c r="AB84" s="225">
        <f>IF(TOCA_current!E84=1,"",AA84/O84-1)</f>
        <v>5.688448412699243E-2</v>
      </c>
      <c r="AC84" s="237">
        <f t="shared" si="5"/>
        <v>66</v>
      </c>
    </row>
    <row r="85" spans="2:29" x14ac:dyDescent="0.25">
      <c r="B85" s="28">
        <v>10256</v>
      </c>
      <c r="C85" s="29" t="s">
        <v>119</v>
      </c>
      <c r="D85" s="218">
        <f>IF(Init!$R$9="Yes",(TOCA_previous!AD85-(TOCA_previous!AD85/IF(TOCA_previous!AA85=0,1,TOCA_previous!AA85))*LDD_previous!D86),(TOCA_current!AH85-(TOCA_current!AH85/TOCA_current!AE85)*LDD_current!D86))*Rates_previous!$E$74*100*12</f>
        <v>14447737.502029341</v>
      </c>
      <c r="E85" s="219">
        <f>IF(Init!$R$9="Yes",(TOCA_previous!AD85-LDD_previous!D86),(TOCA_current!AH85-LDD_current!D86))*Rates_previous!$E$75*100*12</f>
        <v>-2877071.1236777664</v>
      </c>
      <c r="F85" s="219">
        <f>IF(VLOOKUP($B85,TOCA_current!$B:$AG,32,FALSE)=0,(SUMPRODUCT(LS_Demand_Rates_Restatement!$C$4:$Z$4,IF(Init!$R$9="Yes",LS_previous!$D86:$AA86,LS_current!$D86:$AA86))-SUMPRODUCT(LS_Demand_Rates_Restatement!$C$4:$Z$4,IF(Init!$R$9="Yes",LDD_previous!$F86:$AC86,LDD_current!$F86:$AC86))),(SUMPRODUCT(LS_Demand_Rates_Restatement!$C$4:$AX$4,IF(Init!$R$9="Yes",LS_previous!$D86:$AY86,LS_current!$D86:$AY86))-SUMPRODUCT(LS_Demand_Rates_Restatement!$C$4:$AX$4,IF(Init!$R$9="Yes",LDD_previous!$F86:$BA86,LDD_current!$F86:$BA86)))/2)</f>
        <v>-635139.08753698657</v>
      </c>
      <c r="G85" s="219">
        <f>+SUMPRODUCT(LS_Demand_Rates_Restatement!$C$6:$Z$6,IF(Init!$R$9="Yes",Demand_previous!D86:AA86,Demand_current!D86:AA86))-SUMPRODUCT(LS_Demand_Rates_Restatement!$C$6:$Z$6,IF(Init!$R$9="Yes",LDD_previous!BB86:BY86,LDD_current!BB86:BY86))</f>
        <v>674864.26214611682</v>
      </c>
      <c r="H85" s="219">
        <f>-IRD!C86*Rates_previous!$H$32</f>
        <v>-425680.36164000008</v>
      </c>
      <c r="I85" s="219">
        <f>+IF(AND(L85&gt;0,J85&gt;0),-1*MIN(L85,J85)*Rates_previous!$H$33,IF(AND(L85&lt;0,K85&lt;ABS(L85)),(-1*L85-K85)*Rates_previous!$H$33,IF(AND(K85&gt;0,J85&gt;0,L85&lt;=0,ABS(L85)&lt;K85),-1*MIN(K85,K85+L85,J85)*Rates_previous!$H$33,0)))*IF(VLOOKUP($B85,TOCA_current!$B:$AG,32,FALSE)=0,1,0)</f>
        <v>109689.67495413555</v>
      </c>
      <c r="J85" s="239">
        <f>MAX(IF(Init!$R$9="Yes",(TOCA_previous!S85/SUMPRODUCT(TOCA_previous!$D$4:$D$137,TOCA_previous!$S$4:$S$137)-TOCA_previous!AA85)*RT1SC!$C$3*VLOOKUP(Init!$R$3,Init!$K:$M,3,FALSE),V85),0)</f>
        <v>0</v>
      </c>
      <c r="K85" s="239">
        <f>IF(Init!$R$9="Yes",TOCA_previous!U85*VLOOKUP(Init!$R$3,Init!$K:$M,3,FALSE),W85)</f>
        <v>499.32</v>
      </c>
      <c r="L85" s="239">
        <f>IF(Init!$R$9="No",X85,IF(TOCA_previous!AC85=0,SUM(LS_previous!D86:AA86),0))</f>
        <v>-17505.47115567993</v>
      </c>
      <c r="M85" s="219">
        <f>+TOCA_previous!$D85*SUM('Charges_NonSlice with Prev LS'!D85:I85)</f>
        <v>11294400.866274839</v>
      </c>
      <c r="N85" s="219">
        <f>IF(Init!$R$9="Yes",TOCA_previous!AD85*RT1SC!$C$3*VLOOKUP(Init!$R$3,Init!$K:$M,3,FALSE)+IF(VLOOKUP($B85,TOCA_current!B:AN,32,FALSE)=0,SUM(LS_previous!D86:AA86),SUM(LS_previous!D86:AY86)/2),Z85)</f>
        <v>393700.02098145208</v>
      </c>
      <c r="O85" s="220">
        <f t="shared" si="3"/>
        <v>28.687834047148652</v>
      </c>
      <c r="P85" s="218">
        <f>(TOCA_current!AH85-(TOCA_current!AH85/TOCA_current!AE85)*LDD_current!D86)*Rates_current!$E$74*100*12</f>
        <v>14513486.778842989</v>
      </c>
      <c r="Q85" s="219">
        <f>(TOCA_current!AH85-LDD_current!D86)*Rates_current!$E$75*100*12</f>
        <v>-2231863.7899751426</v>
      </c>
      <c r="R85" s="219">
        <f>IF(VLOOKUP($B85,TOCA_current!$B:$AG,32,FALSE)=0,(SUMPRODUCT(LS_Demand_Rates_Restatement!$C$4:$Z$4,LS_current!$D86:$AA86)-SUMPRODUCT(LS_Demand_Rates_Restatement!$C$4:$Z$4,LDD_current!$F86:$AC86)),(SUMPRODUCT(LS_Demand_Rates_Restatement!$C$4:$AX$4,LS_current!$D86:$AY86)-SUMPRODUCT(LS_Demand_Rates_Restatement!$C$4:$AX$4,LDD_current!$F86:$BA86))/2)</f>
        <v>-635139.08753698657</v>
      </c>
      <c r="S85" s="219">
        <f>+SUMPRODUCT(LS_Demand_Rates_Restatement!$C$7:$Z$7,Demand_current!D86:AA86)-SUMPRODUCT(LS_Demand_Rates_Restatement!$C$7:$Z$7,LDD_current!BB86:BY86)</f>
        <v>668625.00493864773</v>
      </c>
      <c r="T85" s="219">
        <f>-IRD!G86*Rates_current!$H$32</f>
        <v>-414893.14000000007</v>
      </c>
      <c r="U85" s="219">
        <f>+IF(AND(X85&gt;0,V85&gt;0),-1*MIN(X85,V85)*Rates_current!$H$33,IF(AND(X85&lt;0,W85&lt;ABS(X85)),(-1*X85-W85)*Rates_current!$H$33,0))*IF(VLOOKUP($B85,TOCA_current!$B:$AG,32,FALSE)=0,1,0)</f>
        <v>-46936.977189676603</v>
      </c>
      <c r="V85" s="239">
        <f>MAX((TOCA_current!S85/SUMPRODUCT(TOCA_current!$D$4:$D$137,TOCA_current!$S$4:$S$137)-TOCA_current!AE85)*RT1SC!$C$4*VLOOKUP(Init!$R$4,Init!$K:$M,3,FALSE),0)</f>
        <v>0</v>
      </c>
      <c r="W85" s="239">
        <f>TOCA_current!U85*VLOOKUP(Init!$R$4,Init!$K:$M,3,FALSE)</f>
        <v>499.32</v>
      </c>
      <c r="X85" s="239">
        <f>IF(TOCA_current!AG85=0,SUM(LS_current!D86:AA86),0)</f>
        <v>-17505.47115567993</v>
      </c>
      <c r="Y85" s="219">
        <f>TOCA_current!D85*SUM('Charges_NonSlice with Prev LS'!P85:U85)</f>
        <v>11853278.78907983</v>
      </c>
      <c r="Z85" s="219">
        <f>TOCA_current!AH85*RT1SC!$C$4*VLOOKUP(Init!$R$4,Init!$K:$M,3,FALSE)+IF(VLOOKUP($B85,TOCA_current!B:AH,32,FALSE)=0,SUM(LS_current!D86:AA86),SUM(LS_current!D86:AY86)/2)</f>
        <v>393700.02098145208</v>
      </c>
      <c r="AA85" s="220">
        <f t="shared" si="4"/>
        <v>30.107386734526639</v>
      </c>
      <c r="AB85" s="225">
        <f>IF(TOCA_current!E85=1,"",AA85/O85-1)</f>
        <v>4.9482741884414816E-2</v>
      </c>
      <c r="AC85" s="237">
        <f t="shared" si="5"/>
        <v>109</v>
      </c>
    </row>
    <row r="86" spans="2:29" x14ac:dyDescent="0.25">
      <c r="B86" s="28">
        <v>10258</v>
      </c>
      <c r="C86" s="29" t="s">
        <v>120</v>
      </c>
      <c r="D86" s="218">
        <f>IF(Init!$R$9="Yes",(TOCA_previous!AD86-(TOCA_previous!AD86/IF(TOCA_previous!AA86=0,1,TOCA_previous!AA86))*LDD_previous!D87),(TOCA_current!AH86-(TOCA_current!AH86/TOCA_current!AE86)*LDD_current!D87))*Rates_previous!$E$74*100*12</f>
        <v>11509546.062504601</v>
      </c>
      <c r="E86" s="219">
        <f>IF(Init!$R$9="Yes",(TOCA_previous!AD86-LDD_previous!D87),(TOCA_current!AH86-LDD_current!D87))*Rates_previous!$E$75*100*12</f>
        <v>-2291970.1177032003</v>
      </c>
      <c r="F86" s="219">
        <f>IF(VLOOKUP($B86,TOCA_current!$B:$AG,32,FALSE)=0,(SUMPRODUCT(LS_Demand_Rates_Restatement!$C$4:$Z$4,IF(Init!$R$9="Yes",LS_previous!$D87:$AA87,LS_current!$D87:$AA87))-SUMPRODUCT(LS_Demand_Rates_Restatement!$C$4:$Z$4,IF(Init!$R$9="Yes",LDD_previous!$F87:$AC87,LDD_current!$F87:$AC87))),(SUMPRODUCT(LS_Demand_Rates_Restatement!$C$4:$AX$4,IF(Init!$R$9="Yes",LS_previous!$D87:$AY87,LS_current!$D87:$AY87))-SUMPRODUCT(LS_Demand_Rates_Restatement!$C$4:$AX$4,IF(Init!$R$9="Yes",LDD_previous!$F87:$BA87,LDD_current!$F87:$BA87)))/2)</f>
        <v>-256005.50901464335</v>
      </c>
      <c r="G86" s="219">
        <f>+SUMPRODUCT(LS_Demand_Rates_Restatement!$C$6:$Z$6,IF(Init!$R$9="Yes",Demand_previous!D87:AA87,Demand_current!D87:AA87))-SUMPRODUCT(LS_Demand_Rates_Restatement!$C$6:$Z$6,IF(Init!$R$9="Yes",LDD_previous!BB87:BY87,LDD_current!BB87:BY87))</f>
        <v>485299.63436320052</v>
      </c>
      <c r="H86" s="219">
        <f>-IRD!C87*Rates_previous!$H$32</f>
        <v>-188650.84572000001</v>
      </c>
      <c r="I86" s="219">
        <f>+IF(AND(L86&gt;0,J86&gt;0),-1*MIN(L86,J86)*Rates_previous!$H$33,IF(AND(L86&lt;0,K86&lt;ABS(L86)),(-1*L86-K86)*Rates_previous!$H$33,IF(AND(K86&gt;0,J86&gt;0,L86&lt;=0,ABS(L86)&lt;K86),-1*MIN(K86,K86+L86,J86)*Rates_previous!$H$33,0)))*IF(VLOOKUP($B86,TOCA_current!$B:$AG,32,FALSE)=0,1,0)</f>
        <v>64040.677432775919</v>
      </c>
      <c r="J86" s="239">
        <f>MAX(IF(Init!$R$9="Yes",(TOCA_previous!S86/SUMPRODUCT(TOCA_previous!$D$4:$D$137,TOCA_previous!$S$4:$S$137)-TOCA_previous!AA86)*RT1SC!$C$3*VLOOKUP(Init!$R$3,Init!$K:$M,3,FALSE),V86),0)</f>
        <v>6291.5304078813306</v>
      </c>
      <c r="K86" s="239">
        <f>IF(Init!$R$9="Yes",TOCA_previous!U86*VLOOKUP(Init!$R$3,Init!$K:$M,3,FALSE),W86)</f>
        <v>0</v>
      </c>
      <c r="L86" s="239">
        <f>IF(Init!$R$9="No",X86,IF(TOCA_previous!AC86=0,SUM(LS_previous!D87:AA87),0))</f>
        <v>-9928.787198879987</v>
      </c>
      <c r="M86" s="219">
        <f>+TOCA_previous!$D86*SUM('Charges_NonSlice with Prev LS'!D86:I86)</f>
        <v>9322259.9018627331</v>
      </c>
      <c r="N86" s="219">
        <f>IF(Init!$R$9="Yes",TOCA_previous!AD86*RT1SC!$C$3*VLOOKUP(Init!$R$3,Init!$K:$M,3,FALSE)+IF(VLOOKUP($B86,TOCA_current!B:AN,32,FALSE)=0,SUM(LS_previous!D87:AA87),SUM(LS_previous!D87:AY87)/2),Z86)</f>
        <v>317623.09473193204</v>
      </c>
      <c r="O86" s="220">
        <f t="shared" si="3"/>
        <v>29.350069489533016</v>
      </c>
      <c r="P86" s="218">
        <f>(TOCA_current!AH86-(TOCA_current!AH86/TOCA_current!AE86)*LDD_current!D87)*Rates_current!$E$74*100*12</f>
        <v>11561924.1133902</v>
      </c>
      <c r="Q86" s="219">
        <f>(TOCA_current!AH86-LDD_current!D87)*Rates_current!$E$75*100*12</f>
        <v>-1777976.5926912003</v>
      </c>
      <c r="R86" s="219">
        <f>IF(VLOOKUP($B86,TOCA_current!$B:$AG,32,FALSE)=0,(SUMPRODUCT(LS_Demand_Rates_Restatement!$C$4:$Z$4,LS_current!$D87:$AA87)-SUMPRODUCT(LS_Demand_Rates_Restatement!$C$4:$Z$4,LDD_current!$F87:$AC87)),(SUMPRODUCT(LS_Demand_Rates_Restatement!$C$4:$AX$4,LS_current!$D87:$AY87)-SUMPRODUCT(LS_Demand_Rates_Restatement!$C$4:$AX$4,LDD_current!$F87:$BA87))/2)</f>
        <v>-256005.50901464335</v>
      </c>
      <c r="S86" s="219">
        <f>+SUMPRODUCT(LS_Demand_Rates_Restatement!$C$7:$Z$7,Demand_current!D87:AA87)-SUMPRODUCT(LS_Demand_Rates_Restatement!$C$7:$Z$7,LDD_current!BB87:BY87)</f>
        <v>461299.04004443338</v>
      </c>
      <c r="T86" s="219">
        <f>-IRD!G87*Rates_current!$H$32</f>
        <v>-183870.22</v>
      </c>
      <c r="U86" s="219">
        <f>+IF(AND(X86&gt;0,V86&gt;0),-1*MIN(X86,V86)*Rates_current!$H$33,IF(AND(X86&lt;0,W86&lt;ABS(X86)),(-1*X86-W86)*Rates_current!$H$33,0))*IF(VLOOKUP($B86,TOCA_current!$B:$AG,32,FALSE)=0,1,0)</f>
        <v>-27403.452668908762</v>
      </c>
      <c r="V86" s="239">
        <f>MAX((TOCA_current!S86/SUMPRODUCT(TOCA_current!$D$4:$D$137,TOCA_current!$S$4:$S$137)-TOCA_current!AE86)*RT1SC!$C$4*VLOOKUP(Init!$R$4,Init!$K:$M,3,FALSE),0)</f>
        <v>6291.5304078813306</v>
      </c>
      <c r="W86" s="239">
        <f>TOCA_current!U86*VLOOKUP(Init!$R$4,Init!$K:$M,3,FALSE)</f>
        <v>0</v>
      </c>
      <c r="X86" s="239">
        <f>IF(TOCA_current!AG86=0,SUM(LS_current!D87:AA87),0)</f>
        <v>-9928.787198879987</v>
      </c>
      <c r="Y86" s="219">
        <f>TOCA_current!D86*SUM('Charges_NonSlice with Prev LS'!P86:U86)</f>
        <v>9777967.3790598791</v>
      </c>
      <c r="Z86" s="219">
        <f>TOCA_current!AH86*RT1SC!$C$4*VLOOKUP(Init!$R$4,Init!$K:$M,3,FALSE)+IF(VLOOKUP($B86,TOCA_current!B:AH,32,FALSE)=0,SUM(LS_current!D87:AA87),SUM(LS_current!D87:AY87)/2)</f>
        <v>317623.09473193204</v>
      </c>
      <c r="AA86" s="220">
        <f t="shared" si="4"/>
        <v>30.784812380574216</v>
      </c>
      <c r="AB86" s="225">
        <f>IF(TOCA_current!E86=1,"",AA86/O86-1)</f>
        <v>4.8883798777814347E-2</v>
      </c>
      <c r="AC86" s="237">
        <f t="shared" si="5"/>
        <v>111</v>
      </c>
    </row>
    <row r="87" spans="2:29" x14ac:dyDescent="0.25">
      <c r="B87" s="28">
        <v>10259</v>
      </c>
      <c r="C87" s="29" t="s">
        <v>121</v>
      </c>
      <c r="D87" s="218">
        <f>IF(Init!$R$9="Yes",(TOCA_previous!AD87-(TOCA_previous!AD87/IF(TOCA_previous!AA87=0,1,TOCA_previous!AA87))*LDD_previous!D88),(TOCA_current!AH87-(TOCA_current!AH87/TOCA_current!AE87)*LDD_current!D88))*Rates_previous!$E$74*100*12</f>
        <v>8289268.4295142554</v>
      </c>
      <c r="E87" s="219">
        <f>IF(Init!$R$9="Yes",(TOCA_previous!AD87-LDD_previous!D88),(TOCA_current!AH87-LDD_current!D88))*Rates_previous!$E$75*100*12</f>
        <v>-1650695.4692123523</v>
      </c>
      <c r="F87" s="219">
        <f>IF(VLOOKUP($B87,TOCA_current!$B:$AG,32,FALSE)=0,(SUMPRODUCT(LS_Demand_Rates_Restatement!$C$4:$Z$4,IF(Init!$R$9="Yes",LS_previous!$D88:$AA88,LS_current!$D88:$AA88))-SUMPRODUCT(LS_Demand_Rates_Restatement!$C$4:$Z$4,IF(Init!$R$9="Yes",LDD_previous!$F88:$AC88,LDD_current!$F88:$AC88))),(SUMPRODUCT(LS_Demand_Rates_Restatement!$C$4:$AX$4,IF(Init!$R$9="Yes",LS_previous!$D88:$AY88,LS_current!$D88:$AY88))-SUMPRODUCT(LS_Demand_Rates_Restatement!$C$4:$AX$4,IF(Init!$R$9="Yes",LDD_previous!$F88:$BA88,LDD_current!$F88:$BA88)))/2)</f>
        <v>-89197.890480181843</v>
      </c>
      <c r="G87" s="219">
        <f>+SUMPRODUCT(LS_Demand_Rates_Restatement!$C$6:$Z$6,IF(Init!$R$9="Yes",Demand_previous!D88:AA88,Demand_current!D88:AA88))-SUMPRODUCT(LS_Demand_Rates_Restatement!$C$6:$Z$6,IF(Init!$R$9="Yes",LDD_previous!BB88:BY88,LDD_current!BB88:BY88))</f>
        <v>465596.10921860067</v>
      </c>
      <c r="H87" s="219">
        <f>-IRD!C88*Rates_previous!$H$32</f>
        <v>0</v>
      </c>
      <c r="I87" s="219">
        <f>+IF(AND(L87&gt;0,J87&gt;0),-1*MIN(L87,J87)*Rates_previous!$H$33,IF(AND(L87&lt;0,K87&lt;ABS(L87)),(-1*L87-K87)*Rates_previous!$H$33,IF(AND(K87&gt;0,J87&gt;0,L87&lt;=0,ABS(L87)&lt;K87),-1*MIN(K87,K87+L87,J87)*Rates_previous!$H$33,0)))*IF(VLOOKUP($B87,TOCA_current!$B:$AG,32,FALSE)=0,1,0)</f>
        <v>3100.0006398478922</v>
      </c>
      <c r="J87" s="239">
        <f>MAX(IF(Init!$R$9="Yes",(TOCA_previous!S87/SUMPRODUCT(TOCA_previous!$D$4:$D$137,TOCA_previous!$S$4:$S$137)-TOCA_previous!AA87)*RT1SC!$C$3*VLOOKUP(Init!$R$3,Init!$K:$M,3,FALSE),V87),0)</f>
        <v>0.31897332065594819</v>
      </c>
      <c r="K87" s="239">
        <f>IF(Init!$R$9="Yes",TOCA_previous!U87*VLOOKUP(Init!$R$3,Init!$K:$M,3,FALSE),W87)</f>
        <v>2706.84</v>
      </c>
      <c r="L87" s="239">
        <f>IF(Init!$R$9="No",X87,IF(TOCA_previous!AC87=0,SUM(LS_previous!D88:AA88),0))</f>
        <v>-3187.4602542399834</v>
      </c>
      <c r="M87" s="219">
        <f>+TOCA_previous!$D87*SUM('Charges_NonSlice with Prev LS'!D87:I87)</f>
        <v>7018071.1796801696</v>
      </c>
      <c r="N87" s="219">
        <f>IF(Init!$R$9="Yes",TOCA_previous!AD87*RT1SC!$C$3*VLOOKUP(Init!$R$3,Init!$K:$M,3,FALSE)+IF(VLOOKUP($B87,TOCA_current!B:AN,32,FALSE)=0,SUM(LS_previous!D88:AA88),SUM(LS_previous!D88:AY88)/2),Z87)</f>
        <v>234190.56733643601</v>
      </c>
      <c r="O87" s="220">
        <f t="shared" si="3"/>
        <v>29.967352056490274</v>
      </c>
      <c r="P87" s="218">
        <f>(TOCA_current!AH87-(TOCA_current!AH87/TOCA_current!AE87)*LDD_current!D88)*Rates_current!$E$74*100*12</f>
        <v>8326991.5266066715</v>
      </c>
      <c r="Q87" s="219">
        <f>(TOCA_current!AH87-LDD_current!D88)*Rates_current!$E$75*100*12</f>
        <v>-1280513.1634360321</v>
      </c>
      <c r="R87" s="219">
        <f>IF(VLOOKUP($B87,TOCA_current!$B:$AG,32,FALSE)=0,(SUMPRODUCT(LS_Demand_Rates_Restatement!$C$4:$Z$4,LS_current!$D88:$AA88)-SUMPRODUCT(LS_Demand_Rates_Restatement!$C$4:$Z$4,LDD_current!$F88:$AC88)),(SUMPRODUCT(LS_Demand_Rates_Restatement!$C$4:$AX$4,LS_current!$D88:$AY88)-SUMPRODUCT(LS_Demand_Rates_Restatement!$C$4:$AX$4,LDD_current!$F88:$BA88))/2)</f>
        <v>-89197.890480181843</v>
      </c>
      <c r="S87" s="219">
        <f>+SUMPRODUCT(LS_Demand_Rates_Restatement!$C$7:$Z$7,Demand_current!D88:AA88)-SUMPRODUCT(LS_Demand_Rates_Restatement!$C$7:$Z$7,LDD_current!BB88:BY88)</f>
        <v>460221.03160836396</v>
      </c>
      <c r="T87" s="219">
        <f>-IRD!G88*Rates_current!$H$32</f>
        <v>0</v>
      </c>
      <c r="U87" s="219">
        <f>+IF(AND(X87&gt;0,V87&gt;0),-1*MIN(X87,V87)*Rates_current!$H$33,IF(AND(X87&lt;0,W87&lt;ABS(X87)),(-1*X87-W87)*Rates_current!$H$33,0))*IF(VLOOKUP($B87,TOCA_current!$B:$AG,32,FALSE)=0,1,0)</f>
        <v>-1326.5119017023537</v>
      </c>
      <c r="V87" s="239">
        <f>MAX((TOCA_current!S87/SUMPRODUCT(TOCA_current!$D$4:$D$137,TOCA_current!$S$4:$S$137)-TOCA_current!AE87)*RT1SC!$C$4*VLOOKUP(Init!$R$4,Init!$K:$M,3,FALSE),0)</f>
        <v>0.31897332065594819</v>
      </c>
      <c r="W87" s="239">
        <f>TOCA_current!U87*VLOOKUP(Init!$R$4,Init!$K:$M,3,FALSE)</f>
        <v>2706.84</v>
      </c>
      <c r="X87" s="239">
        <f>IF(TOCA_current!AG87=0,SUM(LS_current!D88:AA88),0)</f>
        <v>-3187.4602542399834</v>
      </c>
      <c r="Y87" s="219">
        <f>TOCA_current!D87*SUM('Charges_NonSlice with Prev LS'!P87:U87)</f>
        <v>7416174.9923971184</v>
      </c>
      <c r="Z87" s="219">
        <f>TOCA_current!AH87*RT1SC!$C$4*VLOOKUP(Init!$R$4,Init!$K:$M,3,FALSE)+IF(VLOOKUP($B87,TOCA_current!B:AH,32,FALSE)=0,SUM(LS_current!D88:AA88),SUM(LS_current!D88:AY88)/2)</f>
        <v>234190.56733643601</v>
      </c>
      <c r="AA87" s="220">
        <f t="shared" si="4"/>
        <v>31.66726600795629</v>
      </c>
      <c r="AB87" s="225">
        <f>IF(TOCA_current!E87=1,"",AA87/O87-1)</f>
        <v>5.6725530779682343E-2</v>
      </c>
      <c r="AC87" s="237">
        <f t="shared" si="5"/>
        <v>69</v>
      </c>
    </row>
    <row r="88" spans="2:29" x14ac:dyDescent="0.25">
      <c r="B88" s="28">
        <v>10260</v>
      </c>
      <c r="C88" s="29" t="s">
        <v>122</v>
      </c>
      <c r="D88" s="218">
        <f>IF(Init!$R$9="Yes",(TOCA_previous!AD88-(TOCA_previous!AD88/IF(TOCA_previous!AA88=0,1,TOCA_previous!AA88))*LDD_previous!D89),(TOCA_current!AH88-(TOCA_current!AH88/TOCA_current!AE88)*LDD_current!D89))*Rates_previous!$E$74*100*12</f>
        <v>8689182.3057599999</v>
      </c>
      <c r="E88" s="219">
        <f>IF(Init!$R$9="Yes",(TOCA_previous!AD88-LDD_previous!D89),(TOCA_current!AH88-LDD_current!D89))*Rates_previous!$E$75*100*12</f>
        <v>-1730332.8979200004</v>
      </c>
      <c r="F88" s="219">
        <f>IF(VLOOKUP($B88,TOCA_current!$B:$AG,32,FALSE)=0,(SUMPRODUCT(LS_Demand_Rates_Restatement!$C$4:$Z$4,IF(Init!$R$9="Yes",LS_previous!$D89:$AA89,LS_current!$D89:$AA89))-SUMPRODUCT(LS_Demand_Rates_Restatement!$C$4:$Z$4,IF(Init!$R$9="Yes",LDD_previous!$F89:$AC89,LDD_current!$F89:$AC89))),(SUMPRODUCT(LS_Demand_Rates_Restatement!$C$4:$AX$4,IF(Init!$R$9="Yes",LS_previous!$D89:$AY89,LS_current!$D89:$AY89))-SUMPRODUCT(LS_Demand_Rates_Restatement!$C$4:$AX$4,IF(Init!$R$9="Yes",LDD_previous!$F89:$BA89,LDD_current!$F89:$BA89)))/2)</f>
        <v>-62218.439666320774</v>
      </c>
      <c r="G88" s="219">
        <f>+SUMPRODUCT(LS_Demand_Rates_Restatement!$C$6:$Z$6,IF(Init!$R$9="Yes",Demand_previous!D89:AA89,Demand_current!D89:AA89))-SUMPRODUCT(LS_Demand_Rates_Restatement!$C$6:$Z$6,IF(Init!$R$9="Yes",LDD_previous!BB89:BY89,LDD_current!BB89:BY89))</f>
        <v>277006.43038878212</v>
      </c>
      <c r="H88" s="219">
        <f>-IRD!C89*Rates_previous!$H$32</f>
        <v>0</v>
      </c>
      <c r="I88" s="219">
        <f>+IF(AND(L88&gt;0,J88&gt;0),-1*MIN(L88,J88)*Rates_previous!$H$33,IF(AND(L88&lt;0,K88&lt;ABS(L88)),(-1*L88-K88)*Rates_previous!$H$33,IF(AND(K88&gt;0,J88&gt;0,L88&lt;=0,ABS(L88)&lt;K88),-1*MIN(K88,K88+L88,J88)*Rates_previous!$H$33,0)))*IF(VLOOKUP($B88,TOCA_current!$B:$AG,32,FALSE)=0,1,0)</f>
        <v>2208.6630231359359</v>
      </c>
      <c r="J88" s="239">
        <f>MAX(IF(Init!$R$9="Yes",(TOCA_previous!S88/SUMPRODUCT(TOCA_previous!$D$4:$D$137,TOCA_previous!$S$4:$S$137)-TOCA_previous!AA88)*RT1SC!$C$3*VLOOKUP(Init!$R$3,Init!$K:$M,3,FALSE),V88),0)</f>
        <v>0</v>
      </c>
      <c r="K88" s="239">
        <f>IF(Init!$R$9="Yes",TOCA_previous!U88*VLOOKUP(Init!$R$3,Init!$K:$M,3,FALSE),W88)</f>
        <v>2487.8399999999997</v>
      </c>
      <c r="L88" s="239">
        <f>IF(Init!$R$9="No",X88,IF(TOCA_previous!AC88=0,SUM(LS_previous!D89:AA89),0))</f>
        <v>-2830.2683756799897</v>
      </c>
      <c r="M88" s="219">
        <f>+TOCA_previous!$D88*SUM('Charges_NonSlice with Prev LS'!D88:I88)</f>
        <v>7175846.0615855968</v>
      </c>
      <c r="N88" s="219">
        <f>IF(Init!$R$9="Yes",TOCA_previous!AD88*RT1SC!$C$3*VLOOKUP(Init!$R$3,Init!$K:$M,3,FALSE)+IF(VLOOKUP($B88,TOCA_current!B:AN,32,FALSE)=0,SUM(LS_previous!D89:AA89),SUM(LS_previous!D89:AY89)/2),Z88)</f>
        <v>228382.82475195202</v>
      </c>
      <c r="O88" s="220">
        <f t="shared" si="3"/>
        <v>31.420252680468977</v>
      </c>
      <c r="P88" s="218">
        <f>(TOCA_current!AH88-(TOCA_current!AH88/TOCA_current!AE88)*LDD_current!D89)*Rates_current!$E$74*100*12</f>
        <v>8728725.3451200016</v>
      </c>
      <c r="Q88" s="219">
        <f>(TOCA_current!AH88-LDD_current!D89)*Rates_current!$E$75*100*12</f>
        <v>-1342291.2307200001</v>
      </c>
      <c r="R88" s="219">
        <f>IF(VLOOKUP($B88,TOCA_current!$B:$AG,32,FALSE)=0,(SUMPRODUCT(LS_Demand_Rates_Restatement!$C$4:$Z$4,LS_current!$D89:$AA89)-SUMPRODUCT(LS_Demand_Rates_Restatement!$C$4:$Z$4,LDD_current!$F89:$AC89)),(SUMPRODUCT(LS_Demand_Rates_Restatement!$C$4:$AX$4,LS_current!$D89:$AY89)-SUMPRODUCT(LS_Demand_Rates_Restatement!$C$4:$AX$4,LDD_current!$F89:$BA89))/2)</f>
        <v>-62218.439666320774</v>
      </c>
      <c r="S88" s="219">
        <f>+SUMPRODUCT(LS_Demand_Rates_Restatement!$C$7:$Z$7,Demand_current!D89:AA89)-SUMPRODUCT(LS_Demand_Rates_Restatement!$C$7:$Z$7,LDD_current!BB89:BY89)</f>
        <v>274518.11237350432</v>
      </c>
      <c r="T88" s="219">
        <f>-IRD!G89*Rates_current!$H$32</f>
        <v>0</v>
      </c>
      <c r="U88" s="219">
        <f>+IF(AND(X88&gt;0,V88&gt;0),-1*MIN(X88,V88)*Rates_current!$H$33,IF(AND(X88&lt;0,W88&lt;ABS(X88)),(-1*X88-W88)*Rates_current!$H$33,0))*IF(VLOOKUP($B88,TOCA_current!$B:$AG,32,FALSE)=0,1,0)</f>
        <v>-945.10231687677242</v>
      </c>
      <c r="V88" s="239">
        <f>MAX((TOCA_current!S88/SUMPRODUCT(TOCA_current!$D$4:$D$137,TOCA_current!$S$4:$S$137)-TOCA_current!AE88)*RT1SC!$C$4*VLOOKUP(Init!$R$4,Init!$K:$M,3,FALSE),0)</f>
        <v>0</v>
      </c>
      <c r="W88" s="239">
        <f>TOCA_current!U88*VLOOKUP(Init!$R$4,Init!$K:$M,3,FALSE)</f>
        <v>2487.8399999999997</v>
      </c>
      <c r="X88" s="239">
        <f>IF(TOCA_current!AG88=0,SUM(LS_current!D89:AA89),0)</f>
        <v>-2830.2683756799897</v>
      </c>
      <c r="Y88" s="219">
        <f>TOCA_current!D88*SUM('Charges_NonSlice with Prev LS'!P88:U88)</f>
        <v>7597788.6847903077</v>
      </c>
      <c r="Z88" s="219">
        <f>TOCA_current!AH88*RT1SC!$C$4*VLOOKUP(Init!$R$4,Init!$K:$M,3,FALSE)+IF(VLOOKUP($B88,TOCA_current!B:AH,32,FALSE)=0,SUM(LS_current!D89:AA89),SUM(LS_current!D89:AY89)/2)</f>
        <v>228382.82475195202</v>
      </c>
      <c r="AA88" s="220">
        <f t="shared" si="4"/>
        <v>33.267776125644794</v>
      </c>
      <c r="AB88" s="225">
        <f>IF(TOCA_current!E88=1,"",AA88/O88-1)</f>
        <v>5.8800400619446691E-2</v>
      </c>
      <c r="AC88" s="237">
        <f t="shared" si="5"/>
        <v>46</v>
      </c>
    </row>
    <row r="89" spans="2:29" x14ac:dyDescent="0.25">
      <c r="B89" s="28">
        <v>10273</v>
      </c>
      <c r="C89" s="29" t="s">
        <v>123</v>
      </c>
      <c r="D89" s="218">
        <f>IF(Init!$R$9="Yes",(TOCA_previous!AD89-(TOCA_previous!AD89/IF(TOCA_previous!AA89=0,1,TOCA_previous!AA89))*LDD_previous!D90),(TOCA_current!AH89-(TOCA_current!AH89/TOCA_current!AE89)*LDD_current!D90))*Rates_previous!$E$74*100*12</f>
        <v>1794605.6918455204</v>
      </c>
      <c r="E89" s="219">
        <f>IF(Init!$R$9="Yes",(TOCA_previous!AD89-LDD_previous!D90),(TOCA_current!AH89-LDD_current!D90))*Rates_previous!$E$75*100*12</f>
        <v>-357371.40252384002</v>
      </c>
      <c r="F89" s="219">
        <f>IF(VLOOKUP($B89,TOCA_current!$B:$AG,32,FALSE)=0,(SUMPRODUCT(LS_Demand_Rates_Restatement!$C$4:$Z$4,IF(Init!$R$9="Yes",LS_previous!$D90:$AA90,LS_current!$D90:$AA90))-SUMPRODUCT(LS_Demand_Rates_Restatement!$C$4:$Z$4,IF(Init!$R$9="Yes",LDD_previous!$F90:$AC90,LDD_current!$F90:$AC90))),(SUMPRODUCT(LS_Demand_Rates_Restatement!$C$4:$AX$4,IF(Init!$R$9="Yes",LS_previous!$D90:$AY90,LS_current!$D90:$AY90))-SUMPRODUCT(LS_Demand_Rates_Restatement!$C$4:$AX$4,IF(Init!$R$9="Yes",LDD_previous!$F90:$BA90,LDD_current!$F90:$BA90)))/2)</f>
        <v>102588.64490434724</v>
      </c>
      <c r="G89" s="219">
        <f>+SUMPRODUCT(LS_Demand_Rates_Restatement!$C$6:$Z$6,IF(Init!$R$9="Yes",Demand_previous!D90:AA90,Demand_current!D90:AA90))-SUMPRODUCT(LS_Demand_Rates_Restatement!$C$6:$Z$6,IF(Init!$R$9="Yes",LDD_previous!BB90:BY90,LDD_current!BB90:BY90))</f>
        <v>136671.91392136211</v>
      </c>
      <c r="H89" s="219">
        <f>-IRD!C90*Rates_previous!$H$32</f>
        <v>-97695.97649999999</v>
      </c>
      <c r="I89" s="219">
        <f>+IF(AND(L89&gt;0,J89&gt;0),-1*MIN(L89,J89)*Rates_previous!$H$33,IF(AND(L89&lt;0,K89&lt;ABS(L89)),(-1*L89-K89)*Rates_previous!$H$33,IF(AND(K89&gt;0,J89&gt;0,L89&lt;=0,ABS(L89)&lt;K89),-1*MIN(K89,K89+L89,J89)*Rates_previous!$H$33,0)))*IF(VLOOKUP($B89,TOCA_current!$B:$AG,32,FALSE)=0,1,0)</f>
        <v>0</v>
      </c>
      <c r="J89" s="239">
        <f>MAX(IF(Init!$R$9="Yes",(TOCA_previous!S89/SUMPRODUCT(TOCA_previous!$D$4:$D$137,TOCA_previous!$S$4:$S$137)-TOCA_previous!AA89)*RT1SC!$C$3*VLOOKUP(Init!$R$3,Init!$K:$M,3,FALSE),V89),0)</f>
        <v>0</v>
      </c>
      <c r="K89" s="239">
        <f>IF(Init!$R$9="Yes",TOCA_previous!U89*VLOOKUP(Init!$R$3,Init!$K:$M,3,FALSE),W89)</f>
        <v>5185.92</v>
      </c>
      <c r="L89" s="239">
        <f>IF(Init!$R$9="No",X89,IF(TOCA_previous!AC89=0,SUM(LS_previous!D90:AA90),0))</f>
        <v>3009.5673680000036</v>
      </c>
      <c r="M89" s="219">
        <f>+TOCA_previous!$D89*SUM('Charges_NonSlice with Prev LS'!D89:I89)</f>
        <v>1578798.8716473896</v>
      </c>
      <c r="N89" s="219">
        <f>IF(Init!$R$9="Yes",TOCA_previous!AD89*RT1SC!$C$3*VLOOKUP(Init!$R$3,Init!$K:$M,3,FALSE)+IF(VLOOKUP($B89,TOCA_current!B:AN,32,FALSE)=0,SUM(LS_previous!D90:AA90),SUM(LS_previous!D90:AY90)/2),Z89)</f>
        <v>54747.642234800005</v>
      </c>
      <c r="O89" s="220">
        <f t="shared" si="3"/>
        <v>28.837750945991164</v>
      </c>
      <c r="P89" s="218">
        <f>(TOCA_current!AH89-(TOCA_current!AH89/TOCA_current!AE89)*LDD_current!D90)*Rates_current!$E$74*100*12</f>
        <v>1802772.6471482401</v>
      </c>
      <c r="Q89" s="219">
        <f>(TOCA_current!AH89-LDD_current!D90)*Rates_current!$E$75*100*12</f>
        <v>-277227.86770944</v>
      </c>
      <c r="R89" s="219">
        <f>IF(VLOOKUP($B89,TOCA_current!$B:$AG,32,FALSE)=0,(SUMPRODUCT(LS_Demand_Rates_Restatement!$C$4:$Z$4,LS_current!$D90:$AA90)-SUMPRODUCT(LS_Demand_Rates_Restatement!$C$4:$Z$4,LDD_current!$F90:$AC90)),(SUMPRODUCT(LS_Demand_Rates_Restatement!$C$4:$AX$4,LS_current!$D90:$AY90)-SUMPRODUCT(LS_Demand_Rates_Restatement!$C$4:$AX$4,LDD_current!$F90:$BA90))/2)</f>
        <v>102588.64490434724</v>
      </c>
      <c r="S89" s="219">
        <f>+SUMPRODUCT(LS_Demand_Rates_Restatement!$C$7:$Z$7,Demand_current!D90:AA90)-SUMPRODUCT(LS_Demand_Rates_Restatement!$C$7:$Z$7,LDD_current!BB90:BY90)</f>
        <v>130015.21915298665</v>
      </c>
      <c r="T89" s="219">
        <f>-IRD!G90*Rates_current!$H$32</f>
        <v>-95220.25</v>
      </c>
      <c r="U89" s="219">
        <f>+IF(AND(X89&gt;0,V89&gt;0),-1*MIN(X89,V89)*Rates_current!$H$33,IF(AND(X89&lt;0,W89&lt;ABS(X89)),(-1*X89-W89)*Rates_current!$H$33,0))*IF(VLOOKUP($B89,TOCA_current!$B:$AG,32,FALSE)=0,1,0)</f>
        <v>0</v>
      </c>
      <c r="V89" s="239">
        <f>MAX((TOCA_current!S89/SUMPRODUCT(TOCA_current!$D$4:$D$137,TOCA_current!$S$4:$S$137)-TOCA_current!AE89)*RT1SC!$C$4*VLOOKUP(Init!$R$4,Init!$K:$M,3,FALSE),0)</f>
        <v>0</v>
      </c>
      <c r="W89" s="239">
        <f>TOCA_current!U89*VLOOKUP(Init!$R$4,Init!$K:$M,3,FALSE)</f>
        <v>5185.92</v>
      </c>
      <c r="X89" s="239">
        <f>IF(TOCA_current!AG89=0,SUM(LS_current!D90:AA90),0)</f>
        <v>3009.5673680000036</v>
      </c>
      <c r="Y89" s="219">
        <f>TOCA_current!D89*SUM('Charges_NonSlice with Prev LS'!P89:U89)</f>
        <v>1662928.3934961339</v>
      </c>
      <c r="Z89" s="219">
        <f>TOCA_current!AH89*RT1SC!$C$4*VLOOKUP(Init!$R$4,Init!$K:$M,3,FALSE)+IF(VLOOKUP($B89,TOCA_current!B:AH,32,FALSE)=0,SUM(LS_current!D90:AA90),SUM(LS_current!D90:AY90)/2)</f>
        <v>54747.642234800005</v>
      </c>
      <c r="AA89" s="220">
        <f t="shared" si="4"/>
        <v>30.374429393036099</v>
      </c>
      <c r="AB89" s="225">
        <f>IF(TOCA_current!E89=1,"",AA89/O89-1)</f>
        <v>5.328704204162471E-2</v>
      </c>
      <c r="AC89" s="237">
        <f t="shared" si="5"/>
        <v>100</v>
      </c>
    </row>
    <row r="90" spans="2:29" x14ac:dyDescent="0.25">
      <c r="B90" s="28">
        <v>10278</v>
      </c>
      <c r="C90" s="29" t="s">
        <v>124</v>
      </c>
      <c r="D90" s="218">
        <f>IF(Init!$R$9="Yes",(TOCA_previous!AD90-(TOCA_previous!AD90/IF(TOCA_previous!AA90=0,1,TOCA_previous!AA90))*LDD_previous!D91),(TOCA_current!AH90-(TOCA_current!AH90/TOCA_current!AE90)*LDD_current!D91))*Rates_previous!$E$74*100*12</f>
        <v>10983825.181358619</v>
      </c>
      <c r="E90" s="219">
        <f>IF(Init!$R$9="Yes",(TOCA_previous!AD90-LDD_previous!D91),(TOCA_current!AH90-LDD_current!D91))*Rates_previous!$E$75*100*12</f>
        <v>-2187279.9289420126</v>
      </c>
      <c r="F90" s="219">
        <f>IF(VLOOKUP($B90,TOCA_current!$B:$AG,32,FALSE)=0,(SUMPRODUCT(LS_Demand_Rates_Restatement!$C$4:$Z$4,IF(Init!$R$9="Yes",LS_previous!$D91:$AA91,LS_current!$D91:$AA91))-SUMPRODUCT(LS_Demand_Rates_Restatement!$C$4:$Z$4,IF(Init!$R$9="Yes",LDD_previous!$F91:$AC91,LDD_current!$F91:$AC91))),(SUMPRODUCT(LS_Demand_Rates_Restatement!$C$4:$AX$4,IF(Init!$R$9="Yes",LS_previous!$D91:$AY91,LS_current!$D91:$AY91))-SUMPRODUCT(LS_Demand_Rates_Restatement!$C$4:$AX$4,IF(Init!$R$9="Yes",LDD_previous!$F91:$BA91,LDD_current!$F91:$BA91)))/2)</f>
        <v>513370.3328764296</v>
      </c>
      <c r="G90" s="219">
        <f>+SUMPRODUCT(LS_Demand_Rates_Restatement!$C$6:$Z$6,IF(Init!$R$9="Yes",Demand_previous!D91:AA91,Demand_current!D91:AA91))-SUMPRODUCT(LS_Demand_Rates_Restatement!$C$6:$Z$6,IF(Init!$R$9="Yes",LDD_previous!BB91:BY91,LDD_current!BB91:BY91))</f>
        <v>456333.78569291194</v>
      </c>
      <c r="H90" s="219">
        <f>-IRD!C91*Rates_previous!$H$32</f>
        <v>0</v>
      </c>
      <c r="I90" s="219">
        <f>+IF(AND(L90&gt;0,J90&gt;0),-1*MIN(L90,J90)*Rates_previous!$H$33,IF(AND(L90&lt;0,K90&lt;ABS(L90)),(-1*L90-K90)*Rates_previous!$H$33,IF(AND(K90&gt;0,J90&gt;0,L90&lt;=0,ABS(L90)&lt;K90),-1*MIN(K90,K90+L90,J90)*Rates_previous!$H$33,0)))*IF(VLOOKUP($B90,TOCA_current!$B:$AG,32,FALSE)=0,1,0)</f>
        <v>0</v>
      </c>
      <c r="J90" s="239">
        <f>MAX(IF(Init!$R$9="Yes",(TOCA_previous!S90/SUMPRODUCT(TOCA_previous!$D$4:$D$137,TOCA_previous!$S$4:$S$137)-TOCA_previous!AA90)*RT1SC!$C$3*VLOOKUP(Init!$R$3,Init!$K:$M,3,FALSE),V90),0)</f>
        <v>0</v>
      </c>
      <c r="K90" s="239">
        <f>IF(Init!$R$9="Yes",TOCA_previous!U90*VLOOKUP(Init!$R$3,Init!$K:$M,3,FALSE),W90)</f>
        <v>23573.16</v>
      </c>
      <c r="L90" s="239">
        <f>IF(Init!$R$9="No",X90,IF(TOCA_previous!AC90=0,SUM(LS_previous!D91:AA91),0))</f>
        <v>13393.394620960018</v>
      </c>
      <c r="M90" s="219">
        <f>+TOCA_previous!$D90*SUM('Charges_NonSlice with Prev LS'!D90:I90)</f>
        <v>0</v>
      </c>
      <c r="N90" s="219">
        <f>IF(Init!$R$9="Yes",TOCA_previous!AD90*RT1SC!$C$3*VLOOKUP(Init!$R$3,Init!$K:$M,3,FALSE)+IF(VLOOKUP($B90,TOCA_current!B:AN,32,FALSE)=0,SUM(LS_previous!D91:AA91),SUM(LS_previous!D91:AY91)/2),Z90)</f>
        <v>329438.23002115596</v>
      </c>
      <c r="O90" s="220">
        <f t="shared" si="3"/>
        <v>0</v>
      </c>
      <c r="P90" s="218">
        <f>(TOCA_current!AH90-(TOCA_current!AH90/TOCA_current!AE90)*LDD_current!D91)*Rates_current!$E$74*100*12</f>
        <v>11033810.76299176</v>
      </c>
      <c r="Q90" s="219">
        <f>(TOCA_current!AH90-LDD_current!D91)*Rates_current!$E$75*100*12</f>
        <v>-1696764.0569499647</v>
      </c>
      <c r="R90" s="219">
        <f>IF(VLOOKUP($B90,TOCA_current!$B:$AG,32,FALSE)=0,(SUMPRODUCT(LS_Demand_Rates_Restatement!$C$4:$Z$4,LS_current!$D91:$AA91)-SUMPRODUCT(LS_Demand_Rates_Restatement!$C$4:$Z$4,LDD_current!$F91:$AC91)),(SUMPRODUCT(LS_Demand_Rates_Restatement!$C$4:$AX$4,LS_current!$D91:$AY91)-SUMPRODUCT(LS_Demand_Rates_Restatement!$C$4:$AX$4,LDD_current!$F91:$BA91))/2)</f>
        <v>513370.3328764296</v>
      </c>
      <c r="S90" s="219">
        <f>+SUMPRODUCT(LS_Demand_Rates_Restatement!$C$7:$Z$7,Demand_current!D91:AA91)-SUMPRODUCT(LS_Demand_Rates_Restatement!$C$7:$Z$7,LDD_current!BB91:BY91)</f>
        <v>461615.8154805646</v>
      </c>
      <c r="T90" s="219">
        <f>-IRD!G91*Rates_current!$H$32</f>
        <v>0</v>
      </c>
      <c r="U90" s="219">
        <f>+IF(AND(X90&gt;0,V90&gt;0),-1*MIN(X90,V90)*Rates_current!$H$33,IF(AND(X90&lt;0,W90&lt;ABS(X90)),(-1*X90-W90)*Rates_current!$H$33,0))*IF(VLOOKUP($B90,TOCA_current!$B:$AG,32,FALSE)=0,1,0)</f>
        <v>0</v>
      </c>
      <c r="V90" s="239">
        <f>MAX((TOCA_current!S90/SUMPRODUCT(TOCA_current!$D$4:$D$137,TOCA_current!$S$4:$S$137)-TOCA_current!AE90)*RT1SC!$C$4*VLOOKUP(Init!$R$4,Init!$K:$M,3,FALSE),0)</f>
        <v>0</v>
      </c>
      <c r="W90" s="239">
        <f>TOCA_current!U90*VLOOKUP(Init!$R$4,Init!$K:$M,3,FALSE)</f>
        <v>23573.16</v>
      </c>
      <c r="X90" s="239">
        <f>IF(TOCA_current!AG90=0,SUM(LS_current!D91:AA91),0)</f>
        <v>13393.394620960018</v>
      </c>
      <c r="Y90" s="219">
        <f>TOCA_current!D90*SUM('Charges_NonSlice with Prev LS'!P90:U90)</f>
        <v>0</v>
      </c>
      <c r="Z90" s="219">
        <f>TOCA_current!AH90*RT1SC!$C$4*VLOOKUP(Init!$R$4,Init!$K:$M,3,FALSE)+IF(VLOOKUP($B90,TOCA_current!B:AH,32,FALSE)=0,SUM(LS_current!D91:AA91),SUM(LS_current!D91:AY91)/2)</f>
        <v>329438.23002115596</v>
      </c>
      <c r="AA90" s="220">
        <f t="shared" si="4"/>
        <v>0</v>
      </c>
      <c r="AB90" s="225" t="str">
        <f>IF(TOCA_current!E90=1,"",AA90/O90-1)</f>
        <v/>
      </c>
      <c r="AC90" s="237" t="str">
        <f t="shared" si="5"/>
        <v/>
      </c>
    </row>
    <row r="91" spans="2:29" x14ac:dyDescent="0.25">
      <c r="B91" s="28">
        <v>10279</v>
      </c>
      <c r="C91" s="29" t="s">
        <v>125</v>
      </c>
      <c r="D91" s="218">
        <f>IF(Init!$R$9="Yes",(TOCA_previous!AD91-(TOCA_previous!AD91/IF(TOCA_previous!AA91=0,1,TOCA_previous!AA91))*LDD_previous!D92),(TOCA_current!AH91-(TOCA_current!AH91/TOCA_current!AE91)*LDD_current!D92))*Rates_previous!$E$74*100*12</f>
        <v>20520497.747159999</v>
      </c>
      <c r="E91" s="219">
        <f>IF(Init!$R$9="Yes",(TOCA_previous!AD91-LDD_previous!D92),(TOCA_current!AH91-LDD_current!D92))*Rates_previous!$E$75*100*12</f>
        <v>-4086379.0267200004</v>
      </c>
      <c r="F91" s="219">
        <f>IF(VLOOKUP($B91,TOCA_current!$B:$AG,32,FALSE)=0,(SUMPRODUCT(LS_Demand_Rates_Restatement!$C$4:$Z$4,IF(Init!$R$9="Yes",LS_previous!$D92:$AA92,LS_current!$D92:$AA92))-SUMPRODUCT(LS_Demand_Rates_Restatement!$C$4:$Z$4,IF(Init!$R$9="Yes",LDD_previous!$F92:$AC92,LDD_current!$F92:$AC92))),(SUMPRODUCT(LS_Demand_Rates_Restatement!$C$4:$AX$4,IF(Init!$R$9="Yes",LS_previous!$D92:$AY92,LS_current!$D92:$AY92))-SUMPRODUCT(LS_Demand_Rates_Restatement!$C$4:$AX$4,IF(Init!$R$9="Yes",LDD_previous!$F92:$BA92,LDD_current!$F92:$BA92)))/2)</f>
        <v>55808.424122115073</v>
      </c>
      <c r="G91" s="219">
        <f>+SUMPRODUCT(LS_Demand_Rates_Restatement!$C$6:$Z$6,IF(Init!$R$9="Yes",Demand_previous!D92:AA92,Demand_current!D92:AA92))-SUMPRODUCT(LS_Demand_Rates_Restatement!$C$6:$Z$6,IF(Init!$R$9="Yes",LDD_previous!BB92:BY92,LDD_current!BB92:BY92))</f>
        <v>18272.958669871754</v>
      </c>
      <c r="H91" s="219">
        <f>-IRD!C92*Rates_previous!$H$32</f>
        <v>0</v>
      </c>
      <c r="I91" s="219">
        <f>+IF(AND(L91&gt;0,J91&gt;0),-1*MIN(L91,J91)*Rates_previous!$H$33,IF(AND(L91&lt;0,K91&lt;ABS(L91)),(-1*L91-K91)*Rates_previous!$H$33,IF(AND(K91&gt;0,J91&gt;0,L91&lt;=0,ABS(L91)&lt;K91),-1*MIN(K91,K91+L91,J91)*Rates_previous!$H$33,0)))*IF(VLOOKUP($B91,TOCA_current!$B:$AG,32,FALSE)=0,1,0)</f>
        <v>-17325.27952682411</v>
      </c>
      <c r="J91" s="239">
        <f>MAX(IF(Init!$R$9="Yes",(TOCA_previous!S91/SUMPRODUCT(TOCA_previous!$D$4:$D$137,TOCA_previous!$S$4:$S$137)-TOCA_previous!AA91)*RT1SC!$C$3*VLOOKUP(Init!$R$3,Init!$K:$M,3,FALSE),V91),0)</f>
        <v>23670.117813964778</v>
      </c>
      <c r="K91" s="239">
        <f>IF(Init!$R$9="Yes",TOCA_previous!U91*VLOOKUP(Init!$R$3,Init!$K:$M,3,FALSE),W91)</f>
        <v>0</v>
      </c>
      <c r="L91" s="239">
        <f>IF(Init!$R$9="No",X91,IF(TOCA_previous!AC91=0,SUM(LS_previous!D92:AA92),0))</f>
        <v>2686.0898491200169</v>
      </c>
      <c r="M91" s="219">
        <f>+TOCA_previous!$D91*SUM('Charges_NonSlice with Prev LS'!D91:I91)</f>
        <v>16490874.823705161</v>
      </c>
      <c r="N91" s="219">
        <f>IF(Init!$R$9="Yes",TOCA_previous!AD91*RT1SC!$C$3*VLOOKUP(Init!$R$3,Init!$K:$M,3,FALSE)+IF(VLOOKUP($B91,TOCA_current!B:AN,32,FALSE)=0,SUM(LS_previous!D92:AA92),SUM(LS_previous!D92:AY92)/2),Z91)</f>
        <v>548722.25178973202</v>
      </c>
      <c r="O91" s="220">
        <f t="shared" si="3"/>
        <v>30.053227784945729</v>
      </c>
      <c r="P91" s="218">
        <f>(TOCA_current!AH91-(TOCA_current!AH91/TOCA_current!AE91)*LDD_current!D92)*Rates_current!$E$74*100*12</f>
        <v>20613883.156920001</v>
      </c>
      <c r="Q91" s="219">
        <f>(TOCA_current!AH91-LDD_current!D92)*Rates_current!$E$75*100*12</f>
        <v>-3169974.2515200004</v>
      </c>
      <c r="R91" s="219">
        <f>IF(VLOOKUP($B91,TOCA_current!$B:$AG,32,FALSE)=0,(SUMPRODUCT(LS_Demand_Rates_Restatement!$C$4:$Z$4,LS_current!$D92:$AA92)-SUMPRODUCT(LS_Demand_Rates_Restatement!$C$4:$Z$4,LDD_current!$F92:$AC92)),(SUMPRODUCT(LS_Demand_Rates_Restatement!$C$4:$AX$4,LS_current!$D92:$AY92)-SUMPRODUCT(LS_Demand_Rates_Restatement!$C$4:$AX$4,LDD_current!$F92:$BA92))/2)</f>
        <v>55808.424122115073</v>
      </c>
      <c r="S91" s="219">
        <f>+SUMPRODUCT(LS_Demand_Rates_Restatement!$C$7:$Z$7,Demand_current!D92:AA92)-SUMPRODUCT(LS_Demand_Rates_Restatement!$C$7:$Z$7,LDD_current!BB92:BY92)</f>
        <v>20350.494671474309</v>
      </c>
      <c r="T91" s="219">
        <f>-IRD!G92*Rates_current!$H$32</f>
        <v>0</v>
      </c>
      <c r="U91" s="219">
        <f>+IF(AND(X91&gt;0,V91&gt;0),-1*MIN(X91,V91)*Rates_current!$H$33,IF(AND(X91&lt;0,W91&lt;ABS(X91)),(-1*X91-W91)*Rates_current!$H$33,0))*IF(VLOOKUP($B91,TOCA_current!$B:$AG,32,FALSE)=0,1,0)</f>
        <v>7413.6079835712462</v>
      </c>
      <c r="V91" s="239">
        <f>MAX((TOCA_current!S91/SUMPRODUCT(TOCA_current!$D$4:$D$137,TOCA_current!$S$4:$S$137)-TOCA_current!AE91)*RT1SC!$C$4*VLOOKUP(Init!$R$4,Init!$K:$M,3,FALSE),0)</f>
        <v>23670.117813964778</v>
      </c>
      <c r="W91" s="239">
        <f>TOCA_current!U91*VLOOKUP(Init!$R$4,Init!$K:$M,3,FALSE)</f>
        <v>0</v>
      </c>
      <c r="X91" s="239">
        <f>IF(TOCA_current!AG91=0,SUM(LS_current!D92:AA92),0)</f>
        <v>2686.0898491200169</v>
      </c>
      <c r="Y91" s="219">
        <f>TOCA_current!D91*SUM('Charges_NonSlice with Prev LS'!P91:U91)</f>
        <v>17527481.43217716</v>
      </c>
      <c r="Z91" s="219">
        <f>TOCA_current!AH91*RT1SC!$C$4*VLOOKUP(Init!$R$4,Init!$K:$M,3,FALSE)+IF(VLOOKUP($B91,TOCA_current!B:AH,32,FALSE)=0,SUM(LS_current!D92:AA92),SUM(LS_current!D92:AY92)/2)</f>
        <v>548722.25178973202</v>
      </c>
      <c r="AA91" s="220">
        <f t="shared" si="4"/>
        <v>31.942355854913671</v>
      </c>
      <c r="AB91" s="225">
        <f>IF(TOCA_current!E91=1,"",AA91/O91-1)</f>
        <v>6.2859406766092585E-2</v>
      </c>
      <c r="AC91" s="237">
        <f t="shared" si="5"/>
        <v>16</v>
      </c>
    </row>
    <row r="92" spans="2:29" x14ac:dyDescent="0.25">
      <c r="B92" s="28">
        <v>10284</v>
      </c>
      <c r="C92" s="29" t="s">
        <v>126</v>
      </c>
      <c r="D92" s="218">
        <f>IF(Init!$R$9="Yes",(TOCA_previous!AD92-(TOCA_previous!AD92/IF(TOCA_previous!AA92=0,1,TOCA_previous!AA92))*LDD_previous!D93),(TOCA_current!AH92-(TOCA_current!AH92/TOCA_current!AE92)*LDD_current!D93))*Rates_previous!$E$74*100*12</f>
        <v>3181101.3774360577</v>
      </c>
      <c r="E92" s="219">
        <f>IF(Init!$R$9="Yes",(TOCA_previous!AD92-LDD_previous!D93),(TOCA_current!AH92-LDD_current!D93))*Rates_previous!$E$75*100*12</f>
        <v>-633473.22812497918</v>
      </c>
      <c r="F92" s="219">
        <f>IF(VLOOKUP($B92,TOCA_current!$B:$AG,32,FALSE)=0,(SUMPRODUCT(LS_Demand_Rates_Restatement!$C$4:$Z$4,IF(Init!$R$9="Yes",LS_previous!$D93:$AA93,LS_current!$D93:$AA93))-SUMPRODUCT(LS_Demand_Rates_Restatement!$C$4:$Z$4,IF(Init!$R$9="Yes",LDD_previous!$F93:$AC93,LDD_current!$F93:$AC93))),(SUMPRODUCT(LS_Demand_Rates_Restatement!$C$4:$AX$4,IF(Init!$R$9="Yes",LS_previous!$D93:$AY93,LS_current!$D93:$AY93))-SUMPRODUCT(LS_Demand_Rates_Restatement!$C$4:$AX$4,IF(Init!$R$9="Yes",LDD_previous!$F93:$BA93,LDD_current!$F93:$BA93)))/2)</f>
        <v>-116847.8994623695</v>
      </c>
      <c r="G92" s="219">
        <f>+SUMPRODUCT(LS_Demand_Rates_Restatement!$C$6:$Z$6,IF(Init!$R$9="Yes",Demand_previous!D93:AA93,Demand_current!D93:AA93))-SUMPRODUCT(LS_Demand_Rates_Restatement!$C$6:$Z$6,IF(Init!$R$9="Yes",LDD_previous!BB93:BY93,LDD_current!BB93:BY93))</f>
        <v>200401.38982651415</v>
      </c>
      <c r="H92" s="219">
        <f>-IRD!C93*Rates_previous!$H$32</f>
        <v>0</v>
      </c>
      <c r="I92" s="219">
        <f>+IF(AND(L92&gt;0,J92&gt;0),-1*MIN(L92,J92)*Rates_previous!$H$33,IF(AND(L92&lt;0,K92&lt;ABS(L92)),(-1*L92-K92)*Rates_previous!$H$33,IF(AND(K92&gt;0,J92&gt;0,L92&lt;=0,ABS(L92)&lt;K92),-1*MIN(K92,K92+L92,J92)*Rates_previous!$H$33,0)))*IF(VLOOKUP($B92,TOCA_current!$B:$AG,32,FALSE)=0,1,0)</f>
        <v>0</v>
      </c>
      <c r="J92" s="239">
        <f>MAX(IF(Init!$R$9="Yes",(TOCA_previous!S92/SUMPRODUCT(TOCA_previous!$D$4:$D$137,TOCA_previous!$S$4:$S$137)-TOCA_previous!AA92)*RT1SC!$C$3*VLOOKUP(Init!$R$3,Init!$K:$M,3,FALSE),V92),0)</f>
        <v>0</v>
      </c>
      <c r="K92" s="239">
        <f>IF(Init!$R$9="Yes",TOCA_previous!U92*VLOOKUP(Init!$R$3,Init!$K:$M,3,FALSE),W92)</f>
        <v>4975.6799999999994</v>
      </c>
      <c r="L92" s="239">
        <f>IF(Init!$R$9="No",X92,IF(TOCA_previous!AC92=0,SUM(LS_previous!D93:AA93),0))</f>
        <v>-3204.172309439989</v>
      </c>
      <c r="M92" s="219">
        <f>+TOCA_previous!$D92*SUM('Charges_NonSlice with Prev LS'!D92:I92)</f>
        <v>2631181.6396752237</v>
      </c>
      <c r="N92" s="219">
        <f>IF(Init!$R$9="Yes",TOCA_previous!AD92*RT1SC!$C$3*VLOOKUP(Init!$R$3,Init!$K:$M,3,FALSE)+IF(VLOOKUP($B92,TOCA_current!B:AN,32,FALSE)=0,SUM(LS_previous!D93:AA93),SUM(LS_previous!D93:AY93)/2),Z92)</f>
        <v>86159.326641216001</v>
      </c>
      <c r="O92" s="220">
        <f t="shared" si="3"/>
        <v>30.53855853159078</v>
      </c>
      <c r="P92" s="218">
        <f>(TOCA_current!AH92-(TOCA_current!AH92/TOCA_current!AE92)*LDD_current!D93)*Rates_current!$E$74*100*12</f>
        <v>3195578.0465344507</v>
      </c>
      <c r="Q92" s="219">
        <f>(TOCA_current!AH92-LDD_current!D93)*Rates_current!$E$75*100*12</f>
        <v>-491411.54284830717</v>
      </c>
      <c r="R92" s="219">
        <f>IF(VLOOKUP($B92,TOCA_current!$B:$AG,32,FALSE)=0,(SUMPRODUCT(LS_Demand_Rates_Restatement!$C$4:$Z$4,LS_current!$D93:$AA93)-SUMPRODUCT(LS_Demand_Rates_Restatement!$C$4:$Z$4,LDD_current!$F93:$AC93)),(SUMPRODUCT(LS_Demand_Rates_Restatement!$C$4:$AX$4,LS_current!$D93:$AY93)-SUMPRODUCT(LS_Demand_Rates_Restatement!$C$4:$AX$4,LDD_current!$F93:$BA93))/2)</f>
        <v>-116847.8994623695</v>
      </c>
      <c r="S92" s="219">
        <f>+SUMPRODUCT(LS_Demand_Rates_Restatement!$C$7:$Z$7,Demand_current!D93:AA93)-SUMPRODUCT(LS_Demand_Rates_Restatement!$C$7:$Z$7,LDD_current!BB93:BY93)</f>
        <v>203328.55225459149</v>
      </c>
      <c r="T92" s="219">
        <f>-IRD!G93*Rates_current!$H$32</f>
        <v>0</v>
      </c>
      <c r="U92" s="219">
        <f>+IF(AND(X92&gt;0,V92&gt;0),-1*MIN(X92,V92)*Rates_current!$H$33,IF(AND(X92&lt;0,W92&lt;ABS(X92)),(-1*X92-W92)*Rates_current!$H$33,0))*IF(VLOOKUP($B92,TOCA_current!$B:$AG,32,FALSE)=0,1,0)</f>
        <v>0</v>
      </c>
      <c r="V92" s="239">
        <f>MAX((TOCA_current!S92/SUMPRODUCT(TOCA_current!$D$4:$D$137,TOCA_current!$S$4:$S$137)-TOCA_current!AE92)*RT1SC!$C$4*VLOOKUP(Init!$R$4,Init!$K:$M,3,FALSE),0)</f>
        <v>0</v>
      </c>
      <c r="W92" s="239">
        <f>TOCA_current!U92*VLOOKUP(Init!$R$4,Init!$K:$M,3,FALSE)</f>
        <v>4975.6799999999994</v>
      </c>
      <c r="X92" s="239">
        <f>IF(TOCA_current!AG92=0,SUM(LS_current!D93:AA93),0)</f>
        <v>-3204.172309439989</v>
      </c>
      <c r="Y92" s="219">
        <f>TOCA_current!D92*SUM('Charges_NonSlice with Prev LS'!P92:U92)</f>
        <v>2790647.1564783654</v>
      </c>
      <c r="Z92" s="219">
        <f>TOCA_current!AH92*RT1SC!$C$4*VLOOKUP(Init!$R$4,Init!$K:$M,3,FALSE)+IF(VLOOKUP($B92,TOCA_current!B:AH,32,FALSE)=0,SUM(LS_current!D93:AA93),SUM(LS_current!D93:AY93)/2)</f>
        <v>86159.326641216001</v>
      </c>
      <c r="AA92" s="220">
        <f t="shared" si="4"/>
        <v>32.389379829988187</v>
      </c>
      <c r="AB92" s="225">
        <f>IF(TOCA_current!E92=1,"",AA92/O92-1)</f>
        <v>6.0606046499634747E-2</v>
      </c>
      <c r="AC92" s="237">
        <f t="shared" si="5"/>
        <v>33</v>
      </c>
    </row>
    <row r="93" spans="2:29" x14ac:dyDescent="0.25">
      <c r="B93" s="28">
        <v>10285</v>
      </c>
      <c r="C93" s="29" t="s">
        <v>127</v>
      </c>
      <c r="D93" s="218">
        <f>IF(Init!$R$9="Yes",(TOCA_previous!AD93-(TOCA_previous!AD93/IF(TOCA_previous!AA93=0,1,TOCA_previous!AA93))*LDD_previous!D94),(TOCA_current!AH93-(TOCA_current!AH93/TOCA_current!AE93)*LDD_current!D94))*Rates_previous!$E$74*100*12</f>
        <v>2015925.6167013384</v>
      </c>
      <c r="E93" s="219">
        <f>IF(Init!$R$9="Yes",(TOCA_previous!AD93-LDD_previous!D94),(TOCA_current!AH93-LDD_current!D94))*Rates_previous!$E$75*100*12</f>
        <v>-401444.2661682528</v>
      </c>
      <c r="F93" s="219">
        <f>IF(VLOOKUP($B93,TOCA_current!$B:$AG,32,FALSE)=0,(SUMPRODUCT(LS_Demand_Rates_Restatement!$C$4:$Z$4,IF(Init!$R$9="Yes",LS_previous!$D94:$AA94,LS_current!$D94:$AA94))-SUMPRODUCT(LS_Demand_Rates_Restatement!$C$4:$Z$4,IF(Init!$R$9="Yes",LDD_previous!$F94:$AC94,LDD_current!$F94:$AC94))),(SUMPRODUCT(LS_Demand_Rates_Restatement!$C$4:$AX$4,IF(Init!$R$9="Yes",LS_previous!$D94:$AY94,LS_current!$D94:$AY94))-SUMPRODUCT(LS_Demand_Rates_Restatement!$C$4:$AX$4,IF(Init!$R$9="Yes",LDD_previous!$F94:$BA94,LDD_current!$F94:$BA94)))/2)</f>
        <v>4975.3159418570076</v>
      </c>
      <c r="G93" s="219">
        <f>+SUMPRODUCT(LS_Demand_Rates_Restatement!$C$6:$Z$6,IF(Init!$R$9="Yes",Demand_previous!D94:AA94,Demand_current!D94:AA94))-SUMPRODUCT(LS_Demand_Rates_Restatement!$C$6:$Z$6,IF(Init!$R$9="Yes",LDD_previous!BB94:BY94,LDD_current!BB94:BY94))</f>
        <v>181210.62473005184</v>
      </c>
      <c r="H93" s="219">
        <f>-IRD!C94*Rates_previous!$H$32</f>
        <v>0</v>
      </c>
      <c r="I93" s="219">
        <f>+IF(AND(L93&gt;0,J93&gt;0),-1*MIN(L93,J93)*Rates_previous!$H$33,IF(AND(L93&lt;0,K93&lt;ABS(L93)),(-1*L93-K93)*Rates_previous!$H$33,IF(AND(K93&gt;0,J93&gt;0,L93&lt;=0,ABS(L93)&lt;K93),-1*MIN(K93,K93+L93,J93)*Rates_previous!$H$33,0)))*IF(VLOOKUP($B93,TOCA_current!$B:$AG,32,FALSE)=0,1,0)</f>
        <v>-8.156765389860885</v>
      </c>
      <c r="J93" s="239">
        <f>MAX(IF(Init!$R$9="Yes",(TOCA_previous!S93/SUMPRODUCT(TOCA_previous!$D$4:$D$137,TOCA_previous!$S$4:$S$137)-TOCA_previous!AA93)*RT1SC!$C$3*VLOOKUP(Init!$R$3,Init!$K:$M,3,FALSE),V93),0)</f>
        <v>1.2646147891257187</v>
      </c>
      <c r="K93" s="239">
        <f>IF(Init!$R$9="Yes",TOCA_previous!U93*VLOOKUP(Init!$R$3,Init!$K:$M,3,FALSE),W93)</f>
        <v>832.2</v>
      </c>
      <c r="L93" s="239">
        <f>IF(Init!$R$9="No",X93,IF(TOCA_previous!AC93=0,SUM(LS_previous!D94:AA94),0))</f>
        <v>2.0259684800046216</v>
      </c>
      <c r="M93" s="219">
        <f>+TOCA_previous!$D93*SUM('Charges_NonSlice with Prev LS'!D93:I93)</f>
        <v>0</v>
      </c>
      <c r="N93" s="219">
        <f>IF(Init!$R$9="Yes",TOCA_previous!AD93*RT1SC!$C$3*VLOOKUP(Init!$R$3,Init!$K:$M,3,FALSE)+IF(VLOOKUP($B93,TOCA_current!B:AN,32,FALSE)=0,SUM(LS_previous!D94:AA94),SUM(LS_previous!D94:AY94)/2),Z93)</f>
        <v>57431.289070628009</v>
      </c>
      <c r="O93" s="220">
        <f t="shared" si="3"/>
        <v>0</v>
      </c>
      <c r="P93" s="218">
        <f>(TOCA_current!AH93-(TOCA_current!AH93/TOCA_current!AE93)*LDD_current!D94)*Rates_current!$E$74*100*12</f>
        <v>2025099.762576401</v>
      </c>
      <c r="Q93" s="219">
        <f>(TOCA_current!AH93-LDD_current!D94)*Rates_current!$E$75*100*12</f>
        <v>-311417.02197780483</v>
      </c>
      <c r="R93" s="219">
        <f>IF(VLOOKUP($B93,TOCA_current!$B:$AG,32,FALSE)=0,(SUMPRODUCT(LS_Demand_Rates_Restatement!$C$4:$Z$4,LS_current!$D94:$AA94)-SUMPRODUCT(LS_Demand_Rates_Restatement!$C$4:$Z$4,LDD_current!$F94:$AC94)),(SUMPRODUCT(LS_Demand_Rates_Restatement!$C$4:$AX$4,LS_current!$D94:$AY94)-SUMPRODUCT(LS_Demand_Rates_Restatement!$C$4:$AX$4,LDD_current!$F94:$BA94))/2)</f>
        <v>4975.3159418570076</v>
      </c>
      <c r="S93" s="219">
        <f>+SUMPRODUCT(LS_Demand_Rates_Restatement!$C$7:$Z$7,Demand_current!D94:AA94)-SUMPRODUCT(LS_Demand_Rates_Restatement!$C$7:$Z$7,LDD_current!BB94:BY94)</f>
        <v>182263.44074542663</v>
      </c>
      <c r="T93" s="219">
        <f>-IRD!G94*Rates_current!$H$32</f>
        <v>0</v>
      </c>
      <c r="U93" s="219">
        <f>+IF(AND(X93&gt;0,V93&gt;0),-1*MIN(X93,V93)*Rates_current!$H$33,IF(AND(X93&lt;0,W93&lt;ABS(X93)),(-1*X93-W93)*Rates_current!$H$33,0))*IF(VLOOKUP($B93,TOCA_current!$B:$AG,32,FALSE)=0,1,0)</f>
        <v>3.4903368179869831</v>
      </c>
      <c r="V93" s="239">
        <f>MAX((TOCA_current!S93/SUMPRODUCT(TOCA_current!$D$4:$D$137,TOCA_current!$S$4:$S$137)-TOCA_current!AE93)*RT1SC!$C$4*VLOOKUP(Init!$R$4,Init!$K:$M,3,FALSE),0)</f>
        <v>1.2646147891257187</v>
      </c>
      <c r="W93" s="239">
        <f>TOCA_current!U93*VLOOKUP(Init!$R$4,Init!$K:$M,3,FALSE)</f>
        <v>832.2</v>
      </c>
      <c r="X93" s="239">
        <f>IF(TOCA_current!AG93=0,SUM(LS_current!D94:AA94),0)</f>
        <v>2.0259684800046216</v>
      </c>
      <c r="Y93" s="219">
        <f>TOCA_current!D93*SUM('Charges_NonSlice with Prev LS'!P93:U93)</f>
        <v>0</v>
      </c>
      <c r="Z93" s="219">
        <f>TOCA_current!AH93*RT1SC!$C$4*VLOOKUP(Init!$R$4,Init!$K:$M,3,FALSE)+IF(VLOOKUP($B93,TOCA_current!B:AH,32,FALSE)=0,SUM(LS_current!D94:AA94),SUM(LS_current!D94:AY94)/2)</f>
        <v>57431.289070628009</v>
      </c>
      <c r="AA93" s="220">
        <f t="shared" si="4"/>
        <v>0</v>
      </c>
      <c r="AB93" s="225" t="str">
        <f>IF(TOCA_current!E93=1,"",AA93/O93-1)</f>
        <v/>
      </c>
      <c r="AC93" s="237" t="str">
        <f t="shared" si="5"/>
        <v/>
      </c>
    </row>
    <row r="94" spans="2:29" x14ac:dyDescent="0.25">
      <c r="B94" s="28">
        <v>10286</v>
      </c>
      <c r="C94" s="29" t="s">
        <v>128</v>
      </c>
      <c r="D94" s="218">
        <f>IF(Init!$R$9="Yes",(TOCA_previous!AD94-(TOCA_previous!AD94/IF(TOCA_previous!AA94=0,1,TOCA_previous!AA94))*LDD_previous!D95),(TOCA_current!AH94-(TOCA_current!AH94/TOCA_current!AE94)*LDD_current!D95))*Rates_previous!$E$74*100*12</f>
        <v>7710208.59564</v>
      </c>
      <c r="E94" s="219">
        <f>IF(Init!$R$9="Yes",(TOCA_previous!AD94-LDD_previous!D95),(TOCA_current!AH94-LDD_current!D95))*Rates_previous!$E$75*100*12</f>
        <v>-1535383.55088</v>
      </c>
      <c r="F94" s="219">
        <f>IF(VLOOKUP($B94,TOCA_current!$B:$AG,32,FALSE)=0,(SUMPRODUCT(LS_Demand_Rates_Restatement!$C$4:$Z$4,IF(Init!$R$9="Yes",LS_previous!$D95:$AA95,LS_current!$D95:$AA95))-SUMPRODUCT(LS_Demand_Rates_Restatement!$C$4:$Z$4,IF(Init!$R$9="Yes",LDD_previous!$F95:$AC95,LDD_current!$F95:$AC95))),(SUMPRODUCT(LS_Demand_Rates_Restatement!$C$4:$AX$4,IF(Init!$R$9="Yes",LS_previous!$D95:$AY95,LS_current!$D95:$AY95))-SUMPRODUCT(LS_Demand_Rates_Restatement!$C$4:$AX$4,IF(Init!$R$9="Yes",LDD_previous!$F95:$BA95,LDD_current!$F95:$BA95)))/2)</f>
        <v>-35368.003491400821</v>
      </c>
      <c r="G94" s="219">
        <f>+SUMPRODUCT(LS_Demand_Rates_Restatement!$C$6:$Z$6,IF(Init!$R$9="Yes",Demand_previous!D95:AA95,Demand_current!D95:AA95))-SUMPRODUCT(LS_Demand_Rates_Restatement!$C$6:$Z$6,IF(Init!$R$9="Yes",LDD_previous!BB95:BY95,LDD_current!BB95:BY95))</f>
        <v>0</v>
      </c>
      <c r="H94" s="219">
        <f>-IRD!C95*Rates_previous!$H$32</f>
        <v>-568487.62926000007</v>
      </c>
      <c r="I94" s="219">
        <f>+IF(AND(L94&gt;0,J94&gt;0),-1*MIN(L94,J94)*Rates_previous!$H$33,IF(AND(L94&lt;0,K94&lt;ABS(L94)),(-1*L94-K94)*Rates_previous!$H$33,IF(AND(K94&gt;0,J94&gt;0,L94&lt;=0,ABS(L94)&lt;K94),-1*MIN(K94,K94+L94,J94)*Rates_previous!$H$33,0)))*IF(VLOOKUP($B94,TOCA_current!$B:$AG,32,FALSE)=0,1,0)</f>
        <v>0</v>
      </c>
      <c r="J94" s="239">
        <f>MAX(IF(Init!$R$9="Yes",(TOCA_previous!S94/SUMPRODUCT(TOCA_previous!$D$4:$D$137,TOCA_previous!$S$4:$S$137)-TOCA_previous!AA94)*RT1SC!$C$3*VLOOKUP(Init!$R$3,Init!$K:$M,3,FALSE),V94),0)</f>
        <v>0</v>
      </c>
      <c r="K94" s="239">
        <f>IF(Init!$R$9="Yes",TOCA_previous!U94*VLOOKUP(Init!$R$3,Init!$K:$M,3,FALSE),W94)</f>
        <v>9916.32</v>
      </c>
      <c r="L94" s="239">
        <f>IF(Init!$R$9="No",X94,IF(TOCA_previous!AC94=0,SUM(LS_previous!D95:AA95),0))</f>
        <v>0</v>
      </c>
      <c r="M94" s="219">
        <f>+TOCA_previous!$D94*SUM('Charges_NonSlice with Prev LS'!D94:I94)</f>
        <v>5570969.4120085994</v>
      </c>
      <c r="N94" s="219">
        <f>IF(Init!$R$9="Yes",TOCA_previous!AD94*RT1SC!$C$3*VLOOKUP(Init!$R$3,Init!$K:$M,3,FALSE)+IF(VLOOKUP($B94,TOCA_current!B:AN,32,FALSE)=0,SUM(LS_previous!D95:AA95),SUM(LS_previous!D95:AY95)/2),Z94)</f>
        <v>204660.27642887452</v>
      </c>
      <c r="O94" s="220">
        <f t="shared" si="3"/>
        <v>27.220570152726612</v>
      </c>
      <c r="P94" s="218">
        <f>(TOCA_current!AH94-(TOCA_current!AH94/TOCA_current!AE94)*LDD_current!D95)*Rates_current!$E$74*100*12</f>
        <v>7745296.4866799992</v>
      </c>
      <c r="Q94" s="219">
        <f>(TOCA_current!AH94-LDD_current!D95)*Rates_current!$E$75*100*12</f>
        <v>-1191060.9100800001</v>
      </c>
      <c r="R94" s="219">
        <f>IF(VLOOKUP($B94,TOCA_current!$B:$AG,32,FALSE)=0,(SUMPRODUCT(LS_Demand_Rates_Restatement!$C$4:$Z$4,LS_current!$D95:$AA95)-SUMPRODUCT(LS_Demand_Rates_Restatement!$C$4:$Z$4,LDD_current!$F95:$AC95)),(SUMPRODUCT(LS_Demand_Rates_Restatement!$C$4:$AX$4,LS_current!$D95:$AY95)-SUMPRODUCT(LS_Demand_Rates_Restatement!$C$4:$AX$4,LDD_current!$F95:$BA95))/2)</f>
        <v>-35368.003491400821</v>
      </c>
      <c r="S94" s="219">
        <f>+SUMPRODUCT(LS_Demand_Rates_Restatement!$C$7:$Z$7,Demand_current!D95:AA95)-SUMPRODUCT(LS_Demand_Rates_Restatement!$C$7:$Z$7,LDD_current!BB95:BY95)</f>
        <v>0</v>
      </c>
      <c r="T94" s="219">
        <f>-IRD!G95*Rates_current!$H$32</f>
        <v>-554081.51</v>
      </c>
      <c r="U94" s="219">
        <f>+IF(AND(X94&gt;0,V94&gt;0),-1*MIN(X94,V94)*Rates_current!$H$33,IF(AND(X94&lt;0,W94&lt;ABS(X94)),(-1*X94-W94)*Rates_current!$H$33,0))*IF(VLOOKUP($B94,TOCA_current!$B:$AG,32,FALSE)=0,1,0)</f>
        <v>0</v>
      </c>
      <c r="V94" s="239">
        <f>MAX((TOCA_current!S94/SUMPRODUCT(TOCA_current!$D$4:$D$137,TOCA_current!$S$4:$S$137)-TOCA_current!AE94)*RT1SC!$C$4*VLOOKUP(Init!$R$4,Init!$K:$M,3,FALSE),0)</f>
        <v>0</v>
      </c>
      <c r="W94" s="239">
        <f>TOCA_current!U94*VLOOKUP(Init!$R$4,Init!$K:$M,3,FALSE)</f>
        <v>9916.32</v>
      </c>
      <c r="X94" s="239">
        <f>IF(TOCA_current!AG94=0,SUM(LS_current!D95:AA95),0)</f>
        <v>0</v>
      </c>
      <c r="Y94" s="219">
        <f>TOCA_current!D94*SUM('Charges_NonSlice with Prev LS'!P94:U94)</f>
        <v>5964786.0631085988</v>
      </c>
      <c r="Z94" s="219">
        <f>TOCA_current!AH94*RT1SC!$C$4*VLOOKUP(Init!$R$4,Init!$K:$M,3,FALSE)+IF(VLOOKUP($B94,TOCA_current!B:AH,32,FALSE)=0,SUM(LS_current!D95:AA95),SUM(LS_current!D95:AY95)/2)</f>
        <v>204660.27642887452</v>
      </c>
      <c r="AA94" s="220">
        <f t="shared" si="4"/>
        <v>29.144815824489214</v>
      </c>
      <c r="AB94" s="225">
        <f>IF(TOCA_current!E94=1,"",AA94/O94-1)</f>
        <v>7.0690865803553216E-2</v>
      </c>
      <c r="AC94" s="237">
        <f t="shared" si="5"/>
        <v>7</v>
      </c>
    </row>
    <row r="95" spans="2:29" x14ac:dyDescent="0.25">
      <c r="B95" s="28">
        <v>10288</v>
      </c>
      <c r="C95" s="29" t="s">
        <v>129</v>
      </c>
      <c r="D95" s="218">
        <f>IF(Init!$R$9="Yes",(TOCA_previous!AD95-(TOCA_previous!AD95/IF(TOCA_previous!AA95=0,1,TOCA_previous!AA95))*LDD_previous!D96),(TOCA_current!AH95-(TOCA_current!AH95/TOCA_current!AE95)*LDD_current!D96))*Rates_previous!$E$74*100*12</f>
        <v>7703112.7018322218</v>
      </c>
      <c r="E95" s="219">
        <f>IF(Init!$R$9="Yes",(TOCA_previous!AD95-LDD_previous!D96),(TOCA_current!AH95-LDD_current!D96))*Rates_previous!$E$75*100*12</f>
        <v>-1533970.4997937535</v>
      </c>
      <c r="F95" s="219">
        <f>IF(VLOOKUP($B95,TOCA_current!$B:$AG,32,FALSE)=0,(SUMPRODUCT(LS_Demand_Rates_Restatement!$C$4:$Z$4,IF(Init!$R$9="Yes",LS_previous!$D96:$AA96,LS_current!$D96:$AA96))-SUMPRODUCT(LS_Demand_Rates_Restatement!$C$4:$Z$4,IF(Init!$R$9="Yes",LDD_previous!$F96:$AC96,LDD_current!$F96:$AC96))),(SUMPRODUCT(LS_Demand_Rates_Restatement!$C$4:$AX$4,IF(Init!$R$9="Yes",LS_previous!$D96:$AY96,LS_current!$D96:$AY96))-SUMPRODUCT(LS_Demand_Rates_Restatement!$C$4:$AX$4,IF(Init!$R$9="Yes",LDD_previous!$F96:$BA96,LDD_current!$F96:$BA96)))/2)</f>
        <v>23592.750507618552</v>
      </c>
      <c r="G95" s="219">
        <f>+SUMPRODUCT(LS_Demand_Rates_Restatement!$C$6:$Z$6,IF(Init!$R$9="Yes",Demand_previous!D96:AA96,Demand_current!D96:AA96))-SUMPRODUCT(LS_Demand_Rates_Restatement!$C$6:$Z$6,IF(Init!$R$9="Yes",LDD_previous!BB96:BY96,LDD_current!BB96:BY96))</f>
        <v>517750.97102591128</v>
      </c>
      <c r="H95" s="219">
        <f>-IRD!C96*Rates_previous!$H$32</f>
        <v>0</v>
      </c>
      <c r="I95" s="219">
        <f>+IF(AND(L95&gt;0,J95&gt;0),-1*MIN(L95,J95)*Rates_previous!$H$33,IF(AND(L95&lt;0,K95&lt;ABS(L95)),(-1*L95-K95)*Rates_previous!$H$33,IF(AND(K95&gt;0,J95&gt;0,L95&lt;=0,ABS(L95)&lt;K95),-1*MIN(K95,K95+L95,J95)*Rates_previous!$H$33,0)))*IF(VLOOKUP($B95,TOCA_current!$B:$AG,32,FALSE)=0,1,0)</f>
        <v>0</v>
      </c>
      <c r="J95" s="239">
        <f>MAX(IF(Init!$R$9="Yes",(TOCA_previous!S95/SUMPRODUCT(TOCA_previous!$D$4:$D$137,TOCA_previous!$S$4:$S$137)-TOCA_previous!AA95)*RT1SC!$C$3*VLOOKUP(Init!$R$3,Init!$K:$M,3,FALSE),V95),0)</f>
        <v>0</v>
      </c>
      <c r="K95" s="239">
        <f>IF(Init!$R$9="Yes",TOCA_previous!U95*VLOOKUP(Init!$R$3,Init!$K:$M,3,FALSE),W95)</f>
        <v>11501.88</v>
      </c>
      <c r="L95" s="239">
        <f>IF(Init!$R$9="No",X95,IF(TOCA_previous!AC95=0,SUM(LS_previous!D96:AA96),0))</f>
        <v>-11.270900159982375</v>
      </c>
      <c r="M95" s="219">
        <f>+TOCA_previous!$D95*SUM('Charges_NonSlice with Prev LS'!D95:I95)</f>
        <v>6710485.9235719983</v>
      </c>
      <c r="N95" s="219">
        <f>IF(Init!$R$9="Yes",TOCA_previous!AD95*RT1SC!$C$3*VLOOKUP(Init!$R$3,Init!$K:$M,3,FALSE)+IF(VLOOKUP($B95,TOCA_current!B:AN,32,FALSE)=0,SUM(LS_previous!D96:AA96),SUM(LS_previous!D96:AY96)/2),Z95)</f>
        <v>217562.91767222399</v>
      </c>
      <c r="O95" s="220">
        <f t="shared" si="3"/>
        <v>30.84388642774999</v>
      </c>
      <c r="P95" s="218">
        <f>(TOCA_current!AH95-(TOCA_current!AH95/TOCA_current!AE95)*LDD_current!D96)*Rates_current!$E$74*100*12</f>
        <v>7738168.3006267296</v>
      </c>
      <c r="Q95" s="219">
        <f>(TOCA_current!AH95-LDD_current!D96)*Rates_current!$E$75*100*12</f>
        <v>-1189964.7475531776</v>
      </c>
      <c r="R95" s="219">
        <f>IF(VLOOKUP($B95,TOCA_current!$B:$AG,32,FALSE)=0,(SUMPRODUCT(LS_Demand_Rates_Restatement!$C$4:$Z$4,LS_current!$D96:$AA96)-SUMPRODUCT(LS_Demand_Rates_Restatement!$C$4:$Z$4,LDD_current!$F96:$AC96)),(SUMPRODUCT(LS_Demand_Rates_Restatement!$C$4:$AX$4,LS_current!$D96:$AY96)-SUMPRODUCT(LS_Demand_Rates_Restatement!$C$4:$AX$4,LDD_current!$F96:$BA96))/2)</f>
        <v>23592.750507618552</v>
      </c>
      <c r="S95" s="219">
        <f>+SUMPRODUCT(LS_Demand_Rates_Restatement!$C$7:$Z$7,Demand_current!D96:AA96)-SUMPRODUCT(LS_Demand_Rates_Restatement!$C$7:$Z$7,LDD_current!BB96:BY96)</f>
        <v>518066.75388727168</v>
      </c>
      <c r="T95" s="219">
        <f>-IRD!G96*Rates_current!$H$32</f>
        <v>0</v>
      </c>
      <c r="U95" s="219">
        <f>+IF(AND(X95&gt;0,V95&gt;0),-1*MIN(X95,V95)*Rates_current!$H$33,IF(AND(X95&lt;0,W95&lt;ABS(X95)),(-1*X95-W95)*Rates_current!$H$33,0))*IF(VLOOKUP($B95,TOCA_current!$B:$AG,32,FALSE)=0,1,0)</f>
        <v>0</v>
      </c>
      <c r="V95" s="239">
        <f>MAX((TOCA_current!S95/SUMPRODUCT(TOCA_current!$D$4:$D$137,TOCA_current!$S$4:$S$137)-TOCA_current!AE95)*RT1SC!$C$4*VLOOKUP(Init!$R$4,Init!$K:$M,3,FALSE),0)</f>
        <v>0</v>
      </c>
      <c r="W95" s="239">
        <f>TOCA_current!U95*VLOOKUP(Init!$R$4,Init!$K:$M,3,FALSE)</f>
        <v>11501.88</v>
      </c>
      <c r="X95" s="239">
        <f>IF(TOCA_current!AG95=0,SUM(LS_current!D96:AA96),0)</f>
        <v>-11.270900159982375</v>
      </c>
      <c r="Y95" s="219">
        <f>TOCA_current!D95*SUM('Charges_NonSlice with Prev LS'!P95:U95)</f>
        <v>7089863.0574684413</v>
      </c>
      <c r="Z95" s="219">
        <f>TOCA_current!AH95*RT1SC!$C$4*VLOOKUP(Init!$R$4,Init!$K:$M,3,FALSE)+IF(VLOOKUP($B95,TOCA_current!B:AH,32,FALSE)=0,SUM(LS_current!D96:AA96),SUM(LS_current!D96:AY96)/2)</f>
        <v>217562.91767222399</v>
      </c>
      <c r="AA95" s="220">
        <f t="shared" si="4"/>
        <v>32.587644683777818</v>
      </c>
      <c r="AB95" s="225">
        <f>IF(TOCA_current!E95=1,"",AA95/O95-1)</f>
        <v>5.6534972015036988E-2</v>
      </c>
      <c r="AC95" s="237">
        <f t="shared" si="5"/>
        <v>70</v>
      </c>
    </row>
    <row r="96" spans="2:29" x14ac:dyDescent="0.25">
      <c r="B96" s="28">
        <v>10291</v>
      </c>
      <c r="C96" s="29" t="s">
        <v>130</v>
      </c>
      <c r="D96" s="218">
        <f>IF(Init!$R$9="Yes",(TOCA_previous!AD96-(TOCA_previous!AD96/IF(TOCA_previous!AA96=0,1,TOCA_previous!AA96))*LDD_previous!D97),(TOCA_current!AH96-(TOCA_current!AH96/TOCA_current!AE96)*LDD_current!D97))*Rates_previous!$E$74*100*12</f>
        <v>23860405.124189999</v>
      </c>
      <c r="E96" s="219">
        <f>IF(Init!$R$9="Yes",(TOCA_previous!AD96-LDD_previous!D97),(TOCA_current!AH96-LDD_current!D97))*Rates_previous!$E$75*100*12</f>
        <v>-4751476.3174799997</v>
      </c>
      <c r="F96" s="219">
        <f>IF(VLOOKUP($B96,TOCA_current!$B:$AG,32,FALSE)=0,(SUMPRODUCT(LS_Demand_Rates_Restatement!$C$4:$Z$4,IF(Init!$R$9="Yes",LS_previous!$D97:$AA97,LS_current!$D97:$AA97))-SUMPRODUCT(LS_Demand_Rates_Restatement!$C$4:$Z$4,IF(Init!$R$9="Yes",LDD_previous!$F97:$AC97,LDD_current!$F97:$AC97))),(SUMPRODUCT(LS_Demand_Rates_Restatement!$C$4:$AX$4,IF(Init!$R$9="Yes",LS_previous!$D97:$AY97,LS_current!$D97:$AY97))-SUMPRODUCT(LS_Demand_Rates_Restatement!$C$4:$AX$4,IF(Init!$R$9="Yes",LDD_previous!$F97:$BA97,LDD_current!$F97:$BA97)))/2)</f>
        <v>-208944.83881334364</v>
      </c>
      <c r="G96" s="219">
        <f>+SUMPRODUCT(LS_Demand_Rates_Restatement!$C$6:$Z$6,IF(Init!$R$9="Yes",Demand_previous!D97:AA97,Demand_current!D97:AA97))-SUMPRODUCT(LS_Demand_Rates_Restatement!$C$6:$Z$6,IF(Init!$R$9="Yes",LDD_previous!BB97:BY97,LDD_current!BB97:BY97))</f>
        <v>1191428.0398118913</v>
      </c>
      <c r="H96" s="219">
        <f>-IRD!C97*Rates_previous!$H$32</f>
        <v>-372033.76625999995</v>
      </c>
      <c r="I96" s="219">
        <f>+IF(AND(L96&gt;0,J96&gt;0),-1*MIN(L96,J96)*Rates_previous!$H$33,IF(AND(L96&lt;0,K96&lt;ABS(L96)),(-1*L96-K96)*Rates_previous!$H$33,IF(AND(K96&gt;0,J96&gt;0,L96&lt;=0,ABS(L96)&lt;K96),-1*MIN(K96,K96+L96,J96)*Rates_previous!$H$33,0)))*IF(VLOOKUP($B96,TOCA_current!$B:$AG,32,FALSE)=0,1,0)</f>
        <v>50407.738485719725</v>
      </c>
      <c r="J96" s="239">
        <f>MAX(IF(Init!$R$9="Yes",(TOCA_previous!S96/SUMPRODUCT(TOCA_previous!$D$4:$D$137,TOCA_previous!$S$4:$S$137)-TOCA_previous!AA96)*RT1SC!$C$3*VLOOKUP(Init!$R$3,Init!$K:$M,3,FALSE),V96),0)</f>
        <v>46613.214400105688</v>
      </c>
      <c r="K96" s="239">
        <f>IF(Init!$R$9="Yes",TOCA_previous!U96*VLOOKUP(Init!$R$3,Init!$K:$M,3,FALSE),W96)</f>
        <v>0</v>
      </c>
      <c r="L96" s="239">
        <f>IF(Init!$R$9="No",X96,IF(TOCA_previous!AC96=0,SUM(LS_previous!D97:AA97),0))</f>
        <v>-7815.1532535999577</v>
      </c>
      <c r="M96" s="219">
        <f>+TOCA_previous!$D96*SUM('Charges_NonSlice with Prev LS'!D96:I96)</f>
        <v>19769785.979934264</v>
      </c>
      <c r="N96" s="219">
        <f>IF(Init!$R$9="Yes",TOCA_previous!AD96*RT1SC!$C$3*VLOOKUP(Init!$R$3,Init!$K:$M,3,FALSE)+IF(VLOOKUP($B96,TOCA_current!B:AN,32,FALSE)=0,SUM(LS_previous!D97:AA97),SUM(LS_previous!D97:AY97)/2),Z96)</f>
        <v>660509.87046253996</v>
      </c>
      <c r="O96" s="220">
        <f t="shared" si="3"/>
        <v>29.931098480163417</v>
      </c>
      <c r="P96" s="218">
        <f>(TOCA_current!AH96-(TOCA_current!AH96/TOCA_current!AE96)*LDD_current!D97)*Rates_current!$E$74*100*12</f>
        <v>23968989.903030001</v>
      </c>
      <c r="Q96" s="219">
        <f>(TOCA_current!AH96-LDD_current!D97)*Rates_current!$E$75*100*12</f>
        <v>-3685917.8956800001</v>
      </c>
      <c r="R96" s="219">
        <f>IF(VLOOKUP($B96,TOCA_current!$B:$AG,32,FALSE)=0,(SUMPRODUCT(LS_Demand_Rates_Restatement!$C$4:$Z$4,LS_current!$D97:$AA97)-SUMPRODUCT(LS_Demand_Rates_Restatement!$C$4:$Z$4,LDD_current!$F97:$AC97)),(SUMPRODUCT(LS_Demand_Rates_Restatement!$C$4:$AX$4,LS_current!$D97:$AY97)-SUMPRODUCT(LS_Demand_Rates_Restatement!$C$4:$AX$4,LDD_current!$F97:$BA97))/2)</f>
        <v>-208944.83881334364</v>
      </c>
      <c r="S96" s="219">
        <f>+SUMPRODUCT(LS_Demand_Rates_Restatement!$C$7:$Z$7,Demand_current!D97:AA97)-SUMPRODUCT(LS_Demand_Rates_Restatement!$C$7:$Z$7,LDD_current!BB97:BY97)</f>
        <v>1151174.1270979571</v>
      </c>
      <c r="T96" s="219">
        <f>-IRD!G97*Rates_current!$H$32</f>
        <v>-362606.00999999995</v>
      </c>
      <c r="U96" s="219">
        <f>+IF(AND(X96&gt;0,V96&gt;0),-1*MIN(X96,V96)*Rates_current!$H$33,IF(AND(X96&lt;0,W96&lt;ABS(X96)),(-1*X96-W96)*Rates_current!$H$33,0))*IF(VLOOKUP($B96,TOCA_current!$B:$AG,32,FALSE)=0,1,0)</f>
        <v>-21569.822979935881</v>
      </c>
      <c r="V96" s="239">
        <f>MAX((TOCA_current!S96/SUMPRODUCT(TOCA_current!$D$4:$D$137,TOCA_current!$S$4:$S$137)-TOCA_current!AE96)*RT1SC!$C$4*VLOOKUP(Init!$R$4,Init!$K:$M,3,FALSE),0)</f>
        <v>46613.214400105688</v>
      </c>
      <c r="W96" s="239">
        <f>TOCA_current!U96*VLOOKUP(Init!$R$4,Init!$K:$M,3,FALSE)</f>
        <v>0</v>
      </c>
      <c r="X96" s="239">
        <f>IF(TOCA_current!AG96=0,SUM(LS_current!D97:AA97),0)</f>
        <v>-7815.1532535999577</v>
      </c>
      <c r="Y96" s="219">
        <f>TOCA_current!D96*SUM('Charges_NonSlice with Prev LS'!P96:U96)</f>
        <v>20841125.46265468</v>
      </c>
      <c r="Z96" s="219">
        <f>TOCA_current!AH96*RT1SC!$C$4*VLOOKUP(Init!$R$4,Init!$K:$M,3,FALSE)+IF(VLOOKUP($B96,TOCA_current!B:AH,32,FALSE)=0,SUM(LS_current!D97:AA97),SUM(LS_current!D97:AY97)/2)</f>
        <v>660509.87046253996</v>
      </c>
      <c r="AA96" s="220">
        <f t="shared" si="4"/>
        <v>31.553087084164414</v>
      </c>
      <c r="AB96" s="225">
        <f>IF(TOCA_current!E96=1,"",AA96/O96-1)</f>
        <v>5.4190747629124125E-2</v>
      </c>
      <c r="AC96" s="237">
        <f t="shared" si="5"/>
        <v>91</v>
      </c>
    </row>
    <row r="97" spans="2:29" x14ac:dyDescent="0.25">
      <c r="B97" s="28">
        <v>10294</v>
      </c>
      <c r="C97" s="29" t="s">
        <v>131</v>
      </c>
      <c r="D97" s="218">
        <f>IF(Init!$R$9="Yes",(TOCA_previous!AD97-(TOCA_previous!AD97/IF(TOCA_previous!AA97=0,1,TOCA_previous!AA97))*LDD_previous!D98),(TOCA_current!AH97-(TOCA_current!AH97/TOCA_current!AE97)*LDD_current!D98))*Rates_previous!$E$74*100*12</f>
        <v>5401105.0156799993</v>
      </c>
      <c r="E97" s="219">
        <f>IF(Init!$R$9="Yes",(TOCA_previous!AD97-LDD_previous!D98),(TOCA_current!AH97-LDD_current!D98))*Rates_previous!$E$75*100*12</f>
        <v>-1075556.86656</v>
      </c>
      <c r="F97" s="219">
        <f>IF(VLOOKUP($B97,TOCA_current!$B:$AG,32,FALSE)=0,(SUMPRODUCT(LS_Demand_Rates_Restatement!$C$4:$Z$4,IF(Init!$R$9="Yes",LS_previous!$D98:$AA98,LS_current!$D98:$AA98))-SUMPRODUCT(LS_Demand_Rates_Restatement!$C$4:$Z$4,IF(Init!$R$9="Yes",LDD_previous!$F98:$AC98,LDD_current!$F98:$AC98))),(SUMPRODUCT(LS_Demand_Rates_Restatement!$C$4:$AX$4,IF(Init!$R$9="Yes",LS_previous!$D98:$AY98,LS_current!$D98:$AY98))-SUMPRODUCT(LS_Demand_Rates_Restatement!$C$4:$AX$4,IF(Init!$R$9="Yes",LDD_previous!$F98:$BA98,LDD_current!$F98:$BA98)))/2)</f>
        <v>-69793.980064508112</v>
      </c>
      <c r="G97" s="219">
        <f>+SUMPRODUCT(LS_Demand_Rates_Restatement!$C$6:$Z$6,IF(Init!$R$9="Yes",Demand_previous!D98:AA98,Demand_current!D98:AA98))-SUMPRODUCT(LS_Demand_Rates_Restatement!$C$6:$Z$6,IF(Init!$R$9="Yes",LDD_previous!BB98:BY98,LDD_current!BB98:BY98))</f>
        <v>0</v>
      </c>
      <c r="H97" s="219">
        <f>-IRD!C98*Rates_previous!$H$32</f>
        <v>0</v>
      </c>
      <c r="I97" s="219">
        <f>+IF(AND(L97&gt;0,J97&gt;0),-1*MIN(L97,J97)*Rates_previous!$H$33,IF(AND(L97&lt;0,K97&lt;ABS(L97)),(-1*L97-K97)*Rates_previous!$H$33,IF(AND(K97&gt;0,J97&gt;0,L97&lt;=0,ABS(L97)&lt;K97),-1*MIN(K97,K97+L97,J97)*Rates_previous!$H$33,0)))*IF(VLOOKUP($B97,TOCA_current!$B:$AG,32,FALSE)=0,1,0)</f>
        <v>0</v>
      </c>
      <c r="J97" s="239">
        <f>MAX(IF(Init!$R$9="Yes",(TOCA_previous!S97/SUMPRODUCT(TOCA_previous!$D$4:$D$137,TOCA_previous!$S$4:$S$137)-TOCA_previous!AA97)*RT1SC!$C$3*VLOOKUP(Init!$R$3,Init!$K:$M,3,FALSE),V97),0)</f>
        <v>1.5627831214950052</v>
      </c>
      <c r="K97" s="239">
        <f>IF(Init!$R$9="Yes",TOCA_previous!U97*VLOOKUP(Init!$R$3,Init!$K:$M,3,FALSE),W97)</f>
        <v>24598.079999999998</v>
      </c>
      <c r="L97" s="239">
        <f>IF(Init!$R$9="No",X97,IF(TOCA_previous!AC97=0,SUM(LS_previous!D98:AA98),0))</f>
        <v>0</v>
      </c>
      <c r="M97" s="219">
        <f>+TOCA_previous!$D97*SUM('Charges_NonSlice with Prev LS'!D97:I97)</f>
        <v>4255754.1690554908</v>
      </c>
      <c r="N97" s="219">
        <f>IF(Init!$R$9="Yes",TOCA_previous!AD97*RT1SC!$C$3*VLOOKUP(Init!$R$3,Init!$K:$M,3,FALSE)+IF(VLOOKUP($B97,TOCA_current!B:AN,32,FALSE)=0,SUM(LS_previous!D98:AA98),SUM(LS_previous!D98:AY98)/2),Z97)</f>
        <v>143330.53900254748</v>
      </c>
      <c r="O97" s="220">
        <f t="shared" si="3"/>
        <v>29.691887009368266</v>
      </c>
      <c r="P97" s="218">
        <f>(TOCA_current!AH97-(TOCA_current!AH97/TOCA_current!AE97)*LDD_current!D98)*Rates_current!$E$74*100*12</f>
        <v>5425684.5561599992</v>
      </c>
      <c r="Q97" s="219">
        <f>(TOCA_current!AH97-LDD_current!D98)*Rates_current!$E$75*100*12</f>
        <v>-834354.21695999987</v>
      </c>
      <c r="R97" s="219">
        <f>IF(VLOOKUP($B97,TOCA_current!$B:$AG,32,FALSE)=0,(SUMPRODUCT(LS_Demand_Rates_Restatement!$C$4:$Z$4,LS_current!$D98:$AA98)-SUMPRODUCT(LS_Demand_Rates_Restatement!$C$4:$Z$4,LDD_current!$F98:$AC98)),(SUMPRODUCT(LS_Demand_Rates_Restatement!$C$4:$AX$4,LS_current!$D98:$AY98)-SUMPRODUCT(LS_Demand_Rates_Restatement!$C$4:$AX$4,LDD_current!$F98:$BA98))/2)</f>
        <v>-69793.980064508112</v>
      </c>
      <c r="S97" s="219">
        <f>+SUMPRODUCT(LS_Demand_Rates_Restatement!$C$7:$Z$7,Demand_current!D98:AA98)-SUMPRODUCT(LS_Demand_Rates_Restatement!$C$7:$Z$7,LDD_current!BB98:BY98)</f>
        <v>0</v>
      </c>
      <c r="T97" s="219">
        <f>-IRD!G98*Rates_current!$H$32</f>
        <v>0</v>
      </c>
      <c r="U97" s="219">
        <f>+IF(AND(X97&gt;0,V97&gt;0),-1*MIN(X97,V97)*Rates_current!$H$33,IF(AND(X97&lt;0,W97&lt;ABS(X97)),(-1*X97-W97)*Rates_current!$H$33,0))*IF(VLOOKUP($B97,TOCA_current!$B:$AG,32,FALSE)=0,1,0)</f>
        <v>0</v>
      </c>
      <c r="V97" s="239">
        <f>MAX((TOCA_current!S97/SUMPRODUCT(TOCA_current!$D$4:$D$137,TOCA_current!$S$4:$S$137)-TOCA_current!AE97)*RT1SC!$C$4*VLOOKUP(Init!$R$4,Init!$K:$M,3,FALSE),0)</f>
        <v>1.5627831214950052</v>
      </c>
      <c r="W97" s="239">
        <f>TOCA_current!U97*VLOOKUP(Init!$R$4,Init!$K:$M,3,FALSE)</f>
        <v>24598.079999999998</v>
      </c>
      <c r="X97" s="239">
        <f>IF(TOCA_current!AG97=0,SUM(LS_current!D98:AA98),0)</f>
        <v>0</v>
      </c>
      <c r="Y97" s="219">
        <f>TOCA_current!D97*SUM('Charges_NonSlice with Prev LS'!P97:U97)</f>
        <v>4521536.3591354908</v>
      </c>
      <c r="Z97" s="219">
        <f>TOCA_current!AH97*RT1SC!$C$4*VLOOKUP(Init!$R$4,Init!$K:$M,3,FALSE)+IF(VLOOKUP($B97,TOCA_current!B:AH,32,FALSE)=0,SUM(LS_current!D98:AA98),SUM(LS_current!D98:AY98)/2)</f>
        <v>143330.53900254748</v>
      </c>
      <c r="AA97" s="220">
        <f t="shared" si="4"/>
        <v>31.546217509550615</v>
      </c>
      <c r="AB97" s="225">
        <f>IF(TOCA_current!E97=1,"",AA97/O97-1)</f>
        <v>6.2452430173847828E-2</v>
      </c>
      <c r="AC97" s="237">
        <f t="shared" si="5"/>
        <v>24</v>
      </c>
    </row>
    <row r="98" spans="2:29" x14ac:dyDescent="0.25">
      <c r="B98" s="28">
        <v>10304</v>
      </c>
      <c r="C98" s="29" t="s">
        <v>132</v>
      </c>
      <c r="D98" s="218">
        <f>IF(Init!$R$9="Yes",(TOCA_previous!AD98-(TOCA_previous!AD98/IF(TOCA_previous!AA98=0,1,TOCA_previous!AA98))*LDD_previous!D99),(TOCA_current!AH98-(TOCA_current!AH98/TOCA_current!AE98)*LDD_current!D99))*Rates_previous!$E$74*100*12</f>
        <v>4650769.3388400003</v>
      </c>
      <c r="E98" s="219">
        <f>IF(Init!$R$9="Yes",(TOCA_previous!AD98-LDD_previous!D99),(TOCA_current!AH98-LDD_current!D99))*Rates_previous!$E$75*100*12</f>
        <v>-926137.68528000009</v>
      </c>
      <c r="F98" s="219">
        <f>IF(VLOOKUP($B98,TOCA_current!$B:$AG,32,FALSE)=0,(SUMPRODUCT(LS_Demand_Rates_Restatement!$C$4:$Z$4,IF(Init!$R$9="Yes",LS_previous!$D99:$AA99,LS_current!$D99:$AA99))-SUMPRODUCT(LS_Demand_Rates_Restatement!$C$4:$Z$4,IF(Init!$R$9="Yes",LDD_previous!$F99:$AC99,LDD_current!$F99:$AC99))),(SUMPRODUCT(LS_Demand_Rates_Restatement!$C$4:$AX$4,IF(Init!$R$9="Yes",LS_previous!$D99:$AY99,LS_current!$D99:$AY99))-SUMPRODUCT(LS_Demand_Rates_Restatement!$C$4:$AX$4,IF(Init!$R$9="Yes",LDD_previous!$F99:$BA99,LDD_current!$F99:$BA99)))/2)</f>
        <v>127590.15889405789</v>
      </c>
      <c r="G98" s="219">
        <f>+SUMPRODUCT(LS_Demand_Rates_Restatement!$C$6:$Z$6,IF(Init!$R$9="Yes",Demand_previous!D99:AA99,Demand_current!D99:AA99))-SUMPRODUCT(LS_Demand_Rates_Restatement!$C$6:$Z$6,IF(Init!$R$9="Yes",LDD_previous!BB99:BY99,LDD_current!BB99:BY99))</f>
        <v>243844.32375288467</v>
      </c>
      <c r="H98" s="219">
        <f>-IRD!C99*Rates_previous!$H$32</f>
        <v>0</v>
      </c>
      <c r="I98" s="219">
        <f>+IF(AND(L98&gt;0,J98&gt;0),-1*MIN(L98,J98)*Rates_previous!$H$33,IF(AND(L98&lt;0,K98&lt;ABS(L98)),(-1*L98-K98)*Rates_previous!$H$33,IF(AND(K98&gt;0,J98&gt;0,L98&lt;=0,ABS(L98)&lt;K98),-1*MIN(K98,K98+L98,J98)*Rates_previous!$H$33,0)))*IF(VLOOKUP($B98,TOCA_current!$B:$AG,32,FALSE)=0,1,0)</f>
        <v>0</v>
      </c>
      <c r="J98" s="239">
        <f>MAX(IF(Init!$R$9="Yes",(TOCA_previous!S98/SUMPRODUCT(TOCA_previous!$D$4:$D$137,TOCA_previous!$S$4:$S$137)-TOCA_previous!AA98)*RT1SC!$C$3*VLOOKUP(Init!$R$3,Init!$K:$M,3,FALSE),V98),0)</f>
        <v>0</v>
      </c>
      <c r="K98" s="239">
        <f>IF(Init!$R$9="Yes",TOCA_previous!U98*VLOOKUP(Init!$R$3,Init!$K:$M,3,FALSE),W98)</f>
        <v>3600.3599999999997</v>
      </c>
      <c r="L98" s="239">
        <f>IF(Init!$R$9="No",X98,IF(TOCA_previous!AC98=0,SUM(LS_previous!D99:AA99),0))</f>
        <v>3597.1839028800009</v>
      </c>
      <c r="M98" s="219">
        <f>+TOCA_previous!$D98*SUM('Charges_NonSlice with Prev LS'!D98:I98)</f>
        <v>4096066.1362069431</v>
      </c>
      <c r="N98" s="219">
        <f>IF(Init!$R$9="Yes",TOCA_previous!AD98*RT1SC!$C$3*VLOOKUP(Init!$R$3,Init!$K:$M,3,FALSE)+IF(VLOOKUP($B98,TOCA_current!B:AN,32,FALSE)=0,SUM(LS_previous!D99:AA99),SUM(LS_previous!D99:AY99)/2),Z98)</f>
        <v>127350.91888246802</v>
      </c>
      <c r="O98" s="220">
        <f t="shared" si="3"/>
        <v>32.163616659783955</v>
      </c>
      <c r="P98" s="218">
        <f>(TOCA_current!AH98-(TOCA_current!AH98/TOCA_current!AE98)*LDD_current!D99)*Rates_current!$E$74*100*12</f>
        <v>4671934.2250800002</v>
      </c>
      <c r="Q98" s="219">
        <f>(TOCA_current!AH98-LDD_current!D99)*Rates_current!$E$75*100*12</f>
        <v>-718443.54048000008</v>
      </c>
      <c r="R98" s="219">
        <f>IF(VLOOKUP($B98,TOCA_current!$B:$AG,32,FALSE)=0,(SUMPRODUCT(LS_Demand_Rates_Restatement!$C$4:$Z$4,LS_current!$D99:$AA99)-SUMPRODUCT(LS_Demand_Rates_Restatement!$C$4:$Z$4,LDD_current!$F99:$AC99)),(SUMPRODUCT(LS_Demand_Rates_Restatement!$C$4:$AX$4,LS_current!$D99:$AY99)-SUMPRODUCT(LS_Demand_Rates_Restatement!$C$4:$AX$4,LDD_current!$F99:$BA99))/2)</f>
        <v>127590.15889405789</v>
      </c>
      <c r="S98" s="219">
        <f>+SUMPRODUCT(LS_Demand_Rates_Restatement!$C$7:$Z$7,Demand_current!D99:AA99)-SUMPRODUCT(LS_Demand_Rates_Restatement!$C$7:$Z$7,LDD_current!BB99:BY99)</f>
        <v>241524.9542514958</v>
      </c>
      <c r="T98" s="219">
        <f>-IRD!G99*Rates_current!$H$32</f>
        <v>0</v>
      </c>
      <c r="U98" s="219">
        <f>+IF(AND(X98&gt;0,V98&gt;0),-1*MIN(X98,V98)*Rates_current!$H$33,IF(AND(X98&lt;0,W98&lt;ABS(X98)),(-1*X98-W98)*Rates_current!$H$33,0))*IF(VLOOKUP($B98,TOCA_current!$B:$AG,32,FALSE)=0,1,0)</f>
        <v>0</v>
      </c>
      <c r="V98" s="239">
        <f>MAX((TOCA_current!S98/SUMPRODUCT(TOCA_current!$D$4:$D$137,TOCA_current!$S$4:$S$137)-TOCA_current!AE98)*RT1SC!$C$4*VLOOKUP(Init!$R$4,Init!$K:$M,3,FALSE),0)</f>
        <v>0</v>
      </c>
      <c r="W98" s="239">
        <f>TOCA_current!U98*VLOOKUP(Init!$R$4,Init!$K:$M,3,FALSE)</f>
        <v>3600.3599999999997</v>
      </c>
      <c r="X98" s="239">
        <f>IF(TOCA_current!AG98=0,SUM(LS_current!D99:AA99),0)</f>
        <v>3597.1839028800009</v>
      </c>
      <c r="Y98" s="219">
        <f>TOCA_current!D98*SUM('Charges_NonSlice with Prev LS'!P98:U98)</f>
        <v>4322605.7977455538</v>
      </c>
      <c r="Z98" s="219">
        <f>TOCA_current!AH98*RT1SC!$C$4*VLOOKUP(Init!$R$4,Init!$K:$M,3,FALSE)+IF(VLOOKUP($B98,TOCA_current!B:AH,32,FALSE)=0,SUM(LS_current!D99:AA99),SUM(LS_current!D99:AY99)/2)</f>
        <v>127350.91888246802</v>
      </c>
      <c r="AA98" s="220">
        <f t="shared" si="4"/>
        <v>33.942478277167993</v>
      </c>
      <c r="AB98" s="225">
        <f>IF(TOCA_current!E98=1,"",AA98/O98-1)</f>
        <v>5.5306641544706991E-2</v>
      </c>
      <c r="AC98" s="237">
        <f t="shared" si="5"/>
        <v>79</v>
      </c>
    </row>
    <row r="99" spans="2:29" x14ac:dyDescent="0.25">
      <c r="B99" s="28">
        <v>10306</v>
      </c>
      <c r="C99" s="29" t="s">
        <v>133</v>
      </c>
      <c r="D99" s="218">
        <f>IF(Init!$R$9="Yes",(TOCA_previous!AD99-(TOCA_previous!AD99/IF(TOCA_previous!AA99=0,1,TOCA_previous!AA99))*LDD_previous!D100),(TOCA_current!AH99-(TOCA_current!AH99/TOCA_current!AE99)*LDD_current!D100))*Rates_previous!$E$74*100*12</f>
        <v>9590381.6029200014</v>
      </c>
      <c r="E99" s="219">
        <f>IF(Init!$R$9="Yes",(TOCA_previous!AD99-LDD_previous!D100),(TOCA_current!AH99-LDD_current!D100))*Rates_previous!$E$75*100*12</f>
        <v>-1909794.52464</v>
      </c>
      <c r="F99" s="219">
        <f>IF(VLOOKUP($B99,TOCA_current!$B:$AG,32,FALSE)=0,(SUMPRODUCT(LS_Demand_Rates_Restatement!$C$4:$Z$4,IF(Init!$R$9="Yes",LS_previous!$D100:$AA100,LS_current!$D100:$AA100))-SUMPRODUCT(LS_Demand_Rates_Restatement!$C$4:$Z$4,IF(Init!$R$9="Yes",LDD_previous!$F100:$AC100,LDD_current!$F100:$AC100))),(SUMPRODUCT(LS_Demand_Rates_Restatement!$C$4:$AX$4,IF(Init!$R$9="Yes",LS_previous!$D100:$AY100,LS_current!$D100:$AY100))-SUMPRODUCT(LS_Demand_Rates_Restatement!$C$4:$AX$4,IF(Init!$R$9="Yes",LDD_previous!$F100:$BA100,LDD_current!$F100:$BA100)))/2)</f>
        <v>160201.63295885996</v>
      </c>
      <c r="G99" s="219">
        <f>+SUMPRODUCT(LS_Demand_Rates_Restatement!$C$6:$Z$6,IF(Init!$R$9="Yes",Demand_previous!D100:AA100,Demand_current!D100:AA100))-SUMPRODUCT(LS_Demand_Rates_Restatement!$C$6:$Z$6,IF(Init!$R$9="Yes",LDD_previous!BB100:BY100,LDD_current!BB100:BY100))</f>
        <v>0</v>
      </c>
      <c r="H99" s="219">
        <f>-IRD!C100*Rates_previous!$H$32</f>
        <v>0</v>
      </c>
      <c r="I99" s="219">
        <f>+IF(AND(L99&gt;0,J99&gt;0),-1*MIN(L99,J99)*Rates_previous!$H$33,IF(AND(L99&lt;0,K99&lt;ABS(L99)),(-1*L99-K99)*Rates_previous!$H$33,IF(AND(K99&gt;0,J99&gt;0,L99&lt;=0,ABS(L99)&lt;K99),-1*MIN(K99,K99+L99,J99)*Rates_previous!$H$33,0)))*IF(VLOOKUP($B99,TOCA_current!$B:$AG,32,FALSE)=0,1,0)</f>
        <v>20.123526311934437</v>
      </c>
      <c r="J99" s="239">
        <f>MAX(IF(Init!$R$9="Yes",(TOCA_previous!S99/SUMPRODUCT(TOCA_previous!$D$4:$D$137,TOCA_previous!$S$4:$S$137)-TOCA_previous!AA99)*RT1SC!$C$3*VLOOKUP(Init!$R$3,Init!$K:$M,3,FALSE),V99),0)</f>
        <v>2.7973949274990741</v>
      </c>
      <c r="K99" s="239">
        <f>IF(Init!$R$9="Yes",TOCA_previous!U99*VLOOKUP(Init!$R$3,Init!$K:$M,3,FALSE),W99)</f>
        <v>0</v>
      </c>
      <c r="L99" s="239">
        <f>IF(Init!$R$9="No",X99,IF(TOCA_previous!AC99=0,SUM(LS_previous!D100:AA100),0))</f>
        <v>-3.1199265599898354</v>
      </c>
      <c r="M99" s="219">
        <f>+TOCA_previous!$D99*SUM('Charges_NonSlice with Prev LS'!D99:I99)</f>
        <v>7840808.8347651735</v>
      </c>
      <c r="N99" s="219">
        <f>IF(Init!$R$9="Yes",TOCA_previous!AD99*RT1SC!$C$3*VLOOKUP(Init!$R$3,Init!$K:$M,3,FALSE)+IF(VLOOKUP($B99,TOCA_current!B:AN,32,FALSE)=0,SUM(LS_previous!D100:AA100),SUM(LS_previous!D100:AY100)/2),Z99)</f>
        <v>255190.25922668402</v>
      </c>
      <c r="O99" s="220">
        <f t="shared" si="3"/>
        <v>30.725345311085047</v>
      </c>
      <c r="P99" s="218">
        <f>(TOCA_current!AH99-(TOCA_current!AH99/TOCA_current!AE99)*LDD_current!D100)*Rates_current!$E$74*100*12</f>
        <v>9634025.8520400003</v>
      </c>
      <c r="Q99" s="219">
        <f>(TOCA_current!AH99-LDD_current!D100)*Rates_current!$E$75*100*12</f>
        <v>-1481507.0822400001</v>
      </c>
      <c r="R99" s="219">
        <f>IF(VLOOKUP($B99,TOCA_current!$B:$AG,32,FALSE)=0,(SUMPRODUCT(LS_Demand_Rates_Restatement!$C$4:$Z$4,LS_current!$D100:$AA100)-SUMPRODUCT(LS_Demand_Rates_Restatement!$C$4:$Z$4,LDD_current!$F100:$AC100)),(SUMPRODUCT(LS_Demand_Rates_Restatement!$C$4:$AX$4,LS_current!$D100:$AY100)-SUMPRODUCT(LS_Demand_Rates_Restatement!$C$4:$AX$4,LDD_current!$F100:$BA100))/2)</f>
        <v>160201.63295885996</v>
      </c>
      <c r="S99" s="219">
        <f>+SUMPRODUCT(LS_Demand_Rates_Restatement!$C$7:$Z$7,Demand_current!D100:AA100)-SUMPRODUCT(LS_Demand_Rates_Restatement!$C$7:$Z$7,LDD_current!BB100:BY100)</f>
        <v>0</v>
      </c>
      <c r="T99" s="219">
        <f>-IRD!G100*Rates_current!$H$32</f>
        <v>0</v>
      </c>
      <c r="U99" s="219">
        <f>+IF(AND(X99&gt;0,V99&gt;0),-1*MIN(X99,V99)*Rates_current!$H$33,IF(AND(X99&lt;0,W99&lt;ABS(X99)),(-1*X99-W99)*Rates_current!$H$33,0))*IF(VLOOKUP($B99,TOCA_current!$B:$AG,32,FALSE)=0,1,0)</f>
        <v>-8.6109973055719458</v>
      </c>
      <c r="V99" s="239">
        <f>MAX((TOCA_current!S99/SUMPRODUCT(TOCA_current!$D$4:$D$137,TOCA_current!$S$4:$S$137)-TOCA_current!AE99)*RT1SC!$C$4*VLOOKUP(Init!$R$4,Init!$K:$M,3,FALSE),0)</f>
        <v>2.7973949274990741</v>
      </c>
      <c r="W99" s="239">
        <f>TOCA_current!U99*VLOOKUP(Init!$R$4,Init!$K:$M,3,FALSE)</f>
        <v>0</v>
      </c>
      <c r="X99" s="239">
        <f>IF(TOCA_current!AG99=0,SUM(LS_current!D100:AA100),0)</f>
        <v>-3.1199265599898354</v>
      </c>
      <c r="Y99" s="219">
        <f>TOCA_current!D99*SUM('Charges_NonSlice with Prev LS'!P99:U99)</f>
        <v>8312711.7917615548</v>
      </c>
      <c r="Z99" s="219">
        <f>TOCA_current!AH99*RT1SC!$C$4*VLOOKUP(Init!$R$4,Init!$K:$M,3,FALSE)+IF(VLOOKUP($B99,TOCA_current!B:AH,32,FALSE)=0,SUM(LS_current!D100:AA100),SUM(LS_current!D100:AY100)/2)</f>
        <v>255190.25922668402</v>
      </c>
      <c r="AA99" s="220">
        <f t="shared" si="4"/>
        <v>32.574565412300558</v>
      </c>
      <c r="AB99" s="225">
        <f>IF(TOCA_current!E99=1,"",AA99/O99-1)</f>
        <v>6.0185494499498837E-2</v>
      </c>
      <c r="AC99" s="237">
        <f t="shared" si="5"/>
        <v>37</v>
      </c>
    </row>
    <row r="100" spans="2:29" x14ac:dyDescent="0.25">
      <c r="B100" s="28">
        <v>10307</v>
      </c>
      <c r="C100" s="29" t="s">
        <v>134</v>
      </c>
      <c r="D100" s="218">
        <f>IF(Init!$R$9="Yes",(TOCA_previous!AD100-(TOCA_previous!AD100/IF(TOCA_previous!AA100=0,1,TOCA_previous!AA100))*LDD_previous!D101),(TOCA_current!AH100-(TOCA_current!AH100/TOCA_current!AE100)*LDD_current!D101))*Rates_previous!$E$74*100*12</f>
        <v>23796862.02324</v>
      </c>
      <c r="E100" s="219">
        <f>IF(Init!$R$9="Yes",(TOCA_previous!AD100-LDD_previous!D101),(TOCA_current!AH100-LDD_current!D101))*Rates_previous!$E$75*100*12</f>
        <v>-4738822.57008</v>
      </c>
      <c r="F100" s="219">
        <f>IF(VLOOKUP($B100,TOCA_current!$B:$AG,32,FALSE)=0,(SUMPRODUCT(LS_Demand_Rates_Restatement!$C$4:$Z$4,IF(Init!$R$9="Yes",LS_previous!$D101:$AA101,LS_current!$D101:$AA101))-SUMPRODUCT(LS_Demand_Rates_Restatement!$C$4:$Z$4,IF(Init!$R$9="Yes",LDD_previous!$F101:$AC101,LDD_current!$F101:$AC101))),(SUMPRODUCT(LS_Demand_Rates_Restatement!$C$4:$AX$4,IF(Init!$R$9="Yes",LS_previous!$D101:$AY101,LS_current!$D101:$AY101))-SUMPRODUCT(LS_Demand_Rates_Restatement!$C$4:$AX$4,IF(Init!$R$9="Yes",LDD_previous!$F101:$BA101,LDD_current!$F101:$BA101)))/2)</f>
        <v>203953.16923798944</v>
      </c>
      <c r="G100" s="219">
        <f>+SUMPRODUCT(LS_Demand_Rates_Restatement!$C$6:$Z$6,IF(Init!$R$9="Yes",Demand_previous!D101:AA101,Demand_current!D101:AA101))-SUMPRODUCT(LS_Demand_Rates_Restatement!$C$6:$Z$6,IF(Init!$R$9="Yes",LDD_previous!BB101:BY101,LDD_current!BB101:BY101))</f>
        <v>867863.11151570466</v>
      </c>
      <c r="H100" s="219">
        <f>-IRD!C101*Rates_previous!$H$32</f>
        <v>0</v>
      </c>
      <c r="I100" s="219">
        <f>+IF(AND(L100&gt;0,J100&gt;0),-1*MIN(L100,J100)*Rates_previous!$H$33,IF(AND(L100&lt;0,K100&lt;ABS(L100)),(-1*L100-K100)*Rates_previous!$H$33,IF(AND(K100&gt;0,J100&gt;0,L100&lt;=0,ABS(L100)&lt;K100),-1*MIN(K100,K100+L100,J100)*Rates_previous!$H$33,0)))*IF(VLOOKUP($B100,TOCA_current!$B:$AG,32,FALSE)=0,1,0)</f>
        <v>0</v>
      </c>
      <c r="J100" s="239">
        <f>MAX(IF(Init!$R$9="Yes",(TOCA_previous!S100/SUMPRODUCT(TOCA_previous!$D$4:$D$137,TOCA_previous!$S$4:$S$137)-TOCA_previous!AA100)*RT1SC!$C$3*VLOOKUP(Init!$R$3,Init!$K:$M,3,FALSE),V100),0)</f>
        <v>0</v>
      </c>
      <c r="K100" s="239">
        <f>IF(Init!$R$9="Yes",TOCA_previous!U100*VLOOKUP(Init!$R$3,Init!$K:$M,3,FALSE),W100)</f>
        <v>3977.04</v>
      </c>
      <c r="L100" s="239">
        <f>IF(Init!$R$9="No",X100,IF(TOCA_previous!AC100=0,SUM(LS_previous!D101:AA101),0))</f>
        <v>3961.1804036800513</v>
      </c>
      <c r="M100" s="219">
        <f>+TOCA_previous!$D100*SUM('Charges_NonSlice with Prev LS'!D100:I100)</f>
        <v>20129855.733913694</v>
      </c>
      <c r="N100" s="219">
        <f>IF(Init!$R$9="Yes",TOCA_previous!AD100*RT1SC!$C$3*VLOOKUP(Init!$R$3,Init!$K:$M,3,FALSE)+IF(VLOOKUP($B100,TOCA_current!B:AN,32,FALSE)=0,SUM(LS_previous!D101:AA101),SUM(LS_previous!D101:AY101)/2),Z100)</f>
        <v>637179.11524634808</v>
      </c>
      <c r="O100" s="220">
        <f t="shared" si="3"/>
        <v>31.592146152076921</v>
      </c>
      <c r="P100" s="218">
        <f>(TOCA_current!AH100-(TOCA_current!AH100/TOCA_current!AE100)*LDD_current!D101)*Rates_current!$E$74*100*12</f>
        <v>23905157.62788</v>
      </c>
      <c r="Q100" s="219">
        <f>(TOCA_current!AH100-LDD_current!D101)*Rates_current!$E$75*100*12</f>
        <v>-3676101.8572800001</v>
      </c>
      <c r="R100" s="219">
        <f>IF(VLOOKUP($B100,TOCA_current!$B:$AG,32,FALSE)=0,(SUMPRODUCT(LS_Demand_Rates_Restatement!$C$4:$Z$4,LS_current!$D101:$AA101)-SUMPRODUCT(LS_Demand_Rates_Restatement!$C$4:$Z$4,LDD_current!$F101:$AC101)),(SUMPRODUCT(LS_Demand_Rates_Restatement!$C$4:$AX$4,LS_current!$D101:$AY101)-SUMPRODUCT(LS_Demand_Rates_Restatement!$C$4:$AX$4,LDD_current!$F101:$BA101))/2)</f>
        <v>203953.16923798944</v>
      </c>
      <c r="S100" s="219">
        <f>+SUMPRODUCT(LS_Demand_Rates_Restatement!$C$7:$Z$7,Demand_current!D101:AA101)-SUMPRODUCT(LS_Demand_Rates_Restatement!$C$7:$Z$7,LDD_current!BB101:BY101)</f>
        <v>868922.59749545879</v>
      </c>
      <c r="T100" s="219">
        <f>-IRD!G101*Rates_current!$H$32</f>
        <v>0</v>
      </c>
      <c r="U100" s="219">
        <f>+IF(AND(X100&gt;0,V100&gt;0),-1*MIN(X100,V100)*Rates_current!$H$33,IF(AND(X100&lt;0,W100&lt;ABS(X100)),(-1*X100-W100)*Rates_current!$H$33,0))*IF(VLOOKUP($B100,TOCA_current!$B:$AG,32,FALSE)=0,1,0)</f>
        <v>0</v>
      </c>
      <c r="V100" s="239">
        <f>MAX((TOCA_current!S100/SUMPRODUCT(TOCA_current!$D$4:$D$137,TOCA_current!$S$4:$S$137)-TOCA_current!AE100)*RT1SC!$C$4*VLOOKUP(Init!$R$4,Init!$K:$M,3,FALSE),0)</f>
        <v>0</v>
      </c>
      <c r="W100" s="239">
        <f>TOCA_current!U100*VLOOKUP(Init!$R$4,Init!$K:$M,3,FALSE)</f>
        <v>3977.04</v>
      </c>
      <c r="X100" s="239">
        <f>IF(TOCA_current!AG100=0,SUM(LS_current!D101:AA101),0)</f>
        <v>3961.1804036800513</v>
      </c>
      <c r="Y100" s="219">
        <f>TOCA_current!D100*SUM('Charges_NonSlice with Prev LS'!P100:U100)</f>
        <v>21301931.537333447</v>
      </c>
      <c r="Z100" s="219">
        <f>TOCA_current!AH100*RT1SC!$C$4*VLOOKUP(Init!$R$4,Init!$K:$M,3,FALSE)+IF(VLOOKUP($B100,TOCA_current!B:AH,32,FALSE)=0,SUM(LS_current!D101:AA101),SUM(LS_current!D101:AY101)/2)</f>
        <v>637179.11524634808</v>
      </c>
      <c r="AA100" s="220">
        <f t="shared" si="4"/>
        <v>33.431622329770853</v>
      </c>
      <c r="AB100" s="225">
        <f>IF(TOCA_current!E100=1,"",AA100/O100-1)</f>
        <v>5.8225742842513473E-2</v>
      </c>
      <c r="AC100" s="237">
        <f t="shared" si="5"/>
        <v>50</v>
      </c>
    </row>
    <row r="101" spans="2:29" x14ac:dyDescent="0.25">
      <c r="B101" s="28">
        <v>10326</v>
      </c>
      <c r="C101" s="29" t="s">
        <v>135</v>
      </c>
      <c r="D101" s="218">
        <f>IF(Init!$R$9="Yes",(TOCA_previous!AD101-(TOCA_previous!AD101/IF(TOCA_previous!AA101=0,1,TOCA_previous!AA101))*LDD_previous!D102),(TOCA_current!AH101-(TOCA_current!AH101/TOCA_current!AE101)*LDD_current!D102))*Rates_previous!$E$74*100*12</f>
        <v>9934744.2145199981</v>
      </c>
      <c r="E101" s="219">
        <f>IF(Init!$R$9="Yes",(TOCA_previous!AD101-LDD_previous!D102),(TOCA_current!AH101-LDD_current!D102))*Rates_previous!$E$75*100*12</f>
        <v>-1978369.67184</v>
      </c>
      <c r="F101" s="219">
        <f>IF(VLOOKUP($B101,TOCA_current!$B:$AG,32,FALSE)=0,(SUMPRODUCT(LS_Demand_Rates_Restatement!$C$4:$Z$4,IF(Init!$R$9="Yes",LS_previous!$D102:$AA102,LS_current!$D102:$AA102))-SUMPRODUCT(LS_Demand_Rates_Restatement!$C$4:$Z$4,IF(Init!$R$9="Yes",LDD_previous!$F102:$AC102,LDD_current!$F102:$AC102))),(SUMPRODUCT(LS_Demand_Rates_Restatement!$C$4:$AX$4,IF(Init!$R$9="Yes",LS_previous!$D102:$AY102,LS_current!$D102:$AY102))-SUMPRODUCT(LS_Demand_Rates_Restatement!$C$4:$AX$4,IF(Init!$R$9="Yes",LDD_previous!$F102:$BA102,LDD_current!$F102:$BA102)))/2)</f>
        <v>-556173.35101639945</v>
      </c>
      <c r="G101" s="219">
        <f>+SUMPRODUCT(LS_Demand_Rates_Restatement!$C$6:$Z$6,IF(Init!$R$9="Yes",Demand_previous!D102:AA102,Demand_current!D102:AA102))-SUMPRODUCT(LS_Demand_Rates_Restatement!$C$6:$Z$6,IF(Init!$R$9="Yes",LDD_previous!BB102:BY102,LDD_current!BB102:BY102))</f>
        <v>474652.12231217948</v>
      </c>
      <c r="H101" s="219">
        <f>-IRD!C102*Rates_previous!$H$32</f>
        <v>0</v>
      </c>
      <c r="I101" s="219">
        <f>+IF(AND(L101&gt;0,J101&gt;0),-1*MIN(L101,J101)*Rates_previous!$H$33,IF(AND(L101&lt;0,K101&lt;ABS(L101)),(-1*L101-K101)*Rates_previous!$H$33,IF(AND(K101&gt;0,J101&gt;0,L101&lt;=0,ABS(L101)&lt;K101),-1*MIN(K101,K101+L101,J101)*Rates_previous!$H$33,0)))*IF(VLOOKUP($B101,TOCA_current!$B:$AG,32,FALSE)=0,1,0)</f>
        <v>86077.216962071761</v>
      </c>
      <c r="J101" s="239">
        <f>MAX(IF(Init!$R$9="Yes",(TOCA_previous!S101/SUMPRODUCT(TOCA_previous!$D$4:$D$137,TOCA_previous!$S$4:$S$137)-TOCA_previous!AA101)*RT1SC!$C$3*VLOOKUP(Init!$R$3,Init!$K:$M,3,FALSE),V101),0)</f>
        <v>3585.340826094774</v>
      </c>
      <c r="K101" s="239">
        <f>IF(Init!$R$9="Yes",TOCA_previous!U101*VLOOKUP(Init!$R$3,Init!$K:$M,3,FALSE),W101)</f>
        <v>0</v>
      </c>
      <c r="L101" s="239">
        <f>IF(Init!$R$9="No",X101,IF(TOCA_previous!AC101=0,SUM(LS_previous!D102:AA102),0))</f>
        <v>-13345.304955359963</v>
      </c>
      <c r="M101" s="219">
        <f>+TOCA_previous!$D101*SUM('Charges_NonSlice with Prev LS'!D101:I101)</f>
        <v>7960930.5309378505</v>
      </c>
      <c r="N101" s="219">
        <f>IF(Init!$R$9="Yes",TOCA_previous!AD101*RT1SC!$C$3*VLOOKUP(Init!$R$3,Init!$K:$M,3,FALSE)+IF(VLOOKUP($B101,TOCA_current!B:AN,32,FALSE)=0,SUM(LS_previous!D102:AA102),SUM(LS_previous!D102:AY102)/2),Z101)</f>
        <v>251011.32360200403</v>
      </c>
      <c r="O101" s="220">
        <f t="shared" si="3"/>
        <v>31.715423896813761</v>
      </c>
      <c r="P101" s="218">
        <f>(TOCA_current!AH101-(TOCA_current!AH101/TOCA_current!AE101)*LDD_current!D102)*Rates_current!$E$74*100*12</f>
        <v>9979955.6012399998</v>
      </c>
      <c r="Q101" s="219">
        <f>(TOCA_current!AH101-LDD_current!D102)*Rates_current!$E$75*100*12</f>
        <v>-1534703.67744</v>
      </c>
      <c r="R101" s="219">
        <f>IF(VLOOKUP($B101,TOCA_current!$B:$AG,32,FALSE)=0,(SUMPRODUCT(LS_Demand_Rates_Restatement!$C$4:$Z$4,LS_current!$D102:$AA102)-SUMPRODUCT(LS_Demand_Rates_Restatement!$C$4:$Z$4,LDD_current!$F102:$AC102)),(SUMPRODUCT(LS_Demand_Rates_Restatement!$C$4:$AX$4,LS_current!$D102:$AY102)-SUMPRODUCT(LS_Demand_Rates_Restatement!$C$4:$AX$4,LDD_current!$F102:$BA102))/2)</f>
        <v>-556173.35101639945</v>
      </c>
      <c r="S101" s="219">
        <f>+SUMPRODUCT(LS_Demand_Rates_Restatement!$C$7:$Z$7,Demand_current!D102:AA102)-SUMPRODUCT(LS_Demand_Rates_Restatement!$C$7:$Z$7,LDD_current!BB102:BY102)</f>
        <v>458486.70147483971</v>
      </c>
      <c r="T101" s="219">
        <f>-IRD!G102*Rates_current!$H$32</f>
        <v>0</v>
      </c>
      <c r="U101" s="219">
        <f>+IF(AND(X101&gt;0,V101&gt;0),-1*MIN(X101,V101)*Rates_current!$H$33,IF(AND(X101&lt;0,W101&lt;ABS(X101)),(-1*X101-W101)*Rates_current!$H$33,0))*IF(VLOOKUP($B101,TOCA_current!$B:$AG,32,FALSE)=0,1,0)</f>
        <v>-36833.041676793495</v>
      </c>
      <c r="V101" s="239">
        <f>MAX((TOCA_current!S101/SUMPRODUCT(TOCA_current!$D$4:$D$137,TOCA_current!$S$4:$S$137)-TOCA_current!AE101)*RT1SC!$C$4*VLOOKUP(Init!$R$4,Init!$K:$M,3,FALSE),0)</f>
        <v>3585.340826094774</v>
      </c>
      <c r="W101" s="239">
        <f>TOCA_current!U101*VLOOKUP(Init!$R$4,Init!$K:$M,3,FALSE)</f>
        <v>0</v>
      </c>
      <c r="X101" s="239">
        <f>IF(TOCA_current!AG101=0,SUM(LS_current!D102:AA102),0)</f>
        <v>-13345.304955359963</v>
      </c>
      <c r="Y101" s="219">
        <f>TOCA_current!D101*SUM('Charges_NonSlice with Prev LS'!P101:U101)</f>
        <v>8310732.2325816462</v>
      </c>
      <c r="Z101" s="219">
        <f>TOCA_current!AH101*RT1SC!$C$4*VLOOKUP(Init!$R$4,Init!$K:$M,3,FALSE)+IF(VLOOKUP($B101,TOCA_current!B:AH,32,FALSE)=0,SUM(LS_current!D102:AA102),SUM(LS_current!D102:AY102)/2)</f>
        <v>251011.32360200403</v>
      </c>
      <c r="AA101" s="220">
        <f t="shared" si="4"/>
        <v>33.10899330485541</v>
      </c>
      <c r="AB101" s="225">
        <f>IF(TOCA_current!E101=1,"",AA101/O101-1)</f>
        <v>4.3939800791426675E-2</v>
      </c>
      <c r="AC101" s="237">
        <f t="shared" si="5"/>
        <v>115</v>
      </c>
    </row>
    <row r="102" spans="2:29" x14ac:dyDescent="0.25">
      <c r="B102" s="28">
        <v>10331</v>
      </c>
      <c r="C102" s="29" t="s">
        <v>136</v>
      </c>
      <c r="D102" s="218">
        <f>IF(Init!$R$9="Yes",(TOCA_previous!AD102-(TOCA_previous!AD102/IF(TOCA_previous!AA102=0,1,TOCA_previous!AA102))*LDD_previous!D103),(TOCA_current!AH102-(TOCA_current!AH102/TOCA_current!AE102)*LDD_current!D103))*Rates_previous!$E$74*100*12</f>
        <v>10549098.8266284</v>
      </c>
      <c r="E102" s="219">
        <f>IF(Init!$R$9="Yes",(TOCA_previous!AD102-LDD_previous!D103),(TOCA_current!AH102-LDD_current!D103))*Rates_previous!$E$75*100*12</f>
        <v>-2100710.0669327998</v>
      </c>
      <c r="F102" s="219">
        <f>IF(VLOOKUP($B102,TOCA_current!$B:$AG,32,FALSE)=0,(SUMPRODUCT(LS_Demand_Rates_Restatement!$C$4:$Z$4,IF(Init!$R$9="Yes",LS_previous!$D103:$AA103,LS_current!$D103:$AA103))-SUMPRODUCT(LS_Demand_Rates_Restatement!$C$4:$Z$4,IF(Init!$R$9="Yes",LDD_previous!$F103:$AC103,LDD_current!$F103:$AC103))),(SUMPRODUCT(LS_Demand_Rates_Restatement!$C$4:$AX$4,IF(Init!$R$9="Yes",LS_previous!$D103:$AY103,LS_current!$D103:$AY103))-SUMPRODUCT(LS_Demand_Rates_Restatement!$C$4:$AX$4,IF(Init!$R$9="Yes",LDD_previous!$F103:$BA103,LDD_current!$F103:$BA103)))/2)</f>
        <v>-207103.78358150439</v>
      </c>
      <c r="G102" s="219">
        <f>+SUMPRODUCT(LS_Demand_Rates_Restatement!$C$6:$Z$6,IF(Init!$R$9="Yes",Demand_previous!D103:AA103,Demand_current!D103:AA103))-SUMPRODUCT(LS_Demand_Rates_Restatement!$C$6:$Z$6,IF(Init!$R$9="Yes",LDD_previous!BB103:BY103,LDD_current!BB103:BY103))</f>
        <v>319532.74349665391</v>
      </c>
      <c r="H102" s="219">
        <f>-IRD!C103*Rates_previous!$H$32</f>
        <v>-1365471.1630800001</v>
      </c>
      <c r="I102" s="219">
        <f>+IF(AND(L102&gt;0,J102&gt;0),-1*MIN(L102,J102)*Rates_previous!$H$33,IF(AND(L102&lt;0,K102&lt;ABS(L102)),(-1*L102-K102)*Rates_previous!$H$33,IF(AND(K102&gt;0,J102&gt;0,L102&lt;=0,ABS(L102)&lt;K102),-1*MIN(K102,K102+L102,J102)*Rates_previous!$H$33,0)))*IF(VLOOKUP($B102,TOCA_current!$B:$AG,32,FALSE)=0,1,0)</f>
        <v>28.534850568122103</v>
      </c>
      <c r="J102" s="239">
        <f>MAX(IF(Init!$R$9="Yes",(TOCA_previous!S102/SUMPRODUCT(TOCA_previous!$D$4:$D$137,TOCA_previous!$S$4:$S$137)-TOCA_previous!AA102)*RT1SC!$C$3*VLOOKUP(Init!$R$3,Init!$K:$M,3,FALSE),V102),0)</f>
        <v>33009.603208018372</v>
      </c>
      <c r="K102" s="239">
        <f>IF(Init!$R$9="Yes",TOCA_previous!U102*VLOOKUP(Init!$R$3,Init!$K:$M,3,FALSE),W102)</f>
        <v>0</v>
      </c>
      <c r="L102" s="239">
        <f>IF(Init!$R$9="No",X102,IF(TOCA_previous!AC102=0,SUM(LS_previous!D103:AA103),0))</f>
        <v>-4.4240078400189304</v>
      </c>
      <c r="M102" s="219">
        <f>+TOCA_previous!$D102*SUM('Charges_NonSlice with Prev LS'!D102:I102)</f>
        <v>0</v>
      </c>
      <c r="N102" s="219">
        <f>IF(Init!$R$9="Yes",TOCA_previous!AD102*RT1SC!$C$3*VLOOKUP(Init!$R$3,Init!$K:$M,3,FALSE)+IF(VLOOKUP($B102,TOCA_current!B:AN,32,FALSE)=0,SUM(LS_previous!D103:AA103),SUM(LS_previous!D103:AY103)/2),Z102)</f>
        <v>301828.02456147596</v>
      </c>
      <c r="O102" s="220">
        <f t="shared" si="3"/>
        <v>0</v>
      </c>
      <c r="P102" s="218">
        <f>(TOCA_current!AH102-(TOCA_current!AH102/TOCA_current!AE102)*LDD_current!D103)*Rates_current!$E$74*100*12</f>
        <v>10597106.0401308</v>
      </c>
      <c r="Q102" s="219">
        <f>(TOCA_current!AH102-LDD_current!D103)*Rates_current!$E$75*100*12</f>
        <v>-1629608.2126848001</v>
      </c>
      <c r="R102" s="219">
        <f>IF(VLOOKUP($B102,TOCA_current!$B:$AG,32,FALSE)=0,(SUMPRODUCT(LS_Demand_Rates_Restatement!$C$4:$Z$4,LS_current!$D103:$AA103)-SUMPRODUCT(LS_Demand_Rates_Restatement!$C$4:$Z$4,LDD_current!$F103:$AC103)),(SUMPRODUCT(LS_Demand_Rates_Restatement!$C$4:$AX$4,LS_current!$D103:$AY103)-SUMPRODUCT(LS_Demand_Rates_Restatement!$C$4:$AX$4,LDD_current!$F103:$BA103))/2)</f>
        <v>-207103.78358150439</v>
      </c>
      <c r="S102" s="219">
        <f>+SUMPRODUCT(LS_Demand_Rates_Restatement!$C$7:$Z$7,Demand_current!D103:AA103)-SUMPRODUCT(LS_Demand_Rates_Restatement!$C$7:$Z$7,LDD_current!BB103:BY103)</f>
        <v>294258.36916208174</v>
      </c>
      <c r="T102" s="219">
        <f>-IRD!G103*Rates_current!$H$32</f>
        <v>-1330868.58</v>
      </c>
      <c r="U102" s="219">
        <f>+IF(AND(X102&gt;0,V102&gt;0),-1*MIN(X102,V102)*Rates_current!$H$33,IF(AND(X102&lt;0,W102&lt;ABS(X102)),(-1*X102-W102)*Rates_current!$H$33,0))*IF(VLOOKUP($B102,TOCA_current!$B:$AG,32,FALSE)=0,1,0)</f>
        <v>-12.210261638452247</v>
      </c>
      <c r="V102" s="239">
        <f>MAX((TOCA_current!S102/SUMPRODUCT(TOCA_current!$D$4:$D$137,TOCA_current!$S$4:$S$137)-TOCA_current!AE102)*RT1SC!$C$4*VLOOKUP(Init!$R$4,Init!$K:$M,3,FALSE),0)</f>
        <v>33009.603208018372</v>
      </c>
      <c r="W102" s="239">
        <f>TOCA_current!U102*VLOOKUP(Init!$R$4,Init!$K:$M,3,FALSE)</f>
        <v>0</v>
      </c>
      <c r="X102" s="239">
        <f>IF(TOCA_current!AG102=0,SUM(LS_current!D103:AA103),0)</f>
        <v>-4.4240078400189304</v>
      </c>
      <c r="Y102" s="219">
        <f>TOCA_current!D102*SUM('Charges_NonSlice with Prev LS'!P102:U102)</f>
        <v>0</v>
      </c>
      <c r="Z102" s="219">
        <f>TOCA_current!AH102*RT1SC!$C$4*VLOOKUP(Init!$R$4,Init!$K:$M,3,FALSE)+IF(VLOOKUP($B102,TOCA_current!B:AH,32,FALSE)=0,SUM(LS_current!D103:AA103),SUM(LS_current!D103:AY103)/2)</f>
        <v>301828.02456147596</v>
      </c>
      <c r="AA102" s="220">
        <f t="shared" si="4"/>
        <v>0</v>
      </c>
      <c r="AB102" s="225" t="str">
        <f>IF(TOCA_current!E102=1,"",AA102/O102-1)</f>
        <v/>
      </c>
      <c r="AC102" s="237" t="str">
        <f t="shared" si="5"/>
        <v/>
      </c>
    </row>
    <row r="103" spans="2:29" x14ac:dyDescent="0.25">
      <c r="B103" s="28">
        <v>10333</v>
      </c>
      <c r="C103" s="29" t="s">
        <v>137</v>
      </c>
      <c r="D103" s="218">
        <f>IF(Init!$R$9="Yes",(TOCA_previous!AD103-(TOCA_previous!AD103/IF(TOCA_previous!AA103=0,1,TOCA_previous!AA103))*LDD_previous!D104),(TOCA_current!AH103-(TOCA_current!AH103/TOCA_current!AE103)*LDD_current!D104))*Rates_previous!$E$74*100*12</f>
        <v>5750594.2073587533</v>
      </c>
      <c r="E103" s="219">
        <f>IF(Init!$R$9="Yes",(TOCA_previous!AD103-LDD_previous!D104),(TOCA_current!AH103-LDD_current!D104))*Rates_previous!$E$75*100*12</f>
        <v>-1145152.9027058112</v>
      </c>
      <c r="F103" s="219">
        <f>IF(VLOOKUP($B103,TOCA_current!$B:$AG,32,FALSE)=0,(SUMPRODUCT(LS_Demand_Rates_Restatement!$C$4:$Z$4,IF(Init!$R$9="Yes",LS_previous!$D104:$AA104,LS_current!$D104:$AA104))-SUMPRODUCT(LS_Demand_Rates_Restatement!$C$4:$Z$4,IF(Init!$R$9="Yes",LDD_previous!$F104:$AC104,LDD_current!$F104:$AC104))),(SUMPRODUCT(LS_Demand_Rates_Restatement!$C$4:$AX$4,IF(Init!$R$9="Yes",LS_previous!$D104:$AY104,LS_current!$D104:$AY104))-SUMPRODUCT(LS_Demand_Rates_Restatement!$C$4:$AX$4,IF(Init!$R$9="Yes",LDD_previous!$F104:$BA104,LDD_current!$F104:$BA104)))/2)</f>
        <v>102136.53070978037</v>
      </c>
      <c r="G103" s="219">
        <f>+SUMPRODUCT(LS_Demand_Rates_Restatement!$C$6:$Z$6,IF(Init!$R$9="Yes",Demand_previous!D104:AA104,Demand_current!D104:AA104))-SUMPRODUCT(LS_Demand_Rates_Restatement!$C$6:$Z$6,IF(Init!$R$9="Yes",LDD_previous!BB104:BY104,LDD_current!BB104:BY104))</f>
        <v>314976.61060619389</v>
      </c>
      <c r="H103" s="219">
        <f>-IRD!C104*Rates_previous!$H$32</f>
        <v>0</v>
      </c>
      <c r="I103" s="219">
        <f>+IF(AND(L103&gt;0,J103&gt;0),-1*MIN(L103,J103)*Rates_previous!$H$33,IF(AND(L103&lt;0,K103&lt;ABS(L103)),(-1*L103-K103)*Rates_previous!$H$33,IF(AND(K103&gt;0,J103&gt;0,L103&lt;=0,ABS(L103)&lt;K103),-1*MIN(K103,K103+L103,J103)*Rates_previous!$H$33,0)))*IF(VLOOKUP($B103,TOCA_current!$B:$AG,32,FALSE)=0,1,0)</f>
        <v>-19.96708930086227</v>
      </c>
      <c r="J103" s="239">
        <f>MAX(IF(Init!$R$9="Yes",(TOCA_previous!S103/SUMPRODUCT(TOCA_previous!$D$4:$D$137,TOCA_previous!$S$4:$S$137)-TOCA_previous!AA103)*RT1SC!$C$3*VLOOKUP(Init!$R$3,Init!$K:$M,3,FALSE),V103),0)</f>
        <v>3.0956727598236076</v>
      </c>
      <c r="K103" s="239">
        <f>IF(Init!$R$9="Yes",TOCA_previous!U103*VLOOKUP(Init!$R$3,Init!$K:$M,3,FALSE),W103)</f>
        <v>1182.6000000000001</v>
      </c>
      <c r="L103" s="239">
        <f>IF(Init!$R$9="No",X103,IF(TOCA_previous!AC103=0,SUM(LS_previous!D104:AA104),0))</f>
        <v>2889.6482779200132</v>
      </c>
      <c r="M103" s="219">
        <f>+TOCA_previous!$D103*SUM('Charges_NonSlice with Prev LS'!D103:I103)</f>
        <v>5022534.4788796157</v>
      </c>
      <c r="N103" s="219">
        <f>IF(Init!$R$9="Yes",TOCA_previous!AD103*RT1SC!$C$3*VLOOKUP(Init!$R$3,Init!$K:$M,3,FALSE)+IF(VLOOKUP($B103,TOCA_current!B:AN,32,FALSE)=0,SUM(LS_previous!D104:AA104),SUM(LS_previous!D104:AY104)/2),Z103)</f>
        <v>165752.38105441199</v>
      </c>
      <c r="O103" s="220">
        <f t="shared" si="3"/>
        <v>30.301431852317432</v>
      </c>
      <c r="P103" s="218">
        <f>(TOCA_current!AH103-(TOCA_current!AH103/TOCA_current!AE103)*LDD_current!D104)*Rates_current!$E$74*100*12</f>
        <v>5776764.2156614028</v>
      </c>
      <c r="Q103" s="219">
        <f>(TOCA_current!AH103-LDD_current!D104)*Rates_current!$E$75*100*12</f>
        <v>-888342.7581960191</v>
      </c>
      <c r="R103" s="219">
        <f>IF(VLOOKUP($B103,TOCA_current!$B:$AG,32,FALSE)=0,(SUMPRODUCT(LS_Demand_Rates_Restatement!$C$4:$Z$4,LS_current!$D104:$AA104)-SUMPRODUCT(LS_Demand_Rates_Restatement!$C$4:$Z$4,LDD_current!$F104:$AC104)),(SUMPRODUCT(LS_Demand_Rates_Restatement!$C$4:$AX$4,LS_current!$D104:$AY104)-SUMPRODUCT(LS_Demand_Rates_Restatement!$C$4:$AX$4,LDD_current!$F104:$BA104))/2)</f>
        <v>102136.53070978037</v>
      </c>
      <c r="S103" s="219">
        <f>+SUMPRODUCT(LS_Demand_Rates_Restatement!$C$7:$Z$7,Demand_current!D104:AA104)-SUMPRODUCT(LS_Demand_Rates_Restatement!$C$7:$Z$7,LDD_current!BB104:BY104)</f>
        <v>303839.82752031274</v>
      </c>
      <c r="T103" s="219">
        <f>-IRD!G104*Rates_current!$H$32</f>
        <v>0</v>
      </c>
      <c r="U103" s="219">
        <f>+IF(AND(X103&gt;0,V103&gt;0),-1*MIN(X103,V103)*Rates_current!$H$33,IF(AND(X103&lt;0,W103&lt;ABS(X103)),(-1*X103-W103)*Rates_current!$H$33,0))*IF(VLOOKUP($B103,TOCA_current!$B:$AG,32,FALSE)=0,1,0)</f>
        <v>8.544056817113157</v>
      </c>
      <c r="V103" s="239">
        <f>MAX((TOCA_current!S103/SUMPRODUCT(TOCA_current!$D$4:$D$137,TOCA_current!$S$4:$S$137)-TOCA_current!AE103)*RT1SC!$C$4*VLOOKUP(Init!$R$4,Init!$K:$M,3,FALSE),0)</f>
        <v>3.0956727598236076</v>
      </c>
      <c r="W103" s="239">
        <f>TOCA_current!U103*VLOOKUP(Init!$R$4,Init!$K:$M,3,FALSE)</f>
        <v>1182.6000000000001</v>
      </c>
      <c r="X103" s="239">
        <f>IF(TOCA_current!AG103=0,SUM(LS_current!D104:AA104),0)</f>
        <v>2889.6482779200132</v>
      </c>
      <c r="Y103" s="219">
        <f>TOCA_current!D103*SUM('Charges_NonSlice with Prev LS'!P103:U103)</f>
        <v>5294406.3597522946</v>
      </c>
      <c r="Z103" s="219">
        <f>TOCA_current!AH103*RT1SC!$C$4*VLOOKUP(Init!$R$4,Init!$K:$M,3,FALSE)+IF(VLOOKUP($B103,TOCA_current!B:AH,32,FALSE)=0,SUM(LS_current!D104:AA104),SUM(LS_current!D104:AY104)/2)</f>
        <v>165752.38105441199</v>
      </c>
      <c r="AA103" s="220">
        <f t="shared" si="4"/>
        <v>31.941660964823697</v>
      </c>
      <c r="AB103" s="225">
        <f>IF(TOCA_current!E103=1,"",AA103/O103-1)</f>
        <v>5.4130416031175743E-2</v>
      </c>
      <c r="AC103" s="237">
        <f t="shared" si="5"/>
        <v>92</v>
      </c>
    </row>
    <row r="104" spans="2:29" x14ac:dyDescent="0.25">
      <c r="B104" s="28">
        <v>10338</v>
      </c>
      <c r="C104" s="29" t="s">
        <v>138</v>
      </c>
      <c r="D104" s="218">
        <f>IF(Init!$R$9="Yes",(TOCA_previous!AD104-(TOCA_previous!AD104/IF(TOCA_previous!AA104=0,1,TOCA_previous!AA104))*LDD_previous!D105),(TOCA_current!AH104-(TOCA_current!AH104/TOCA_current!AE104)*LDD_current!D105))*Rates_previous!$E$74*100*12</f>
        <v>736739.21018879989</v>
      </c>
      <c r="E104" s="219">
        <f>IF(Init!$R$9="Yes",(TOCA_previous!AD104-LDD_previous!D105),(TOCA_current!AH104-LDD_current!D105))*Rates_previous!$E$75*100*12</f>
        <v>-146711.62920959998</v>
      </c>
      <c r="F104" s="219">
        <f>IF(VLOOKUP($B104,TOCA_current!$B:$AG,32,FALSE)=0,(SUMPRODUCT(LS_Demand_Rates_Restatement!$C$4:$Z$4,IF(Init!$R$9="Yes",LS_previous!$D105:$AA105,LS_current!$D105:$AA105))-SUMPRODUCT(LS_Demand_Rates_Restatement!$C$4:$Z$4,IF(Init!$R$9="Yes",LDD_previous!$F105:$AC105,LDD_current!$F105:$AC105))),(SUMPRODUCT(LS_Demand_Rates_Restatement!$C$4:$AX$4,IF(Init!$R$9="Yes",LS_previous!$D105:$AY105,LS_current!$D105:$AY105))-SUMPRODUCT(LS_Demand_Rates_Restatement!$C$4:$AX$4,IF(Init!$R$9="Yes",LDD_previous!$F105:$BA105,LDD_current!$F105:$BA105)))/2)</f>
        <v>50052.690246337224</v>
      </c>
      <c r="G104" s="219">
        <f>+SUMPRODUCT(LS_Demand_Rates_Restatement!$C$6:$Z$6,IF(Init!$R$9="Yes",Demand_previous!D105:AA105,Demand_current!D105:AA105))-SUMPRODUCT(LS_Demand_Rates_Restatement!$C$6:$Z$6,IF(Init!$R$9="Yes",LDD_previous!BB105:BY105,LDD_current!BB105:BY105))</f>
        <v>39794.786604000008</v>
      </c>
      <c r="H104" s="219">
        <f>-IRD!C105*Rates_previous!$H$32</f>
        <v>-42632.454599999997</v>
      </c>
      <c r="I104" s="219">
        <f>+IF(AND(L104&gt;0,J104&gt;0),-1*MIN(L104,J104)*Rates_previous!$H$33,IF(AND(L104&lt;0,K104&lt;ABS(L104)),(-1*L104-K104)*Rates_previous!$H$33,IF(AND(K104&gt;0,J104&gt;0,L104&lt;=0,ABS(L104)&lt;K104),-1*MIN(K104,K104+L104,J104)*Rates_previous!$H$33,0)))*IF(VLOOKUP($B104,TOCA_current!$B:$AG,32,FALSE)=0,1,0)</f>
        <v>-2872.5233389864411</v>
      </c>
      <c r="J104" s="239">
        <f>MAX(IF(Init!$R$9="Yes",(TOCA_previous!S104/SUMPRODUCT(TOCA_previous!$D$4:$D$137,TOCA_previous!$S$4:$S$137)-TOCA_previous!AA104)*RT1SC!$C$3*VLOOKUP(Init!$R$3,Init!$K:$M,3,FALSE),V104),0)</f>
        <v>445.35245565681254</v>
      </c>
      <c r="K104" s="239">
        <f>IF(Init!$R$9="Yes",TOCA_previous!U104*VLOOKUP(Init!$R$3,Init!$K:$M,3,FALSE),W104)</f>
        <v>0</v>
      </c>
      <c r="L104" s="239">
        <f>IF(Init!$R$9="No",X104,IF(TOCA_previous!AC104=0,SUM(LS_previous!D105:AA105),0))</f>
        <v>1614.5041929600018</v>
      </c>
      <c r="M104" s="219">
        <f>+TOCA_previous!$D104*SUM('Charges_NonSlice with Prev LS'!D104:I104)</f>
        <v>634370.0798905507</v>
      </c>
      <c r="N104" s="219">
        <f>IF(Init!$R$9="Yes",TOCA_previous!AD104*RT1SC!$C$3*VLOOKUP(Init!$R$3,Init!$K:$M,3,FALSE)+IF(VLOOKUP($B104,TOCA_current!B:AN,32,FALSE)=0,SUM(LS_previous!D105:AA105),SUM(LS_previous!D105:AY105)/2),Z104)</f>
        <v>22035.460007856003</v>
      </c>
      <c r="O104" s="220">
        <f t="shared" si="3"/>
        <v>28.788601629572849</v>
      </c>
      <c r="P104" s="218">
        <f>(TOCA_current!AH104-(TOCA_current!AH104/TOCA_current!AE104)*LDD_current!D105)*Rates_current!$E$74*100*12</f>
        <v>740091.98914559989</v>
      </c>
      <c r="Q104" s="219">
        <f>(TOCA_current!AH104-LDD_current!D105)*Rates_current!$E$75*100*12</f>
        <v>-113810.31567359999</v>
      </c>
      <c r="R104" s="219">
        <f>IF(VLOOKUP($B104,TOCA_current!$B:$AG,32,FALSE)=0,(SUMPRODUCT(LS_Demand_Rates_Restatement!$C$4:$Z$4,LS_current!$D105:$AA105)-SUMPRODUCT(LS_Demand_Rates_Restatement!$C$4:$Z$4,LDD_current!$F105:$AC105)),(SUMPRODUCT(LS_Demand_Rates_Restatement!$C$4:$AX$4,LS_current!$D105:$AY105)-SUMPRODUCT(LS_Demand_Rates_Restatement!$C$4:$AX$4,LDD_current!$F105:$BA105))/2)</f>
        <v>50052.690246337224</v>
      </c>
      <c r="S104" s="219">
        <f>+SUMPRODUCT(LS_Demand_Rates_Restatement!$C$7:$Z$7,Demand_current!D105:AA105)-SUMPRODUCT(LS_Demand_Rates_Restatement!$C$7:$Z$7,LDD_current!BB105:BY105)</f>
        <v>37448.497865641031</v>
      </c>
      <c r="T104" s="219">
        <f>-IRD!G105*Rates_current!$H$32</f>
        <v>-41552.1</v>
      </c>
      <c r="U104" s="219">
        <f>+IF(AND(X104&gt;0,V104&gt;0),-1*MIN(X104,V104)*Rates_current!$H$33,IF(AND(X104&lt;0,W104&lt;ABS(X104)),(-1*X104-W104)*Rates_current!$H$33,0))*IF(VLOOKUP($B104,TOCA_current!$B:$AG,32,FALSE)=0,1,0)</f>
        <v>1229.1727776128025</v>
      </c>
      <c r="V104" s="239">
        <f>MAX((TOCA_current!S104/SUMPRODUCT(TOCA_current!$D$4:$D$137,TOCA_current!$S$4:$S$137)-TOCA_current!AE104)*RT1SC!$C$4*VLOOKUP(Init!$R$4,Init!$K:$M,3,FALSE),0)</f>
        <v>445.35245565681254</v>
      </c>
      <c r="W104" s="239">
        <f>TOCA_current!U104*VLOOKUP(Init!$R$4,Init!$K:$M,3,FALSE)</f>
        <v>0</v>
      </c>
      <c r="X104" s="239">
        <f>IF(TOCA_current!AG104=0,SUM(LS_current!D105:AA105),0)</f>
        <v>1614.5041929600018</v>
      </c>
      <c r="Y104" s="219">
        <f>TOCA_current!D104*SUM('Charges_NonSlice with Prev LS'!P104:U104)</f>
        <v>673459.934361591</v>
      </c>
      <c r="Z104" s="219">
        <f>TOCA_current!AH104*RT1SC!$C$4*VLOOKUP(Init!$R$4,Init!$K:$M,3,FALSE)+IF(VLOOKUP($B104,TOCA_current!B:AH,32,FALSE)=0,SUM(LS_current!D105:AA105),SUM(LS_current!D105:AY105)/2)</f>
        <v>22035.460007856003</v>
      </c>
      <c r="AA104" s="220">
        <f t="shared" si="4"/>
        <v>30.562553907269987</v>
      </c>
      <c r="AB104" s="225">
        <f>IF(TOCA_current!E104=1,"",AA104/O104-1)</f>
        <v>6.1619952942586043E-2</v>
      </c>
      <c r="AC104" s="237">
        <f t="shared" si="5"/>
        <v>27</v>
      </c>
    </row>
    <row r="105" spans="2:29" x14ac:dyDescent="0.25">
      <c r="B105" s="28">
        <v>10342</v>
      </c>
      <c r="C105" s="29" t="s">
        <v>139</v>
      </c>
      <c r="D105" s="218">
        <f>IF(Init!$R$9="Yes",(TOCA_previous!AD105-(TOCA_previous!AD105/IF(TOCA_previous!AA105=0,1,TOCA_previous!AA105))*LDD_previous!D106),(TOCA_current!AH105-(TOCA_current!AH105/TOCA_current!AE105)*LDD_current!D106))*Rates_previous!$E$74*100*12</f>
        <v>13021123.403519999</v>
      </c>
      <c r="E105" s="219">
        <f>IF(Init!$R$9="Yes",(TOCA_previous!AD105-LDD_previous!D106),(TOCA_current!AH105-LDD_current!D106))*Rates_previous!$E$75*100*12</f>
        <v>-2592980.2598400004</v>
      </c>
      <c r="F105" s="219">
        <f>IF(VLOOKUP($B105,TOCA_current!$B:$AG,32,FALSE)=0,(SUMPRODUCT(LS_Demand_Rates_Restatement!$C$4:$Z$4,IF(Init!$R$9="Yes",LS_previous!$D106:$AA106,LS_current!$D106:$AA106))-SUMPRODUCT(LS_Demand_Rates_Restatement!$C$4:$Z$4,IF(Init!$R$9="Yes",LDD_previous!$F106:$AC106,LDD_current!$F106:$AC106))),(SUMPRODUCT(LS_Demand_Rates_Restatement!$C$4:$AX$4,IF(Init!$R$9="Yes",LS_previous!$D106:$AY106,LS_current!$D106:$AY106))-SUMPRODUCT(LS_Demand_Rates_Restatement!$C$4:$AX$4,IF(Init!$R$9="Yes",LDD_previous!$F106:$BA106,LDD_current!$F106:$BA106)))/2)</f>
        <v>-421031.11527118209</v>
      </c>
      <c r="G105" s="219">
        <f>+SUMPRODUCT(LS_Demand_Rates_Restatement!$C$6:$Z$6,IF(Init!$R$9="Yes",Demand_previous!D106:AA106,Demand_current!D106:AA106))-SUMPRODUCT(LS_Demand_Rates_Restatement!$C$6:$Z$6,IF(Init!$R$9="Yes",LDD_previous!BB106:BY106,LDD_current!BB106:BY106))</f>
        <v>651462.08647788444</v>
      </c>
      <c r="H105" s="219">
        <f>-IRD!C106*Rates_previous!$H$32</f>
        <v>0</v>
      </c>
      <c r="I105" s="219">
        <f>+IF(AND(L105&gt;0,J105&gt;0),-1*MIN(L105,J105)*Rates_previous!$H$33,IF(AND(L105&lt;0,K105&lt;ABS(L105)),(-1*L105-K105)*Rates_previous!$H$33,IF(AND(K105&gt;0,J105&gt;0,L105&lt;=0,ABS(L105)&lt;K105),-1*MIN(K105,K105+L105,J105)*Rates_previous!$H$33,0)))*IF(VLOOKUP($B105,TOCA_current!$B:$AG,32,FALSE)=0,1,0)</f>
        <v>83245.237727471671</v>
      </c>
      <c r="J105" s="239">
        <f>MAX(IF(Init!$R$9="Yes",(TOCA_previous!S105/SUMPRODUCT(TOCA_previous!$D$4:$D$137,TOCA_previous!$S$4:$S$137)-TOCA_previous!AA105)*RT1SC!$C$3*VLOOKUP(Init!$R$3,Init!$K:$M,3,FALSE),V105),0)</f>
        <v>1.0547034070604586</v>
      </c>
      <c r="K105" s="239">
        <f>IF(Init!$R$9="Yes",TOCA_previous!U105*VLOOKUP(Init!$R$3,Init!$K:$M,3,FALSE),W105)</f>
        <v>1033.6799999999998</v>
      </c>
      <c r="L105" s="239">
        <f>IF(Init!$R$9="No",X105,IF(TOCA_previous!AC105=0,SUM(LS_previous!D106:AA106),0))</f>
        <v>-13939.91840735995</v>
      </c>
      <c r="M105" s="219">
        <f>+TOCA_previous!$D105*SUM('Charges_NonSlice with Prev LS'!D105:I105)</f>
        <v>10741819.352614174</v>
      </c>
      <c r="N105" s="219">
        <f>IF(Init!$R$9="Yes",TOCA_previous!AD105*RT1SC!$C$3*VLOOKUP(Init!$R$3,Init!$K:$M,3,FALSE)+IF(VLOOKUP($B105,TOCA_current!B:AN,32,FALSE)=0,SUM(LS_previous!D106:AA106),SUM(LS_previous!D106:AY106)/2),Z105)</f>
        <v>332543.11212230398</v>
      </c>
      <c r="O105" s="220">
        <f t="shared" si="3"/>
        <v>32.302035318246212</v>
      </c>
      <c r="P105" s="218">
        <f>(TOCA_current!AH105-(TOCA_current!AH105/TOCA_current!AE105)*LDD_current!D106)*Rates_current!$E$74*100*12</f>
        <v>13080380.394239997</v>
      </c>
      <c r="Q105" s="219">
        <f>(TOCA_current!AH105-LDD_current!D106)*Rates_current!$E$75*100*12</f>
        <v>-2011482.6854399997</v>
      </c>
      <c r="R105" s="219">
        <f>IF(VLOOKUP($B105,TOCA_current!$B:$AG,32,FALSE)=0,(SUMPRODUCT(LS_Demand_Rates_Restatement!$C$4:$Z$4,LS_current!$D106:$AA106)-SUMPRODUCT(LS_Demand_Rates_Restatement!$C$4:$Z$4,LDD_current!$F106:$AC106)),(SUMPRODUCT(LS_Demand_Rates_Restatement!$C$4:$AX$4,LS_current!$D106:$AY106)-SUMPRODUCT(LS_Demand_Rates_Restatement!$C$4:$AX$4,LDD_current!$F106:$BA106))/2)</f>
        <v>-421031.11527118209</v>
      </c>
      <c r="S105" s="219">
        <f>+SUMPRODUCT(LS_Demand_Rates_Restatement!$C$7:$Z$7,Demand_current!D106:AA106)-SUMPRODUCT(LS_Demand_Rates_Restatement!$C$7:$Z$7,LDD_current!BB106:BY106)</f>
        <v>650722.04085128196</v>
      </c>
      <c r="T105" s="219">
        <f>-IRD!G106*Rates_current!$H$32</f>
        <v>0</v>
      </c>
      <c r="U105" s="219">
        <f>+IF(AND(X105&gt;0,V105&gt;0),-1*MIN(X105,V105)*Rates_current!$H$33,IF(AND(X105&lt;0,W105&lt;ABS(X105)),(-1*X105-W105)*Rates_current!$H$33,0))*IF(VLOOKUP($B105,TOCA_current!$B:$AG,32,FALSE)=0,1,0)</f>
        <v>-35621.218004313458</v>
      </c>
      <c r="V105" s="239">
        <f>MAX((TOCA_current!S105/SUMPRODUCT(TOCA_current!$D$4:$D$137,TOCA_current!$S$4:$S$137)-TOCA_current!AE105)*RT1SC!$C$4*VLOOKUP(Init!$R$4,Init!$K:$M,3,FALSE),0)</f>
        <v>1.0547034070604586</v>
      </c>
      <c r="W105" s="239">
        <f>TOCA_current!U105*VLOOKUP(Init!$R$4,Init!$K:$M,3,FALSE)</f>
        <v>1033.6799999999998</v>
      </c>
      <c r="X105" s="239">
        <f>IF(TOCA_current!AG105=0,SUM(LS_current!D106:AA106),0)</f>
        <v>-13939.91840735995</v>
      </c>
      <c r="Y105" s="219">
        <f>TOCA_current!D105*SUM('Charges_NonSlice with Prev LS'!P105:U105)</f>
        <v>11262967.416375782</v>
      </c>
      <c r="Z105" s="219">
        <f>TOCA_current!AH105*RT1SC!$C$4*VLOOKUP(Init!$R$4,Init!$K:$M,3,FALSE)+IF(VLOOKUP($B105,TOCA_current!B:AH,32,FALSE)=0,SUM(LS_current!D106:AA106),SUM(LS_current!D106:AY106)/2)</f>
        <v>332543.11212230398</v>
      </c>
      <c r="AA105" s="220">
        <f t="shared" si="4"/>
        <v>33.869194717325691</v>
      </c>
      <c r="AB105" s="225">
        <f>IF(TOCA_current!E105=1,"",AA105/O105-1)</f>
        <v>4.8515809720331982E-2</v>
      </c>
      <c r="AC105" s="237">
        <f t="shared" si="5"/>
        <v>113</v>
      </c>
    </row>
    <row r="106" spans="2:29" x14ac:dyDescent="0.25">
      <c r="B106" s="28">
        <v>10343</v>
      </c>
      <c r="C106" s="29" t="s">
        <v>140</v>
      </c>
      <c r="D106" s="218">
        <f>IF(Init!$R$9="Yes",(TOCA_previous!AD106-(TOCA_previous!AD106/IF(TOCA_previous!AA106=0,1,TOCA_previous!AA106))*LDD_previous!D107),(TOCA_current!AH106-(TOCA_current!AH106/TOCA_current!AE106)*LDD_current!D107))*Rates_previous!$E$74*100*12</f>
        <v>9844034.0894545708</v>
      </c>
      <c r="E106" s="219">
        <f>IF(Init!$R$9="Yes",(TOCA_previous!AD106-LDD_previous!D107),(TOCA_current!AH106-LDD_current!D107))*Rates_previous!$E$75*100*12</f>
        <v>-1960305.9797626561</v>
      </c>
      <c r="F106" s="219">
        <f>IF(VLOOKUP($B106,TOCA_current!$B:$AG,32,FALSE)=0,(SUMPRODUCT(LS_Demand_Rates_Restatement!$C$4:$Z$4,IF(Init!$R$9="Yes",LS_previous!$D107:$AA107,LS_current!$D107:$AA107))-SUMPRODUCT(LS_Demand_Rates_Restatement!$C$4:$Z$4,IF(Init!$R$9="Yes",LDD_previous!$F107:$AC107,LDD_current!$F107:$AC107))),(SUMPRODUCT(LS_Demand_Rates_Restatement!$C$4:$AX$4,IF(Init!$R$9="Yes",LS_previous!$D107:$AY107,LS_current!$D107:$AY107))-SUMPRODUCT(LS_Demand_Rates_Restatement!$C$4:$AX$4,IF(Init!$R$9="Yes",LDD_previous!$F107:$BA107,LDD_current!$F107:$BA107)))/2)</f>
        <v>143151.05248921318</v>
      </c>
      <c r="G106" s="219">
        <f>+SUMPRODUCT(LS_Demand_Rates_Restatement!$C$6:$Z$6,IF(Init!$R$9="Yes",Demand_previous!D107:AA107,Demand_current!D107:AA107))-SUMPRODUCT(LS_Demand_Rates_Restatement!$C$6:$Z$6,IF(Init!$R$9="Yes",LDD_previous!BB107:BY107,LDD_current!BB107:BY107))</f>
        <v>25186.936168495096</v>
      </c>
      <c r="H106" s="219">
        <f>-IRD!C107*Rates_previous!$H$32</f>
        <v>-107788.08185999999</v>
      </c>
      <c r="I106" s="219">
        <f>+IF(AND(L106&gt;0,J106&gt;0),-1*MIN(L106,J106)*Rates_previous!$H$33,IF(AND(L106&lt;0,K106&lt;ABS(L106)),(-1*L106-K106)*Rates_previous!$H$33,IF(AND(K106&gt;0,J106&gt;0,L106&lt;=0,ABS(L106)&lt;K106),-1*MIN(K106,K106+L106,J106)*Rates_previous!$H$33,0)))*IF(VLOOKUP($B106,TOCA_current!$B:$AG,32,FALSE)=0,1,0)</f>
        <v>-13.090799766153463</v>
      </c>
      <c r="J106" s="239">
        <f>MAX(IF(Init!$R$9="Yes",(TOCA_previous!S106/SUMPRODUCT(TOCA_previous!$D$4:$D$137,TOCA_previous!$S$4:$S$137)-TOCA_previous!AA106)*RT1SC!$C$3*VLOOKUP(Init!$R$3,Init!$K:$M,3,FALSE),V106),0)</f>
        <v>2.0295813590935601</v>
      </c>
      <c r="K106" s="239">
        <f>IF(Init!$R$9="Yes",TOCA_previous!U106*VLOOKUP(Init!$R$3,Init!$K:$M,3,FALSE),W106)</f>
        <v>7288.32</v>
      </c>
      <c r="L106" s="239">
        <f>IF(Init!$R$9="No",X106,IF(TOCA_previous!AC106=0,SUM(LS_previous!D107:AA107),0))</f>
        <v>7286.191183200006</v>
      </c>
      <c r="M106" s="219">
        <f>+TOCA_previous!$D106*SUM('Charges_NonSlice with Prev LS'!D106:I106)</f>
        <v>7944264.9256898556</v>
      </c>
      <c r="N106" s="219">
        <f>IF(Init!$R$9="Yes",TOCA_previous!AD106*RT1SC!$C$3*VLOOKUP(Init!$R$3,Init!$K:$M,3,FALSE)+IF(VLOOKUP($B106,TOCA_current!B:AN,32,FALSE)=0,SUM(LS_previous!D107:AA107),SUM(LS_previous!D107:AY107)/2),Z106)</f>
        <v>283399.20639102004</v>
      </c>
      <c r="O106" s="220">
        <f t="shared" si="3"/>
        <v>28.032064827763691</v>
      </c>
      <c r="P106" s="218">
        <f>(TOCA_current!AH106-(TOCA_current!AH106/TOCA_current!AE106)*LDD_current!D107)*Rates_current!$E$74*100*12</f>
        <v>9888832.6693166159</v>
      </c>
      <c r="Q106" s="219">
        <f>(TOCA_current!AH106-LDD_current!D107)*Rates_current!$E$75*100*12</f>
        <v>-1520690.919837696</v>
      </c>
      <c r="R106" s="219">
        <f>IF(VLOOKUP($B106,TOCA_current!$B:$AG,32,FALSE)=0,(SUMPRODUCT(LS_Demand_Rates_Restatement!$C$4:$Z$4,LS_current!$D107:$AA107)-SUMPRODUCT(LS_Demand_Rates_Restatement!$C$4:$Z$4,LDD_current!$F107:$AC107)),(SUMPRODUCT(LS_Demand_Rates_Restatement!$C$4:$AX$4,LS_current!$D107:$AY107)-SUMPRODUCT(LS_Demand_Rates_Restatement!$C$4:$AX$4,LDD_current!$F107:$BA107))/2)</f>
        <v>143151.05248921318</v>
      </c>
      <c r="S106" s="219">
        <f>+SUMPRODUCT(LS_Demand_Rates_Restatement!$C$7:$Z$7,Demand_current!D107:AA107)-SUMPRODUCT(LS_Demand_Rates_Restatement!$C$7:$Z$7,LDD_current!BB107:BY107)</f>
        <v>21706.677248942215</v>
      </c>
      <c r="T106" s="219">
        <f>-IRD!G107*Rates_current!$H$32</f>
        <v>-105056.61</v>
      </c>
      <c r="U106" s="219">
        <f>+IF(AND(X106&gt;0,V106&gt;0),-1*MIN(X106,V106)*Rates_current!$H$33,IF(AND(X106&lt;0,W106&lt;ABS(X106)),(-1*X106-W106)*Rates_current!$H$33,0))*IF(VLOOKUP($B106,TOCA_current!$B:$AG,32,FALSE)=0,1,0)</f>
        <v>5.6016445510982251</v>
      </c>
      <c r="V106" s="239">
        <f>MAX((TOCA_current!S106/SUMPRODUCT(TOCA_current!$D$4:$D$137,TOCA_current!$S$4:$S$137)-TOCA_current!AE106)*RT1SC!$C$4*VLOOKUP(Init!$R$4,Init!$K:$M,3,FALSE),0)</f>
        <v>2.0295813590935601</v>
      </c>
      <c r="W106" s="239">
        <f>TOCA_current!U106*VLOOKUP(Init!$R$4,Init!$K:$M,3,FALSE)</f>
        <v>7288.32</v>
      </c>
      <c r="X106" s="239">
        <f>IF(TOCA_current!AG106=0,SUM(LS_current!D107:AA107),0)</f>
        <v>7286.191183200006</v>
      </c>
      <c r="Y106" s="219">
        <f>TOCA_current!D106*SUM('Charges_NonSlice with Prev LS'!P106:U106)</f>
        <v>8427948.4708616268</v>
      </c>
      <c r="Z106" s="219">
        <f>TOCA_current!AH106*RT1SC!$C$4*VLOOKUP(Init!$R$4,Init!$K:$M,3,FALSE)+IF(VLOOKUP($B106,TOCA_current!B:AH,32,FALSE)=0,SUM(LS_current!D107:AA107),SUM(LS_current!D107:AY107)/2)</f>
        <v>283399.20639102004</v>
      </c>
      <c r="AA106" s="220">
        <f t="shared" si="4"/>
        <v>29.738786421417021</v>
      </c>
      <c r="AB106" s="225">
        <f>IF(TOCA_current!E106=1,"",AA106/O106-1)</f>
        <v>6.0884619243708027E-2</v>
      </c>
      <c r="AC106" s="237">
        <f t="shared" si="5"/>
        <v>30</v>
      </c>
    </row>
    <row r="107" spans="2:29" x14ac:dyDescent="0.25">
      <c r="B107" s="28">
        <v>10349</v>
      </c>
      <c r="C107" s="29" t="s">
        <v>141</v>
      </c>
      <c r="D107" s="218">
        <f>IF(Init!$R$9="Yes",(TOCA_previous!AD107-(TOCA_previous!AD107/IF(TOCA_previous!AA107=0,1,TOCA_previous!AA107))*LDD_previous!D108),(TOCA_current!AH107-(TOCA_current!AH107/TOCA_current!AE107)*LDD_current!D108))*Rates_previous!$E$74*100*12</f>
        <v>88214222.338200003</v>
      </c>
      <c r="E107" s="219">
        <f>IF(Init!$R$9="Yes",(TOCA_previous!AD107-LDD_previous!D108),(TOCA_current!AH107-LDD_current!D108))*Rates_previous!$E$75*100*12</f>
        <v>-17566666.874400001</v>
      </c>
      <c r="F107" s="219">
        <f>IF(VLOOKUP($B107,TOCA_current!$B:$AG,32,FALSE)=0,(SUMPRODUCT(LS_Demand_Rates_Restatement!$C$4:$Z$4,IF(Init!$R$9="Yes",LS_previous!$D108:$AA108,LS_current!$D108:$AA108))-SUMPRODUCT(LS_Demand_Rates_Restatement!$C$4:$Z$4,IF(Init!$R$9="Yes",LDD_previous!$F108:$AC108,LDD_current!$F108:$AC108))),(SUMPRODUCT(LS_Demand_Rates_Restatement!$C$4:$AX$4,IF(Init!$R$9="Yes",LS_previous!$D108:$AY108,LS_current!$D108:$AY108))-SUMPRODUCT(LS_Demand_Rates_Restatement!$C$4:$AX$4,IF(Init!$R$9="Yes",LDD_previous!$F108:$BA108,LDD_current!$F108:$BA108)))/2)</f>
        <v>754963.78076698352</v>
      </c>
      <c r="G107" s="219">
        <f>+SUMPRODUCT(LS_Demand_Rates_Restatement!$C$6:$Z$6,IF(Init!$R$9="Yes",Demand_previous!D108:AA108,Demand_current!D108:AA108))-SUMPRODUCT(LS_Demand_Rates_Restatement!$C$6:$Z$6,IF(Init!$R$9="Yes",LDD_previous!BB108:BY108,LDD_current!BB108:BY108))</f>
        <v>0</v>
      </c>
      <c r="H107" s="219">
        <f>-IRD!C108*Rates_previous!$H$32</f>
        <v>0</v>
      </c>
      <c r="I107" s="219">
        <f>+IF(AND(L107&gt;0,J107&gt;0),-1*MIN(L107,J107)*Rates_previous!$H$33,IF(AND(L107&lt;0,K107&lt;ABS(L107)),(-1*L107-K107)*Rates_previous!$H$33,IF(AND(K107&gt;0,J107&gt;0,L107&lt;=0,ABS(L107)&lt;K107),-1*MIN(K107,K107+L107,J107)*Rates_previous!$H$33,0)))*IF(VLOOKUP($B107,TOCA_current!$B:$AG,32,FALSE)=0,1,0)</f>
        <v>0</v>
      </c>
      <c r="J107" s="239">
        <f>MAX(IF(Init!$R$9="Yes",(TOCA_previous!S107/SUMPRODUCT(TOCA_previous!$D$4:$D$137,TOCA_previous!$S$4:$S$137)-TOCA_previous!AA107)*RT1SC!$C$3*VLOOKUP(Init!$R$3,Init!$K:$M,3,FALSE),V107),0)</f>
        <v>1.2998737686529216</v>
      </c>
      <c r="K107" s="239">
        <f>IF(Init!$R$9="Yes",TOCA_previous!U107*VLOOKUP(Init!$R$3,Init!$K:$M,3,FALSE),W107)</f>
        <v>293398.68</v>
      </c>
      <c r="L107" s="239">
        <f>IF(Init!$R$9="No",X107,IF(TOCA_previous!AC107=0,SUM(LS_previous!D108:AA108),0))</f>
        <v>0</v>
      </c>
      <c r="M107" s="219">
        <f>+TOCA_previous!$D107*SUM('Charges_NonSlice with Prev LS'!D107:I107)</f>
        <v>71402519.244566977</v>
      </c>
      <c r="N107" s="219">
        <f>IF(Init!$R$9="Yes",TOCA_previous!AD107*RT1SC!$C$3*VLOOKUP(Init!$R$3,Init!$K:$M,3,FALSE)+IF(VLOOKUP($B107,TOCA_current!B:AN,32,FALSE)=0,SUM(LS_previous!D108:AA108),SUM(LS_previous!D108:AY108)/2),Z107)</f>
        <v>2342284.6837194841</v>
      </c>
      <c r="O107" s="220">
        <f t="shared" si="3"/>
        <v>30.484133607184642</v>
      </c>
      <c r="P107" s="218">
        <f>(TOCA_current!AH107-(TOCA_current!AH107/TOCA_current!AE107)*LDD_current!D108)*Rates_current!$E$74*100*12</f>
        <v>88615670.753399998</v>
      </c>
      <c r="Q107" s="219">
        <f>(TOCA_current!AH107-LDD_current!D108)*Rates_current!$E$75*100*12</f>
        <v>-13627194.4704</v>
      </c>
      <c r="R107" s="219">
        <f>IF(VLOOKUP($B107,TOCA_current!$B:$AG,32,FALSE)=0,(SUMPRODUCT(LS_Demand_Rates_Restatement!$C$4:$Z$4,LS_current!$D108:$AA108)-SUMPRODUCT(LS_Demand_Rates_Restatement!$C$4:$Z$4,LDD_current!$F108:$AC108)),(SUMPRODUCT(LS_Demand_Rates_Restatement!$C$4:$AX$4,LS_current!$D108:$AY108)-SUMPRODUCT(LS_Demand_Rates_Restatement!$C$4:$AX$4,LDD_current!$F108:$BA108))/2)</f>
        <v>754963.78076698352</v>
      </c>
      <c r="S107" s="219">
        <f>+SUMPRODUCT(LS_Demand_Rates_Restatement!$C$7:$Z$7,Demand_current!D108:AA108)-SUMPRODUCT(LS_Demand_Rates_Restatement!$C$7:$Z$7,LDD_current!BB108:BY108)</f>
        <v>0</v>
      </c>
      <c r="T107" s="219">
        <f>-IRD!G108*Rates_current!$H$32</f>
        <v>0</v>
      </c>
      <c r="U107" s="219">
        <f>+IF(AND(X107&gt;0,V107&gt;0),-1*MIN(X107,V107)*Rates_current!$H$33,IF(AND(X107&lt;0,W107&lt;ABS(X107)),(-1*X107-W107)*Rates_current!$H$33,0))*IF(VLOOKUP($B107,TOCA_current!$B:$AG,32,FALSE)=0,1,0)</f>
        <v>0</v>
      </c>
      <c r="V107" s="239">
        <f>MAX((TOCA_current!S107/SUMPRODUCT(TOCA_current!$D$4:$D$137,TOCA_current!$S$4:$S$137)-TOCA_current!AE107)*RT1SC!$C$4*VLOOKUP(Init!$R$4,Init!$K:$M,3,FALSE),0)</f>
        <v>1.2998737686529216</v>
      </c>
      <c r="W107" s="239">
        <f>TOCA_current!U107*VLOOKUP(Init!$R$4,Init!$K:$M,3,FALSE)</f>
        <v>293398.68</v>
      </c>
      <c r="X107" s="239">
        <f>IF(TOCA_current!AG107=0,SUM(LS_current!D108:AA108),0)</f>
        <v>0</v>
      </c>
      <c r="Y107" s="219">
        <f>TOCA_current!D107*SUM('Charges_NonSlice with Prev LS'!P107:U107)</f>
        <v>75743440.063766971</v>
      </c>
      <c r="Z107" s="219">
        <f>TOCA_current!AH107*RT1SC!$C$4*VLOOKUP(Init!$R$4,Init!$K:$M,3,FALSE)+IF(VLOOKUP($B107,TOCA_current!B:AH,32,FALSE)=0,SUM(LS_current!D108:AA108),SUM(LS_current!D108:AY108)/2)</f>
        <v>2342284.6837194841</v>
      </c>
      <c r="AA107" s="220">
        <f t="shared" si="4"/>
        <v>32.337418500081064</v>
      </c>
      <c r="AB107" s="225">
        <f>IF(TOCA_current!E107=1,"",AA107/O107-1)</f>
        <v>6.0795065287984063E-2</v>
      </c>
      <c r="AC107" s="237">
        <f t="shared" si="5"/>
        <v>31</v>
      </c>
    </row>
    <row r="108" spans="2:29" x14ac:dyDescent="0.25">
      <c r="B108" s="28">
        <v>10352</v>
      </c>
      <c r="C108" s="29" t="s">
        <v>142</v>
      </c>
      <c r="D108" s="218">
        <f>IF(Init!$R$9="Yes",(TOCA_previous!AD108-(TOCA_previous!AD108/IF(TOCA_previous!AA108=0,1,TOCA_previous!AA108))*LDD_previous!D109),(TOCA_current!AH108-(TOCA_current!AH108/TOCA_current!AE108)*LDD_current!D109))*Rates_previous!$E$74*100*12</f>
        <v>4883478.8157863989</v>
      </c>
      <c r="E108" s="219">
        <f>IF(Init!$R$9="Yes",(TOCA_previous!AD108-LDD_previous!D109),(TOCA_current!AH108-LDD_current!D109))*Rates_previous!$E$75*100*12</f>
        <v>-972478.62386879988</v>
      </c>
      <c r="F108" s="219">
        <f>IF(VLOOKUP($B108,TOCA_current!$B:$AG,32,FALSE)=0,(SUMPRODUCT(LS_Demand_Rates_Restatement!$C$4:$Z$4,IF(Init!$R$9="Yes",LS_previous!$D109:$AA109,LS_current!$D109:$AA109))-SUMPRODUCT(LS_Demand_Rates_Restatement!$C$4:$Z$4,IF(Init!$R$9="Yes",LDD_previous!$F109:$AC109,LDD_current!$F109:$AC109))),(SUMPRODUCT(LS_Demand_Rates_Restatement!$C$4:$AX$4,IF(Init!$R$9="Yes",LS_previous!$D109:$AY109,LS_current!$D109:$AY109))-SUMPRODUCT(LS_Demand_Rates_Restatement!$C$4:$AX$4,IF(Init!$R$9="Yes",LDD_previous!$F109:$BA109,LDD_current!$F109:$BA109)))/2)</f>
        <v>40554.556302351768</v>
      </c>
      <c r="G108" s="219">
        <f>+SUMPRODUCT(LS_Demand_Rates_Restatement!$C$6:$Z$6,IF(Init!$R$9="Yes",Demand_previous!D109:AA109,Demand_current!D109:AA109))-SUMPRODUCT(LS_Demand_Rates_Restatement!$C$6:$Z$6,IF(Init!$R$9="Yes",LDD_previous!BB109:BY109,LDD_current!BB109:BY109))</f>
        <v>310234.85034333338</v>
      </c>
      <c r="H108" s="219">
        <f>-IRD!C109*Rates_previous!$H$32</f>
        <v>0</v>
      </c>
      <c r="I108" s="219">
        <f>+IF(AND(L108&gt;0,J108&gt;0),-1*MIN(L108,J108)*Rates_previous!$H$33,IF(AND(L108&lt;0,K108&lt;ABS(L108)),(-1*L108-K108)*Rates_previous!$H$33,IF(AND(K108&gt;0,J108&gt;0,L108&lt;=0,ABS(L108)&lt;K108),-1*MIN(K108,K108+L108,J108)*Rates_previous!$H$33,0)))*IF(VLOOKUP($B108,TOCA_current!$B:$AG,32,FALSE)=0,1,0)</f>
        <v>-1774.7683641840727</v>
      </c>
      <c r="J108" s="239">
        <f>MAX(IF(Init!$R$9="Yes",(TOCA_previous!S108/SUMPRODUCT(TOCA_previous!$D$4:$D$137,TOCA_previous!$S$4:$S$137)-TOCA_previous!AA108)*RT1SC!$C$3*VLOOKUP(Init!$R$3,Init!$K:$M,3,FALSE),V108),0)</f>
        <v>1683.0054034427051</v>
      </c>
      <c r="K108" s="239">
        <f>IF(Init!$R$9="Yes",TOCA_previous!U108*VLOOKUP(Init!$R$3,Init!$K:$M,3,FALSE),W108)</f>
        <v>0</v>
      </c>
      <c r="L108" s="239">
        <f>IF(Init!$R$9="No",X108,IF(TOCA_previous!AC108=0,SUM(LS_previous!D109:AA109),0))</f>
        <v>275.15788592001127</v>
      </c>
      <c r="M108" s="219">
        <f>+TOCA_previous!$D108*SUM('Charges_NonSlice with Prev LS'!D108:I108)</f>
        <v>4260014.8301991001</v>
      </c>
      <c r="N108" s="219">
        <f>IF(Init!$R$9="Yes",TOCA_previous!AD108*RT1SC!$C$3*VLOOKUP(Init!$R$3,Init!$K:$M,3,FALSE)+IF(VLOOKUP($B108,TOCA_current!B:AN,32,FALSE)=0,SUM(LS_previous!D109:AA109),SUM(LS_previous!D109:AY109)/2),Z108)</f>
        <v>138515.55382821203</v>
      </c>
      <c r="O108" s="220">
        <f t="shared" si="3"/>
        <v>30.754775997808888</v>
      </c>
      <c r="P108" s="218">
        <f>(TOCA_current!AH108-(TOCA_current!AH108/TOCA_current!AE108)*LDD_current!D109)*Rates_current!$E$74*100*12</f>
        <v>4905702.7245767992</v>
      </c>
      <c r="Q108" s="219">
        <f>(TOCA_current!AH108-LDD_current!D109)*Rates_current!$E$75*100*12</f>
        <v>-754392.13486079988</v>
      </c>
      <c r="R108" s="219">
        <f>IF(VLOOKUP($B108,TOCA_current!$B:$AG,32,FALSE)=0,(SUMPRODUCT(LS_Demand_Rates_Restatement!$C$4:$Z$4,LS_current!$D109:$AA109)-SUMPRODUCT(LS_Demand_Rates_Restatement!$C$4:$Z$4,LDD_current!$F109:$AC109)),(SUMPRODUCT(LS_Demand_Rates_Restatement!$C$4:$AX$4,LS_current!$D109:$AY109)-SUMPRODUCT(LS_Demand_Rates_Restatement!$C$4:$AX$4,LDD_current!$F109:$BA109))/2)</f>
        <v>40554.556302351768</v>
      </c>
      <c r="S108" s="219">
        <f>+SUMPRODUCT(LS_Demand_Rates_Restatement!$C$7:$Z$7,Demand_current!D109:AA109)-SUMPRODUCT(LS_Demand_Rates_Restatement!$C$7:$Z$7,LDD_current!BB109:BY109)</f>
        <v>312736.63202056102</v>
      </c>
      <c r="T108" s="219">
        <f>-IRD!G109*Rates_current!$H$32</f>
        <v>0</v>
      </c>
      <c r="U108" s="219">
        <f>+IF(AND(X108&gt;0,V108&gt;0),-1*MIN(X108,V108)*Rates_current!$H$33,IF(AND(X108&lt;0,W108&lt;ABS(X108)),(-1*X108-W108)*Rates_current!$H$33,0))*IF(VLOOKUP($B108,TOCA_current!$B:$AG,32,FALSE)=0,1,0)</f>
        <v>759.43576513923108</v>
      </c>
      <c r="V108" s="239">
        <f>MAX((TOCA_current!S108/SUMPRODUCT(TOCA_current!$D$4:$D$137,TOCA_current!$S$4:$S$137)-TOCA_current!AE108)*RT1SC!$C$4*VLOOKUP(Init!$R$4,Init!$K:$M,3,FALSE),0)</f>
        <v>1683.0054034427051</v>
      </c>
      <c r="W108" s="239">
        <f>TOCA_current!U108*VLOOKUP(Init!$R$4,Init!$K:$M,3,FALSE)</f>
        <v>0</v>
      </c>
      <c r="X108" s="239">
        <f>IF(TOCA_current!AG108=0,SUM(LS_current!D109:AA109),0)</f>
        <v>275.15788592001127</v>
      </c>
      <c r="Y108" s="219">
        <f>TOCA_current!D108*SUM('Charges_NonSlice with Prev LS'!P108:U108)</f>
        <v>4505361.2138040513</v>
      </c>
      <c r="Z108" s="219">
        <f>TOCA_current!AH108*RT1SC!$C$4*VLOOKUP(Init!$R$4,Init!$K:$M,3,FALSE)+IF(VLOOKUP($B108,TOCA_current!B:AH,32,FALSE)=0,SUM(LS_current!D109:AA109),SUM(LS_current!D109:AY109)/2)</f>
        <v>138515.55382821203</v>
      </c>
      <c r="AA108" s="220">
        <f t="shared" si="4"/>
        <v>32.526031115549898</v>
      </c>
      <c r="AB108" s="225">
        <f>IF(TOCA_current!E108=1,"",AA108/O108-1)</f>
        <v>5.7592847298487904E-2</v>
      </c>
      <c r="AC108" s="237">
        <f t="shared" si="5"/>
        <v>60</v>
      </c>
    </row>
    <row r="109" spans="2:29" x14ac:dyDescent="0.25">
      <c r="B109" s="28">
        <v>10354</v>
      </c>
      <c r="C109" s="29" t="s">
        <v>143</v>
      </c>
      <c r="D109" s="218">
        <f>IF(Init!$R$9="Yes",(TOCA_previous!AD109-(TOCA_previous!AD109/IF(TOCA_previous!AA109=0,1,TOCA_previous!AA109))*LDD_previous!D110),(TOCA_current!AH109-(TOCA_current!AH109/TOCA_current!AE109)*LDD_current!D110))*Rates_previous!$E$74*100*12</f>
        <v>126726612.37020001</v>
      </c>
      <c r="E109" s="219">
        <f>IF(Init!$R$9="Yes",(TOCA_previous!AD109-LDD_previous!D110),(TOCA_current!AH109-LDD_current!D110))*Rates_previous!$E$75*100*12</f>
        <v>-25235887.418399997</v>
      </c>
      <c r="F109" s="219">
        <f>IF(VLOOKUP($B109,TOCA_current!$B:$AG,32,FALSE)=0,(SUMPRODUCT(LS_Demand_Rates_Restatement!$C$4:$Z$4,IF(Init!$R$9="Yes",LS_previous!$D110:$AA110,LS_current!$D110:$AA110))-SUMPRODUCT(LS_Demand_Rates_Restatement!$C$4:$Z$4,IF(Init!$R$9="Yes",LDD_previous!$F110:$AC110,LDD_current!$F110:$AC110))),(SUMPRODUCT(LS_Demand_Rates_Restatement!$C$4:$AX$4,IF(Init!$R$9="Yes",LS_previous!$D110:$AY110,LS_current!$D110:$AY110))-SUMPRODUCT(LS_Demand_Rates_Restatement!$C$4:$AX$4,IF(Init!$R$9="Yes",LDD_previous!$F110:$BA110,LDD_current!$F110:$BA110)))/2)</f>
        <v>-1733482.7903370005</v>
      </c>
      <c r="G109" s="219">
        <f>+SUMPRODUCT(LS_Demand_Rates_Restatement!$C$6:$Z$6,IF(Init!$R$9="Yes",Demand_previous!D110:AA110,Demand_current!D110:AA110))-SUMPRODUCT(LS_Demand_Rates_Restatement!$C$6:$Z$6,IF(Init!$R$9="Yes",LDD_previous!BB110:BY110,LDD_current!BB110:BY110))</f>
        <v>0</v>
      </c>
      <c r="H109" s="219">
        <f>-IRD!C110*Rates_previous!$H$32</f>
        <v>0</v>
      </c>
      <c r="I109" s="219">
        <f>+IF(AND(L109&gt;0,J109&gt;0),-1*MIN(L109,J109)*Rates_previous!$H$33,IF(AND(L109&lt;0,K109&lt;ABS(L109)),(-1*L109-K109)*Rates_previous!$H$33,IF(AND(K109&gt;0,J109&gt;0,L109&lt;=0,ABS(L109)&lt;K109),-1*MIN(K109,K109+L109,J109)*Rates_previous!$H$33,0)))*IF(VLOOKUP($B109,TOCA_current!$B:$AG,32,FALSE)=0,1,0)</f>
        <v>0</v>
      </c>
      <c r="J109" s="239">
        <f>MAX(IF(Init!$R$9="Yes",(TOCA_previous!S109/SUMPRODUCT(TOCA_previous!$D$4:$D$137,TOCA_previous!$S$4:$S$137)-TOCA_previous!AA109)*RT1SC!$C$3*VLOOKUP(Init!$R$3,Init!$K:$M,3,FALSE),V109),0)</f>
        <v>262255.86501125182</v>
      </c>
      <c r="K109" s="239">
        <f>IF(Init!$R$9="Yes",TOCA_previous!U109*VLOOKUP(Init!$R$3,Init!$K:$M,3,FALSE),W109)</f>
        <v>0</v>
      </c>
      <c r="L109" s="239">
        <f>IF(Init!$R$9="No",X109,IF(TOCA_previous!AC109=0,SUM(LS_previous!D110:AA110),0))</f>
        <v>0</v>
      </c>
      <c r="M109" s="219">
        <f>+TOCA_previous!$D109*SUM('Charges_NonSlice with Prev LS'!D109:I109)</f>
        <v>99757242.161463022</v>
      </c>
      <c r="N109" s="219">
        <f>IF(Init!$R$9="Yes",TOCA_previous!AD109*RT1SC!$C$3*VLOOKUP(Init!$R$3,Init!$K:$M,3,FALSE)+IF(VLOOKUP($B109,TOCA_current!B:AN,32,FALSE)=0,SUM(LS_previous!D110:AA110),SUM(LS_previous!D110:AY110)/2),Z109)</f>
        <v>3364549.9529291387</v>
      </c>
      <c r="O109" s="220">
        <f t="shared" si="3"/>
        <v>29.649505448601086</v>
      </c>
      <c r="P109" s="218">
        <f>(TOCA_current!AH109-(TOCA_current!AH109/TOCA_current!AE109)*LDD_current!D110)*Rates_current!$E$74*100*12</f>
        <v>127303324.33739999</v>
      </c>
      <c r="Q109" s="219">
        <f>(TOCA_current!AH109-LDD_current!D110)*Rates_current!$E$75*100*12</f>
        <v>-19576527.974399999</v>
      </c>
      <c r="R109" s="219">
        <f>IF(VLOOKUP($B109,TOCA_current!$B:$AG,32,FALSE)=0,(SUMPRODUCT(LS_Demand_Rates_Restatement!$C$4:$Z$4,LS_current!$D110:$AA110)-SUMPRODUCT(LS_Demand_Rates_Restatement!$C$4:$Z$4,LDD_current!$F110:$AC110)),(SUMPRODUCT(LS_Demand_Rates_Restatement!$C$4:$AX$4,LS_current!$D110:$AY110)-SUMPRODUCT(LS_Demand_Rates_Restatement!$C$4:$AX$4,LDD_current!$F110:$BA110))/2)</f>
        <v>-1733482.7903370005</v>
      </c>
      <c r="S109" s="219">
        <f>+SUMPRODUCT(LS_Demand_Rates_Restatement!$C$7:$Z$7,Demand_current!D110:AA110)-SUMPRODUCT(LS_Demand_Rates_Restatement!$C$7:$Z$7,LDD_current!BB110:BY110)</f>
        <v>0</v>
      </c>
      <c r="T109" s="219">
        <f>-IRD!G110*Rates_current!$H$32</f>
        <v>0</v>
      </c>
      <c r="U109" s="219">
        <f>+IF(AND(X109&gt;0,V109&gt;0),-1*MIN(X109,V109)*Rates_current!$H$33,IF(AND(X109&lt;0,W109&lt;ABS(X109)),(-1*X109-W109)*Rates_current!$H$33,0))*IF(VLOOKUP($B109,TOCA_current!$B:$AG,32,FALSE)=0,1,0)</f>
        <v>0</v>
      </c>
      <c r="V109" s="239">
        <f>MAX((TOCA_current!S109/SUMPRODUCT(TOCA_current!$D$4:$D$137,TOCA_current!$S$4:$S$137)-TOCA_current!AE109)*RT1SC!$C$4*VLOOKUP(Init!$R$4,Init!$K:$M,3,FALSE),0)</f>
        <v>262255.86501125182</v>
      </c>
      <c r="W109" s="239">
        <f>TOCA_current!U109*VLOOKUP(Init!$R$4,Init!$K:$M,3,FALSE)</f>
        <v>0</v>
      </c>
      <c r="X109" s="239">
        <f>IF(TOCA_current!AG109=0,SUM(LS_current!D110:AA110),0)</f>
        <v>0</v>
      </c>
      <c r="Y109" s="219">
        <f>TOCA_current!D109*SUM('Charges_NonSlice with Prev LS'!P109:U109)</f>
        <v>105993313.57266299</v>
      </c>
      <c r="Z109" s="219">
        <f>TOCA_current!AH109*RT1SC!$C$4*VLOOKUP(Init!$R$4,Init!$K:$M,3,FALSE)+IF(VLOOKUP($B109,TOCA_current!B:AH,32,FALSE)=0,SUM(LS_current!D110:AA110),SUM(LS_current!D110:AY110)/2)</f>
        <v>3364549.9529291387</v>
      </c>
      <c r="AA109" s="220">
        <f t="shared" si="4"/>
        <v>31.502969210008736</v>
      </c>
      <c r="AB109" s="225">
        <f>IF(TOCA_current!E109=1,"",AA109/O109-1)</f>
        <v>6.2512468028200985E-2</v>
      </c>
      <c r="AC109" s="237">
        <f t="shared" si="5"/>
        <v>21</v>
      </c>
    </row>
    <row r="110" spans="2:29" x14ac:dyDescent="0.25">
      <c r="B110" s="28">
        <v>10360</v>
      </c>
      <c r="C110" s="29" t="s">
        <v>144</v>
      </c>
      <c r="D110" s="218">
        <f>IF(Init!$R$9="Yes",(TOCA_previous!AD110-(TOCA_previous!AD110/IF(TOCA_previous!AA110=0,1,TOCA_previous!AA110))*LDD_previous!D111),(TOCA_current!AH110-(TOCA_current!AH110/TOCA_current!AE110)*LDD_current!D111))*Rates_previous!$E$74*100*12</f>
        <v>2124070.7551992</v>
      </c>
      <c r="E110" s="219">
        <f>IF(Init!$R$9="Yes",(TOCA_previous!AD110-LDD_previous!D111),(TOCA_current!AH110-LDD_current!D111))*Rates_previous!$E$75*100*12</f>
        <v>-422979.90488639998</v>
      </c>
      <c r="F110" s="219">
        <f>IF(VLOOKUP($B110,TOCA_current!$B:$AG,32,FALSE)=0,(SUMPRODUCT(LS_Demand_Rates_Restatement!$C$4:$Z$4,IF(Init!$R$9="Yes",LS_previous!$D111:$AA111,LS_current!$D111:$AA111))-SUMPRODUCT(LS_Demand_Rates_Restatement!$C$4:$Z$4,IF(Init!$R$9="Yes",LDD_previous!$F111:$AC111,LDD_current!$F111:$AC111))),(SUMPRODUCT(LS_Demand_Rates_Restatement!$C$4:$AX$4,IF(Init!$R$9="Yes",LS_previous!$D111:$AY111,LS_current!$D111:$AY111))-SUMPRODUCT(LS_Demand_Rates_Restatement!$C$4:$AX$4,IF(Init!$R$9="Yes",LDD_previous!$F111:$BA111,LDD_current!$F111:$BA111)))/2)</f>
        <v>-51.289454530469584</v>
      </c>
      <c r="G110" s="219">
        <f>+SUMPRODUCT(LS_Demand_Rates_Restatement!$C$6:$Z$6,IF(Init!$R$9="Yes",Demand_previous!D111:AA111,Demand_current!D111:AA111))-SUMPRODUCT(LS_Demand_Rates_Restatement!$C$6:$Z$6,IF(Init!$R$9="Yes",LDD_previous!BB111:BY111,LDD_current!BB111:BY111))</f>
        <v>96487.731533431113</v>
      </c>
      <c r="H110" s="219">
        <f>-IRD!C111*Rates_previous!$H$32</f>
        <v>-205295.8284</v>
      </c>
      <c r="I110" s="219">
        <f>+IF(AND(L110&gt;0,J110&gt;0),-1*MIN(L110,J110)*Rates_previous!$H$33,IF(AND(L110&lt;0,K110&lt;ABS(L110)),(-1*L110-K110)*Rates_previous!$H$33,IF(AND(K110&gt;0,J110&gt;0,L110&lt;=0,ABS(L110)&lt;K110),-1*MIN(K110,K110+L110,J110)*Rates_previous!$H$33,0)))*IF(VLOOKUP($B110,TOCA_current!$B:$AG,32,FALSE)=0,1,0)</f>
        <v>-6041.4079766811665</v>
      </c>
      <c r="J110" s="239">
        <f>MAX(IF(Init!$R$9="Yes",(TOCA_previous!S110/SUMPRODUCT(TOCA_previous!$D$4:$D$137,TOCA_previous!$S$4:$S$137)-TOCA_previous!AA110)*RT1SC!$C$3*VLOOKUP(Init!$R$3,Init!$K:$M,3,FALSE),V110),0)</f>
        <v>936.65239948545218</v>
      </c>
      <c r="K110" s="239">
        <f>IF(Init!$R$9="Yes",TOCA_previous!U110*VLOOKUP(Init!$R$3,Init!$K:$M,3,FALSE),W110)</f>
        <v>0</v>
      </c>
      <c r="L110" s="239">
        <f>IF(Init!$R$9="No",X110,IF(TOCA_previous!AC110=0,SUM(LS_previous!D111:AA111),0))</f>
        <v>943.42582816000572</v>
      </c>
      <c r="M110" s="219">
        <f>+TOCA_previous!$D110*SUM('Charges_NonSlice with Prev LS'!D110:I110)</f>
        <v>1586190.0560150198</v>
      </c>
      <c r="N110" s="219">
        <f>IF(Init!$R$9="Yes",TOCA_previous!AD110*RT1SC!$C$3*VLOOKUP(Init!$R$3,Init!$K:$M,3,FALSE)+IF(VLOOKUP($B110,TOCA_current!B:AN,32,FALSE)=0,SUM(LS_previous!D111:AA111),SUM(LS_previous!D111:AY111)/2),Z110)</f>
        <v>59513.419978576007</v>
      </c>
      <c r="O110" s="220">
        <f t="shared" si="3"/>
        <v>26.652645009915844</v>
      </c>
      <c r="P110" s="218">
        <f>(TOCA_current!AH110-(TOCA_current!AH110/TOCA_current!AE110)*LDD_current!D111)*Rates_current!$E$74*100*12</f>
        <v>2133737.0518104001</v>
      </c>
      <c r="Q110" s="219">
        <f>(TOCA_current!AH110-LDD_current!D111)*Rates_current!$E$75*100*12</f>
        <v>-328123.11306240002</v>
      </c>
      <c r="R110" s="219">
        <f>IF(VLOOKUP($B110,TOCA_current!$B:$AG,32,FALSE)=0,(SUMPRODUCT(LS_Demand_Rates_Restatement!$C$4:$Z$4,LS_current!$D111:$AA111)-SUMPRODUCT(LS_Demand_Rates_Restatement!$C$4:$Z$4,LDD_current!$F111:$AC111)),(SUMPRODUCT(LS_Demand_Rates_Restatement!$C$4:$AX$4,LS_current!$D111:$AY111)-SUMPRODUCT(LS_Demand_Rates_Restatement!$C$4:$AX$4,LDD_current!$F111:$BA111))/2)</f>
        <v>-51.289454530469584</v>
      </c>
      <c r="S110" s="219">
        <f>+SUMPRODUCT(LS_Demand_Rates_Restatement!$C$7:$Z$7,Demand_current!D111:AA111)-SUMPRODUCT(LS_Demand_Rates_Restatement!$C$7:$Z$7,LDD_current!BB111:BY111)</f>
        <v>92387.999234706775</v>
      </c>
      <c r="T110" s="219">
        <f>-IRD!G111*Rates_current!$H$32</f>
        <v>-200093.4</v>
      </c>
      <c r="U110" s="219">
        <f>+IF(AND(X110&gt;0,V110&gt;0),-1*MIN(X110,V110)*Rates_current!$H$33,IF(AND(X110&lt;0,W110&lt;ABS(X110)),(-1*X110-W110)*Rates_current!$H$33,0))*IF(VLOOKUP($B110,TOCA_current!$B:$AG,32,FALSE)=0,1,0)</f>
        <v>2585.1606225798478</v>
      </c>
      <c r="V110" s="239">
        <f>MAX((TOCA_current!S110/SUMPRODUCT(TOCA_current!$D$4:$D$137,TOCA_current!$S$4:$S$137)-TOCA_current!AE110)*RT1SC!$C$4*VLOOKUP(Init!$R$4,Init!$K:$M,3,FALSE),0)</f>
        <v>936.65239948545218</v>
      </c>
      <c r="W110" s="239">
        <f>TOCA_current!U110*VLOOKUP(Init!$R$4,Init!$K:$M,3,FALSE)</f>
        <v>0</v>
      </c>
      <c r="X110" s="239">
        <f>IF(TOCA_current!AG110=0,SUM(LS_current!D111:AA111),0)</f>
        <v>943.42582816000572</v>
      </c>
      <c r="Y110" s="219">
        <f>TOCA_current!D110*SUM('Charges_NonSlice with Prev LS'!P110:U110)</f>
        <v>1700442.4091507564</v>
      </c>
      <c r="Z110" s="219">
        <f>TOCA_current!AH110*RT1SC!$C$4*VLOOKUP(Init!$R$4,Init!$K:$M,3,FALSE)+IF(VLOOKUP($B110,TOCA_current!B:AH,32,FALSE)=0,SUM(LS_current!D111:AA111),SUM(LS_current!D111:AY111)/2)</f>
        <v>59513.419978576007</v>
      </c>
      <c r="AA110" s="220">
        <f t="shared" si="4"/>
        <v>28.572419628428207</v>
      </c>
      <c r="AB110" s="225">
        <f>IF(TOCA_current!E110=1,"",AA110/O110-1)</f>
        <v>7.2029422137957821E-2</v>
      </c>
      <c r="AC110" s="237">
        <f t="shared" si="5"/>
        <v>5</v>
      </c>
    </row>
    <row r="111" spans="2:29" x14ac:dyDescent="0.25">
      <c r="B111" s="28">
        <v>10363</v>
      </c>
      <c r="C111" s="29" t="s">
        <v>145</v>
      </c>
      <c r="D111" s="218">
        <f>IF(Init!$R$9="Yes",(TOCA_previous!AD111-(TOCA_previous!AD111/IF(TOCA_previous!AA111=0,1,TOCA_previous!AA111))*LDD_previous!D112),(TOCA_current!AH111-(TOCA_current!AH111/TOCA_current!AE111)*LDD_current!D112))*Rates_previous!$E$74*100*12</f>
        <v>33034916.165039994</v>
      </c>
      <c r="E111" s="219">
        <f>IF(Init!$R$9="Yes",(TOCA_previous!AD111-LDD_previous!D112),(TOCA_current!AH111-LDD_current!D112))*Rates_previous!$E$75*100*12</f>
        <v>-6578455.85568</v>
      </c>
      <c r="F111" s="219">
        <f>IF(VLOOKUP($B111,TOCA_current!$B:$AG,32,FALSE)=0,(SUMPRODUCT(LS_Demand_Rates_Restatement!$C$4:$Z$4,IF(Init!$R$9="Yes",LS_previous!$D112:$AA112,LS_current!$D112:$AA112))-SUMPRODUCT(LS_Demand_Rates_Restatement!$C$4:$Z$4,IF(Init!$R$9="Yes",LDD_previous!$F112:$AC112,LDD_current!$F112:$AC112))),(SUMPRODUCT(LS_Demand_Rates_Restatement!$C$4:$AX$4,IF(Init!$R$9="Yes",LS_previous!$D112:$AY112,LS_current!$D112:$AY112))-SUMPRODUCT(LS_Demand_Rates_Restatement!$C$4:$AX$4,IF(Init!$R$9="Yes",LDD_previous!$F112:$BA112,LDD_current!$F112:$BA112)))/2)</f>
        <v>47121.453812473192</v>
      </c>
      <c r="G111" s="219">
        <f>+SUMPRODUCT(LS_Demand_Rates_Restatement!$C$6:$Z$6,IF(Init!$R$9="Yes",Demand_previous!D112:AA112,Demand_current!D112:AA112))-SUMPRODUCT(LS_Demand_Rates_Restatement!$C$6:$Z$6,IF(Init!$R$9="Yes",LDD_previous!BB112:BY112,LDD_current!BB112:BY112))</f>
        <v>1201761.2794346155</v>
      </c>
      <c r="H111" s="219">
        <f>-IRD!C112*Rates_previous!$H$32</f>
        <v>0</v>
      </c>
      <c r="I111" s="219">
        <f>+IF(AND(L111&gt;0,J111&gt;0),-1*MIN(L111,J111)*Rates_previous!$H$33,IF(AND(L111&lt;0,K111&lt;ABS(L111)),(-1*L111-K111)*Rates_previous!$H$33,IF(AND(K111&gt;0,J111&gt;0,L111&lt;=0,ABS(L111)&lt;K111),-1*MIN(K111,K111+L111,J111)*Rates_previous!$H$33,0)))*IF(VLOOKUP($B111,TOCA_current!$B:$AG,32,FALSE)=0,1,0)</f>
        <v>11741.820963743243</v>
      </c>
      <c r="J111" s="239">
        <f>MAX(IF(Init!$R$9="Yes",(TOCA_previous!S111/SUMPRODUCT(TOCA_previous!$D$4:$D$137,TOCA_previous!$S$4:$S$137)-TOCA_previous!AA111)*RT1SC!$C$3*VLOOKUP(Init!$R$3,Init!$K:$M,3,FALSE),V111),0)</f>
        <v>6827.1365453044646</v>
      </c>
      <c r="K111" s="239">
        <f>IF(Init!$R$9="Yes",TOCA_previous!U111*VLOOKUP(Init!$R$3,Init!$K:$M,3,FALSE),W111)</f>
        <v>0</v>
      </c>
      <c r="L111" s="239">
        <f>IF(Init!$R$9="No",X111,IF(TOCA_previous!AC111=0,SUM(LS_previous!D112:AA112),0))</f>
        <v>-1820.4373587198825</v>
      </c>
      <c r="M111" s="219">
        <f>+TOCA_previous!$D111*SUM('Charges_NonSlice with Prev LS'!D111:I111)</f>
        <v>27717084.863570824</v>
      </c>
      <c r="N111" s="219">
        <f>IF(Init!$R$9="Yes",TOCA_previous!AD111*RT1SC!$C$3*VLOOKUP(Init!$R$3,Init!$K:$M,3,FALSE)+IF(VLOOKUP($B111,TOCA_current!B:AN,32,FALSE)=0,SUM(LS_previous!D112:AA112),SUM(LS_previous!D112:AY112)/2),Z111)</f>
        <v>877215.68813120818</v>
      </c>
      <c r="O111" s="220">
        <f t="shared" si="3"/>
        <v>31.596658881715172</v>
      </c>
      <c r="P111" s="218">
        <f>(TOCA_current!AH111-(TOCA_current!AH111/TOCA_current!AE111)*LDD_current!D112)*Rates_current!$E$74*100*12</f>
        <v>33185252.63448</v>
      </c>
      <c r="Q111" s="219">
        <f>(TOCA_current!AH111-LDD_current!D112)*Rates_current!$E$75*100*12</f>
        <v>-5103181.9468799997</v>
      </c>
      <c r="R111" s="219">
        <f>IF(VLOOKUP($B111,TOCA_current!$B:$AG,32,FALSE)=0,(SUMPRODUCT(LS_Demand_Rates_Restatement!$C$4:$Z$4,LS_current!$D112:$AA112)-SUMPRODUCT(LS_Demand_Rates_Restatement!$C$4:$Z$4,LDD_current!$F112:$AC112)),(SUMPRODUCT(LS_Demand_Rates_Restatement!$C$4:$AX$4,LS_current!$D112:$AY112)-SUMPRODUCT(LS_Demand_Rates_Restatement!$C$4:$AX$4,LDD_current!$F112:$BA112))/2)</f>
        <v>47121.453812473192</v>
      </c>
      <c r="S111" s="219">
        <f>+SUMPRODUCT(LS_Demand_Rates_Restatement!$C$7:$Z$7,Demand_current!D112:AA112)-SUMPRODUCT(LS_Demand_Rates_Restatement!$C$7:$Z$7,LDD_current!BB112:BY112)</f>
        <v>1215660.8052951924</v>
      </c>
      <c r="T111" s="219">
        <f>-IRD!G112*Rates_current!$H$32</f>
        <v>0</v>
      </c>
      <c r="U111" s="219">
        <f>+IF(AND(X111&gt;0,V111&gt;0),-1*MIN(X111,V111)*Rates_current!$H$33,IF(AND(X111&lt;0,W111&lt;ABS(X111)),(-1*X111-W111)*Rates_current!$H$33,0))*IF(VLOOKUP($B111,TOCA_current!$B:$AG,32,FALSE)=0,1,0)</f>
        <v>-5024.4071100668752</v>
      </c>
      <c r="V111" s="239">
        <f>MAX((TOCA_current!S111/SUMPRODUCT(TOCA_current!$D$4:$D$137,TOCA_current!$S$4:$S$137)-TOCA_current!AE111)*RT1SC!$C$4*VLOOKUP(Init!$R$4,Init!$K:$M,3,FALSE),0)</f>
        <v>6827.1365453044646</v>
      </c>
      <c r="W111" s="239">
        <f>TOCA_current!U111*VLOOKUP(Init!$R$4,Init!$K:$M,3,FALSE)</f>
        <v>0</v>
      </c>
      <c r="X111" s="239">
        <f>IF(TOCA_current!AG111=0,SUM(LS_current!D112:AA112),0)</f>
        <v>-1820.4373587198825</v>
      </c>
      <c r="Y111" s="219">
        <f>TOCA_current!D111*SUM('Charges_NonSlice with Prev LS'!P111:U111)</f>
        <v>29339828.539597601</v>
      </c>
      <c r="Z111" s="219">
        <f>TOCA_current!AH111*RT1SC!$C$4*VLOOKUP(Init!$R$4,Init!$K:$M,3,FALSE)+IF(VLOOKUP($B111,TOCA_current!B:AH,32,FALSE)=0,SUM(LS_current!D112:AA112),SUM(LS_current!D112:AY112)/2)</f>
        <v>877215.68813120818</v>
      </c>
      <c r="AA111" s="220">
        <f t="shared" si="4"/>
        <v>33.446538789225507</v>
      </c>
      <c r="AB111" s="225">
        <f>IF(TOCA_current!E111=1,"",AA111/O111-1)</f>
        <v>5.8546693637308911E-2</v>
      </c>
      <c r="AC111" s="237">
        <f t="shared" si="5"/>
        <v>47</v>
      </c>
    </row>
    <row r="112" spans="2:29" x14ac:dyDescent="0.25">
      <c r="B112" s="28">
        <v>10369</v>
      </c>
      <c r="C112" s="29" t="s">
        <v>146</v>
      </c>
      <c r="D112" s="218">
        <f>IF(Init!$R$9="Yes",(TOCA_previous!AD112-(TOCA_previous!AD112/IF(TOCA_previous!AA112=0,1,TOCA_previous!AA112))*LDD_previous!D113),(TOCA_current!AH112-(TOCA_current!AH112/TOCA_current!AE112)*LDD_current!D113))*Rates_previous!$E$74*100*12</f>
        <v>4712138.5043916004</v>
      </c>
      <c r="E112" s="219">
        <f>IF(Init!$R$9="Yes",(TOCA_previous!AD112-LDD_previous!D113),(TOCA_current!AH112-LDD_current!D113))*Rates_previous!$E$75*100*12</f>
        <v>-938358.52290720004</v>
      </c>
      <c r="F112" s="219">
        <f>IF(VLOOKUP($B112,TOCA_current!$B:$AG,32,FALSE)=0,(SUMPRODUCT(LS_Demand_Rates_Restatement!$C$4:$Z$4,IF(Init!$R$9="Yes",LS_previous!$D113:$AA113,LS_current!$D113:$AA113))-SUMPRODUCT(LS_Demand_Rates_Restatement!$C$4:$Z$4,IF(Init!$R$9="Yes",LDD_previous!$F113:$AC113,LDD_current!$F113:$AC113))),(SUMPRODUCT(LS_Demand_Rates_Restatement!$C$4:$AX$4,IF(Init!$R$9="Yes",LS_previous!$D113:$AY113,LS_current!$D113:$AY113))-SUMPRODUCT(LS_Demand_Rates_Restatement!$C$4:$AX$4,IF(Init!$R$9="Yes",LDD_previous!$F113:$BA113,LDD_current!$F113:$BA113)))/2)</f>
        <v>222021.40752597252</v>
      </c>
      <c r="G112" s="219">
        <f>+SUMPRODUCT(LS_Demand_Rates_Restatement!$C$6:$Z$6,IF(Init!$R$9="Yes",Demand_previous!D113:AA113,Demand_current!D113:AA113))-SUMPRODUCT(LS_Demand_Rates_Restatement!$C$6:$Z$6,IF(Init!$R$9="Yes",LDD_previous!BB113:BY113,LDD_current!BB113:BY113))</f>
        <v>206179.0370522789</v>
      </c>
      <c r="H112" s="219">
        <f>-IRD!C113*Rates_previous!$H$32</f>
        <v>-474123.84426000004</v>
      </c>
      <c r="I112" s="219">
        <f>+IF(AND(L112&gt;0,J112&gt;0),-1*MIN(L112,J112)*Rates_previous!$H$33,IF(AND(L112&lt;0,K112&lt;ABS(L112)),(-1*L112-K112)*Rates_previous!$H$33,IF(AND(K112&gt;0,J112&gt;0,L112&lt;=0,ABS(L112)&lt;K112),-1*MIN(K112,K112+L112,J112)*Rates_previous!$H$33,0)))*IF(VLOOKUP($B112,TOCA_current!$B:$AG,32,FALSE)=0,1,0)</f>
        <v>-50776.713330168001</v>
      </c>
      <c r="J112" s="239">
        <f>MAX(IF(Init!$R$9="Yes",(TOCA_previous!S112/SUMPRODUCT(TOCA_previous!$D$4:$D$137,TOCA_previous!$S$4:$S$137)-TOCA_previous!AA112)*RT1SC!$C$3*VLOOKUP(Init!$R$3,Init!$K:$M,3,FALSE),V112),0)</f>
        <v>9715.4824501966632</v>
      </c>
      <c r="K112" s="239">
        <f>IF(Init!$R$9="Yes",TOCA_previous!U112*VLOOKUP(Init!$R$3,Init!$K:$M,3,FALSE),W112)</f>
        <v>0</v>
      </c>
      <c r="L112" s="239">
        <f>IF(Init!$R$9="No",X112,IF(TOCA_previous!AC112=0,SUM(LS_previous!D113:AA113),0))</f>
        <v>7872.3586558400002</v>
      </c>
      <c r="M112" s="219">
        <f>+TOCA_previous!$D112*SUM('Charges_NonSlice with Prev LS'!D112:I112)</f>
        <v>3677079.8684724839</v>
      </c>
      <c r="N112" s="219">
        <f>IF(Init!$R$9="Yes",TOCA_previous!AD112*RT1SC!$C$3*VLOOKUP(Init!$R$3,Init!$K:$M,3,FALSE)+IF(VLOOKUP($B112,TOCA_current!B:AN,32,FALSE)=0,SUM(LS_previous!D113:AA113),SUM(LS_previous!D113:AY113)/2),Z112)</f>
        <v>142696.79495632404</v>
      </c>
      <c r="O112" s="220">
        <f t="shared" si="3"/>
        <v>25.768482533878544</v>
      </c>
      <c r="P112" s="218">
        <f>(TOCA_current!AH112-(TOCA_current!AH112/TOCA_current!AE112)*LDD_current!D113)*Rates_current!$E$74*100*12</f>
        <v>4733582.6716092005</v>
      </c>
      <c r="Q112" s="219">
        <f>(TOCA_current!AH112-LDD_current!D113)*Rates_current!$E$75*100*12</f>
        <v>-727923.75275520002</v>
      </c>
      <c r="R112" s="219">
        <f>IF(VLOOKUP($B112,TOCA_current!$B:$AG,32,FALSE)=0,(SUMPRODUCT(LS_Demand_Rates_Restatement!$C$4:$Z$4,LS_current!$D113:$AA113)-SUMPRODUCT(LS_Demand_Rates_Restatement!$C$4:$Z$4,LDD_current!$F113:$AC113)),(SUMPRODUCT(LS_Demand_Rates_Restatement!$C$4:$AX$4,LS_current!$D113:$AY113)-SUMPRODUCT(LS_Demand_Rates_Restatement!$C$4:$AX$4,LDD_current!$F113:$BA113))/2)</f>
        <v>222021.40752597252</v>
      </c>
      <c r="S112" s="219">
        <f>+SUMPRODUCT(LS_Demand_Rates_Restatement!$C$7:$Z$7,Demand_current!D113:AA113)-SUMPRODUCT(LS_Demand_Rates_Restatement!$C$7:$Z$7,LDD_current!BB113:BY113)</f>
        <v>196636.05455931573</v>
      </c>
      <c r="T112" s="219">
        <f>-IRD!G113*Rates_current!$H$32</f>
        <v>-462109.01000000007</v>
      </c>
      <c r="U112" s="219">
        <f>+IF(AND(X112&gt;0,V112&gt;0),-1*MIN(X112,V112)*Rates_current!$H$33,IF(AND(X112&lt;0,W112&lt;ABS(X112)),(-1*X112-W112)*Rates_current!$H$33,0))*IF(VLOOKUP($B112,TOCA_current!$B:$AG,32,FALSE)=0,1,0)</f>
        <v>21727.7098901184</v>
      </c>
      <c r="V112" s="239">
        <f>MAX((TOCA_current!S112/SUMPRODUCT(TOCA_current!$D$4:$D$137,TOCA_current!$S$4:$S$137)-TOCA_current!AE112)*RT1SC!$C$4*VLOOKUP(Init!$R$4,Init!$K:$M,3,FALSE),0)</f>
        <v>9715.4824501966632</v>
      </c>
      <c r="W112" s="239">
        <f>TOCA_current!U112*VLOOKUP(Init!$R$4,Init!$K:$M,3,FALSE)</f>
        <v>0</v>
      </c>
      <c r="X112" s="239">
        <f>IF(TOCA_current!AG112=0,SUM(LS_current!D113:AA113),0)</f>
        <v>7872.3586558400002</v>
      </c>
      <c r="Y112" s="219">
        <f>TOCA_current!D112*SUM('Charges_NonSlice with Prev LS'!P112:U112)</f>
        <v>3983935.0808294071</v>
      </c>
      <c r="Z112" s="219">
        <f>TOCA_current!AH112*RT1SC!$C$4*VLOOKUP(Init!$R$4,Init!$K:$M,3,FALSE)+IF(VLOOKUP($B112,TOCA_current!B:AH,32,FALSE)=0,SUM(LS_current!D113:AA113),SUM(LS_current!D113:AY113)/2)</f>
        <v>142696.79495632404</v>
      </c>
      <c r="AA112" s="220">
        <f t="shared" si="4"/>
        <v>27.918882705451029</v>
      </c>
      <c r="AB112" s="225">
        <f>IF(TOCA_current!E112=1,"",AA112/O112-1)</f>
        <v>8.3450787943965876E-2</v>
      </c>
      <c r="AC112" s="237">
        <f t="shared" si="5"/>
        <v>2</v>
      </c>
    </row>
    <row r="113" spans="2:29" x14ac:dyDescent="0.25">
      <c r="B113" s="28">
        <v>10370</v>
      </c>
      <c r="C113" s="29" t="s">
        <v>147</v>
      </c>
      <c r="D113" s="218">
        <f>IF(Init!$R$9="Yes",(TOCA_previous!AD113-(TOCA_previous!AD113/IF(TOCA_previous!AA113=0,1,TOCA_previous!AA113))*LDD_previous!D114),(TOCA_current!AH113-(TOCA_current!AH113/TOCA_current!AE113)*LDD_current!D114))*Rates_previous!$E$74*100*12</f>
        <v>62465503.662</v>
      </c>
      <c r="E113" s="219">
        <f>IF(Init!$R$9="Yes",(TOCA_previous!AD113-LDD_previous!D114),(TOCA_current!AH113-LDD_current!D114))*Rates_previous!$E$75*100*12</f>
        <v>-12439158.504000001</v>
      </c>
      <c r="F113" s="219">
        <f>IF(VLOOKUP($B113,TOCA_current!$B:$AG,32,FALSE)=0,(SUMPRODUCT(LS_Demand_Rates_Restatement!$C$4:$Z$4,IF(Init!$R$9="Yes",LS_previous!$D114:$AA114,LS_current!$D114:$AA114))-SUMPRODUCT(LS_Demand_Rates_Restatement!$C$4:$Z$4,IF(Init!$R$9="Yes",LDD_previous!$F114:$AC114,LDD_current!$F114:$AC114))),(SUMPRODUCT(LS_Demand_Rates_Restatement!$C$4:$AX$4,IF(Init!$R$9="Yes",LS_previous!$D114:$AY114,LS_current!$D114:$AY114))-SUMPRODUCT(LS_Demand_Rates_Restatement!$C$4:$AX$4,IF(Init!$R$9="Yes",LDD_previous!$F114:$BA114,LDD_current!$F114:$BA114)))/2)</f>
        <v>-841232.12324959948</v>
      </c>
      <c r="G113" s="219">
        <f>+SUMPRODUCT(LS_Demand_Rates_Restatement!$C$6:$Z$6,IF(Init!$R$9="Yes",Demand_previous!D114:AA114,Demand_current!D114:AA114))-SUMPRODUCT(LS_Demand_Rates_Restatement!$C$6:$Z$6,IF(Init!$R$9="Yes",LDD_previous!BB114:BY114,LDD_current!BB114:BY114))</f>
        <v>0</v>
      </c>
      <c r="H113" s="219">
        <f>-IRD!C114*Rates_previous!$H$32</f>
        <v>0</v>
      </c>
      <c r="I113" s="219">
        <f>+IF(AND(L113&gt;0,J113&gt;0),-1*MIN(L113,J113)*Rates_previous!$H$33,IF(AND(L113&lt;0,K113&lt;ABS(L113)),(-1*L113-K113)*Rates_previous!$H$33,IF(AND(K113&gt;0,J113&gt;0,L113&lt;=0,ABS(L113)&lt;K113),-1*MIN(K113,K113+L113,J113)*Rates_previous!$H$33,0)))*IF(VLOOKUP($B113,TOCA_current!$B:$AG,32,FALSE)=0,1,0)</f>
        <v>0</v>
      </c>
      <c r="J113" s="239">
        <f>MAX(IF(Init!$R$9="Yes",(TOCA_previous!S113/SUMPRODUCT(TOCA_previous!$D$4:$D$137,TOCA_previous!$S$4:$S$137)-TOCA_previous!AA113)*RT1SC!$C$3*VLOOKUP(Init!$R$3,Init!$K:$M,3,FALSE),V113),0)</f>
        <v>28444.82320998879</v>
      </c>
      <c r="K113" s="239">
        <f>IF(Init!$R$9="Yes",TOCA_previous!U113*VLOOKUP(Init!$R$3,Init!$K:$M,3,FALSE),W113)</f>
        <v>0</v>
      </c>
      <c r="L113" s="239">
        <f>IF(Init!$R$9="No",X113,IF(TOCA_previous!AC113=0,SUM(LS_previous!D114:AA114),0))</f>
        <v>0</v>
      </c>
      <c r="M113" s="219">
        <f>+TOCA_previous!$D113*SUM('Charges_NonSlice with Prev LS'!D113:I113)</f>
        <v>49185113.034750402</v>
      </c>
      <c r="N113" s="219">
        <f>IF(Init!$R$9="Yes",TOCA_previous!AD113*RT1SC!$C$3*VLOOKUP(Init!$R$3,Init!$K:$M,3,FALSE)+IF(VLOOKUP($B113,TOCA_current!B:AN,32,FALSE)=0,SUM(LS_previous!D114:AA114),SUM(LS_previous!D114:AY114)/2),Z113)</f>
        <v>1658051.1252221912</v>
      </c>
      <c r="O113" s="220">
        <f t="shared" si="3"/>
        <v>29.664412807632353</v>
      </c>
      <c r="P113" s="218">
        <f>(TOCA_current!AH113-(TOCA_current!AH113/TOCA_current!AE113)*LDD_current!D114)*Rates_current!$E$74*100*12</f>
        <v>62749773.894000001</v>
      </c>
      <c r="Q113" s="219">
        <f>(TOCA_current!AH113-LDD_current!D114)*Rates_current!$E$75*100*12</f>
        <v>-9649572.8640000001</v>
      </c>
      <c r="R113" s="219">
        <f>IF(VLOOKUP($B113,TOCA_current!$B:$AG,32,FALSE)=0,(SUMPRODUCT(LS_Demand_Rates_Restatement!$C$4:$Z$4,LS_current!$D114:$AA114)-SUMPRODUCT(LS_Demand_Rates_Restatement!$C$4:$Z$4,LDD_current!$F114:$AC114)),(SUMPRODUCT(LS_Demand_Rates_Restatement!$C$4:$AX$4,LS_current!$D114:$AY114)-SUMPRODUCT(LS_Demand_Rates_Restatement!$C$4:$AX$4,LDD_current!$F114:$BA114))/2)</f>
        <v>-841232.12324959948</v>
      </c>
      <c r="S113" s="219">
        <f>+SUMPRODUCT(LS_Demand_Rates_Restatement!$C$7:$Z$7,Demand_current!D114:AA114)-SUMPRODUCT(LS_Demand_Rates_Restatement!$C$7:$Z$7,LDD_current!BB114:BY114)</f>
        <v>0</v>
      </c>
      <c r="T113" s="219">
        <f>-IRD!G114*Rates_current!$H$32</f>
        <v>0</v>
      </c>
      <c r="U113" s="219">
        <f>+IF(AND(X113&gt;0,V113&gt;0),-1*MIN(X113,V113)*Rates_current!$H$33,IF(AND(X113&lt;0,W113&lt;ABS(X113)),(-1*X113-W113)*Rates_current!$H$33,0))*IF(VLOOKUP($B113,TOCA_current!$B:$AG,32,FALSE)=0,1,0)</f>
        <v>0</v>
      </c>
      <c r="V113" s="239">
        <f>MAX((TOCA_current!S113/SUMPRODUCT(TOCA_current!$D$4:$D$137,TOCA_current!$S$4:$S$137)-TOCA_current!AE113)*RT1SC!$C$4*VLOOKUP(Init!$R$4,Init!$K:$M,3,FALSE),0)</f>
        <v>28444.82320998879</v>
      </c>
      <c r="W113" s="239">
        <f>TOCA_current!U113*VLOOKUP(Init!$R$4,Init!$K:$M,3,FALSE)</f>
        <v>0</v>
      </c>
      <c r="X113" s="239">
        <f>IF(TOCA_current!AG113=0,SUM(LS_current!D114:AA114),0)</f>
        <v>0</v>
      </c>
      <c r="Y113" s="219">
        <f>TOCA_current!D113*SUM('Charges_NonSlice with Prev LS'!P113:U113)</f>
        <v>52258968.906750403</v>
      </c>
      <c r="Z113" s="219">
        <f>TOCA_current!AH113*RT1SC!$C$4*VLOOKUP(Init!$R$4,Init!$K:$M,3,FALSE)+IF(VLOOKUP($B113,TOCA_current!B:AH,32,FALSE)=0,SUM(LS_current!D114:AA114),SUM(LS_current!D114:AY114)/2)</f>
        <v>1658051.1252221912</v>
      </c>
      <c r="AA113" s="220">
        <f t="shared" si="4"/>
        <v>31.518309726274158</v>
      </c>
      <c r="AB113" s="225">
        <f>IF(TOCA_current!E113=1,"",AA113/O113-1)</f>
        <v>6.2495655338399736E-2</v>
      </c>
      <c r="AC113" s="237">
        <f t="shared" si="5"/>
        <v>23</v>
      </c>
    </row>
    <row r="114" spans="2:29" x14ac:dyDescent="0.25">
      <c r="B114" s="28">
        <v>10371</v>
      </c>
      <c r="C114" s="29" t="s">
        <v>148</v>
      </c>
      <c r="D114" s="218">
        <f>IF(Init!$R$9="Yes",(TOCA_previous!AD114-(TOCA_previous!AD114/IF(TOCA_previous!AA114=0,1,TOCA_previous!AA114))*LDD_previous!D115),(TOCA_current!AH114-(TOCA_current!AH114/TOCA_current!AE114)*LDD_current!D115))*Rates_previous!$E$74*100*12</f>
        <v>3646964.0390399992</v>
      </c>
      <c r="E114" s="219">
        <f>IF(Init!$R$9="Yes",(TOCA_previous!AD114-LDD_previous!D115),(TOCA_current!AH114-LDD_current!D115))*Rates_previous!$E$75*100*12</f>
        <v>-726243.46368000004</v>
      </c>
      <c r="F114" s="219">
        <f>IF(VLOOKUP($B114,TOCA_current!$B:$AG,32,FALSE)=0,(SUMPRODUCT(LS_Demand_Rates_Restatement!$C$4:$Z$4,IF(Init!$R$9="Yes",LS_previous!$D115:$AA115,LS_current!$D115:$AA115))-SUMPRODUCT(LS_Demand_Rates_Restatement!$C$4:$Z$4,IF(Init!$R$9="Yes",LDD_previous!$F115:$AC115,LDD_current!$F115:$AC115))),(SUMPRODUCT(LS_Demand_Rates_Restatement!$C$4:$AX$4,IF(Init!$R$9="Yes",LS_previous!$D115:$AY115,LS_current!$D115:$AY115))-SUMPRODUCT(LS_Demand_Rates_Restatement!$C$4:$AX$4,IF(Init!$R$9="Yes",LDD_previous!$F115:$BA115,LDD_current!$F115:$BA115)))/2)</f>
        <v>198569.41345222501</v>
      </c>
      <c r="G114" s="219">
        <f>+SUMPRODUCT(LS_Demand_Rates_Restatement!$C$6:$Z$6,IF(Init!$R$9="Yes",Demand_previous!D115:AA115,Demand_current!D115:AA115))-SUMPRODUCT(LS_Demand_Rates_Restatement!$C$6:$Z$6,IF(Init!$R$9="Yes",LDD_previous!BB115:BY115,LDD_current!BB115:BY115))</f>
        <v>42420.178224999996</v>
      </c>
      <c r="H114" s="219">
        <f>-IRD!C115*Rates_previous!$H$32</f>
        <v>0</v>
      </c>
      <c r="I114" s="219">
        <f>+IF(AND(L114&gt;0,J114&gt;0),-1*MIN(L114,J114)*Rates_previous!$H$33,IF(AND(L114&lt;0,K114&lt;ABS(L114)),(-1*L114-K114)*Rates_previous!$H$33,IF(AND(K114&gt;0,J114&gt;0,L114&lt;=0,ABS(L114)&lt;K114),-1*MIN(K114,K114+L114,J114)*Rates_previous!$H$33,0)))*IF(VLOOKUP($B114,TOCA_current!$B:$AG,32,FALSE)=0,1,0)</f>
        <v>-0.3277114157579728</v>
      </c>
      <c r="J114" s="239">
        <f>MAX(IF(Init!$R$9="Yes",(TOCA_previous!S114/SUMPRODUCT(TOCA_previous!$D$4:$D$137,TOCA_previous!$S$4:$S$137)-TOCA_previous!AA114)*RT1SC!$C$3*VLOOKUP(Init!$R$3,Init!$K:$M,3,FALSE),V114),0)</f>
        <v>5.0807971435344615E-2</v>
      </c>
      <c r="K114" s="239">
        <f>IF(Init!$R$9="Yes",TOCA_previous!U114*VLOOKUP(Init!$R$3,Init!$K:$M,3,FALSE),W114)</f>
        <v>8173.0800000000008</v>
      </c>
      <c r="L114" s="239">
        <f>IF(Init!$R$9="No",X114,IF(TOCA_previous!AC114=0,SUM(LS_previous!D115:AA115),0))</f>
        <v>5370.7466092800114</v>
      </c>
      <c r="M114" s="219">
        <f>+TOCA_previous!$D114*SUM('Charges_NonSlice with Prev LS'!D114:I114)</f>
        <v>3161709.839325808</v>
      </c>
      <c r="N114" s="219">
        <f>IF(Init!$R$9="Yes",TOCA_previous!AD114*RT1SC!$C$3*VLOOKUP(Init!$R$3,Init!$K:$M,3,FALSE)+IF(VLOOKUP($B114,TOCA_current!B:AN,32,FALSE)=0,SUM(LS_previous!D115:AA115),SUM(LS_previous!D115:AY115)/2),Z114)</f>
        <v>102413.92125100801</v>
      </c>
      <c r="O114" s="220">
        <f t="shared" si="3"/>
        <v>30.871875626915212</v>
      </c>
      <c r="P114" s="218">
        <f>(TOCA_current!AH114-(TOCA_current!AH114/TOCA_current!AE114)*LDD_current!D115)*Rates_current!$E$74*100*12</f>
        <v>3663560.7724799998</v>
      </c>
      <c r="Q114" s="219">
        <f>(TOCA_current!AH114-LDD_current!D115)*Rates_current!$E$75*100*12</f>
        <v>-563377.27488000004</v>
      </c>
      <c r="R114" s="219">
        <f>IF(VLOOKUP($B114,TOCA_current!$B:$AG,32,FALSE)=0,(SUMPRODUCT(LS_Demand_Rates_Restatement!$C$4:$Z$4,LS_current!$D115:$AA115)-SUMPRODUCT(LS_Demand_Rates_Restatement!$C$4:$Z$4,LDD_current!$F115:$AC115)),(SUMPRODUCT(LS_Demand_Rates_Restatement!$C$4:$AX$4,LS_current!$D115:$AY115)-SUMPRODUCT(LS_Demand_Rates_Restatement!$C$4:$AX$4,LDD_current!$F115:$BA115))/2)</f>
        <v>198569.41345222501</v>
      </c>
      <c r="S114" s="219">
        <f>+SUMPRODUCT(LS_Demand_Rates_Restatement!$C$7:$Z$7,Demand_current!D115:AA115)-SUMPRODUCT(LS_Demand_Rates_Restatement!$C$7:$Z$7,LDD_current!BB115:BY115)</f>
        <v>39447.479665384628</v>
      </c>
      <c r="T114" s="219">
        <f>-IRD!G115*Rates_current!$H$32</f>
        <v>0</v>
      </c>
      <c r="U114" s="219">
        <f>+IF(AND(X114&gt;0,V114&gt;0),-1*MIN(X114,V114)*Rates_current!$H$33,IF(AND(X114&lt;0,W114&lt;ABS(X114)),(-1*X114-W114)*Rates_current!$H$33,0))*IF(VLOOKUP($B114,TOCA_current!$B:$AG,32,FALSE)=0,1,0)</f>
        <v>0.14023000116155113</v>
      </c>
      <c r="V114" s="239">
        <f>MAX((TOCA_current!S114/SUMPRODUCT(TOCA_current!$D$4:$D$137,TOCA_current!$S$4:$S$137)-TOCA_current!AE114)*RT1SC!$C$4*VLOOKUP(Init!$R$4,Init!$K:$M,3,FALSE),0)</f>
        <v>5.0807971435344615E-2</v>
      </c>
      <c r="W114" s="239">
        <f>TOCA_current!U114*VLOOKUP(Init!$R$4,Init!$K:$M,3,FALSE)</f>
        <v>8173.0800000000008</v>
      </c>
      <c r="X114" s="239">
        <f>IF(TOCA_current!AG114=0,SUM(LS_current!D115:AA115),0)</f>
        <v>5370.7466092800114</v>
      </c>
      <c r="Y114" s="219">
        <f>TOCA_current!D114*SUM('Charges_NonSlice with Prev LS'!P114:U114)</f>
        <v>3338200.5309476103</v>
      </c>
      <c r="Z114" s="219">
        <f>TOCA_current!AH114*RT1SC!$C$4*VLOOKUP(Init!$R$4,Init!$K:$M,3,FALSE)+IF(VLOOKUP($B114,TOCA_current!B:AH,32,FALSE)=0,SUM(LS_current!D115:AA115),SUM(LS_current!D115:AY115)/2)</f>
        <v>102413.92125100801</v>
      </c>
      <c r="AA114" s="220">
        <f t="shared" si="4"/>
        <v>32.59518325410037</v>
      </c>
      <c r="AB114" s="225">
        <f>IF(TOCA_current!E114=1,"",AA114/O114-1)</f>
        <v>5.5821280443443921E-2</v>
      </c>
      <c r="AC114" s="237">
        <f t="shared" si="5"/>
        <v>76</v>
      </c>
    </row>
    <row r="115" spans="2:29" x14ac:dyDescent="0.25">
      <c r="B115" s="28">
        <v>10376</v>
      </c>
      <c r="C115" s="29" t="s">
        <v>149</v>
      </c>
      <c r="D115" s="218">
        <f>IF(Init!$R$9="Yes",(TOCA_previous!AD115-(TOCA_previous!AD115/IF(TOCA_previous!AA115=0,1,TOCA_previous!AA115))*LDD_previous!D116),(TOCA_current!AH115-(TOCA_current!AH115/TOCA_current!AE115)*LDD_current!D116))*Rates_previous!$E$74*100*12</f>
        <v>18196635.769560002</v>
      </c>
      <c r="E115" s="219">
        <f>IF(Init!$R$9="Yes",(TOCA_previous!AD115-LDD_previous!D116),(TOCA_current!AH115-LDD_current!D116))*Rates_previous!$E$75*100*12</f>
        <v>-3623613.4075199999</v>
      </c>
      <c r="F115" s="219">
        <f>IF(VLOOKUP($B115,TOCA_current!$B:$AG,32,FALSE)=0,(SUMPRODUCT(LS_Demand_Rates_Restatement!$C$4:$Z$4,IF(Init!$R$9="Yes",LS_previous!$D116:$AA116,LS_current!$D116:$AA116))-SUMPRODUCT(LS_Demand_Rates_Restatement!$C$4:$Z$4,IF(Init!$R$9="Yes",LDD_previous!$F116:$AC116,LDD_current!$F116:$AC116))),(SUMPRODUCT(LS_Demand_Rates_Restatement!$C$4:$AX$4,IF(Init!$R$9="Yes",LS_previous!$D116:$AY116,LS_current!$D116:$AY116))-SUMPRODUCT(LS_Demand_Rates_Restatement!$C$4:$AX$4,IF(Init!$R$9="Yes",LDD_previous!$F116:$BA116,LDD_current!$F116:$BA116)))/2)</f>
        <v>327681.68575089425</v>
      </c>
      <c r="G115" s="219">
        <f>+SUMPRODUCT(LS_Demand_Rates_Restatement!$C$6:$Z$6,IF(Init!$R$9="Yes",Demand_previous!D116:AA116,Demand_current!D116:AA116))-SUMPRODUCT(LS_Demand_Rates_Restatement!$C$6:$Z$6,IF(Init!$R$9="Yes",LDD_previous!BB116:BY116,LDD_current!BB116:BY116))</f>
        <v>829790.33949423069</v>
      </c>
      <c r="H115" s="219">
        <f>-IRD!C116*Rates_previous!$H$32</f>
        <v>0</v>
      </c>
      <c r="I115" s="219">
        <f>+IF(AND(L115&gt;0,J115&gt;0),-1*MIN(L115,J115)*Rates_previous!$H$33,IF(AND(L115&lt;0,K115&lt;ABS(L115)),(-1*L115-K115)*Rates_previous!$H$33,IF(AND(K115&gt;0,J115&gt;0,L115&lt;=0,ABS(L115)&lt;K115),-1*MIN(K115,K115+L115,J115)*Rates_previous!$H$33,0)))*IF(VLOOKUP($B115,TOCA_current!$B:$AG,32,FALSE)=0,1,0)</f>
        <v>-50987.702570184403</v>
      </c>
      <c r="J115" s="239">
        <f>MAX(IF(Init!$R$9="Yes",(TOCA_previous!S115/SUMPRODUCT(TOCA_previous!$D$4:$D$137,TOCA_previous!$S$4:$S$137)-TOCA_previous!AA115)*RT1SC!$C$3*VLOOKUP(Init!$R$3,Init!$K:$M,3,FALSE),V115),0)</f>
        <v>8663.7907293775388</v>
      </c>
      <c r="K115" s="239">
        <f>IF(Init!$R$9="Yes",TOCA_previous!U115*VLOOKUP(Init!$R$3,Init!$K:$M,3,FALSE),W115)</f>
        <v>0</v>
      </c>
      <c r="L115" s="239">
        <f>IF(Init!$R$9="No",X115,IF(TOCA_previous!AC115=0,SUM(LS_previous!D116:AA116),0))</f>
        <v>7905.0701659200622</v>
      </c>
      <c r="M115" s="219">
        <f>+TOCA_previous!$D115*SUM('Charges_NonSlice with Prev LS'!D115:I115)</f>
        <v>15679506.684714941</v>
      </c>
      <c r="N115" s="219">
        <f>IF(Init!$R$9="Yes",TOCA_previous!AD115*RT1SC!$C$3*VLOOKUP(Init!$R$3,Init!$K:$M,3,FALSE)+IF(VLOOKUP($B115,TOCA_current!B:AN,32,FALSE)=0,SUM(LS_previous!D116:AA116),SUM(LS_previous!D116:AY116)/2),Z115)</f>
        <v>492104.88238621206</v>
      </c>
      <c r="O115" s="220">
        <f t="shared" si="3"/>
        <v>31.862123799067298</v>
      </c>
      <c r="P115" s="218">
        <f>(TOCA_current!AH115-(TOCA_current!AH115/TOCA_current!AE115)*LDD_current!D116)*Rates_current!$E$74*100*12</f>
        <v>18279445.665720001</v>
      </c>
      <c r="Q115" s="219">
        <f>(TOCA_current!AH115-LDD_current!D116)*Rates_current!$E$75*100*12</f>
        <v>-2810987.7043199996</v>
      </c>
      <c r="R115" s="219">
        <f>IF(VLOOKUP($B115,TOCA_current!$B:$AG,32,FALSE)=0,(SUMPRODUCT(LS_Demand_Rates_Restatement!$C$4:$Z$4,LS_current!$D116:$AA116)-SUMPRODUCT(LS_Demand_Rates_Restatement!$C$4:$Z$4,LDD_current!$F116:$AC116)),(SUMPRODUCT(LS_Demand_Rates_Restatement!$C$4:$AX$4,LS_current!$D116:$AY116)-SUMPRODUCT(LS_Demand_Rates_Restatement!$C$4:$AX$4,LDD_current!$F116:$BA116))/2)</f>
        <v>327681.68575089425</v>
      </c>
      <c r="S115" s="219">
        <f>+SUMPRODUCT(LS_Demand_Rates_Restatement!$C$7:$Z$7,Demand_current!D116:AA116)-SUMPRODUCT(LS_Demand_Rates_Restatement!$C$7:$Z$7,LDD_current!BB116:BY116)</f>
        <v>848640.4393760683</v>
      </c>
      <c r="T115" s="219">
        <f>-IRD!G116*Rates_current!$H$32</f>
        <v>0</v>
      </c>
      <c r="U115" s="219">
        <f>+IF(AND(X115&gt;0,V115&gt;0),-1*MIN(X115,V115)*Rates_current!$H$33,IF(AND(X115&lt;0,W115&lt;ABS(X115)),(-1*X115-W115)*Rates_current!$H$33,0))*IF(VLOOKUP($B115,TOCA_current!$B:$AG,32,FALSE)=0,1,0)</f>
        <v>21817.993657939369</v>
      </c>
      <c r="V115" s="239">
        <f>MAX((TOCA_current!S115/SUMPRODUCT(TOCA_current!$D$4:$D$137,TOCA_current!$S$4:$S$137)-TOCA_current!AE115)*RT1SC!$C$4*VLOOKUP(Init!$R$4,Init!$K:$M,3,FALSE),0)</f>
        <v>8663.7907293775388</v>
      </c>
      <c r="W115" s="239">
        <f>TOCA_current!U115*VLOOKUP(Init!$R$4,Init!$K:$M,3,FALSE)</f>
        <v>0</v>
      </c>
      <c r="X115" s="239">
        <f>IF(TOCA_current!AG115=0,SUM(LS_current!D116:AA116),0)</f>
        <v>7905.0701659200622</v>
      </c>
      <c r="Y115" s="219">
        <f>TOCA_current!D115*SUM('Charges_NonSlice with Prev LS'!P115:U115)</f>
        <v>16666598.080184903</v>
      </c>
      <c r="Z115" s="219">
        <f>TOCA_current!AH115*RT1SC!$C$4*VLOOKUP(Init!$R$4,Init!$K:$M,3,FALSE)+IF(VLOOKUP($B115,TOCA_current!B:AH,32,FALSE)=0,SUM(LS_current!D116:AA116),SUM(LS_current!D116:AY116)/2)</f>
        <v>492104.88238621206</v>
      </c>
      <c r="AA115" s="220">
        <f t="shared" si="4"/>
        <v>33.867979523732259</v>
      </c>
      <c r="AB115" s="225">
        <f>IF(TOCA_current!E115=1,"",AA115/O115-1)</f>
        <v>6.2954237994759188E-2</v>
      </c>
      <c r="AC115" s="237">
        <f t="shared" si="5"/>
        <v>15</v>
      </c>
    </row>
    <row r="116" spans="2:29" x14ac:dyDescent="0.25">
      <c r="B116" s="28">
        <v>10378</v>
      </c>
      <c r="C116" s="29" t="s">
        <v>150</v>
      </c>
      <c r="D116" s="218">
        <f>IF(Init!$R$9="Yes",(TOCA_previous!AD116-(TOCA_previous!AD116/IF(TOCA_previous!AA116=0,1,TOCA_previous!AA116))*LDD_previous!D117),(TOCA_current!AH116-(TOCA_current!AH116/TOCA_current!AE116)*LDD_current!D117))*Rates_previous!$E$74*100*12</f>
        <v>669281.61996000004</v>
      </c>
      <c r="E116" s="219">
        <f>IF(Init!$R$9="Yes",(TOCA_previous!AD116-LDD_previous!D117),(TOCA_current!AH116-LDD_current!D117))*Rates_previous!$E$75*100*12</f>
        <v>-133278.36431999999</v>
      </c>
      <c r="F116" s="219">
        <f>IF(VLOOKUP($B116,TOCA_current!$B:$AG,32,FALSE)=0,(SUMPRODUCT(LS_Demand_Rates_Restatement!$C$4:$Z$4,IF(Init!$R$9="Yes",LS_previous!$D117:$AA117,LS_current!$D117:$AA117))-SUMPRODUCT(LS_Demand_Rates_Restatement!$C$4:$Z$4,IF(Init!$R$9="Yes",LDD_previous!$F117:$AC117,LDD_current!$F117:$AC117))),(SUMPRODUCT(LS_Demand_Rates_Restatement!$C$4:$AX$4,IF(Init!$R$9="Yes",LS_previous!$D117:$AY117,LS_current!$D117:$AY117))-SUMPRODUCT(LS_Demand_Rates_Restatement!$C$4:$AX$4,IF(Init!$R$9="Yes",LDD_previous!$F117:$BA117,LDD_current!$F117:$BA117)))/2)</f>
        <v>29520.663524597028</v>
      </c>
      <c r="G116" s="219">
        <f>+SUMPRODUCT(LS_Demand_Rates_Restatement!$C$6:$Z$6,IF(Init!$R$9="Yes",Demand_previous!D117:AA117,Demand_current!D117:AA117))-SUMPRODUCT(LS_Demand_Rates_Restatement!$C$6:$Z$6,IF(Init!$R$9="Yes",LDD_previous!BB117:BY117,LDD_current!BB117:BY117))</f>
        <v>42919.63974551281</v>
      </c>
      <c r="H116" s="219">
        <f>-IRD!C117*Rates_previous!$H$32</f>
        <v>0</v>
      </c>
      <c r="I116" s="219">
        <f>+IF(AND(L116&gt;0,J116&gt;0),-1*MIN(L116,J116)*Rates_previous!$H$33,IF(AND(L116&lt;0,K116&lt;ABS(L116)),(-1*L116-K116)*Rates_previous!$H$33,IF(AND(K116&gt;0,J116&gt;0,L116&lt;=0,ABS(L116)&lt;K116),-1*MIN(K116,K116+L116,J116)*Rates_previous!$H$33,0)))*IF(VLOOKUP($B116,TOCA_current!$B:$AG,32,FALSE)=0,1,0)</f>
        <v>0</v>
      </c>
      <c r="J116" s="239">
        <f>MAX(IF(Init!$R$9="Yes",(TOCA_previous!S116/SUMPRODUCT(TOCA_previous!$D$4:$D$137,TOCA_previous!$S$4:$S$137)-TOCA_previous!AA116)*RT1SC!$C$3*VLOOKUP(Init!$R$3,Init!$K:$M,3,FALSE),V116),0)</f>
        <v>0</v>
      </c>
      <c r="K116" s="239">
        <f>IF(Init!$R$9="Yes",TOCA_previous!U116*VLOOKUP(Init!$R$3,Init!$K:$M,3,FALSE),W116)</f>
        <v>1235.1599999999999</v>
      </c>
      <c r="L116" s="239">
        <f>IF(Init!$R$9="No",X116,IF(TOCA_previous!AC116=0,SUM(LS_previous!D117:AA117),0))</f>
        <v>779.00097872000094</v>
      </c>
      <c r="M116" s="219">
        <f>+TOCA_previous!$D116*SUM('Charges_NonSlice with Prev LS'!D116:I116)</f>
        <v>608443.55891011003</v>
      </c>
      <c r="N116" s="219">
        <f>IF(Init!$R$9="Yes",TOCA_previous!AD116*RT1SC!$C$3*VLOOKUP(Init!$R$3,Init!$K:$M,3,FALSE)+IF(VLOOKUP($B116,TOCA_current!B:AN,32,FALSE)=0,SUM(LS_previous!D117:AA117),SUM(LS_previous!D117:AY117)/2),Z116)</f>
        <v>18588.119038291999</v>
      </c>
      <c r="O116" s="220">
        <f t="shared" si="3"/>
        <v>32.732927826462742</v>
      </c>
      <c r="P116" s="218">
        <f>(TOCA_current!AH116-(TOCA_current!AH116/TOCA_current!AE116)*LDD_current!D117)*Rates_current!$E$74*100*12</f>
        <v>672327.41052000003</v>
      </c>
      <c r="Q116" s="219">
        <f>(TOCA_current!AH116-LDD_current!D117)*Rates_current!$E$75*100*12</f>
        <v>-103389.57311999999</v>
      </c>
      <c r="R116" s="219">
        <f>IF(VLOOKUP($B116,TOCA_current!$B:$AG,32,FALSE)=0,(SUMPRODUCT(LS_Demand_Rates_Restatement!$C$4:$Z$4,LS_current!$D117:$AA117)-SUMPRODUCT(LS_Demand_Rates_Restatement!$C$4:$Z$4,LDD_current!$F117:$AC117)),(SUMPRODUCT(LS_Demand_Rates_Restatement!$C$4:$AX$4,LS_current!$D117:$AY117)-SUMPRODUCT(LS_Demand_Rates_Restatement!$C$4:$AX$4,LDD_current!$F117:$BA117))/2)</f>
        <v>29520.663524597028</v>
      </c>
      <c r="S116" s="219">
        <f>+SUMPRODUCT(LS_Demand_Rates_Restatement!$C$7:$Z$7,Demand_current!D117:AA117)-SUMPRODUCT(LS_Demand_Rates_Restatement!$C$7:$Z$7,LDD_current!BB117:BY117)</f>
        <v>42770.613175694438</v>
      </c>
      <c r="T116" s="219">
        <f>-IRD!G117*Rates_current!$H$32</f>
        <v>0</v>
      </c>
      <c r="U116" s="219">
        <f>+IF(AND(X116&gt;0,V116&gt;0),-1*MIN(X116,V116)*Rates_current!$H$33,IF(AND(X116&lt;0,W116&lt;ABS(X116)),(-1*X116-W116)*Rates_current!$H$33,0))*IF(VLOOKUP($B116,TOCA_current!$B:$AG,32,FALSE)=0,1,0)</f>
        <v>0</v>
      </c>
      <c r="V116" s="239">
        <f>MAX((TOCA_current!S116/SUMPRODUCT(TOCA_current!$D$4:$D$137,TOCA_current!$S$4:$S$137)-TOCA_current!AE116)*RT1SC!$C$4*VLOOKUP(Init!$R$4,Init!$K:$M,3,FALSE),0)</f>
        <v>0</v>
      </c>
      <c r="W116" s="239">
        <f>TOCA_current!U116*VLOOKUP(Init!$R$4,Init!$K:$M,3,FALSE)</f>
        <v>1235.1599999999999</v>
      </c>
      <c r="X116" s="239">
        <f>IF(TOCA_current!AG116=0,SUM(LS_current!D117:AA117),0)</f>
        <v>779.00097872000094</v>
      </c>
      <c r="Y116" s="219">
        <f>TOCA_current!D116*SUM('Charges_NonSlice with Prev LS'!P116:U116)</f>
        <v>641229.11410029163</v>
      </c>
      <c r="Z116" s="219">
        <f>TOCA_current!AH116*RT1SC!$C$4*VLOOKUP(Init!$R$4,Init!$K:$M,3,FALSE)+IF(VLOOKUP($B116,TOCA_current!B:AH,32,FALSE)=0,SUM(LS_current!D117:AA117),SUM(LS_current!D117:AY117)/2)</f>
        <v>18588.119038291999</v>
      </c>
      <c r="AA116" s="220">
        <f t="shared" si="4"/>
        <v>34.49671872551189</v>
      </c>
      <c r="AB116" s="225">
        <f>IF(TOCA_current!E116=1,"",AA116/O116-1)</f>
        <v>5.3884299882982711E-2</v>
      </c>
      <c r="AC116" s="237">
        <f t="shared" si="5"/>
        <v>94</v>
      </c>
    </row>
    <row r="117" spans="2:29" x14ac:dyDescent="0.25">
      <c r="B117" s="28">
        <v>10379</v>
      </c>
      <c r="C117" s="29" t="s">
        <v>151</v>
      </c>
      <c r="D117" s="218">
        <f>IF(Init!$R$9="Yes",(TOCA_previous!AD117-(TOCA_previous!AD117/IF(TOCA_previous!AA117=0,1,TOCA_previous!AA117))*LDD_previous!D118),(TOCA_current!AH117-(TOCA_current!AH117/TOCA_current!AE117)*LDD_current!D118))*Rates_previous!$E$74*100*12</f>
        <v>1589455.9997999999</v>
      </c>
      <c r="E117" s="219">
        <f>IF(Init!$R$9="Yes",(TOCA_previous!AD117-LDD_previous!D118),(TOCA_current!AH117-LDD_current!D118))*Rates_previous!$E$75*100*12</f>
        <v>-316518.62159999995</v>
      </c>
      <c r="F117" s="219">
        <f>IF(VLOOKUP($B117,TOCA_current!$B:$AG,32,FALSE)=0,(SUMPRODUCT(LS_Demand_Rates_Restatement!$C$4:$Z$4,IF(Init!$R$9="Yes",LS_previous!$D118:$AA118,LS_current!$D118:$AA118))-SUMPRODUCT(LS_Demand_Rates_Restatement!$C$4:$Z$4,IF(Init!$R$9="Yes",LDD_previous!$F118:$AC118,LDD_current!$F118:$AC118))),(SUMPRODUCT(LS_Demand_Rates_Restatement!$C$4:$AX$4,IF(Init!$R$9="Yes",LS_previous!$D118:$AY118,LS_current!$D118:$AY118))-SUMPRODUCT(LS_Demand_Rates_Restatement!$C$4:$AX$4,IF(Init!$R$9="Yes",LDD_previous!$F118:$BA118,LDD_current!$F118:$BA118)))/2)</f>
        <v>1173.1946321214414</v>
      </c>
      <c r="G117" s="219">
        <f>+SUMPRODUCT(LS_Demand_Rates_Restatement!$C$6:$Z$6,IF(Init!$R$9="Yes",Demand_previous!D118:AA118,Demand_current!D118:AA118))-SUMPRODUCT(LS_Demand_Rates_Restatement!$C$6:$Z$6,IF(Init!$R$9="Yes",LDD_previous!BB118:BY118,LDD_current!BB118:BY118))</f>
        <v>87210.932093589727</v>
      </c>
      <c r="H117" s="219">
        <f>-IRD!C118*Rates_previous!$H$32</f>
        <v>0</v>
      </c>
      <c r="I117" s="219">
        <f>+IF(AND(L117&gt;0,J117&gt;0),-1*MIN(L117,J117)*Rates_previous!$H$33,IF(AND(L117&lt;0,K117&lt;ABS(L117)),(-1*L117-K117)*Rates_previous!$H$33,IF(AND(K117&gt;0,J117&gt;0,L117&lt;=0,ABS(L117)&lt;K117),-1*MIN(K117,K117+L117,J117)*Rates_previous!$H$33,0)))*IF(VLOOKUP($B117,TOCA_current!$B:$AG,32,FALSE)=0,1,0)</f>
        <v>0</v>
      </c>
      <c r="J117" s="239">
        <f>MAX(IF(Init!$R$9="Yes",(TOCA_previous!S117/SUMPRODUCT(TOCA_previous!$D$4:$D$137,TOCA_previous!$S$4:$S$137)-TOCA_previous!AA117)*RT1SC!$C$3*VLOOKUP(Init!$R$3,Init!$K:$M,3,FALSE),V117),0)</f>
        <v>0</v>
      </c>
      <c r="K117" s="239">
        <f>IF(Init!$R$9="Yes",TOCA_previous!U117*VLOOKUP(Init!$R$3,Init!$K:$M,3,FALSE),W117)</f>
        <v>832.2</v>
      </c>
      <c r="L117" s="239">
        <f>IF(Init!$R$9="No",X117,IF(TOCA_previous!AC117=0,SUM(LS_previous!D118:AA118),0))</f>
        <v>30.052693600005568</v>
      </c>
      <c r="M117" s="219">
        <f>+TOCA_previous!$D117*SUM('Charges_NonSlice with Prev LS'!D117:I117)</f>
        <v>1361321.5049257111</v>
      </c>
      <c r="N117" s="219">
        <f>IF(Init!$R$9="Yes",TOCA_previous!AD117*RT1SC!$C$3*VLOOKUP(Init!$R$3,Init!$K:$M,3,FALSE)+IF(VLOOKUP($B117,TOCA_current!B:AN,32,FALSE)=0,SUM(LS_previous!D118:AA118),SUM(LS_previous!D118:AY118)/2),Z117)</f>
        <v>42324.370521460005</v>
      </c>
      <c r="O117" s="220">
        <f t="shared" si="3"/>
        <v>32.164010666986087</v>
      </c>
      <c r="P117" s="218">
        <f>(TOCA_current!AH117-(TOCA_current!AH117/TOCA_current!AE117)*LDD_current!D118)*Rates_current!$E$74*100*12</f>
        <v>1596689.3525999999</v>
      </c>
      <c r="Q117" s="219">
        <f>(TOCA_current!AH117-LDD_current!D118)*Rates_current!$E$75*100*12</f>
        <v>-245536.66559999995</v>
      </c>
      <c r="R117" s="219">
        <f>IF(VLOOKUP($B117,TOCA_current!$B:$AG,32,FALSE)=0,(SUMPRODUCT(LS_Demand_Rates_Restatement!$C$4:$Z$4,LS_current!$D118:$AA118)-SUMPRODUCT(LS_Demand_Rates_Restatement!$C$4:$Z$4,LDD_current!$F118:$AC118)),(SUMPRODUCT(LS_Demand_Rates_Restatement!$C$4:$AX$4,LS_current!$D118:$AY118)-SUMPRODUCT(LS_Demand_Rates_Restatement!$C$4:$AX$4,LDD_current!$F118:$BA118))/2)</f>
        <v>1173.1946321214414</v>
      </c>
      <c r="S117" s="219">
        <f>+SUMPRODUCT(LS_Demand_Rates_Restatement!$C$7:$Z$7,Demand_current!D118:AA118)-SUMPRODUCT(LS_Demand_Rates_Restatement!$C$7:$Z$7,LDD_current!BB118:BY118)</f>
        <v>86853.975536271348</v>
      </c>
      <c r="T117" s="219">
        <f>-IRD!G118*Rates_current!$H$32</f>
        <v>0</v>
      </c>
      <c r="U117" s="219">
        <f>+IF(AND(X117&gt;0,V117&gt;0),-1*MIN(X117,V117)*Rates_current!$H$33,IF(AND(X117&lt;0,W117&lt;ABS(X117)),(-1*X117-W117)*Rates_current!$H$33,0))*IF(VLOOKUP($B117,TOCA_current!$B:$AG,32,FALSE)=0,1,0)</f>
        <v>0</v>
      </c>
      <c r="V117" s="239">
        <f>MAX((TOCA_current!S117/SUMPRODUCT(TOCA_current!$D$4:$D$137,TOCA_current!$S$4:$S$137)-TOCA_current!AE117)*RT1SC!$C$4*VLOOKUP(Init!$R$4,Init!$K:$M,3,FALSE),0)</f>
        <v>0</v>
      </c>
      <c r="W117" s="239">
        <f>TOCA_current!U117*VLOOKUP(Init!$R$4,Init!$K:$M,3,FALSE)</f>
        <v>832.2</v>
      </c>
      <c r="X117" s="239">
        <f>IF(TOCA_current!AG117=0,SUM(LS_current!D118:AA118),0)</f>
        <v>30.052693600005568</v>
      </c>
      <c r="Y117" s="219">
        <f>TOCA_current!D117*SUM('Charges_NonSlice with Prev LS'!P117:U117)</f>
        <v>1439179.8571683927</v>
      </c>
      <c r="Z117" s="219">
        <f>TOCA_current!AH117*RT1SC!$C$4*VLOOKUP(Init!$R$4,Init!$K:$M,3,FALSE)+IF(VLOOKUP($B117,TOCA_current!B:AH,32,FALSE)=0,SUM(LS_current!D118:AA118),SUM(LS_current!D118:AY118)/2)</f>
        <v>42324.370521460005</v>
      </c>
      <c r="AA117" s="220">
        <f t="shared" si="4"/>
        <v>34.003573814256157</v>
      </c>
      <c r="AB117" s="225">
        <f>IF(TOCA_current!E117=1,"",AA117/O117-1)</f>
        <v>5.7193214065130338E-2</v>
      </c>
      <c r="AC117" s="237">
        <f t="shared" si="5"/>
        <v>62</v>
      </c>
    </row>
    <row r="118" spans="2:29" x14ac:dyDescent="0.25">
      <c r="B118" s="28">
        <v>10388</v>
      </c>
      <c r="C118" s="29" t="s">
        <v>152</v>
      </c>
      <c r="D118" s="218">
        <f>IF(Init!$R$9="Yes",(TOCA_previous!AD118-(TOCA_previous!AD118/IF(TOCA_previous!AA118=0,1,TOCA_previous!AA118))*LDD_previous!D119),(TOCA_current!AH118-(TOCA_current!AH118/TOCA_current!AE118)*LDD_current!D119))*Rates_previous!$E$74*100*12</f>
        <v>34588512.936461195</v>
      </c>
      <c r="E118" s="219">
        <f>IF(Init!$R$9="Yes",(TOCA_previous!AD118-LDD_previous!D119),(TOCA_current!AH118-LDD_current!D119))*Rates_previous!$E$75*100*12</f>
        <v>-6887833.5979228327</v>
      </c>
      <c r="F118" s="219">
        <f>IF(VLOOKUP($B118,TOCA_current!$B:$AG,32,FALSE)=0,(SUMPRODUCT(LS_Demand_Rates_Restatement!$C$4:$Z$4,IF(Init!$R$9="Yes",LS_previous!$D119:$AA119,LS_current!$D119:$AA119))-SUMPRODUCT(LS_Demand_Rates_Restatement!$C$4:$Z$4,IF(Init!$R$9="Yes",LDD_previous!$F119:$AC119,LDD_current!$F119:$AC119))),(SUMPRODUCT(LS_Demand_Rates_Restatement!$C$4:$AX$4,IF(Init!$R$9="Yes",LS_previous!$D119:$AY119,LS_current!$D119:$AY119))-SUMPRODUCT(LS_Demand_Rates_Restatement!$C$4:$AX$4,IF(Init!$R$9="Yes",LDD_previous!$F119:$BA119,LDD_current!$F119:$BA119)))/2)</f>
        <v>-3424171.8781947424</v>
      </c>
      <c r="G118" s="219">
        <f>+SUMPRODUCT(LS_Demand_Rates_Restatement!$C$6:$Z$6,IF(Init!$R$9="Yes",Demand_previous!D119:AA119,Demand_current!D119:AA119))-SUMPRODUCT(LS_Demand_Rates_Restatement!$C$6:$Z$6,IF(Init!$R$9="Yes",LDD_previous!BB119:BY119,LDD_current!BB119:BY119))</f>
        <v>1859687.2812608718</v>
      </c>
      <c r="H118" s="219">
        <f>-IRD!C119*Rates_previous!$H$32</f>
        <v>-2347205.1010200004</v>
      </c>
      <c r="I118" s="219">
        <f>+IF(AND(L118&gt;0,J118&gt;0),-1*MIN(L118,J118)*Rates_previous!$H$33,IF(AND(L118&lt;0,K118&lt;ABS(L118)),(-1*L118-K118)*Rates_previous!$H$33,IF(AND(K118&gt;0,J118&gt;0,L118&lt;=0,ABS(L118)&lt;K118),-1*MIN(K118,K118+L118,J118)*Rates_previous!$H$33,0)))*IF(VLOOKUP($B118,TOCA_current!$B:$AG,32,FALSE)=0,1,0)</f>
        <v>0</v>
      </c>
      <c r="J118" s="239">
        <f>MAX(IF(Init!$R$9="Yes",(TOCA_previous!S118/SUMPRODUCT(TOCA_previous!$D$4:$D$137,TOCA_previous!$S$4:$S$137)-TOCA_previous!AA118)*RT1SC!$C$3*VLOOKUP(Init!$R$3,Init!$K:$M,3,FALSE),V118),0)</f>
        <v>0</v>
      </c>
      <c r="K118" s="239">
        <f>IF(Init!$R$9="Yes",TOCA_previous!U118*VLOOKUP(Init!$R$3,Init!$K:$M,3,FALSE),W118)</f>
        <v>264008.88</v>
      </c>
      <c r="L118" s="239">
        <f>IF(Init!$R$9="No",X118,IF(TOCA_previous!AC118=0,SUM(LS_previous!D119:AA119),0))</f>
        <v>-98306.158218080003</v>
      </c>
      <c r="M118" s="219">
        <f>+TOCA_previous!$D118*SUM('Charges_NonSlice with Prev LS'!D118:I118)</f>
        <v>0</v>
      </c>
      <c r="N118" s="219">
        <f>IF(Init!$R$9="Yes",TOCA_previous!AD118*RT1SC!$C$3*VLOOKUP(Init!$R$3,Init!$K:$M,3,FALSE)+IF(VLOOKUP($B118,TOCA_current!B:AN,32,FALSE)=0,SUM(LS_previous!D119:AA119),SUM(LS_previous!D119:AY119)/2),Z118)</f>
        <v>897664.24997381214</v>
      </c>
      <c r="O118" s="220">
        <f t="shared" si="3"/>
        <v>0</v>
      </c>
      <c r="P118" s="218">
        <f>(TOCA_current!AH118-(TOCA_current!AH118/TOCA_current!AE118)*LDD_current!D119)*Rates_current!$E$74*100*12</f>
        <v>34745919.569251455</v>
      </c>
      <c r="Q118" s="219">
        <f>(TOCA_current!AH118-LDD_current!D119)*Rates_current!$E$75*100*12</f>
        <v>-5343179.1352197118</v>
      </c>
      <c r="R118" s="219">
        <f>IF(VLOOKUP($B118,TOCA_current!$B:$AG,32,FALSE)=0,(SUMPRODUCT(LS_Demand_Rates_Restatement!$C$4:$Z$4,LS_current!$D119:$AA119)-SUMPRODUCT(LS_Demand_Rates_Restatement!$C$4:$Z$4,LDD_current!$F119:$AC119)),(SUMPRODUCT(LS_Demand_Rates_Restatement!$C$4:$AX$4,LS_current!$D119:$AY119)-SUMPRODUCT(LS_Demand_Rates_Restatement!$C$4:$AX$4,LDD_current!$F119:$BA119))/2)</f>
        <v>-3424171.8781947424</v>
      </c>
      <c r="S118" s="219">
        <f>+SUMPRODUCT(LS_Demand_Rates_Restatement!$C$7:$Z$7,Demand_current!D119:AA119)-SUMPRODUCT(LS_Demand_Rates_Restatement!$C$7:$Z$7,LDD_current!BB119:BY119)</f>
        <v>1890105.0915863093</v>
      </c>
      <c r="T118" s="219">
        <f>-IRD!G119*Rates_current!$H$32</f>
        <v>-2287724.2700000005</v>
      </c>
      <c r="U118" s="219">
        <f>+IF(AND(X118&gt;0,V118&gt;0),-1*MIN(X118,V118)*Rates_current!$H$33,IF(AND(X118&lt;0,W118&lt;ABS(X118)),(-1*X118-W118)*Rates_current!$H$33,0))*IF(VLOOKUP($B118,TOCA_current!$B:$AG,32,FALSE)=0,1,0)</f>
        <v>0</v>
      </c>
      <c r="V118" s="239">
        <f>MAX((TOCA_current!S118/SUMPRODUCT(TOCA_current!$D$4:$D$137,TOCA_current!$S$4:$S$137)-TOCA_current!AE118)*RT1SC!$C$4*VLOOKUP(Init!$R$4,Init!$K:$M,3,FALSE),0)</f>
        <v>0</v>
      </c>
      <c r="W118" s="239">
        <f>TOCA_current!U118*VLOOKUP(Init!$R$4,Init!$K:$M,3,FALSE)</f>
        <v>264008.88</v>
      </c>
      <c r="X118" s="239">
        <f>IF(TOCA_current!AG118=0,SUM(LS_current!D119:AA119),0)</f>
        <v>-98306.158218080003</v>
      </c>
      <c r="Y118" s="219">
        <f>TOCA_current!D118*SUM('Charges_NonSlice with Prev LS'!P118:U118)</f>
        <v>0</v>
      </c>
      <c r="Z118" s="219">
        <f>TOCA_current!AH118*RT1SC!$C$4*VLOOKUP(Init!$R$4,Init!$K:$M,3,FALSE)+IF(VLOOKUP($B118,TOCA_current!B:AH,32,FALSE)=0,SUM(LS_current!D119:AA119),SUM(LS_current!D119:AY119)/2)</f>
        <v>897664.24997381214</v>
      </c>
      <c r="AA118" s="220">
        <f t="shared" si="4"/>
        <v>0</v>
      </c>
      <c r="AB118" s="225" t="str">
        <f>IF(TOCA_current!E118=1,"",AA118/O118-1)</f>
        <v/>
      </c>
      <c r="AC118" s="237" t="str">
        <f t="shared" si="5"/>
        <v/>
      </c>
    </row>
    <row r="119" spans="2:29" x14ac:dyDescent="0.25">
      <c r="B119" s="28">
        <v>10391</v>
      </c>
      <c r="C119" s="29" t="s">
        <v>153</v>
      </c>
      <c r="D119" s="218">
        <f>IF(Init!$R$9="Yes",(TOCA_previous!AD119-(TOCA_previous!AD119/IF(TOCA_previous!AA119=0,1,TOCA_previous!AA119))*LDD_previous!D120),(TOCA_current!AH119-(TOCA_current!AH119/TOCA_current!AE119)*LDD_current!D120))*Rates_previous!$E$74*100*12</f>
        <v>9545227.8402458876</v>
      </c>
      <c r="E119" s="219">
        <f>IF(Init!$R$9="Yes",(TOCA_previous!AD119-LDD_previous!D120),(TOCA_current!AH119-LDD_current!D120))*Rates_previous!$E$75*100*12</f>
        <v>-1900802.7647400964</v>
      </c>
      <c r="F119" s="219">
        <f>IF(VLOOKUP($B119,TOCA_current!$B:$AG,32,FALSE)=0,(SUMPRODUCT(LS_Demand_Rates_Restatement!$C$4:$Z$4,IF(Init!$R$9="Yes",LS_previous!$D120:$AA120,LS_current!$D120:$AA120))-SUMPRODUCT(LS_Demand_Rates_Restatement!$C$4:$Z$4,IF(Init!$R$9="Yes",LDD_previous!$F120:$AC120,LDD_current!$F120:$AC120))),(SUMPRODUCT(LS_Demand_Rates_Restatement!$C$4:$AX$4,IF(Init!$R$9="Yes",LS_previous!$D120:$AY120,LS_current!$D120:$AY120))-SUMPRODUCT(LS_Demand_Rates_Restatement!$C$4:$AX$4,IF(Init!$R$9="Yes",LDD_previous!$F120:$BA120,LDD_current!$F120:$BA120)))/2)</f>
        <v>-55038.662844052829</v>
      </c>
      <c r="G119" s="219">
        <f>+SUMPRODUCT(LS_Demand_Rates_Restatement!$C$6:$Z$6,IF(Init!$R$9="Yes",Demand_previous!D120:AA120,Demand_current!D120:AA120))-SUMPRODUCT(LS_Demand_Rates_Restatement!$C$6:$Z$6,IF(Init!$R$9="Yes",LDD_previous!BB120:BY120,LDD_current!BB120:BY120))</f>
        <v>243365.77485603397</v>
      </c>
      <c r="H119" s="219">
        <f>-IRD!C120*Rates_previous!$H$32</f>
        <v>-454211.76977999997</v>
      </c>
      <c r="I119" s="219">
        <f>+IF(AND(L119&gt;0,J119&gt;0),-1*MIN(L119,J119)*Rates_previous!$H$33,IF(AND(L119&lt;0,K119&lt;ABS(L119)),(-1*L119-K119)*Rates_previous!$H$33,IF(AND(K119&gt;0,J119&gt;0,L119&lt;=0,ABS(L119)&lt;K119),-1*MIN(K119,K119+L119,J119)*Rates_previous!$H$33,0)))*IF(VLOOKUP($B119,TOCA_current!$B:$AG,32,FALSE)=0,1,0)</f>
        <v>0</v>
      </c>
      <c r="J119" s="239">
        <f>MAX(IF(Init!$R$9="Yes",(TOCA_previous!S119/SUMPRODUCT(TOCA_previous!$D$4:$D$137,TOCA_previous!$S$4:$S$137)-TOCA_previous!AA119)*RT1SC!$C$3*VLOOKUP(Init!$R$3,Init!$K:$M,3,FALSE),V119),0)</f>
        <v>0</v>
      </c>
      <c r="K119" s="239">
        <f>IF(Init!$R$9="Yes",TOCA_previous!U119*VLOOKUP(Init!$R$3,Init!$K:$M,3,FALSE),W119)</f>
        <v>13551.72</v>
      </c>
      <c r="L119" s="239">
        <f>IF(Init!$R$9="No",X119,IF(TOCA_previous!AC119=0,SUM(LS_previous!D120:AA120),0))</f>
        <v>-11.928945119988384</v>
      </c>
      <c r="M119" s="219">
        <f>+TOCA_previous!$D119*SUM('Charges_NonSlice with Prev LS'!D119:I119)</f>
        <v>7378540.4177377727</v>
      </c>
      <c r="N119" s="219">
        <f>IF(Init!$R$9="Yes",TOCA_previous!AD119*RT1SC!$C$3*VLOOKUP(Init!$R$3,Init!$K:$M,3,FALSE)+IF(VLOOKUP($B119,TOCA_current!B:AN,32,FALSE)=0,SUM(LS_previous!D120:AA120),SUM(LS_previous!D120:AY120)/2),Z119)</f>
        <v>263683.94829466799</v>
      </c>
      <c r="O119" s="220">
        <f t="shared" si="3"/>
        <v>27.982516438551734</v>
      </c>
      <c r="P119" s="218">
        <f>(TOCA_current!AH119-(TOCA_current!AH119/TOCA_current!AE119)*LDD_current!D120)*Rates_current!$E$74*100*12</f>
        <v>9588666.6020194571</v>
      </c>
      <c r="Q119" s="219">
        <f>(TOCA_current!AH119-LDD_current!D120)*Rates_current!$E$75*100*12</f>
        <v>-1474531.7999247359</v>
      </c>
      <c r="R119" s="219">
        <f>IF(VLOOKUP($B119,TOCA_current!$B:$AG,32,FALSE)=0,(SUMPRODUCT(LS_Demand_Rates_Restatement!$C$4:$Z$4,LS_current!$D120:$AA120)-SUMPRODUCT(LS_Demand_Rates_Restatement!$C$4:$Z$4,LDD_current!$F120:$AC120)),(SUMPRODUCT(LS_Demand_Rates_Restatement!$C$4:$AX$4,LS_current!$D120:$AY120)-SUMPRODUCT(LS_Demand_Rates_Restatement!$C$4:$AX$4,LDD_current!$F120:$BA120))/2)</f>
        <v>-55038.662844052829</v>
      </c>
      <c r="S119" s="219">
        <f>+SUMPRODUCT(LS_Demand_Rates_Restatement!$C$7:$Z$7,Demand_current!D120:AA120)-SUMPRODUCT(LS_Demand_Rates_Restatement!$C$7:$Z$7,LDD_current!BB120:BY120)</f>
        <v>233323.67432142713</v>
      </c>
      <c r="T119" s="219">
        <f>-IRD!G120*Rates_current!$H$32</f>
        <v>-442701.52999999997</v>
      </c>
      <c r="U119" s="219">
        <f>+IF(AND(X119&gt;0,V119&gt;0),-1*MIN(X119,V119)*Rates_current!$H$33,IF(AND(X119&lt;0,W119&lt;ABS(X119)),(-1*X119-W119)*Rates_current!$H$33,0))*IF(VLOOKUP($B119,TOCA_current!$B:$AG,32,FALSE)=0,1,0)</f>
        <v>0</v>
      </c>
      <c r="V119" s="239">
        <f>MAX((TOCA_current!S119/SUMPRODUCT(TOCA_current!$D$4:$D$137,TOCA_current!$S$4:$S$137)-TOCA_current!AE119)*RT1SC!$C$4*VLOOKUP(Init!$R$4,Init!$K:$M,3,FALSE),0)</f>
        <v>0</v>
      </c>
      <c r="W119" s="239">
        <f>TOCA_current!U119*VLOOKUP(Init!$R$4,Init!$K:$M,3,FALSE)</f>
        <v>13551.72</v>
      </c>
      <c r="X119" s="239">
        <f>IF(TOCA_current!AG119=0,SUM(LS_current!D120:AA120),0)</f>
        <v>-11.928945119988384</v>
      </c>
      <c r="Y119" s="219">
        <f>TOCA_current!D119*SUM('Charges_NonSlice with Prev LS'!P119:U119)</f>
        <v>7849718.2835720954</v>
      </c>
      <c r="Z119" s="219">
        <f>TOCA_current!AH119*RT1SC!$C$4*VLOOKUP(Init!$R$4,Init!$K:$M,3,FALSE)+IF(VLOOKUP($B119,TOCA_current!B:AH,32,FALSE)=0,SUM(LS_current!D120:AA120),SUM(LS_current!D120:AY120)/2)</f>
        <v>263683.94829466799</v>
      </c>
      <c r="AA119" s="220">
        <f t="shared" si="4"/>
        <v>29.769420301610474</v>
      </c>
      <c r="AB119" s="225">
        <f>IF(TOCA_current!E119=1,"",AA119/O119-1)</f>
        <v>6.3857868786843852E-2</v>
      </c>
      <c r="AC119" s="237">
        <f t="shared" si="5"/>
        <v>13</v>
      </c>
    </row>
    <row r="120" spans="2:29" x14ac:dyDescent="0.25">
      <c r="B120" s="28">
        <v>10406</v>
      </c>
      <c r="C120" s="29" t="s">
        <v>154</v>
      </c>
      <c r="D120" s="218">
        <f>IF(Init!$R$9="Yes",(TOCA_previous!AD120-(TOCA_previous!AD120/IF(TOCA_previous!AA120=0,1,TOCA_previous!AA120))*LDD_previous!D121),(TOCA_current!AH120-(TOCA_current!AH120/TOCA_current!AE120)*LDD_current!D121))*Rates_previous!$E$74*100*12</f>
        <v>151332.14087999999</v>
      </c>
      <c r="E120" s="219">
        <f>IF(Init!$R$9="Yes",(TOCA_previous!AD120-LDD_previous!D121),(TOCA_current!AH120-LDD_current!D121))*Rates_previous!$E$75*100*12</f>
        <v>-30135.744960000004</v>
      </c>
      <c r="F120" s="219">
        <f>IF(VLOOKUP($B120,TOCA_current!$B:$AG,32,FALSE)=0,(SUMPRODUCT(LS_Demand_Rates_Restatement!$C$4:$Z$4,IF(Init!$R$9="Yes",LS_previous!$D121:$AA121,LS_current!$D121:$AA121))-SUMPRODUCT(LS_Demand_Rates_Restatement!$C$4:$Z$4,IF(Init!$R$9="Yes",LDD_previous!$F121:$AC121,LDD_current!$F121:$AC121))),(SUMPRODUCT(LS_Demand_Rates_Restatement!$C$4:$AX$4,IF(Init!$R$9="Yes",LS_previous!$D121:$AY121,LS_current!$D121:$AY121))-SUMPRODUCT(LS_Demand_Rates_Restatement!$C$4:$AX$4,IF(Init!$R$9="Yes",LDD_previous!$F121:$BA121,LDD_current!$F121:$BA121)))/2)</f>
        <v>17715.263180178394</v>
      </c>
      <c r="G120" s="219">
        <f>+SUMPRODUCT(LS_Demand_Rates_Restatement!$C$6:$Z$6,IF(Init!$R$9="Yes",Demand_previous!D121:AA121,Demand_current!D121:AA121))-SUMPRODUCT(LS_Demand_Rates_Restatement!$C$6:$Z$6,IF(Init!$R$9="Yes",LDD_previous!BB121:BY121,LDD_current!BB121:BY121))</f>
        <v>5109.5888666666688</v>
      </c>
      <c r="H120" s="219">
        <f>-IRD!C121*Rates_previous!$H$32</f>
        <v>0</v>
      </c>
      <c r="I120" s="219">
        <f>+IF(AND(L120&gt;0,J120&gt;0),-1*MIN(L120,J120)*Rates_previous!$H$33,IF(AND(L120&lt;0,K120&lt;ABS(L120)),(-1*L120-K120)*Rates_previous!$H$33,IF(AND(K120&gt;0,J120&gt;0,L120&lt;=0,ABS(L120)&lt;K120),-1*MIN(K120,K120+L120,J120)*Rates_previous!$H$33,0)))*IF(VLOOKUP($B120,TOCA_current!$B:$AG,32,FALSE)=0,1,0)</f>
        <v>-17.768456461929951</v>
      </c>
      <c r="J120" s="239">
        <f>MAX(IF(Init!$R$9="Yes",(TOCA_previous!S120/SUMPRODUCT(TOCA_previous!$D$4:$D$137,TOCA_previous!$S$4:$S$137)-TOCA_previous!AA120)*RT1SC!$C$3*VLOOKUP(Init!$R$3,Init!$K:$M,3,FALSE),V120),0)</f>
        <v>2.754799451462008</v>
      </c>
      <c r="K120" s="239">
        <f>IF(Init!$R$9="Yes",TOCA_previous!U120*VLOOKUP(Init!$R$3,Init!$K:$M,3,FALSE),W120)</f>
        <v>534.36</v>
      </c>
      <c r="L120" s="239">
        <f>IF(Init!$R$9="No",X120,IF(TOCA_previous!AC120=0,SUM(LS_previous!D121:AA121),0))</f>
        <v>532.16842816000042</v>
      </c>
      <c r="M120" s="219">
        <f>+TOCA_previous!$D120*SUM('Charges_NonSlice with Prev LS'!D120:I120)</f>
        <v>144003.4795103831</v>
      </c>
      <c r="N120" s="219">
        <f>IF(Init!$R$9="Yes",TOCA_previous!AD120*RT1SC!$C$3*VLOOKUP(Init!$R$3,Init!$K:$M,3,FALSE)+IF(VLOOKUP($B120,TOCA_current!B:AN,32,FALSE)=0,SUM(LS_previous!D121:AA121),SUM(LS_previous!D121:AY121)/2),Z120)</f>
        <v>4559.0113635759999</v>
      </c>
      <c r="O120" s="220">
        <f t="shared" si="3"/>
        <v>31.58655858173373</v>
      </c>
      <c r="P120" s="218">
        <f>(TOCA_current!AH120-(TOCA_current!AH120/TOCA_current!AE120)*LDD_current!D121)*Rates_current!$E$74*100*12</f>
        <v>152020.82855999999</v>
      </c>
      <c r="Q120" s="219">
        <f>(TOCA_current!AH120-LDD_current!D121)*Rates_current!$E$75*100*12</f>
        <v>-23377.551359999998</v>
      </c>
      <c r="R120" s="219">
        <f>IF(VLOOKUP($B120,TOCA_current!$B:$AG,32,FALSE)=0,(SUMPRODUCT(LS_Demand_Rates_Restatement!$C$4:$Z$4,LS_current!$D121:$AA121)-SUMPRODUCT(LS_Demand_Rates_Restatement!$C$4:$Z$4,LDD_current!$F121:$AC121)),(SUMPRODUCT(LS_Demand_Rates_Restatement!$C$4:$AX$4,LS_current!$D121:$AY121)-SUMPRODUCT(LS_Demand_Rates_Restatement!$C$4:$AX$4,LDD_current!$F121:$BA121))/2)</f>
        <v>17715.263180178394</v>
      </c>
      <c r="S120" s="219">
        <f>+SUMPRODUCT(LS_Demand_Rates_Restatement!$C$7:$Z$7,Demand_current!D121:AA121)-SUMPRODUCT(LS_Demand_Rates_Restatement!$C$7:$Z$7,LDD_current!BB121:BY121)</f>
        <v>5285.8581036324804</v>
      </c>
      <c r="T120" s="219">
        <f>-IRD!G121*Rates_current!$H$32</f>
        <v>0</v>
      </c>
      <c r="U120" s="219">
        <f>+IF(AND(X120&gt;0,V120&gt;0),-1*MIN(X120,V120)*Rates_current!$H$33,IF(AND(X120&lt;0,W120&lt;ABS(X120)),(-1*X120-W120)*Rates_current!$H$33,0))*IF(VLOOKUP($B120,TOCA_current!$B:$AG,32,FALSE)=0,1,0)</f>
        <v>7.6032464860351414</v>
      </c>
      <c r="V120" s="239">
        <f>MAX((TOCA_current!S120/SUMPRODUCT(TOCA_current!$D$4:$D$137,TOCA_current!$S$4:$S$137)-TOCA_current!AE120)*RT1SC!$C$4*VLOOKUP(Init!$R$4,Init!$K:$M,3,FALSE),0)</f>
        <v>2.754799451462008</v>
      </c>
      <c r="W120" s="239">
        <f>TOCA_current!U120*VLOOKUP(Init!$R$4,Init!$K:$M,3,FALSE)</f>
        <v>534.36</v>
      </c>
      <c r="X120" s="239">
        <f>IF(TOCA_current!AG120=0,SUM(LS_current!D121:AA121),0)</f>
        <v>532.16842816000042</v>
      </c>
      <c r="Y120" s="219">
        <f>TOCA_current!D120*SUM('Charges_NonSlice with Prev LS'!P120:U120)</f>
        <v>151652.00173029694</v>
      </c>
      <c r="Z120" s="219">
        <f>TOCA_current!AH120*RT1SC!$C$4*VLOOKUP(Init!$R$4,Init!$K:$M,3,FALSE)+IF(VLOOKUP($B120,TOCA_current!B:AH,32,FALSE)=0,SUM(LS_current!D121:AA121),SUM(LS_current!D121:AY121)/2)</f>
        <v>4559.0113635759999</v>
      </c>
      <c r="AA120" s="220">
        <f t="shared" si="4"/>
        <v>33.264229815681801</v>
      </c>
      <c r="AB120" s="225">
        <f>IF(TOCA_current!E120=1,"",AA120/O120-1)</f>
        <v>5.3113454243738145E-2</v>
      </c>
      <c r="AC120" s="237">
        <f t="shared" si="5"/>
        <v>101</v>
      </c>
    </row>
    <row r="121" spans="2:29" x14ac:dyDescent="0.25">
      <c r="B121" s="28">
        <v>10408</v>
      </c>
      <c r="C121" s="29" t="s">
        <v>155</v>
      </c>
      <c r="D121" s="218">
        <f>IF(Init!$R$9="Yes",(TOCA_previous!AD121-(TOCA_previous!AD121/IF(TOCA_previous!AA121=0,1,TOCA_previous!AA121))*LDD_previous!D122),(TOCA_current!AH121-(TOCA_current!AH121/TOCA_current!AE121)*LDD_current!D122))*Rates_previous!$E$74*100*12</f>
        <v>485855.82071999996</v>
      </c>
      <c r="E121" s="219">
        <f>IF(Init!$R$9="Yes",(TOCA_previous!AD121-LDD_previous!D122),(TOCA_current!AH121-LDD_current!D122))*Rates_previous!$E$75*100*12</f>
        <v>-96751.602240000007</v>
      </c>
      <c r="F121" s="219">
        <f>IF(VLOOKUP($B121,TOCA_current!$B:$AG,32,FALSE)=0,(SUMPRODUCT(LS_Demand_Rates_Restatement!$C$4:$Z$4,IF(Init!$R$9="Yes",LS_previous!$D122:$AA122,LS_current!$D122:$AA122))-SUMPRODUCT(LS_Demand_Rates_Restatement!$C$4:$Z$4,IF(Init!$R$9="Yes",LDD_previous!$F122:$AC122,LDD_current!$F122:$AC122))),(SUMPRODUCT(LS_Demand_Rates_Restatement!$C$4:$AX$4,IF(Init!$R$9="Yes",LS_previous!$D122:$AY122,LS_current!$D122:$AY122))-SUMPRODUCT(LS_Demand_Rates_Restatement!$C$4:$AX$4,IF(Init!$R$9="Yes",LDD_previous!$F122:$BA122,LDD_current!$F122:$BA122)))/2)</f>
        <v>-7646.0551025851546</v>
      </c>
      <c r="G121" s="219">
        <f>+SUMPRODUCT(LS_Demand_Rates_Restatement!$C$6:$Z$6,IF(Init!$R$9="Yes",Demand_previous!D122:AA122,Demand_current!D122:AA122))-SUMPRODUCT(LS_Demand_Rates_Restatement!$C$6:$Z$6,IF(Init!$R$9="Yes",LDD_previous!BB122:BY122,LDD_current!BB122:BY122))</f>
        <v>19020.518906410256</v>
      </c>
      <c r="H121" s="219">
        <f>-IRD!C122*Rates_previous!$H$32</f>
        <v>0</v>
      </c>
      <c r="I121" s="219">
        <f>+IF(AND(L121&gt;0,J121&gt;0),-1*MIN(L121,J121)*Rates_previous!$H$33,IF(AND(L121&lt;0,K121&lt;ABS(L121)),(-1*L121-K121)*Rates_previous!$H$33,IF(AND(K121&gt;0,J121&gt;0,L121&lt;=0,ABS(L121)&lt;K121),-1*MIN(K121,K121+L121,J121)*Rates_previous!$H$33,0)))*IF(VLOOKUP($B121,TOCA_current!$B:$AG,32,FALSE)=0,1,0)</f>
        <v>-252.2836426080068</v>
      </c>
      <c r="J121" s="239">
        <f>MAX(IF(Init!$R$9="Yes",(TOCA_previous!S121/SUMPRODUCT(TOCA_previous!$D$4:$D$137,TOCA_previous!$S$4:$S$137)-TOCA_previous!AA121)*RT1SC!$C$3*VLOOKUP(Init!$R$3,Init!$K:$M,3,FALSE),V121),0)</f>
        <v>509.54723257140381</v>
      </c>
      <c r="K121" s="239">
        <f>IF(Init!$R$9="Yes",TOCA_previous!U121*VLOOKUP(Init!$R$3,Init!$K:$M,3,FALSE),W121)</f>
        <v>0</v>
      </c>
      <c r="L121" s="239">
        <f>IF(Init!$R$9="No",X121,IF(TOCA_previous!AC121=0,SUM(LS_previous!D122:AA122),0))</f>
        <v>39.113743040001054</v>
      </c>
      <c r="M121" s="219">
        <f>+TOCA_previous!$D121*SUM('Charges_NonSlice with Prev LS'!D121:I121)</f>
        <v>400226.39864121698</v>
      </c>
      <c r="N121" s="219">
        <f>IF(Init!$R$9="Yes",TOCA_previous!AD121*RT1SC!$C$3*VLOOKUP(Init!$R$3,Init!$K:$M,3,FALSE)+IF(VLOOKUP($B121,TOCA_current!B:AN,32,FALSE)=0,SUM(LS_previous!D122:AA122),SUM(LS_previous!D122:AY122)/2),Z121)</f>
        <v>12967.398956744002</v>
      </c>
      <c r="O121" s="220">
        <f t="shared" si="3"/>
        <v>30.86404605705987</v>
      </c>
      <c r="P121" s="218">
        <f>(TOCA_current!AH121-(TOCA_current!AH121/TOCA_current!AE121)*LDD_current!D122)*Rates_current!$E$74*100*12</f>
        <v>488066.87064000004</v>
      </c>
      <c r="Q121" s="219">
        <f>(TOCA_current!AH121-LDD_current!D122)*Rates_current!$E$75*100*12</f>
        <v>-75054.24384000001</v>
      </c>
      <c r="R121" s="219">
        <f>IF(VLOOKUP($B121,TOCA_current!$B:$AG,32,FALSE)=0,(SUMPRODUCT(LS_Demand_Rates_Restatement!$C$4:$Z$4,LS_current!$D122:$AA122)-SUMPRODUCT(LS_Demand_Rates_Restatement!$C$4:$Z$4,LDD_current!$F122:$AC122)),(SUMPRODUCT(LS_Demand_Rates_Restatement!$C$4:$AX$4,LS_current!$D122:$AY122)-SUMPRODUCT(LS_Demand_Rates_Restatement!$C$4:$AX$4,LDD_current!$F122:$BA122))/2)</f>
        <v>-7646.0551025851546</v>
      </c>
      <c r="S121" s="219">
        <f>+SUMPRODUCT(LS_Demand_Rates_Restatement!$C$7:$Z$7,Demand_current!D122:AA122)-SUMPRODUCT(LS_Demand_Rates_Restatement!$C$7:$Z$7,LDD_current!BB122:BY122)</f>
        <v>18298.09039465812</v>
      </c>
      <c r="T121" s="219">
        <f>-IRD!G122*Rates_current!$H$32</f>
        <v>0</v>
      </c>
      <c r="U121" s="219">
        <f>+IF(AND(X121&gt;0,V121&gt;0),-1*MIN(X121,V121)*Rates_current!$H$33,IF(AND(X121&lt;0,W121&lt;ABS(X121)),(-1*X121-W121)*Rates_current!$H$33,0))*IF(VLOOKUP($B121,TOCA_current!$B:$AG,32,FALSE)=0,1,0)</f>
        <v>107.95393079040291</v>
      </c>
      <c r="V121" s="239">
        <f>MAX((TOCA_current!S121/SUMPRODUCT(TOCA_current!$D$4:$D$137,TOCA_current!$S$4:$S$137)-TOCA_current!AE121)*RT1SC!$C$4*VLOOKUP(Init!$R$4,Init!$K:$M,3,FALSE),0)</f>
        <v>509.54723257140381</v>
      </c>
      <c r="W121" s="239">
        <f>TOCA_current!U121*VLOOKUP(Init!$R$4,Init!$K:$M,3,FALSE)</f>
        <v>0</v>
      </c>
      <c r="X121" s="239">
        <f>IF(TOCA_current!AG121=0,SUM(LS_current!D122:AA122),0)</f>
        <v>39.113743040001054</v>
      </c>
      <c r="Y121" s="219">
        <f>TOCA_current!D121*SUM('Charges_NonSlice with Prev LS'!P121:U121)</f>
        <v>423772.61602286337</v>
      </c>
      <c r="Z121" s="219">
        <f>TOCA_current!AH121*RT1SC!$C$4*VLOOKUP(Init!$R$4,Init!$K:$M,3,FALSE)+IF(VLOOKUP($B121,TOCA_current!B:AH,32,FALSE)=0,SUM(LS_current!D122:AA122),SUM(LS_current!D122:AY122)/2)</f>
        <v>12967.398956744002</v>
      </c>
      <c r="AA121" s="220">
        <f t="shared" si="4"/>
        <v>32.679847164143155</v>
      </c>
      <c r="AB121" s="225">
        <f>IF(TOCA_current!E121=1,"",AA121/O121-1)</f>
        <v>5.8832244603520989E-2</v>
      </c>
      <c r="AC121" s="237">
        <f t="shared" si="5"/>
        <v>45</v>
      </c>
    </row>
    <row r="122" spans="2:29" x14ac:dyDescent="0.25">
      <c r="B122" s="28">
        <v>10409</v>
      </c>
      <c r="C122" s="29" t="s">
        <v>156</v>
      </c>
      <c r="D122" s="218">
        <f>IF(Init!$R$9="Yes",(TOCA_previous!AD122-(TOCA_previous!AD122/IF(TOCA_previous!AA122=0,1,TOCA_previous!AA122))*LDD_previous!D123),(TOCA_current!AH122-(TOCA_current!AH122/TOCA_current!AE122)*LDD_current!D123))*Rates_previous!$E$74*100*12</f>
        <v>6644792.8421999998</v>
      </c>
      <c r="E122" s="219">
        <f>IF(Init!$R$9="Yes",(TOCA_previous!AD122-LDD_previous!D123),(TOCA_current!AH122-LDD_current!D123))*Rates_previous!$E$75*100*12</f>
        <v>-1323220.4424000001</v>
      </c>
      <c r="F122" s="219">
        <f>IF(VLOOKUP($B122,TOCA_current!$B:$AG,32,FALSE)=0,(SUMPRODUCT(LS_Demand_Rates_Restatement!$C$4:$Z$4,IF(Init!$R$9="Yes",LS_previous!$D123:$AA123,LS_current!$D123:$AA123))-SUMPRODUCT(LS_Demand_Rates_Restatement!$C$4:$Z$4,IF(Init!$R$9="Yes",LDD_previous!$F123:$AC123,LDD_current!$F123:$AC123))),(SUMPRODUCT(LS_Demand_Rates_Restatement!$C$4:$AX$4,IF(Init!$R$9="Yes",LS_previous!$D123:$AY123,LS_current!$D123:$AY123))-SUMPRODUCT(LS_Demand_Rates_Restatement!$C$4:$AX$4,IF(Init!$R$9="Yes",LDD_previous!$F123:$BA123,LDD_current!$F123:$BA123)))/2)</f>
        <v>-44469.706419473609</v>
      </c>
      <c r="G122" s="219">
        <f>+SUMPRODUCT(LS_Demand_Rates_Restatement!$C$6:$Z$6,IF(Init!$R$9="Yes",Demand_previous!D123:AA123,Demand_current!D123:AA123))-SUMPRODUCT(LS_Demand_Rates_Restatement!$C$6:$Z$6,IF(Init!$R$9="Yes",LDD_previous!BB123:BY123,LDD_current!BB123:BY123))</f>
        <v>233455.02322564102</v>
      </c>
      <c r="H122" s="219">
        <f>-IRD!C123*Rates_previous!$H$32</f>
        <v>0</v>
      </c>
      <c r="I122" s="219">
        <f>+IF(AND(L122&gt;0,J122&gt;0),-1*MIN(L122,J122)*Rates_previous!$H$33,IF(AND(L122&lt;0,K122&lt;ABS(L122)),(-1*L122-K122)*Rates_previous!$H$33,IF(AND(K122&gt;0,J122&gt;0,L122&lt;=0,ABS(L122)&lt;K122),-1*MIN(K122,K122+L122,J122)*Rates_previous!$H$33,0)))*IF(VLOOKUP($B122,TOCA_current!$B:$AG,32,FALSE)=0,1,0)</f>
        <v>-1629.071665080058</v>
      </c>
      <c r="J122" s="239">
        <f>MAX(IF(Init!$R$9="Yes",(TOCA_previous!S122/SUMPRODUCT(TOCA_previous!$D$4:$D$137,TOCA_previous!$S$4:$S$137)-TOCA_previous!AA122)*RT1SC!$C$3*VLOOKUP(Init!$R$3,Init!$K:$M,3,FALSE),V122),0)</f>
        <v>2819.1465427907979</v>
      </c>
      <c r="K122" s="239">
        <f>IF(Init!$R$9="Yes",TOCA_previous!U122*VLOOKUP(Init!$R$3,Init!$K:$M,3,FALSE),W122)</f>
        <v>0</v>
      </c>
      <c r="L122" s="239">
        <f>IF(Init!$R$9="No",X122,IF(TOCA_previous!AC122=0,SUM(LS_previous!D123:AA123),0))</f>
        <v>252.56925040000897</v>
      </c>
      <c r="M122" s="219">
        <f>+TOCA_previous!$D122*SUM('Charges_NonSlice with Prev LS'!D122:I122)</f>
        <v>5508928.6449410869</v>
      </c>
      <c r="N122" s="219">
        <f>IF(Init!$R$9="Yes",TOCA_previous!AD122*RT1SC!$C$3*VLOOKUP(Init!$R$3,Init!$K:$M,3,FALSE)+IF(VLOOKUP($B122,TOCA_current!B:AN,32,FALSE)=0,SUM(LS_previous!D123:AA123),SUM(LS_previous!D123:AY123)/2),Z122)</f>
        <v>177065.88173194003</v>
      </c>
      <c r="O122" s="220">
        <f t="shared" si="3"/>
        <v>31.112310237615691</v>
      </c>
      <c r="P122" s="218">
        <f>(TOCA_current!AH122-(TOCA_current!AH122/TOCA_current!AE122)*LDD_current!D123)*Rates_current!$E$74*100*12</f>
        <v>6675032.2014000006</v>
      </c>
      <c r="Q122" s="219">
        <f>(TOCA_current!AH122-LDD_current!D123)*Rates_current!$E$75*100*12</f>
        <v>-1026477.1584000001</v>
      </c>
      <c r="R122" s="219">
        <f>IF(VLOOKUP($B122,TOCA_current!$B:$AG,32,FALSE)=0,(SUMPRODUCT(LS_Demand_Rates_Restatement!$C$4:$Z$4,LS_current!$D123:$AA123)-SUMPRODUCT(LS_Demand_Rates_Restatement!$C$4:$Z$4,LDD_current!$F123:$AC123)),(SUMPRODUCT(LS_Demand_Rates_Restatement!$C$4:$AX$4,LS_current!$D123:$AY123)-SUMPRODUCT(LS_Demand_Rates_Restatement!$C$4:$AX$4,LDD_current!$F123:$BA123))/2)</f>
        <v>-44469.706419473609</v>
      </c>
      <c r="S122" s="219">
        <f>+SUMPRODUCT(LS_Demand_Rates_Restatement!$C$7:$Z$7,Demand_current!D123:AA123)-SUMPRODUCT(LS_Demand_Rates_Restatement!$C$7:$Z$7,LDD_current!BB123:BY123)</f>
        <v>229665.52389081204</v>
      </c>
      <c r="T122" s="219">
        <f>-IRD!G123*Rates_current!$H$32</f>
        <v>0</v>
      </c>
      <c r="U122" s="219">
        <f>+IF(AND(X122&gt;0,V122&gt;0),-1*MIN(X122,V122)*Rates_current!$H$33,IF(AND(X122&lt;0,W122&lt;ABS(X122)),(-1*X122-W122)*Rates_current!$H$33,0))*IF(VLOOKUP($B122,TOCA_current!$B:$AG,32,FALSE)=0,1,0)</f>
        <v>697.09113110402473</v>
      </c>
      <c r="V122" s="239">
        <f>MAX((TOCA_current!S122/SUMPRODUCT(TOCA_current!$D$4:$D$137,TOCA_current!$S$4:$S$137)-TOCA_current!AE122)*RT1SC!$C$4*VLOOKUP(Init!$R$4,Init!$K:$M,3,FALSE),0)</f>
        <v>2819.1465427907979</v>
      </c>
      <c r="W122" s="239">
        <f>TOCA_current!U122*VLOOKUP(Init!$R$4,Init!$K:$M,3,FALSE)</f>
        <v>0</v>
      </c>
      <c r="X122" s="239">
        <f>IF(TOCA_current!AG122=0,SUM(LS_current!D123:AA123),0)</f>
        <v>252.56925040000897</v>
      </c>
      <c r="Y122" s="219">
        <f>TOCA_current!D122*SUM('Charges_NonSlice with Prev LS'!P122:U122)</f>
        <v>5834447.9516024431</v>
      </c>
      <c r="Z122" s="219">
        <f>TOCA_current!AH122*RT1SC!$C$4*VLOOKUP(Init!$R$4,Init!$K:$M,3,FALSE)+IF(VLOOKUP($B122,TOCA_current!B:AH,32,FALSE)=0,SUM(LS_current!D123:AA123),SUM(LS_current!D123:AY123)/2)</f>
        <v>177065.88173194003</v>
      </c>
      <c r="AA122" s="220">
        <f t="shared" si="4"/>
        <v>32.950718086024118</v>
      </c>
      <c r="AB122" s="225">
        <f>IF(TOCA_current!E122=1,"",AA122/O122-1)</f>
        <v>5.9089403338031143E-2</v>
      </c>
      <c r="AC122" s="237">
        <f t="shared" si="5"/>
        <v>42</v>
      </c>
    </row>
    <row r="123" spans="2:29" x14ac:dyDescent="0.25">
      <c r="B123" s="28">
        <v>10426</v>
      </c>
      <c r="C123" s="29" t="s">
        <v>157</v>
      </c>
      <c r="D123" s="218">
        <f>IF(Init!$R$9="Yes",(TOCA_previous!AD123-(TOCA_previous!AD123/IF(TOCA_previous!AA123=0,1,TOCA_previous!AA123))*LDD_previous!D124),(TOCA_current!AH123-(TOCA_current!AH123/TOCA_current!AE123)*LDD_current!D124))*Rates_previous!$E$74*100*12</f>
        <v>8985287.299680002</v>
      </c>
      <c r="E123" s="219">
        <f>IF(Init!$R$9="Yes",(TOCA_previous!AD123-LDD_previous!D124),(TOCA_current!AH123-LDD_current!D124))*Rates_previous!$E$75*100*12</f>
        <v>-1789298.1945600002</v>
      </c>
      <c r="F123" s="219">
        <f>IF(VLOOKUP($B123,TOCA_current!$B:$AG,32,FALSE)=0,(SUMPRODUCT(LS_Demand_Rates_Restatement!$C$4:$Z$4,IF(Init!$R$9="Yes",LS_previous!$D124:$AA124,LS_current!$D124:$AA124))-SUMPRODUCT(LS_Demand_Rates_Restatement!$C$4:$Z$4,IF(Init!$R$9="Yes",LDD_previous!$F124:$AC124,LDD_current!$F124:$AC124))),(SUMPRODUCT(LS_Demand_Rates_Restatement!$C$4:$AX$4,IF(Init!$R$9="Yes",LS_previous!$D124:$AY124,LS_current!$D124:$AY124))-SUMPRODUCT(LS_Demand_Rates_Restatement!$C$4:$AX$4,IF(Init!$R$9="Yes",LDD_previous!$F124:$BA124,LDD_current!$F124:$BA124)))/2)</f>
        <v>-1440177.1124294396</v>
      </c>
      <c r="G123" s="219">
        <f>+SUMPRODUCT(LS_Demand_Rates_Restatement!$C$6:$Z$6,IF(Init!$R$9="Yes",Demand_previous!D124:AA124,Demand_current!D124:AA124))-SUMPRODUCT(LS_Demand_Rates_Restatement!$C$6:$Z$6,IF(Init!$R$9="Yes",LDD_previous!BB124:BY124,LDD_current!BB124:BY124))</f>
        <v>495590.20507467946</v>
      </c>
      <c r="H123" s="219">
        <f>-IRD!C124*Rates_previous!$H$32</f>
        <v>0</v>
      </c>
      <c r="I123" s="219">
        <f>+IF(AND(L123&gt;0,J123&gt;0),-1*MIN(L123,J123)*Rates_previous!$H$33,IF(AND(L123&lt;0,K123&lt;ABS(L123)),(-1*L123-K123)*Rates_previous!$H$33,IF(AND(K123&gt;0,J123&gt;0,L123&lt;=0,ABS(L123)&lt;K123),-1*MIN(K123,K123+L123,J123)*Rates_previous!$H$33,0)))*IF(VLOOKUP($B123,TOCA_current!$B:$AG,32,FALSE)=0,1,0)</f>
        <v>245824.91092204803</v>
      </c>
      <c r="J123" s="239">
        <f>MAX(IF(Init!$R$9="Yes",(TOCA_previous!S123/SUMPRODUCT(TOCA_previous!$D$4:$D$137,TOCA_previous!$S$4:$S$137)-TOCA_previous!AA123)*RT1SC!$C$3*VLOOKUP(Init!$R$3,Init!$K:$M,3,FALSE),V123),0)</f>
        <v>10515.058775235799</v>
      </c>
      <c r="K123" s="239">
        <f>IF(Init!$R$9="Yes",TOCA_previous!U123*VLOOKUP(Init!$R$3,Init!$K:$M,3,FALSE),W123)</f>
        <v>0</v>
      </c>
      <c r="L123" s="239">
        <f>IF(Init!$R$9="No",X123,IF(TOCA_previous!AC123=0,SUM(LS_previous!D124:AA124),0))</f>
        <v>-38112.389290240004</v>
      </c>
      <c r="M123" s="219">
        <f>+TOCA_previous!$D123*SUM('Charges_NonSlice with Prev LS'!D123:I123)</f>
        <v>6497227.1086872881</v>
      </c>
      <c r="N123" s="219">
        <f>IF(Init!$R$9="Yes",TOCA_previous!AD123*RT1SC!$C$3*VLOOKUP(Init!$R$3,Init!$K:$M,3,FALSE)+IF(VLOOKUP($B123,TOCA_current!B:AN,32,FALSE)=0,SUM(LS_previous!D124:AA124),SUM(LS_previous!D124:AY124)/2),Z123)</f>
        <v>200979.85162433598</v>
      </c>
      <c r="O123" s="220">
        <f t="shared" si="3"/>
        <v>32.327753534377479</v>
      </c>
      <c r="P123" s="218">
        <f>(TOCA_current!AH123-(TOCA_current!AH123/TOCA_current!AE123)*LDD_current!D124)*Rates_current!$E$74*100*12</f>
        <v>9026177.8641600013</v>
      </c>
      <c r="Q123" s="219">
        <f>(TOCA_current!AH123-LDD_current!D124)*Rates_current!$E$75*100*12</f>
        <v>-1388033.0649600001</v>
      </c>
      <c r="R123" s="219">
        <f>IF(VLOOKUP($B123,TOCA_current!$B:$AG,32,FALSE)=0,(SUMPRODUCT(LS_Demand_Rates_Restatement!$C$4:$Z$4,LS_current!$D124:$AA124)-SUMPRODUCT(LS_Demand_Rates_Restatement!$C$4:$Z$4,LDD_current!$F124:$AC124)),(SUMPRODUCT(LS_Demand_Rates_Restatement!$C$4:$AX$4,LS_current!$D124:$AY124)-SUMPRODUCT(LS_Demand_Rates_Restatement!$C$4:$AX$4,LDD_current!$F124:$BA124))/2)</f>
        <v>-1440177.1124294396</v>
      </c>
      <c r="S123" s="219">
        <f>+SUMPRODUCT(LS_Demand_Rates_Restatement!$C$7:$Z$7,Demand_current!D124:AA124)-SUMPRODUCT(LS_Demand_Rates_Restatement!$C$7:$Z$7,LDD_current!BB124:BY124)</f>
        <v>484991.47717083339</v>
      </c>
      <c r="T123" s="219">
        <f>-IRD!G124*Rates_current!$H$32</f>
        <v>0</v>
      </c>
      <c r="U123" s="219">
        <f>+IF(AND(X123&gt;0,V123&gt;0),-1*MIN(X123,V123)*Rates_current!$H$33,IF(AND(X123&lt;0,W123&lt;ABS(X123)),(-1*X123-W123)*Rates_current!$H$33,0))*IF(VLOOKUP($B123,TOCA_current!$B:$AG,32,FALSE)=0,1,0)</f>
        <v>-105190.1944410624</v>
      </c>
      <c r="V123" s="239">
        <f>MAX((TOCA_current!S123/SUMPRODUCT(TOCA_current!$D$4:$D$137,TOCA_current!$S$4:$S$137)-TOCA_current!AE123)*RT1SC!$C$4*VLOOKUP(Init!$R$4,Init!$K:$M,3,FALSE),0)</f>
        <v>10515.058775235799</v>
      </c>
      <c r="W123" s="239">
        <f>TOCA_current!U123*VLOOKUP(Init!$R$4,Init!$K:$M,3,FALSE)</f>
        <v>0</v>
      </c>
      <c r="X123" s="239">
        <f>IF(TOCA_current!AG123=0,SUM(LS_current!D124:AA124),0)</f>
        <v>-38112.389290240004</v>
      </c>
      <c r="Y123" s="219">
        <f>TOCA_current!D123*SUM('Charges_NonSlice with Prev LS'!P123:U123)</f>
        <v>6577768.9695003331</v>
      </c>
      <c r="Z123" s="219">
        <f>TOCA_current!AH123*RT1SC!$C$4*VLOOKUP(Init!$R$4,Init!$K:$M,3,FALSE)+IF(VLOOKUP($B123,TOCA_current!B:AH,32,FALSE)=0,SUM(LS_current!D124:AA124),SUM(LS_current!D124:AY124)/2)</f>
        <v>200979.85162433598</v>
      </c>
      <c r="AA123" s="220">
        <f t="shared" si="4"/>
        <v>32.728499480610886</v>
      </c>
      <c r="AB123" s="225">
        <f>IF(TOCA_current!E123=1,"",AA123/O123-1)</f>
        <v>1.2396343773384944E-2</v>
      </c>
      <c r="AC123" s="237">
        <f t="shared" si="5"/>
        <v>118</v>
      </c>
    </row>
    <row r="124" spans="2:29" x14ac:dyDescent="0.25">
      <c r="B124" s="28">
        <v>10434</v>
      </c>
      <c r="C124" s="29" t="s">
        <v>158</v>
      </c>
      <c r="D124" s="218">
        <f>IF(Init!$R$9="Yes",(TOCA_previous!AD124-(TOCA_previous!AD124/IF(TOCA_previous!AA124=0,1,TOCA_previous!AA124))*LDD_previous!D125),(TOCA_current!AH124-(TOCA_current!AH124/TOCA_current!AE124)*LDD_current!D125))*Rates_previous!$E$74*100*12</f>
        <v>8977556.7104399987</v>
      </c>
      <c r="E124" s="219">
        <f>IF(Init!$R$9="Yes",(TOCA_previous!AD124-LDD_previous!D125),(TOCA_current!AH124-LDD_current!D125))*Rates_previous!$E$75*100*12</f>
        <v>-1787758.7524799998</v>
      </c>
      <c r="F124" s="219">
        <f>IF(VLOOKUP($B124,TOCA_current!$B:$AG,32,FALSE)=0,(SUMPRODUCT(LS_Demand_Rates_Restatement!$C$4:$Z$4,IF(Init!$R$9="Yes",LS_previous!$D125:$AA125,LS_current!$D125:$AA125))-SUMPRODUCT(LS_Demand_Rates_Restatement!$C$4:$Z$4,IF(Init!$R$9="Yes",LDD_previous!$F125:$AC125,LDD_current!$F125:$AC125))),(SUMPRODUCT(LS_Demand_Rates_Restatement!$C$4:$AX$4,IF(Init!$R$9="Yes",LS_previous!$D125:$AY125,LS_current!$D125:$AY125))-SUMPRODUCT(LS_Demand_Rates_Restatement!$C$4:$AX$4,IF(Init!$R$9="Yes",LDD_previous!$F125:$BA125,LDD_current!$F125:$BA125)))/2)</f>
        <v>-34381.456903534301</v>
      </c>
      <c r="G124" s="219">
        <f>+SUMPRODUCT(LS_Demand_Rates_Restatement!$C$6:$Z$6,IF(Init!$R$9="Yes",Demand_previous!D125:AA125,Demand_current!D125:AA125))-SUMPRODUCT(LS_Demand_Rates_Restatement!$C$6:$Z$6,IF(Init!$R$9="Yes",LDD_previous!BB125:BY125,LDD_current!BB125:BY125))</f>
        <v>617908.81004615384</v>
      </c>
      <c r="H124" s="219">
        <f>-IRD!C125*Rates_previous!$H$32</f>
        <v>0</v>
      </c>
      <c r="I124" s="219">
        <f>+IF(AND(L124&gt;0,J124&gt;0),-1*MIN(L124,J124)*Rates_previous!$H$33,IF(AND(L124&lt;0,K124&lt;ABS(L124)),(-1*L124-K124)*Rates_previous!$H$33,IF(AND(K124&gt;0,J124&gt;0,L124&lt;=0,ABS(L124)&lt;K124),-1*MIN(K124,K124+L124,J124)*Rates_previous!$H$33,0)))*IF(VLOOKUP($B124,TOCA_current!$B:$AG,32,FALSE)=0,1,0)</f>
        <v>10897.080248183824</v>
      </c>
      <c r="J124" s="239">
        <f>MAX(IF(Init!$R$9="Yes",(TOCA_previous!S124/SUMPRODUCT(TOCA_previous!$D$4:$D$137,TOCA_previous!$S$4:$S$137)-TOCA_previous!AA124)*RT1SC!$C$3*VLOOKUP(Init!$R$3,Init!$K:$M,3,FALSE),V124),0)</f>
        <v>0</v>
      </c>
      <c r="K124" s="239">
        <f>IF(Init!$R$9="Yes",TOCA_previous!U124*VLOOKUP(Init!$R$3,Init!$K:$M,3,FALSE),W124)</f>
        <v>473.04</v>
      </c>
      <c r="L124" s="239">
        <f>IF(Init!$R$9="No",X124,IF(TOCA_previous!AC124=0,SUM(LS_previous!D125:AA125),0))</f>
        <v>-2162.5098059199727</v>
      </c>
      <c r="M124" s="219">
        <f>+TOCA_previous!$D124*SUM('Charges_NonSlice with Prev LS'!D124:I124)</f>
        <v>7784222.391350802</v>
      </c>
      <c r="N124" s="219">
        <f>IF(Init!$R$9="Yes",TOCA_previous!AD124*RT1SC!$C$3*VLOOKUP(Init!$R$3,Init!$K:$M,3,FALSE)+IF(VLOOKUP($B124,TOCA_current!B:AN,32,FALSE)=0,SUM(LS_previous!D125:AA125),SUM(LS_previous!D125:AY125)/2),Z124)</f>
        <v>236724.02550978801</v>
      </c>
      <c r="O124" s="220">
        <f t="shared" si="3"/>
        <v>32.883110933025854</v>
      </c>
      <c r="P124" s="218">
        <f>(TOCA_current!AH124-(TOCA_current!AH124/TOCA_current!AE124)*LDD_current!D125)*Rates_current!$E$74*100*12</f>
        <v>9018412.0942799989</v>
      </c>
      <c r="Q124" s="219">
        <f>(TOCA_current!AH124-LDD_current!D125)*Rates_current!$E$75*100*12</f>
        <v>-1386838.85568</v>
      </c>
      <c r="R124" s="219">
        <f>IF(VLOOKUP($B124,TOCA_current!$B:$AG,32,FALSE)=0,(SUMPRODUCT(LS_Demand_Rates_Restatement!$C$4:$Z$4,LS_current!$D125:$AA125)-SUMPRODUCT(LS_Demand_Rates_Restatement!$C$4:$Z$4,LDD_current!$F125:$AC125)),(SUMPRODUCT(LS_Demand_Rates_Restatement!$C$4:$AX$4,LS_current!$D125:$AY125)-SUMPRODUCT(LS_Demand_Rates_Restatement!$C$4:$AX$4,LDD_current!$F125:$BA125))/2)</f>
        <v>-34381.456903534301</v>
      </c>
      <c r="S124" s="219">
        <f>+SUMPRODUCT(LS_Demand_Rates_Restatement!$C$7:$Z$7,Demand_current!D125:AA125)-SUMPRODUCT(LS_Demand_Rates_Restatement!$C$7:$Z$7,LDD_current!BB125:BY125)</f>
        <v>597400.65863739303</v>
      </c>
      <c r="T124" s="219">
        <f>-IRD!G125*Rates_current!$H$32</f>
        <v>0</v>
      </c>
      <c r="U124" s="219">
        <f>+IF(AND(X124&gt;0,V124&gt;0),-1*MIN(X124,V124)*Rates_current!$H$33,IF(AND(X124&lt;0,W124&lt;ABS(X124)),(-1*X124-W124)*Rates_current!$H$33,0))*IF(VLOOKUP($B124,TOCA_current!$B:$AG,32,FALSE)=0,1,0)</f>
        <v>-4662.936664339124</v>
      </c>
      <c r="V124" s="239">
        <f>MAX((TOCA_current!S124/SUMPRODUCT(TOCA_current!$D$4:$D$137,TOCA_current!$S$4:$S$137)-TOCA_current!AE124)*RT1SC!$C$4*VLOOKUP(Init!$R$4,Init!$K:$M,3,FALSE),0)</f>
        <v>0</v>
      </c>
      <c r="W124" s="239">
        <f>TOCA_current!U124*VLOOKUP(Init!$R$4,Init!$K:$M,3,FALSE)</f>
        <v>473.04</v>
      </c>
      <c r="X124" s="239">
        <f>IF(TOCA_current!AG124=0,SUM(LS_current!D125:AA125),0)</f>
        <v>-2162.5098059199727</v>
      </c>
      <c r="Y124" s="219">
        <f>TOCA_current!D124*SUM('Charges_NonSlice with Prev LS'!P124:U124)</f>
        <v>8189929.503669519</v>
      </c>
      <c r="Z124" s="219">
        <f>TOCA_current!AH124*RT1SC!$C$4*VLOOKUP(Init!$R$4,Init!$K:$M,3,FALSE)+IF(VLOOKUP($B124,TOCA_current!B:AH,32,FALSE)=0,SUM(LS_current!D125:AA125),SUM(LS_current!D125:AY125)/2)</f>
        <v>236724.02550978801</v>
      </c>
      <c r="AA124" s="220">
        <f t="shared" si="4"/>
        <v>34.596950968675053</v>
      </c>
      <c r="AB124" s="225">
        <f>IF(TOCA_current!E124=1,"",AA124/O124-1)</f>
        <v>5.2119157434338703E-2</v>
      </c>
      <c r="AC124" s="237">
        <f t="shared" si="5"/>
        <v>103</v>
      </c>
    </row>
    <row r="125" spans="2:29" x14ac:dyDescent="0.25">
      <c r="B125" s="28">
        <v>10436</v>
      </c>
      <c r="C125" s="29" t="s">
        <v>159</v>
      </c>
      <c r="D125" s="218">
        <f>IF(Init!$R$9="Yes",(TOCA_previous!AD125-(TOCA_previous!AD125/IF(TOCA_previous!AA125=0,1,TOCA_previous!AA125))*LDD_previous!D126),(TOCA_current!AH125-(TOCA_current!AH125/TOCA_current!AE125)*LDD_current!D126))*Rates_previous!$E$74*100*12</f>
        <v>5807331.0820224006</v>
      </c>
      <c r="E125" s="219">
        <f>IF(Init!$R$9="Yes",(TOCA_previous!AD125-LDD_previous!D126),(TOCA_current!AH125-LDD_current!D126))*Rates_previous!$E$75*100*12</f>
        <v>-1156451.2823808</v>
      </c>
      <c r="F125" s="219">
        <f>IF(VLOOKUP($B125,TOCA_current!$B:$AG,32,FALSE)=0,(SUMPRODUCT(LS_Demand_Rates_Restatement!$C$4:$Z$4,IF(Init!$R$9="Yes",LS_previous!$D126:$AA126,LS_current!$D126:$AA126))-SUMPRODUCT(LS_Demand_Rates_Restatement!$C$4:$Z$4,IF(Init!$R$9="Yes",LDD_previous!$F126:$AC126,LDD_current!$F126:$AC126))),(SUMPRODUCT(LS_Demand_Rates_Restatement!$C$4:$AX$4,IF(Init!$R$9="Yes",LS_previous!$D126:$AY126,LS_current!$D126:$AY126))-SUMPRODUCT(LS_Demand_Rates_Restatement!$C$4:$AX$4,IF(Init!$R$9="Yes",LDD_previous!$F126:$BA126,LDD_current!$F126:$BA126)))/2)</f>
        <v>152931.46817552435</v>
      </c>
      <c r="G125" s="219">
        <f>+SUMPRODUCT(LS_Demand_Rates_Restatement!$C$6:$Z$6,IF(Init!$R$9="Yes",Demand_previous!D126:AA126,Demand_current!D126:AA126))-SUMPRODUCT(LS_Demand_Rates_Restatement!$C$6:$Z$6,IF(Init!$R$9="Yes",LDD_previous!BB126:BY126,LDD_current!BB126:BY126))</f>
        <v>324131.79287643265</v>
      </c>
      <c r="H125" s="219">
        <f>-IRD!C126*Rates_previous!$H$32</f>
        <v>-398737.02707999991</v>
      </c>
      <c r="I125" s="219">
        <f>+IF(AND(L125&gt;0,J125&gt;0),-1*MIN(L125,J125)*Rates_previous!$H$33,IF(AND(L125&lt;0,K125&lt;ABS(L125)),(-1*L125-K125)*Rates_previous!$H$33,IF(AND(K125&gt;0,J125&gt;0,L125&lt;=0,ABS(L125)&lt;K125),-1*MIN(K125,K125+L125,J125)*Rates_previous!$H$33,0)))*IF(VLOOKUP($B125,TOCA_current!$B:$AG,32,FALSE)=0,1,0)</f>
        <v>-14912.20286469647</v>
      </c>
      <c r="J125" s="239">
        <f>MAX(IF(Init!$R$9="Yes",(TOCA_previous!S125/SUMPRODUCT(TOCA_previous!$D$4:$D$137,TOCA_previous!$S$4:$S$137)-TOCA_previous!AA125)*RT1SC!$C$3*VLOOKUP(Init!$R$3,Init!$K:$M,3,FALSE),V125),0)</f>
        <v>2311.9694363870494</v>
      </c>
      <c r="K125" s="239">
        <f>IF(Init!$R$9="Yes",TOCA_previous!U125*VLOOKUP(Init!$R$3,Init!$K:$M,3,FALSE),W125)</f>
        <v>0</v>
      </c>
      <c r="L125" s="239">
        <f>IF(Init!$R$9="No",X125,IF(TOCA_previous!AC125=0,SUM(LS_previous!D126:AA126),0))</f>
        <v>5579.9898777599992</v>
      </c>
      <c r="M125" s="219">
        <f>+TOCA_previous!$D125*SUM('Charges_NonSlice with Prev LS'!D125:I125)</f>
        <v>4714293.8307488607</v>
      </c>
      <c r="N125" s="219">
        <f>IF(Init!$R$9="Yes",TOCA_previous!AD125*RT1SC!$C$3*VLOOKUP(Init!$R$3,Init!$K:$M,3,FALSE)+IF(VLOOKUP($B125,TOCA_current!B:AN,32,FALSE)=0,SUM(LS_previous!D126:AA126),SUM(LS_previous!D126:AY126)/2),Z125)</f>
        <v>171740.24573913601</v>
      </c>
      <c r="O125" s="220">
        <f t="shared" si="3"/>
        <v>27.450140242081719</v>
      </c>
      <c r="P125" s="218">
        <f>(TOCA_current!AH125-(TOCA_current!AH125/TOCA_current!AE125)*LDD_current!D126)*Rates_current!$E$74*100*12</f>
        <v>5833759.2905088002</v>
      </c>
      <c r="Q125" s="219">
        <f>(TOCA_current!AH125-LDD_current!D126)*Rates_current!$E$75*100*12</f>
        <v>-897107.38145280001</v>
      </c>
      <c r="R125" s="219">
        <f>IF(VLOOKUP($B125,TOCA_current!$B:$AG,32,FALSE)=0,(SUMPRODUCT(LS_Demand_Rates_Restatement!$C$4:$Z$4,LS_current!$D126:$AA126)-SUMPRODUCT(LS_Demand_Rates_Restatement!$C$4:$Z$4,LDD_current!$F126:$AC126)),(SUMPRODUCT(LS_Demand_Rates_Restatement!$C$4:$AX$4,LS_current!$D126:$AY126)-SUMPRODUCT(LS_Demand_Rates_Restatement!$C$4:$AX$4,LDD_current!$F126:$BA126))/2)</f>
        <v>152931.46817552435</v>
      </c>
      <c r="S125" s="219">
        <f>+SUMPRODUCT(LS_Demand_Rates_Restatement!$C$7:$Z$7,Demand_current!D126:AA126)-SUMPRODUCT(LS_Demand_Rates_Restatement!$C$7:$Z$7,LDD_current!BB126:BY126)</f>
        <v>309453.47665501444</v>
      </c>
      <c r="T125" s="219">
        <f>-IRD!G126*Rates_current!$H$32</f>
        <v>-388632.57999999996</v>
      </c>
      <c r="U125" s="219">
        <f>+IF(AND(X125&gt;0,V125&gt;0),-1*MIN(X125,V125)*Rates_current!$H$33,IF(AND(X125&lt;0,W125&lt;ABS(X125)),(-1*X125-W125)*Rates_current!$H$33,0))*IF(VLOOKUP($B125,TOCA_current!$B:$AG,32,FALSE)=0,1,0)</f>
        <v>6381.0356444282561</v>
      </c>
      <c r="V125" s="239">
        <f>MAX((TOCA_current!S125/SUMPRODUCT(TOCA_current!$D$4:$D$137,TOCA_current!$S$4:$S$137)-TOCA_current!AE125)*RT1SC!$C$4*VLOOKUP(Init!$R$4,Init!$K:$M,3,FALSE),0)</f>
        <v>2311.9694363870494</v>
      </c>
      <c r="W125" s="239">
        <f>TOCA_current!U125*VLOOKUP(Init!$R$4,Init!$K:$M,3,FALSE)</f>
        <v>0</v>
      </c>
      <c r="X125" s="239">
        <f>IF(TOCA_current!AG125=0,SUM(LS_current!D126:AA126),0)</f>
        <v>5579.9898777599992</v>
      </c>
      <c r="Y125" s="219">
        <f>TOCA_current!D125*SUM('Charges_NonSlice with Prev LS'!P125:U125)</f>
        <v>5016785.3095309669</v>
      </c>
      <c r="Z125" s="219">
        <f>TOCA_current!AH125*RT1SC!$C$4*VLOOKUP(Init!$R$4,Init!$K:$M,3,FALSE)+IF(VLOOKUP($B125,TOCA_current!B:AH,32,FALSE)=0,SUM(LS_current!D126:AA126),SUM(LS_current!D126:AY126)/2)</f>
        <v>171740.24573913601</v>
      </c>
      <c r="AA125" s="220">
        <f t="shared" si="4"/>
        <v>29.21147159152892</v>
      </c>
      <c r="AB125" s="225">
        <f>IF(TOCA_current!E125=1,"",AA125/O125-1)</f>
        <v>6.4164748664818694E-2</v>
      </c>
      <c r="AC125" s="237">
        <f t="shared" si="5"/>
        <v>12</v>
      </c>
    </row>
    <row r="126" spans="2:29" x14ac:dyDescent="0.25">
      <c r="B126" s="28">
        <v>10440</v>
      </c>
      <c r="C126" s="29" t="s">
        <v>160</v>
      </c>
      <c r="D126" s="218">
        <f>IF(Init!$R$9="Yes",(TOCA_previous!AD126-(TOCA_previous!AD126/IF(TOCA_previous!AA126=0,1,TOCA_previous!AA126))*LDD_previous!D127),(TOCA_current!AH126-(TOCA_current!AH126/TOCA_current!AE126)*LDD_current!D127))*Rates_previous!$E$74*100*12</f>
        <v>1547247.7298398933</v>
      </c>
      <c r="E126" s="219">
        <f>IF(Init!$R$9="Yes",(TOCA_previous!AD126-LDD_previous!D127),(TOCA_current!AH126-LDD_current!D127))*Rates_previous!$E$75*100*12</f>
        <v>-308113.41665593442</v>
      </c>
      <c r="F126" s="219">
        <f>IF(VLOOKUP($B126,TOCA_current!$B:$AG,32,FALSE)=0,(SUMPRODUCT(LS_Demand_Rates_Restatement!$C$4:$Z$4,IF(Init!$R$9="Yes",LS_previous!$D127:$AA127,LS_current!$D127:$AA127))-SUMPRODUCT(LS_Demand_Rates_Restatement!$C$4:$Z$4,IF(Init!$R$9="Yes",LDD_previous!$F127:$AC127,LDD_current!$F127:$AC127))),(SUMPRODUCT(LS_Demand_Rates_Restatement!$C$4:$AX$4,IF(Init!$R$9="Yes",LS_previous!$D127:$AY127,LS_current!$D127:$AY127))-SUMPRODUCT(LS_Demand_Rates_Restatement!$C$4:$AX$4,IF(Init!$R$9="Yes",LDD_previous!$F127:$BA127,LDD_current!$F127:$BA127)))/2)</f>
        <v>124084.83477536435</v>
      </c>
      <c r="G126" s="219">
        <f>+SUMPRODUCT(LS_Demand_Rates_Restatement!$C$6:$Z$6,IF(Init!$R$9="Yes",Demand_previous!D127:AA127,Demand_current!D127:AA127))-SUMPRODUCT(LS_Demand_Rates_Restatement!$C$6:$Z$6,IF(Init!$R$9="Yes",LDD_previous!BB127:BY127,LDD_current!BB127:BY127))</f>
        <v>115400.9889136774</v>
      </c>
      <c r="H126" s="219">
        <f>-IRD!C127*Rates_previous!$H$32</f>
        <v>0</v>
      </c>
      <c r="I126" s="219">
        <f>+IF(AND(L126&gt;0,J126&gt;0),-1*MIN(L126,J126)*Rates_previous!$H$33,IF(AND(L126&lt;0,K126&lt;ABS(L126)),(-1*L126-K126)*Rates_previous!$H$33,IF(AND(K126&gt;0,J126&gt;0,L126&lt;=0,ABS(L126)&lt;K126),-1*MIN(K126,K126+L126,J126)*Rates_previous!$H$33,0)))*IF(VLOOKUP($B126,TOCA_current!$B:$AG,32,FALSE)=0,1,0)</f>
        <v>-3.248156899079008</v>
      </c>
      <c r="J126" s="239">
        <f>MAX(IF(Init!$R$9="Yes",(TOCA_previous!S126/SUMPRODUCT(TOCA_previous!$D$4:$D$137,TOCA_previous!$S$4:$S$137)-TOCA_previous!AA126)*RT1SC!$C$3*VLOOKUP(Init!$R$3,Init!$K:$M,3,FALSE),V126),0)</f>
        <v>0.5035902169114741</v>
      </c>
      <c r="K126" s="239">
        <f>IF(Init!$R$9="Yes",TOCA_previous!U126*VLOOKUP(Init!$R$3,Init!$K:$M,3,FALSE),W126)</f>
        <v>3574.08</v>
      </c>
      <c r="L126" s="239">
        <f>IF(Init!$R$9="No",X126,IF(TOCA_previous!AC126=0,SUM(LS_previous!D127:AA127),0))</f>
        <v>3574.5427044800044</v>
      </c>
      <c r="M126" s="219">
        <f>+TOCA_previous!$D126*SUM('Charges_NonSlice with Prev LS'!D126:I126)</f>
        <v>1478616.8887161014</v>
      </c>
      <c r="N126" s="219">
        <f>IF(Init!$R$9="Yes",TOCA_previous!AD126*RT1SC!$C$3*VLOOKUP(Init!$R$3,Init!$K:$M,3,FALSE)+IF(VLOOKUP($B126,TOCA_current!B:AN,32,FALSE)=0,SUM(LS_previous!D127:AA127),SUM(LS_previous!D127:AY127)/2),Z126)</f>
        <v>47601.774365228004</v>
      </c>
      <c r="O126" s="220">
        <f t="shared" si="3"/>
        <v>31.062222121623197</v>
      </c>
      <c r="P126" s="218">
        <f>(TOCA_current!AH126-(TOCA_current!AH126/TOCA_current!AE126)*LDD_current!D127)*Rates_current!$E$74*100*12</f>
        <v>1554288.9997462886</v>
      </c>
      <c r="Q126" s="219">
        <f>(TOCA_current!AH126-LDD_current!D127)*Rates_current!$E$75*100*12</f>
        <v>-239016.3983714304</v>
      </c>
      <c r="R126" s="219">
        <f>IF(VLOOKUP($B126,TOCA_current!$B:$AG,32,FALSE)=0,(SUMPRODUCT(LS_Demand_Rates_Restatement!$C$4:$Z$4,LS_current!$D127:$AA127)-SUMPRODUCT(LS_Demand_Rates_Restatement!$C$4:$Z$4,LDD_current!$F127:$AC127)),(SUMPRODUCT(LS_Demand_Rates_Restatement!$C$4:$AX$4,LS_current!$D127:$AY127)-SUMPRODUCT(LS_Demand_Rates_Restatement!$C$4:$AX$4,LDD_current!$F127:$BA127))/2)</f>
        <v>124084.83477536435</v>
      </c>
      <c r="S126" s="219">
        <f>+SUMPRODUCT(LS_Demand_Rates_Restatement!$C$7:$Z$7,Demand_current!D127:AA127)-SUMPRODUCT(LS_Demand_Rates_Restatement!$C$7:$Z$7,LDD_current!BB127:BY127)</f>
        <v>120855.54577442647</v>
      </c>
      <c r="T126" s="219">
        <f>-IRD!G127*Rates_current!$H$32</f>
        <v>0</v>
      </c>
      <c r="U126" s="219">
        <f>+IF(AND(X126&gt;0,V126&gt;0),-1*MIN(X126,V126)*Rates_current!$H$33,IF(AND(X126&lt;0,W126&lt;ABS(X126)),(-1*X126-W126)*Rates_current!$H$33,0))*IF(VLOOKUP($B126,TOCA_current!$B:$AG,32,FALSE)=0,1,0)</f>
        <v>1.3899089986756683</v>
      </c>
      <c r="V126" s="239">
        <f>MAX((TOCA_current!S126/SUMPRODUCT(TOCA_current!$D$4:$D$137,TOCA_current!$S$4:$S$137)-TOCA_current!AE126)*RT1SC!$C$4*VLOOKUP(Init!$R$4,Init!$K:$M,3,FALSE),0)</f>
        <v>0.5035902169114741</v>
      </c>
      <c r="W126" s="239">
        <f>TOCA_current!U126*VLOOKUP(Init!$R$4,Init!$K:$M,3,FALSE)</f>
        <v>3574.08</v>
      </c>
      <c r="X126" s="239">
        <f>IF(TOCA_current!AG126=0,SUM(LS_current!D127:AA127),0)</f>
        <v>3574.5427044800044</v>
      </c>
      <c r="Y126" s="219">
        <f>TOCA_current!D126*SUM('Charges_NonSlice with Prev LS'!P126:U126)</f>
        <v>1560214.3718336478</v>
      </c>
      <c r="Z126" s="219">
        <f>TOCA_current!AH126*RT1SC!$C$4*VLOOKUP(Init!$R$4,Init!$K:$M,3,FALSE)+IF(VLOOKUP($B126,TOCA_current!B:AH,32,FALSE)=0,SUM(LS_current!D127:AA127),SUM(LS_current!D127:AY127)/2)</f>
        <v>47601.774365228004</v>
      </c>
      <c r="AA126" s="220">
        <f t="shared" si="4"/>
        <v>32.776391061870761</v>
      </c>
      <c r="AB126" s="225">
        <f>IF(TOCA_current!E126=1,"",AA126/O126-1)</f>
        <v>5.5185006840006157E-2</v>
      </c>
      <c r="AC126" s="237">
        <f t="shared" si="5"/>
        <v>81</v>
      </c>
    </row>
    <row r="127" spans="2:29" x14ac:dyDescent="0.25">
      <c r="B127" s="28">
        <v>10442</v>
      </c>
      <c r="C127" s="29" t="s">
        <v>161</v>
      </c>
      <c r="D127" s="218">
        <f>IF(Init!$R$9="Yes",(TOCA_previous!AD127-(TOCA_previous!AD127/IF(TOCA_previous!AA127=0,1,TOCA_previous!AA127))*LDD_previous!D128),(TOCA_current!AH127-(TOCA_current!AH127/TOCA_current!AE127)*LDD_current!D128))*Rates_previous!$E$74*100*12</f>
        <v>4111290.290541946</v>
      </c>
      <c r="E127" s="219">
        <f>IF(Init!$R$9="Yes",(TOCA_previous!AD127-LDD_previous!D128),(TOCA_current!AH127-LDD_current!D128))*Rates_previous!$E$75*100*12</f>
        <v>-818707.74398507527</v>
      </c>
      <c r="F127" s="219">
        <f>IF(VLOOKUP($B127,TOCA_current!$B:$AG,32,FALSE)=0,(SUMPRODUCT(LS_Demand_Rates_Restatement!$C$4:$Z$4,IF(Init!$R$9="Yes",LS_previous!$D128:$AA128,LS_current!$D128:$AA128))-SUMPRODUCT(LS_Demand_Rates_Restatement!$C$4:$Z$4,IF(Init!$R$9="Yes",LDD_previous!$F128:$AC128,LDD_current!$F128:$AC128))),(SUMPRODUCT(LS_Demand_Rates_Restatement!$C$4:$AX$4,IF(Init!$R$9="Yes",LS_previous!$D128:$AY128,LS_current!$D128:$AY128))-SUMPRODUCT(LS_Demand_Rates_Restatement!$C$4:$AX$4,IF(Init!$R$9="Yes",LDD_previous!$F128:$BA128,LDD_current!$F128:$BA128)))/2)</f>
        <v>-70270.02185399321</v>
      </c>
      <c r="G127" s="219">
        <f>+SUMPRODUCT(LS_Demand_Rates_Restatement!$C$6:$Z$6,IF(Init!$R$9="Yes",Demand_previous!D128:AA128,Demand_current!D128:AA128))-SUMPRODUCT(LS_Demand_Rates_Restatement!$C$6:$Z$6,IF(Init!$R$9="Yes",LDD_previous!BB128:BY128,LDD_current!BB128:BY128))</f>
        <v>437742.9375185211</v>
      </c>
      <c r="H127" s="219">
        <f>-IRD!C128*Rates_previous!$H$32</f>
        <v>-99863.965799999991</v>
      </c>
      <c r="I127" s="219">
        <f>+IF(AND(L127&gt;0,J127&gt;0),-1*MIN(L127,J127)*Rates_previous!$H$33,IF(AND(L127&lt;0,K127&lt;ABS(L127)),(-1*L127-K127)*Rates_previous!$H$33,IF(AND(K127&gt;0,J127&gt;0,L127&lt;=0,ABS(L127)&lt;K127),-1*MIN(K127,K127+L127,J127)*Rates_previous!$H$33,0)))*IF(VLOOKUP($B127,TOCA_current!$B:$AG,32,FALSE)=0,1,0)</f>
        <v>-8.4696450389474407</v>
      </c>
      <c r="J127" s="239">
        <f>MAX(IF(Init!$R$9="Yes",(TOCA_previous!S127/SUMPRODUCT(TOCA_previous!$D$4:$D$137,TOCA_previous!$S$4:$S$137)-TOCA_previous!AA127)*RT1SC!$C$3*VLOOKUP(Init!$R$3,Init!$K:$M,3,FALSE),V127),0)</f>
        <v>1.3131232618523163</v>
      </c>
      <c r="K127" s="239">
        <f>IF(Init!$R$9="Yes",TOCA_previous!U127*VLOOKUP(Init!$R$3,Init!$K:$M,3,FALSE),W127)</f>
        <v>2724.36</v>
      </c>
      <c r="L127" s="239">
        <f>IF(Init!$R$9="No",X127,IF(TOCA_previous!AC127=0,SUM(LS_previous!D128:AA128),0))</f>
        <v>-1764.0672601599904</v>
      </c>
      <c r="M127" s="219">
        <f>+TOCA_previous!$D127*SUM('Charges_NonSlice with Prev LS'!D127:I127)</f>
        <v>3560183.0267763594</v>
      </c>
      <c r="N127" s="219">
        <f>IF(Init!$R$9="Yes",TOCA_previous!AD127*RT1SC!$C$3*VLOOKUP(Init!$R$3,Init!$K:$M,3,FALSE)+IF(VLOOKUP($B127,TOCA_current!B:AN,32,FALSE)=0,SUM(LS_previous!D128:AA128),SUM(LS_previous!D128:AY128)/2),Z127)</f>
        <v>116074.073376224</v>
      </c>
      <c r="O127" s="220">
        <f t="shared" si="3"/>
        <v>30.671647192366116</v>
      </c>
      <c r="P127" s="218">
        <f>(TOCA_current!AH127-(TOCA_current!AH127/TOCA_current!AE127)*LDD_current!D128)*Rates_current!$E$74*100*12</f>
        <v>4130000.0963739073</v>
      </c>
      <c r="Q127" s="219">
        <f>(TOCA_current!AH127-LDD_current!D128)*Rates_current!$E$75*100*12</f>
        <v>-635105.66469304322</v>
      </c>
      <c r="R127" s="219">
        <f>IF(VLOOKUP($B127,TOCA_current!$B:$AG,32,FALSE)=0,(SUMPRODUCT(LS_Demand_Rates_Restatement!$C$4:$Z$4,LS_current!$D128:$AA128)-SUMPRODUCT(LS_Demand_Rates_Restatement!$C$4:$Z$4,LDD_current!$F128:$AC128)),(SUMPRODUCT(LS_Demand_Rates_Restatement!$C$4:$AX$4,LS_current!$D128:$AY128)-SUMPRODUCT(LS_Demand_Rates_Restatement!$C$4:$AX$4,LDD_current!$F128:$BA128))/2)</f>
        <v>-70270.02185399321</v>
      </c>
      <c r="S127" s="219">
        <f>+SUMPRODUCT(LS_Demand_Rates_Restatement!$C$7:$Z$7,Demand_current!D128:AA128)-SUMPRODUCT(LS_Demand_Rates_Restatement!$C$7:$Z$7,LDD_current!BB128:BY128)</f>
        <v>422943.25650497183</v>
      </c>
      <c r="T127" s="219">
        <f>-IRD!G128*Rates_current!$H$32</f>
        <v>-97333.3</v>
      </c>
      <c r="U127" s="219">
        <f>+IF(AND(X127&gt;0,V127&gt;0),-1*MIN(X127,V127)*Rates_current!$H$33,IF(AND(X127&lt;0,W127&lt;ABS(X127)),(-1*X127-W127)*Rates_current!$H$33,0))*IF(VLOOKUP($B127,TOCA_current!$B:$AG,32,FALSE)=0,1,0)</f>
        <v>0</v>
      </c>
      <c r="V127" s="239">
        <f>MAX((TOCA_current!S127/SUMPRODUCT(TOCA_current!$D$4:$D$137,TOCA_current!$S$4:$S$137)-TOCA_current!AE127)*RT1SC!$C$4*VLOOKUP(Init!$R$4,Init!$K:$M,3,FALSE),0)</f>
        <v>1.3131232618523163</v>
      </c>
      <c r="W127" s="239">
        <f>TOCA_current!U127*VLOOKUP(Init!$R$4,Init!$K:$M,3,FALSE)</f>
        <v>2724.36</v>
      </c>
      <c r="X127" s="239">
        <f>IF(TOCA_current!AG127=0,SUM(LS_current!D128:AA128),0)</f>
        <v>-1764.0672601599904</v>
      </c>
      <c r="Y127" s="219">
        <f>TOCA_current!D127*SUM('Charges_NonSlice with Prev LS'!P127:U127)</f>
        <v>3750234.3663318432</v>
      </c>
      <c r="Z127" s="219">
        <f>TOCA_current!AH127*RT1SC!$C$4*VLOOKUP(Init!$R$4,Init!$K:$M,3,FALSE)+IF(VLOOKUP($B127,TOCA_current!B:AH,32,FALSE)=0,SUM(LS_current!D128:AA128),SUM(LS_current!D128:AY128)/2)</f>
        <v>116074.073376224</v>
      </c>
      <c r="AA127" s="220">
        <f t="shared" si="4"/>
        <v>32.308975271130798</v>
      </c>
      <c r="AB127" s="225">
        <f>IF(TOCA_current!E127=1,"",AA127/O127-1)</f>
        <v>5.3382463240259082E-2</v>
      </c>
      <c r="AC127" s="237">
        <f t="shared" si="5"/>
        <v>97</v>
      </c>
    </row>
    <row r="128" spans="2:29" x14ac:dyDescent="0.25">
      <c r="B128" s="28">
        <v>10446</v>
      </c>
      <c r="C128" s="29" t="s">
        <v>162</v>
      </c>
      <c r="D128" s="218">
        <f>IF(Init!$R$9="Yes",(TOCA_previous!AD128-(TOCA_previous!AD128/IF(TOCA_previous!AA128=0,1,TOCA_previous!AA128))*LDD_previous!D129),(TOCA_current!AH128-(TOCA_current!AH128/TOCA_current!AE128)*LDD_current!D129))*Rates_previous!$E$74*100*12</f>
        <v>29914845.77970054</v>
      </c>
      <c r="E128" s="219">
        <f>IF(Init!$R$9="Yes",(TOCA_previous!AD128-LDD_previous!D129),(TOCA_current!AH128-LDD_current!D129))*Rates_previous!$E$75*100*12</f>
        <v>-5957136.1225216789</v>
      </c>
      <c r="F128" s="219">
        <f>IF(VLOOKUP($B128,TOCA_current!$B:$AG,32,FALSE)=0,(SUMPRODUCT(LS_Demand_Rates_Restatement!$C$4:$Z$4,IF(Init!$R$9="Yes",LS_previous!$D129:$AA129,LS_current!$D129:$AA129))-SUMPRODUCT(LS_Demand_Rates_Restatement!$C$4:$Z$4,IF(Init!$R$9="Yes",LDD_previous!$F129:$AC129,LDD_current!$F129:$AC129))),(SUMPRODUCT(LS_Demand_Rates_Restatement!$C$4:$AX$4,IF(Init!$R$9="Yes",LS_previous!$D129:$AY129,LS_current!$D129:$AY129))-SUMPRODUCT(LS_Demand_Rates_Restatement!$C$4:$AX$4,IF(Init!$R$9="Yes",LDD_previous!$F129:$BA129,LDD_current!$F129:$BA129)))/2)</f>
        <v>50194.394559567758</v>
      </c>
      <c r="G128" s="219">
        <f>+SUMPRODUCT(LS_Demand_Rates_Restatement!$C$6:$Z$6,IF(Init!$R$9="Yes",Demand_previous!D129:AA129,Demand_current!D129:AA129))-SUMPRODUCT(LS_Demand_Rates_Restatement!$C$6:$Z$6,IF(Init!$R$9="Yes",LDD_previous!BB129:BY129,LDD_current!BB129:BY129))</f>
        <v>1065846.5051492415</v>
      </c>
      <c r="H128" s="219">
        <f>-IRD!C129*Rates_previous!$H$32</f>
        <v>-73577.948399999994</v>
      </c>
      <c r="I128" s="219">
        <f>+IF(AND(L128&gt;0,J128&gt;0),-1*MIN(L128,J128)*Rates_previous!$H$33,IF(AND(L128&lt;0,K128&lt;ABS(L128)),(-1*L128-K128)*Rates_previous!$H$33,IF(AND(K128&gt;0,J128&gt;0,L128&lt;=0,ABS(L128)&lt;K128),-1*MIN(K128,K128+L128,J128)*Rates_previous!$H$33,0)))*IF(VLOOKUP($B128,TOCA_current!$B:$AG,32,FALSE)=0,1,0)</f>
        <v>0</v>
      </c>
      <c r="J128" s="239">
        <f>MAX(IF(Init!$R$9="Yes",(TOCA_previous!S128/SUMPRODUCT(TOCA_previous!$D$4:$D$137,TOCA_previous!$S$4:$S$137)-TOCA_previous!AA128)*RT1SC!$C$3*VLOOKUP(Init!$R$3,Init!$K:$M,3,FALSE),V128),0)</f>
        <v>0</v>
      </c>
      <c r="K128" s="239">
        <f>IF(Init!$R$9="Yes",TOCA_previous!U128*VLOOKUP(Init!$R$3,Init!$K:$M,3,FALSE),W128)</f>
        <v>2006.0400000000002</v>
      </c>
      <c r="L128" s="239">
        <f>IF(Init!$R$9="No",X128,IF(TOCA_previous!AC128=0,SUM(LS_previous!D129:AA129),0))</f>
        <v>12198.5679440001</v>
      </c>
      <c r="M128" s="219">
        <f>+TOCA_previous!$D128*SUM('Charges_NonSlice with Prev LS'!D128:I128)</f>
        <v>25000172.608487669</v>
      </c>
      <c r="N128" s="219">
        <f>IF(Init!$R$9="Yes",TOCA_previous!AD128*RT1SC!$C$3*VLOOKUP(Init!$R$3,Init!$K:$M,3,FALSE)+IF(VLOOKUP($B128,TOCA_current!B:AN,32,FALSE)=0,SUM(LS_previous!D129:AA129),SUM(LS_previous!D129:AY129)/2),Z128)</f>
        <v>854656.49785340007</v>
      </c>
      <c r="O128" s="220">
        <f t="shared" si="3"/>
        <v>29.251720043408561</v>
      </c>
      <c r="P128" s="218">
        <f>(TOCA_current!AH128-(TOCA_current!AH128/TOCA_current!AE128)*LDD_current!D129)*Rates_current!$E$74*100*12</f>
        <v>30050983.322047979</v>
      </c>
      <c r="Q128" s="219">
        <f>(TOCA_current!AH128-LDD_current!D129)*Rates_current!$E$75*100*12</f>
        <v>-4621198.3758028792</v>
      </c>
      <c r="R128" s="219">
        <f>IF(VLOOKUP($B128,TOCA_current!$B:$AG,32,FALSE)=0,(SUMPRODUCT(LS_Demand_Rates_Restatement!$C$4:$Z$4,LS_current!$D129:$AA129)-SUMPRODUCT(LS_Demand_Rates_Restatement!$C$4:$Z$4,LDD_current!$F129:$AC129)),(SUMPRODUCT(LS_Demand_Rates_Restatement!$C$4:$AX$4,LS_current!$D129:$AY129)-SUMPRODUCT(LS_Demand_Rates_Restatement!$C$4:$AX$4,LDD_current!$F129:$BA129))/2)</f>
        <v>50194.394559567758</v>
      </c>
      <c r="S128" s="219">
        <f>+SUMPRODUCT(LS_Demand_Rates_Restatement!$C$7:$Z$7,Demand_current!D129:AA129)-SUMPRODUCT(LS_Demand_Rates_Restatement!$C$7:$Z$7,LDD_current!BB129:BY129)</f>
        <v>1039060.4500501273</v>
      </c>
      <c r="T128" s="219">
        <f>-IRD!G129*Rates_current!$H$32</f>
        <v>-71713.399999999994</v>
      </c>
      <c r="U128" s="219">
        <f>+IF(AND(X128&gt;0,V128&gt;0),-1*MIN(X128,V128)*Rates_current!$H$33,IF(AND(X128&lt;0,W128&lt;ABS(X128)),(-1*X128-W128)*Rates_current!$H$33,0))*IF(VLOOKUP($B128,TOCA_current!$B:$AG,32,FALSE)=0,1,0)</f>
        <v>0</v>
      </c>
      <c r="V128" s="239">
        <f>MAX((TOCA_current!S128/SUMPRODUCT(TOCA_current!$D$4:$D$137,TOCA_current!$S$4:$S$137)-TOCA_current!AE128)*RT1SC!$C$4*VLOOKUP(Init!$R$4,Init!$K:$M,3,FALSE),0)</f>
        <v>0</v>
      </c>
      <c r="W128" s="239">
        <f>TOCA_current!U128*VLOOKUP(Init!$R$4,Init!$K:$M,3,FALSE)</f>
        <v>2006.0400000000002</v>
      </c>
      <c r="X128" s="239">
        <f>IF(TOCA_current!AG128=0,SUM(LS_current!D129:AA129),0)</f>
        <v>12198.5679440001</v>
      </c>
      <c r="Y128" s="219">
        <f>TOCA_current!D128*SUM('Charges_NonSlice with Prev LS'!P128:U128)</f>
        <v>26447326.390854795</v>
      </c>
      <c r="Z128" s="219">
        <f>TOCA_current!AH128*RT1SC!$C$4*VLOOKUP(Init!$R$4,Init!$K:$M,3,FALSE)+IF(VLOOKUP($B128,TOCA_current!B:AH,32,FALSE)=0,SUM(LS_current!D129:AA129),SUM(LS_current!D129:AY129)/2)</f>
        <v>854656.49785340007</v>
      </c>
      <c r="AA128" s="220">
        <f t="shared" si="4"/>
        <v>30.944977844644349</v>
      </c>
      <c r="AB128" s="225">
        <f>IF(TOCA_current!E128=1,"",AA128/O128-1)</f>
        <v>5.7885751631803206E-2</v>
      </c>
      <c r="AC128" s="237">
        <f t="shared" si="5"/>
        <v>55</v>
      </c>
    </row>
    <row r="129" spans="1:29" x14ac:dyDescent="0.25">
      <c r="B129" s="28">
        <v>10448</v>
      </c>
      <c r="C129" s="29" t="s">
        <v>163</v>
      </c>
      <c r="D129" s="218">
        <f>IF(Init!$R$9="Yes",(TOCA_previous!AD129-(TOCA_previous!AD129/IF(TOCA_previous!AA129=0,1,TOCA_previous!AA129))*LDD_previous!D130),(TOCA_current!AH129-(TOCA_current!AH129/TOCA_current!AE129)*LDD_current!D130))*Rates_previous!$E$74*100*12</f>
        <v>2576436.7262904001</v>
      </c>
      <c r="E129" s="219">
        <f>IF(Init!$R$9="Yes",(TOCA_previous!AD129-LDD_previous!D130),(TOCA_current!AH129-LDD_current!D130))*Rates_previous!$E$75*100*12</f>
        <v>-513062.45743680006</v>
      </c>
      <c r="F129" s="219">
        <f>IF(VLOOKUP($B129,TOCA_current!$B:$AG,32,FALSE)=0,(SUMPRODUCT(LS_Demand_Rates_Restatement!$C$4:$Z$4,IF(Init!$R$9="Yes",LS_previous!$D130:$AA130,LS_current!$D130:$AA130))-SUMPRODUCT(LS_Demand_Rates_Restatement!$C$4:$Z$4,IF(Init!$R$9="Yes",LDD_previous!$F130:$AC130,LDD_current!$F130:$AC130))),(SUMPRODUCT(LS_Demand_Rates_Restatement!$C$4:$AX$4,IF(Init!$R$9="Yes",LS_previous!$D130:$AY130,LS_current!$D130:$AY130))-SUMPRODUCT(LS_Demand_Rates_Restatement!$C$4:$AX$4,IF(Init!$R$9="Yes",LDD_previous!$F130:$BA130,LDD_current!$F130:$BA130)))/2)</f>
        <v>-134639.31588625911</v>
      </c>
      <c r="G129" s="219">
        <f>+SUMPRODUCT(LS_Demand_Rates_Restatement!$C$6:$Z$6,IF(Init!$R$9="Yes",Demand_previous!D130:AA130,Demand_current!D130:AA130))-SUMPRODUCT(LS_Demand_Rates_Restatement!$C$6:$Z$6,IF(Init!$R$9="Yes",LDD_previous!BB130:BY130,LDD_current!BB130:BY130))</f>
        <v>82687.761452374965</v>
      </c>
      <c r="H129" s="219">
        <f>-IRD!C130*Rates_previous!$H$32</f>
        <v>0</v>
      </c>
      <c r="I129" s="219">
        <f>+IF(AND(L129&gt;0,J129&gt;0),-1*MIN(L129,J129)*Rates_previous!$H$33,IF(AND(L129&lt;0,K129&lt;ABS(L129)),(-1*L129-K129)*Rates_previous!$H$33,IF(AND(K129&gt;0,J129&gt;0,L129&lt;=0,ABS(L129)&lt;K129),-1*MIN(K129,K129+L129,J129)*Rates_previous!$H$33,0)))*IF(VLOOKUP($B129,TOCA_current!$B:$AG,32,FALSE)=0,1,0)</f>
        <v>27116.25923380797</v>
      </c>
      <c r="J129" s="239">
        <f>MAX(IF(Init!$R$9="Yes",(TOCA_previous!S129/SUMPRODUCT(TOCA_previous!$D$4:$D$137,TOCA_previous!$S$4:$S$137)-TOCA_previous!AA129)*RT1SC!$C$3*VLOOKUP(Init!$R$3,Init!$K:$M,3,FALSE),V129),0)</f>
        <v>1986.4710143574725</v>
      </c>
      <c r="K129" s="239">
        <f>IF(Init!$R$9="Yes",TOCA_previous!U129*VLOOKUP(Init!$R$3,Init!$K:$M,3,FALSE),W129)</f>
        <v>0</v>
      </c>
      <c r="L129" s="239">
        <f>IF(Init!$R$9="No",X129,IF(TOCA_previous!AC129=0,SUM(LS_previous!D130:AA130),0))</f>
        <v>-4204.071199039995</v>
      </c>
      <c r="M129" s="219">
        <f>+TOCA_previous!$D129*SUM('Charges_NonSlice with Prev LS'!D129:I129)</f>
        <v>0</v>
      </c>
      <c r="N129" s="219">
        <f>IF(Init!$R$9="Yes",TOCA_previous!AD129*RT1SC!$C$3*VLOOKUP(Init!$R$3,Init!$K:$M,3,FALSE)+IF(VLOOKUP($B129,TOCA_current!B:AN,32,FALSE)=0,SUM(LS_previous!D130:AA130),SUM(LS_previous!D130:AY130)/2),Z129)</f>
        <v>69513.335231656005</v>
      </c>
      <c r="O129" s="220">
        <f t="shared" si="3"/>
        <v>0</v>
      </c>
      <c r="P129" s="218">
        <f>(TOCA_current!AH129-(TOCA_current!AH129/TOCA_current!AE129)*LDD_current!D130)*Rates_current!$E$74*100*12</f>
        <v>2588161.6660248004</v>
      </c>
      <c r="Q129" s="219">
        <f>(TOCA_current!AH129-LDD_current!D130)*Rates_current!$E$75*100*12</f>
        <v>-398003.89754879999</v>
      </c>
      <c r="R129" s="219">
        <f>IF(VLOOKUP($B129,TOCA_current!$B:$AG,32,FALSE)=0,(SUMPRODUCT(LS_Demand_Rates_Restatement!$C$4:$Z$4,LS_current!$D130:$AA130)-SUMPRODUCT(LS_Demand_Rates_Restatement!$C$4:$Z$4,LDD_current!$F130:$AC130)),(SUMPRODUCT(LS_Demand_Rates_Restatement!$C$4:$AX$4,LS_current!$D130:$AY130)-SUMPRODUCT(LS_Demand_Rates_Restatement!$C$4:$AX$4,LDD_current!$F130:$BA130))/2)</f>
        <v>-134639.31588625911</v>
      </c>
      <c r="S129" s="219">
        <f>+SUMPRODUCT(LS_Demand_Rates_Restatement!$C$7:$Z$7,Demand_current!D130:AA130)-SUMPRODUCT(LS_Demand_Rates_Restatement!$C$7:$Z$7,LDD_current!BB130:BY130)</f>
        <v>83978.090938016001</v>
      </c>
      <c r="T129" s="219">
        <f>-IRD!G130*Rates_current!$H$32</f>
        <v>0</v>
      </c>
      <c r="U129" s="219">
        <f>+IF(AND(X129&gt;0,V129&gt;0),-1*MIN(X129,V129)*Rates_current!$H$33,IF(AND(X129&lt;0,W129&lt;ABS(X129)),(-1*X129-W129)*Rates_current!$H$33,0))*IF(VLOOKUP($B129,TOCA_current!$B:$AG,32,FALSE)=0,1,0)</f>
        <v>-11603.236509350385</v>
      </c>
      <c r="V129" s="239">
        <f>MAX((TOCA_current!S129/SUMPRODUCT(TOCA_current!$D$4:$D$137,TOCA_current!$S$4:$S$137)-TOCA_current!AE129)*RT1SC!$C$4*VLOOKUP(Init!$R$4,Init!$K:$M,3,FALSE),0)</f>
        <v>1986.4710143574725</v>
      </c>
      <c r="W129" s="239">
        <f>TOCA_current!U129*VLOOKUP(Init!$R$4,Init!$K:$M,3,FALSE)</f>
        <v>0</v>
      </c>
      <c r="X129" s="239">
        <f>IF(TOCA_current!AG129=0,SUM(LS_current!D130:AA130),0)</f>
        <v>-4204.071199039995</v>
      </c>
      <c r="Y129" s="219">
        <f>TOCA_current!D129*SUM('Charges_NonSlice with Prev LS'!P129:U129)</f>
        <v>0</v>
      </c>
      <c r="Z129" s="219">
        <f>TOCA_current!AH129*RT1SC!$C$4*VLOOKUP(Init!$R$4,Init!$K:$M,3,FALSE)+IF(VLOOKUP($B129,TOCA_current!B:AH,32,FALSE)=0,SUM(LS_current!D130:AA130),SUM(LS_current!D130:AY130)/2)</f>
        <v>69513.335231656005</v>
      </c>
      <c r="AA129" s="220">
        <f t="shared" si="4"/>
        <v>0</v>
      </c>
      <c r="AB129" s="225" t="str">
        <f>IF(TOCA_current!E129=1,"",AA129/O129-1)</f>
        <v/>
      </c>
      <c r="AC129" s="237" t="str">
        <f t="shared" si="5"/>
        <v/>
      </c>
    </row>
    <row r="130" spans="1:29" x14ac:dyDescent="0.25">
      <c r="B130" s="28">
        <v>10451</v>
      </c>
      <c r="C130" s="29" t="s">
        <v>164</v>
      </c>
      <c r="D130" s="218">
        <f>IF(Init!$R$9="Yes",(TOCA_previous!AD130-(TOCA_previous!AD130/IF(TOCA_previous!AA130=0,1,TOCA_previous!AA130))*LDD_previous!D131),(TOCA_current!AH130-(TOCA_current!AH130/TOCA_current!AE130)*LDD_current!D131))*Rates_previous!$E$74*100*12</f>
        <v>8870499.76248</v>
      </c>
      <c r="E130" s="219">
        <f>IF(Init!$R$9="Yes",(TOCA_previous!AD130-LDD_previous!D131),(TOCA_current!AH130-LDD_current!D131))*Rates_previous!$E$75*100*12</f>
        <v>-1766439.8121600002</v>
      </c>
      <c r="F130" s="219">
        <f>IF(VLOOKUP($B130,TOCA_current!$B:$AG,32,FALSE)=0,(SUMPRODUCT(LS_Demand_Rates_Restatement!$C$4:$Z$4,IF(Init!$R$9="Yes",LS_previous!$D131:$AA131,LS_current!$D131:$AA131))-SUMPRODUCT(LS_Demand_Rates_Restatement!$C$4:$Z$4,IF(Init!$R$9="Yes",LDD_previous!$F131:$AC131,LDD_current!$F131:$AC131))),(SUMPRODUCT(LS_Demand_Rates_Restatement!$C$4:$AX$4,IF(Init!$R$9="Yes",LS_previous!$D131:$AY131,LS_current!$D131:$AY131))-SUMPRODUCT(LS_Demand_Rates_Restatement!$C$4:$AX$4,IF(Init!$R$9="Yes",LDD_previous!$F131:$BA131,LDD_current!$F131:$BA131)))/2)</f>
        <v>-464901.03738025582</v>
      </c>
      <c r="G130" s="219">
        <f>+SUMPRODUCT(LS_Demand_Rates_Restatement!$C$6:$Z$6,IF(Init!$R$9="Yes",Demand_previous!D131:AA131,Demand_current!D131:AA131))-SUMPRODUCT(LS_Demand_Rates_Restatement!$C$6:$Z$6,IF(Init!$R$9="Yes",LDD_previous!BB131:BY131,LDD_current!BB131:BY131))</f>
        <v>198644.93196730773</v>
      </c>
      <c r="H130" s="219">
        <f>-IRD!C131*Rates_previous!$H$32</f>
        <v>0</v>
      </c>
      <c r="I130" s="219">
        <f>+IF(AND(L130&gt;0,J130&gt;0),-1*MIN(L130,J130)*Rates_previous!$H$33,IF(AND(L130&lt;0,K130&lt;ABS(L130)),(-1*L130-K130)*Rates_previous!$H$33,IF(AND(K130&gt;0,J130&gt;0,L130&lt;=0,ABS(L130)&lt;K130),-1*MIN(K130,K130+L130,J130)*Rates_previous!$H$33,0)))*IF(VLOOKUP($B130,TOCA_current!$B:$AG,32,FALSE)=0,1,0)</f>
        <v>31965.653560127968</v>
      </c>
      <c r="J130" s="239">
        <f>MAX(IF(Init!$R$9="Yes",(TOCA_previous!S130/SUMPRODUCT(TOCA_previous!$D$4:$D$137,TOCA_previous!$S$4:$S$137)-TOCA_previous!AA130)*RT1SC!$C$3*VLOOKUP(Init!$R$3,Init!$K:$M,3,FALSE),V130),0)</f>
        <v>0.24287086344466127</v>
      </c>
      <c r="K130" s="239">
        <f>IF(Init!$R$9="Yes",TOCA_previous!U130*VLOOKUP(Init!$R$3,Init!$K:$M,3,FALSE),W130)</f>
        <v>4511.4000000000005</v>
      </c>
      <c r="L130" s="239">
        <f>IF(Init!$R$9="No",X130,IF(TOCA_previous!AC130=0,SUM(LS_previous!D131:AA131),0))</f>
        <v>-9467.3152806399958</v>
      </c>
      <c r="M130" s="219">
        <f>+TOCA_previous!$D130*SUM('Charges_NonSlice with Prev LS'!D130:I130)</f>
        <v>6869769.4984671799</v>
      </c>
      <c r="N130" s="219">
        <f>IF(Init!$R$9="Yes",TOCA_previous!AD130*RT1SC!$C$3*VLOOKUP(Init!$R$3,Init!$K:$M,3,FALSE)+IF(VLOOKUP($B130,TOCA_current!B:AN,32,FALSE)=0,SUM(LS_previous!D131:AA131),SUM(LS_previous!D131:AY131)/2),Z130)</f>
        <v>226570.50916589602</v>
      </c>
      <c r="O130" s="220">
        <f t="shared" si="3"/>
        <v>30.320669374658561</v>
      </c>
      <c r="P130" s="218">
        <f>(TOCA_current!AH130-(TOCA_current!AH130/TOCA_current!AE130)*LDD_current!D131)*Rates_current!$E$74*100*12</f>
        <v>8910867.9477600008</v>
      </c>
      <c r="Q130" s="219">
        <f>(TOCA_current!AH130-LDD_current!D131)*Rates_current!$E$75*100*12</f>
        <v>-1370300.86656</v>
      </c>
      <c r="R130" s="219">
        <f>IF(VLOOKUP($B130,TOCA_current!$B:$AG,32,FALSE)=0,(SUMPRODUCT(LS_Demand_Rates_Restatement!$C$4:$Z$4,LS_current!$D131:$AA131)-SUMPRODUCT(LS_Demand_Rates_Restatement!$C$4:$Z$4,LDD_current!$F131:$AC131)),(SUMPRODUCT(LS_Demand_Rates_Restatement!$C$4:$AX$4,LS_current!$D131:$AY131)-SUMPRODUCT(LS_Demand_Rates_Restatement!$C$4:$AX$4,LDD_current!$F131:$BA131))/2)</f>
        <v>-464901.03738025582</v>
      </c>
      <c r="S130" s="219">
        <f>+SUMPRODUCT(LS_Demand_Rates_Restatement!$C$7:$Z$7,Demand_current!D131:AA131)-SUMPRODUCT(LS_Demand_Rates_Restatement!$C$7:$Z$7,LDD_current!BB131:BY131)</f>
        <v>191478.85446944449</v>
      </c>
      <c r="T130" s="219">
        <f>-IRD!G131*Rates_current!$H$32</f>
        <v>0</v>
      </c>
      <c r="U130" s="219">
        <f>+IF(AND(X130&gt;0,V130&gt;0),-1*MIN(X130,V130)*Rates_current!$H$33,IF(AND(X130&lt;0,W130&lt;ABS(X130)),(-1*X130-W130)*Rates_current!$H$33,0))*IF(VLOOKUP($B130,TOCA_current!$B:$AG,32,FALSE)=0,1,0)</f>
        <v>-13678.326174566386</v>
      </c>
      <c r="V130" s="239">
        <f>MAX((TOCA_current!S130/SUMPRODUCT(TOCA_current!$D$4:$D$137,TOCA_current!$S$4:$S$137)-TOCA_current!AE130)*RT1SC!$C$4*VLOOKUP(Init!$R$4,Init!$K:$M,3,FALSE),0)</f>
        <v>0.24287086344466127</v>
      </c>
      <c r="W130" s="239">
        <f>TOCA_current!U130*VLOOKUP(Init!$R$4,Init!$K:$M,3,FALSE)</f>
        <v>4511.4000000000005</v>
      </c>
      <c r="X130" s="239">
        <f>IF(TOCA_current!AG130=0,SUM(LS_current!D131:AA131),0)</f>
        <v>-9467.3152806399958</v>
      </c>
      <c r="Y130" s="219">
        <f>TOCA_current!D130*SUM('Charges_NonSlice with Prev LS'!P130:U130)</f>
        <v>7253466.5721146232</v>
      </c>
      <c r="Z130" s="219">
        <f>TOCA_current!AH130*RT1SC!$C$4*VLOOKUP(Init!$R$4,Init!$K:$M,3,FALSE)+IF(VLOOKUP($B130,TOCA_current!B:AH,32,FALSE)=0,SUM(LS_current!D131:AA131),SUM(LS_current!D131:AY131)/2)</f>
        <v>226570.50916589602</v>
      </c>
      <c r="AA130" s="220">
        <f t="shared" si="4"/>
        <v>32.014169005568149</v>
      </c>
      <c r="AB130" s="225">
        <f>IF(TOCA_current!E130=1,"",AA130/O130-1)</f>
        <v>5.5852976396523202E-2</v>
      </c>
      <c r="AC130" s="237">
        <f t="shared" si="5"/>
        <v>75</v>
      </c>
    </row>
    <row r="131" spans="1:29" x14ac:dyDescent="0.25">
      <c r="B131" s="28">
        <v>10482</v>
      </c>
      <c r="C131" s="29" t="s">
        <v>165</v>
      </c>
      <c r="D131" s="218">
        <f>IF(Init!$R$9="Yes",(TOCA_previous!AD131-(TOCA_previous!AD131/IF(TOCA_previous!AA131=0,1,TOCA_previous!AA131))*LDD_previous!D132),(TOCA_current!AH131-(TOCA_current!AH131/TOCA_current!AE131)*LDD_current!D132))*Rates_previous!$E$74*100*12</f>
        <v>1354961.4595199998</v>
      </c>
      <c r="E131" s="219">
        <f>IF(Init!$R$9="Yes",(TOCA_previous!AD131-LDD_previous!D132),(TOCA_current!AH131-LDD_current!D132))*Rates_previous!$E$75*100*12</f>
        <v>-269822.21184</v>
      </c>
      <c r="F131" s="219">
        <f>IF(VLOOKUP($B131,TOCA_current!$B:$AG,32,FALSE)=0,(SUMPRODUCT(LS_Demand_Rates_Restatement!$C$4:$Z$4,IF(Init!$R$9="Yes",LS_previous!$D132:$AA132,LS_current!$D132:$AA132))-SUMPRODUCT(LS_Demand_Rates_Restatement!$C$4:$Z$4,IF(Init!$R$9="Yes",LDD_previous!$F132:$AC132,LDD_current!$F132:$AC132))),(SUMPRODUCT(LS_Demand_Rates_Restatement!$C$4:$AX$4,IF(Init!$R$9="Yes",LS_previous!$D132:$AY132,LS_current!$D132:$AY132))-SUMPRODUCT(LS_Demand_Rates_Restatement!$C$4:$AX$4,IF(Init!$R$9="Yes",LDD_previous!$F132:$BA132,LDD_current!$F132:$BA132)))/2)</f>
        <v>-304424.17726211785</v>
      </c>
      <c r="G131" s="219">
        <f>+SUMPRODUCT(LS_Demand_Rates_Restatement!$C$6:$Z$6,IF(Init!$R$9="Yes",Demand_previous!D132:AA132,Demand_current!D132:AA132))-SUMPRODUCT(LS_Demand_Rates_Restatement!$C$6:$Z$6,IF(Init!$R$9="Yes",LDD_previous!BB132:BY132,LDD_current!BB132:BY132))</f>
        <v>60448.884616025629</v>
      </c>
      <c r="H131" s="219">
        <f>-IRD!C132*Rates_previous!$H$32</f>
        <v>0</v>
      </c>
      <c r="I131" s="219">
        <f>+IF(AND(L131&gt;0,J131&gt;0),-1*MIN(L131,J131)*Rates_previous!$H$33,IF(AND(L131&lt;0,K131&lt;ABS(L131)),(-1*L131-K131)*Rates_previous!$H$33,IF(AND(K131&gt;0,J131&gt;0,L131&lt;=0,ABS(L131)&lt;K131),-1*MIN(K131,K131+L131,J131)*Rates_previous!$H$33,0)))*IF(VLOOKUP($B131,TOCA_current!$B:$AG,32,FALSE)=0,1,0)</f>
        <v>52054.696719071973</v>
      </c>
      <c r="J131" s="239">
        <f>MAX(IF(Init!$R$9="Yes",(TOCA_previous!S131/SUMPRODUCT(TOCA_previous!$D$4:$D$137,TOCA_previous!$S$4:$S$137)-TOCA_previous!AA131)*RT1SC!$C$3*VLOOKUP(Init!$R$3,Init!$K:$M,3,FALSE),V131),0)</f>
        <v>132.95832926096813</v>
      </c>
      <c r="K131" s="239">
        <f>IF(Init!$R$9="Yes",TOCA_previous!U131*VLOOKUP(Init!$R$3,Init!$K:$M,3,FALSE),W131)</f>
        <v>0</v>
      </c>
      <c r="L131" s="239">
        <f>IF(Init!$R$9="No",X131,IF(TOCA_previous!AC131=0,SUM(LS_previous!D132:AA132),0))</f>
        <v>-8070.4956153599951</v>
      </c>
      <c r="M131" s="219">
        <f>+TOCA_previous!$D131*SUM('Charges_NonSlice with Prev LS'!D131:I131)</f>
        <v>893218.65175297949</v>
      </c>
      <c r="N131" s="219">
        <f>IF(Init!$R$9="Yes",TOCA_previous!AD131*RT1SC!$C$3*VLOOKUP(Init!$R$3,Init!$K:$M,3,FALSE)+IF(VLOOKUP($B131,TOCA_current!B:AN,32,FALSE)=0,SUM(LS_previous!D132:AA132),SUM(LS_previous!D132:AY132)/2),Z131)</f>
        <v>27984.085713504002</v>
      </c>
      <c r="O131" s="220">
        <f t="shared" si="3"/>
        <v>31.918807743000439</v>
      </c>
      <c r="P131" s="218">
        <f>(TOCA_current!AH131-(TOCA_current!AH131/TOCA_current!AE131)*LDD_current!D132)*Rates_current!$E$74*100*12</f>
        <v>1361127.6662399997</v>
      </c>
      <c r="Q131" s="219">
        <f>(TOCA_current!AH131-LDD_current!D132)*Rates_current!$E$75*100*12</f>
        <v>-209312.31744000001</v>
      </c>
      <c r="R131" s="219">
        <f>IF(VLOOKUP($B131,TOCA_current!$B:$AG,32,FALSE)=0,(SUMPRODUCT(LS_Demand_Rates_Restatement!$C$4:$Z$4,LS_current!$D132:$AA132)-SUMPRODUCT(LS_Demand_Rates_Restatement!$C$4:$Z$4,LDD_current!$F132:$AC132)),(SUMPRODUCT(LS_Demand_Rates_Restatement!$C$4:$AX$4,LS_current!$D132:$AY132)-SUMPRODUCT(LS_Demand_Rates_Restatement!$C$4:$AX$4,LDD_current!$F132:$BA132))/2)</f>
        <v>-304424.17726211785</v>
      </c>
      <c r="S131" s="219">
        <f>+SUMPRODUCT(LS_Demand_Rates_Restatement!$C$7:$Z$7,Demand_current!D132:AA132)-SUMPRODUCT(LS_Demand_Rates_Restatement!$C$7:$Z$7,LDD_current!BB132:BY132)</f>
        <v>58531.815424626053</v>
      </c>
      <c r="T131" s="219">
        <f>-IRD!G132*Rates_current!$H$32</f>
        <v>0</v>
      </c>
      <c r="U131" s="219">
        <f>+IF(AND(X131&gt;0,V131&gt;0),-1*MIN(X131,V131)*Rates_current!$H$33,IF(AND(X131&lt;0,W131&lt;ABS(X131)),(-1*X131-W131)*Rates_current!$H$33,0))*IF(VLOOKUP($B131,TOCA_current!$B:$AG,32,FALSE)=0,1,0)</f>
        <v>-22274.567898393583</v>
      </c>
      <c r="V131" s="239">
        <f>MAX((TOCA_current!S131/SUMPRODUCT(TOCA_current!$D$4:$D$137,TOCA_current!$S$4:$S$137)-TOCA_current!AE131)*RT1SC!$C$4*VLOOKUP(Init!$R$4,Init!$K:$M,3,FALSE),0)</f>
        <v>132.95832926096813</v>
      </c>
      <c r="W131" s="239">
        <f>TOCA_current!U131*VLOOKUP(Init!$R$4,Init!$K:$M,3,FALSE)</f>
        <v>0</v>
      </c>
      <c r="X131" s="239">
        <f>IF(TOCA_current!AG131=0,SUM(LS_current!D132:AA132),0)</f>
        <v>-8070.4956153599951</v>
      </c>
      <c r="Y131" s="219">
        <f>TOCA_current!D131*SUM('Charges_NonSlice with Prev LS'!P131:U131)</f>
        <v>883648.41906411434</v>
      </c>
      <c r="Z131" s="219">
        <f>TOCA_current!AH131*RT1SC!$C$4*VLOOKUP(Init!$R$4,Init!$K:$M,3,FALSE)+IF(VLOOKUP($B131,TOCA_current!B:AH,32,FALSE)=0,SUM(LS_current!D132:AA132),SUM(LS_current!D132:AY132)/2)</f>
        <v>27984.085713504002</v>
      </c>
      <c r="AA131" s="220">
        <f t="shared" si="4"/>
        <v>31.576819343349168</v>
      </c>
      <c r="AB131" s="225">
        <f>IF(TOCA_current!E131=1,"",AA131/O131-1)</f>
        <v>-1.0714322489888906E-2</v>
      </c>
      <c r="AC131" s="237">
        <f t="shared" si="5"/>
        <v>120</v>
      </c>
    </row>
    <row r="132" spans="1:29" x14ac:dyDescent="0.25">
      <c r="B132" s="28">
        <v>10502</v>
      </c>
      <c r="C132" s="29" t="s">
        <v>166</v>
      </c>
      <c r="D132" s="218">
        <f>IF(Init!$R$9="Yes",(TOCA_previous!AD132-(TOCA_previous!AD132/IF(TOCA_previous!AA132=0,1,TOCA_previous!AA132))*LDD_previous!D133),(TOCA_current!AH132-(TOCA_current!AH132/TOCA_current!AE132)*LDD_current!D133))*Rates_previous!$E$74*100*12</f>
        <v>3253172.5083600003</v>
      </c>
      <c r="E132" s="219">
        <f>IF(Init!$R$9="Yes",(TOCA_previous!AD132-LDD_previous!D133),(TOCA_current!AH132-LDD_current!D133))*Rates_previous!$E$75*100*12</f>
        <v>-647825.21711999993</v>
      </c>
      <c r="F132" s="219">
        <f>IF(VLOOKUP($B132,TOCA_current!$B:$AG,32,FALSE)=0,(SUMPRODUCT(LS_Demand_Rates_Restatement!$C$4:$Z$4,IF(Init!$R$9="Yes",LS_previous!$D133:$AA133,LS_current!$D133:$AA133))-SUMPRODUCT(LS_Demand_Rates_Restatement!$C$4:$Z$4,IF(Init!$R$9="Yes",LDD_previous!$F133:$AC133,LDD_current!$F133:$AC133))),(SUMPRODUCT(LS_Demand_Rates_Restatement!$C$4:$AX$4,IF(Init!$R$9="Yes",LS_previous!$D133:$AY133,LS_current!$D133:$AY133))-SUMPRODUCT(LS_Demand_Rates_Restatement!$C$4:$AX$4,IF(Init!$R$9="Yes",LDD_previous!$F133:$BA133,LDD_current!$F133:$BA133)))/2)</f>
        <v>-247727.79084641309</v>
      </c>
      <c r="G132" s="219">
        <f>+SUMPRODUCT(LS_Demand_Rates_Restatement!$C$6:$Z$6,IF(Init!$R$9="Yes",Demand_previous!D133:AA133,Demand_current!D133:AA133))-SUMPRODUCT(LS_Demand_Rates_Restatement!$C$6:$Z$6,IF(Init!$R$9="Yes",LDD_previous!BB133:BY133,LDD_current!BB133:BY133))</f>
        <v>53173.513303525622</v>
      </c>
      <c r="H132" s="219">
        <f>-IRD!C133*Rates_previous!$H$32</f>
        <v>0</v>
      </c>
      <c r="I132" s="219">
        <f>+IF(AND(L132&gt;0,J132&gt;0),-1*MIN(L132,J132)*Rates_previous!$H$33,IF(AND(L132&lt;0,K132&lt;ABS(L132)),(-1*L132-K132)*Rates_previous!$H$33,IF(AND(K132&gt;0,J132&gt;0,L132&lt;=0,ABS(L132)&lt;K132),-1*MIN(K132,K132+L132,J132)*Rates_previous!$H$33,0)))*IF(VLOOKUP($B132,TOCA_current!$B:$AG,32,FALSE)=0,1,0)</f>
        <v>42811.591151495988</v>
      </c>
      <c r="J132" s="239">
        <f>MAX(IF(Init!$R$9="Yes",(TOCA_previous!S132/SUMPRODUCT(TOCA_previous!$D$4:$D$137,TOCA_previous!$S$4:$S$137)-TOCA_previous!AA132)*RT1SC!$C$3*VLOOKUP(Init!$R$3,Init!$K:$M,3,FALSE),V132),0)</f>
        <v>711.17483473172058</v>
      </c>
      <c r="K132" s="239">
        <f>IF(Init!$R$9="Yes",TOCA_previous!U132*VLOOKUP(Init!$R$3,Init!$K:$M,3,FALSE),W132)</f>
        <v>0</v>
      </c>
      <c r="L132" s="239">
        <f>IF(Init!$R$9="No",X132,IF(TOCA_previous!AC132=0,SUM(LS_previous!D133:AA133),0))</f>
        <v>-6637.4559924799978</v>
      </c>
      <c r="M132" s="219">
        <f>+TOCA_previous!$D132*SUM('Charges_NonSlice with Prev LS'!D132:I132)</f>
        <v>2453604.6048486088</v>
      </c>
      <c r="N132" s="219">
        <f>IF(Init!$R$9="Yes",TOCA_previous!AD132*RT1SC!$C$3*VLOOKUP(Init!$R$3,Init!$K:$M,3,FALSE)+IF(VLOOKUP($B132,TOCA_current!B:AN,32,FALSE)=0,SUM(LS_previous!D133:AA133),SUM(LS_previous!D133:AY133)/2),Z132)</f>
        <v>79927.200112972016</v>
      </c>
      <c r="O132" s="220">
        <f t="shared" si="3"/>
        <v>30.697992690605886</v>
      </c>
      <c r="P132" s="218">
        <f>(TOCA_current!AH132-(TOCA_current!AH132/TOCA_current!AE132)*LDD_current!D133)*Rates_current!$E$74*100*12</f>
        <v>3267977.16132</v>
      </c>
      <c r="Q132" s="219">
        <f>(TOCA_current!AH132-LDD_current!D133)*Rates_current!$E$75*100*12</f>
        <v>-502544.97792000003</v>
      </c>
      <c r="R132" s="219">
        <f>IF(VLOOKUP($B132,TOCA_current!$B:$AG,32,FALSE)=0,(SUMPRODUCT(LS_Demand_Rates_Restatement!$C$4:$Z$4,LS_current!$D133:$AA133)-SUMPRODUCT(LS_Demand_Rates_Restatement!$C$4:$Z$4,LDD_current!$F133:$AC133)),(SUMPRODUCT(LS_Demand_Rates_Restatement!$C$4:$AX$4,LS_current!$D133:$AY133)-SUMPRODUCT(LS_Demand_Rates_Restatement!$C$4:$AX$4,LDD_current!$F133:$BA133))/2)</f>
        <v>-247727.79084641309</v>
      </c>
      <c r="S132" s="219">
        <f>+SUMPRODUCT(LS_Demand_Rates_Restatement!$C$7:$Z$7,Demand_current!D133:AA133)-SUMPRODUCT(LS_Demand_Rates_Restatement!$C$7:$Z$7,LDD_current!BB133:BY133)</f>
        <v>48716.516530021341</v>
      </c>
      <c r="T132" s="219">
        <f>-IRD!G133*Rates_current!$H$32</f>
        <v>0</v>
      </c>
      <c r="U132" s="219">
        <f>+IF(AND(X132&gt;0,V132&gt;0),-1*MIN(X132,V132)*Rates_current!$H$33,IF(AND(X132&lt;0,W132&lt;ABS(X132)),(-1*X132-W132)*Rates_current!$H$33,0))*IF(VLOOKUP($B132,TOCA_current!$B:$AG,32,FALSE)=0,1,0)</f>
        <v>-18319.378539244794</v>
      </c>
      <c r="V132" s="239">
        <f>MAX((TOCA_current!S132/SUMPRODUCT(TOCA_current!$D$4:$D$137,TOCA_current!$S$4:$S$137)-TOCA_current!AE132)*RT1SC!$C$4*VLOOKUP(Init!$R$4,Init!$K:$M,3,FALSE),0)</f>
        <v>711.17483473172058</v>
      </c>
      <c r="W132" s="239">
        <f>TOCA_current!U132*VLOOKUP(Init!$R$4,Init!$K:$M,3,FALSE)</f>
        <v>0</v>
      </c>
      <c r="X132" s="239">
        <f>IF(TOCA_current!AG132=0,SUM(LS_current!D133:AA133),0)</f>
        <v>-6637.4559924799978</v>
      </c>
      <c r="Y132" s="219">
        <f>TOCA_current!D132*SUM('Charges_NonSlice with Prev LS'!P132:U132)</f>
        <v>2548101.5305443639</v>
      </c>
      <c r="Z132" s="219">
        <f>TOCA_current!AH132*RT1SC!$C$4*VLOOKUP(Init!$R$4,Init!$K:$M,3,FALSE)+IF(VLOOKUP($B132,TOCA_current!B:AH,32,FALSE)=0,SUM(LS_current!D133:AA133),SUM(LS_current!D133:AY133)/2)</f>
        <v>79927.200112972016</v>
      </c>
      <c r="AA132" s="220">
        <f t="shared" si="4"/>
        <v>31.880280141713765</v>
      </c>
      <c r="AB132" s="225">
        <f>IF(TOCA_current!E132=1,"",AA132/O132-1)</f>
        <v>3.8513510085943725E-2</v>
      </c>
      <c r="AC132" s="237">
        <f t="shared" si="5"/>
        <v>117</v>
      </c>
    </row>
    <row r="133" spans="1:29" x14ac:dyDescent="0.25">
      <c r="B133" s="28">
        <v>10597</v>
      </c>
      <c r="C133" s="29" t="s">
        <v>167</v>
      </c>
      <c r="D133" s="218">
        <f>IF(Init!$R$9="Yes",(TOCA_previous!AD133-(TOCA_previous!AD133/IF(TOCA_previous!AA133=0,1,TOCA_previous!AA133))*LDD_previous!D134),(TOCA_current!AH133-(TOCA_current!AH133/TOCA_current!AE133)*LDD_current!D134))*Rates_previous!$E$74*100*12</f>
        <v>4229569.3554000007</v>
      </c>
      <c r="E133" s="219">
        <f>IF(Init!$R$9="Yes",(TOCA_previous!AD133-LDD_previous!D134),(TOCA_current!AH133-LDD_current!D134))*Rates_previous!$E$75*100*12</f>
        <v>-842261.41679999989</v>
      </c>
      <c r="F133" s="219">
        <f>IF(VLOOKUP($B133,TOCA_current!$B:$AG,32,FALSE)=0,(SUMPRODUCT(LS_Demand_Rates_Restatement!$C$4:$Z$4,IF(Init!$R$9="Yes",LS_previous!$D134:$AA134,LS_current!$D134:$AA134))-SUMPRODUCT(LS_Demand_Rates_Restatement!$C$4:$Z$4,IF(Init!$R$9="Yes",LDD_previous!$F134:$AC134,LDD_current!$F134:$AC134))),(SUMPRODUCT(LS_Demand_Rates_Restatement!$C$4:$AX$4,IF(Init!$R$9="Yes",LS_previous!$D134:$AY134,LS_current!$D134:$AY134))-SUMPRODUCT(LS_Demand_Rates_Restatement!$C$4:$AX$4,IF(Init!$R$9="Yes",LDD_previous!$F134:$BA134,LDD_current!$F134:$BA134)))/2)</f>
        <v>-78745.25840910073</v>
      </c>
      <c r="G133" s="219">
        <f>+SUMPRODUCT(LS_Demand_Rates_Restatement!$C$6:$Z$6,IF(Init!$R$9="Yes",Demand_previous!D134:AA134,Demand_current!D134:AA134))-SUMPRODUCT(LS_Demand_Rates_Restatement!$C$6:$Z$6,IF(Init!$R$9="Yes",LDD_previous!BB134:BY134,LDD_current!BB134:BY134))</f>
        <v>180270.25299839742</v>
      </c>
      <c r="H133" s="219">
        <f>-IRD!C134*Rates_previous!$H$32</f>
        <v>0</v>
      </c>
      <c r="I133" s="219">
        <f>+IF(AND(L133&gt;0,J133&gt;0),-1*MIN(L133,J133)*Rates_previous!$H$33,IF(AND(L133&lt;0,K133&lt;ABS(L133)),(-1*L133-K133)*Rates_previous!$H$33,IF(AND(K133&gt;0,J133&gt;0,L133&lt;=0,ABS(L133)&lt;K133),-1*MIN(K133,K133+L133,J133)*Rates_previous!$H$33,0)))*IF(VLOOKUP($B133,TOCA_current!$B:$AG,32,FALSE)=0,1,0)</f>
        <v>17995.47760043995</v>
      </c>
      <c r="J133" s="239">
        <f>MAX(IF(Init!$R$9="Yes",(TOCA_previous!S133/SUMPRODUCT(TOCA_previous!$D$4:$D$137,TOCA_previous!$S$4:$S$137)-TOCA_previous!AA133)*RT1SC!$C$3*VLOOKUP(Init!$R$3,Init!$K:$M,3,FALSE),V133),0)</f>
        <v>1255.1994369225827</v>
      </c>
      <c r="K133" s="239">
        <f>IF(Init!$R$9="Yes",TOCA_previous!U133*VLOOKUP(Init!$R$3,Init!$K:$M,3,FALSE),W133)</f>
        <v>0</v>
      </c>
      <c r="L133" s="239">
        <f>IF(Init!$R$9="No",X133,IF(TOCA_previous!AC133=0,SUM(LS_previous!D134:AA134),0))</f>
        <v>-2789.9965271999922</v>
      </c>
      <c r="M133" s="219">
        <f>+TOCA_previous!$D133*SUM('Charges_NonSlice with Prev LS'!D133:I133)</f>
        <v>3506828.4107897375</v>
      </c>
      <c r="N133" s="219">
        <f>IF(Init!$R$9="Yes",TOCA_previous!AD133*RT1SC!$C$3*VLOOKUP(Init!$R$3,Init!$K:$M,3,FALSE)+IF(VLOOKUP($B133,TOCA_current!B:AN,32,FALSE)=0,SUM(LS_previous!D134:AA134),SUM(LS_previous!D134:AY134)/2),Z133)</f>
        <v>109755.90006558</v>
      </c>
      <c r="O133" s="220">
        <f t="shared" ref="O133:O137" si="6">+M133/N133</f>
        <v>31.95116079130489</v>
      </c>
      <c r="P133" s="218">
        <f>(TOCA_current!AH133-(TOCA_current!AH133/TOCA_current!AE133)*LDD_current!D134)*Rates_current!$E$74*100*12</f>
        <v>4248817.4298</v>
      </c>
      <c r="Q133" s="219">
        <f>(TOCA_current!AH133-LDD_current!D134)*Rates_current!$E$75*100*12</f>
        <v>-653377.22880000004</v>
      </c>
      <c r="R133" s="219">
        <f>IF(VLOOKUP($B133,TOCA_current!$B:$AG,32,FALSE)=0,(SUMPRODUCT(LS_Demand_Rates_Restatement!$C$4:$Z$4,LS_current!$D134:$AA134)-SUMPRODUCT(LS_Demand_Rates_Restatement!$C$4:$Z$4,LDD_current!$F134:$AC134)),(SUMPRODUCT(LS_Demand_Rates_Restatement!$C$4:$AX$4,LS_current!$D134:$AY134)-SUMPRODUCT(LS_Demand_Rates_Restatement!$C$4:$AX$4,LDD_current!$F134:$BA134))/2)</f>
        <v>-78745.25840910073</v>
      </c>
      <c r="S133" s="219">
        <f>+SUMPRODUCT(LS_Demand_Rates_Restatement!$C$7:$Z$7,Demand_current!D134:AA134)-SUMPRODUCT(LS_Demand_Rates_Restatement!$C$7:$Z$7,LDD_current!BB134:BY134)</f>
        <v>178758.10256009613</v>
      </c>
      <c r="T133" s="219">
        <f>-IRD!G134*Rates_current!$H$32</f>
        <v>0</v>
      </c>
      <c r="U133" s="219">
        <f>+IF(AND(X133&gt;0,V133&gt;0),-1*MIN(X133,V133)*Rates_current!$H$33,IF(AND(X133&lt;0,W133&lt;ABS(X133)),(-1*X133-W133)*Rates_current!$H$33,0))*IF(VLOOKUP($B133,TOCA_current!$B:$AG,32,FALSE)=0,1,0)</f>
        <v>-7700.3904150719782</v>
      </c>
      <c r="V133" s="239">
        <f>MAX((TOCA_current!S133/SUMPRODUCT(TOCA_current!$D$4:$D$137,TOCA_current!$S$4:$S$137)-TOCA_current!AE133)*RT1SC!$C$4*VLOOKUP(Init!$R$4,Init!$K:$M,3,FALSE),0)</f>
        <v>1255.1994369225827</v>
      </c>
      <c r="W133" s="239">
        <f>TOCA_current!U133*VLOOKUP(Init!$R$4,Init!$K:$M,3,FALSE)</f>
        <v>0</v>
      </c>
      <c r="X133" s="239">
        <f>IF(TOCA_current!AG133=0,SUM(LS_current!D134:AA134),0)</f>
        <v>-2789.9965271999922</v>
      </c>
      <c r="Y133" s="219">
        <f>TOCA_current!D133*SUM('Charges_NonSlice with Prev LS'!P133:U133)</f>
        <v>3687752.6547359233</v>
      </c>
      <c r="Z133" s="219">
        <f>TOCA_current!AH133*RT1SC!$C$4*VLOOKUP(Init!$R$4,Init!$K:$M,3,FALSE)+IF(VLOOKUP($B133,TOCA_current!B:AH,32,FALSE)=0,SUM(LS_current!D134:AA134),SUM(LS_current!D134:AY134)/2)</f>
        <v>109755.90006558</v>
      </c>
      <c r="AA133" s="220">
        <f t="shared" ref="AA133:AA137" si="7">+Y133/Z133</f>
        <v>33.599584646770353</v>
      </c>
      <c r="AB133" s="225">
        <f>IF(TOCA_current!E133=1,"",AA133/O133-1)</f>
        <v>5.1591986476875018E-2</v>
      </c>
      <c r="AC133" s="237">
        <f t="shared" ref="AC133:AC137" si="8">IF(AB133="","",RANK(AB133,$AB$4:$AB$137))</f>
        <v>104</v>
      </c>
    </row>
    <row r="134" spans="1:29" x14ac:dyDescent="0.25">
      <c r="B134" s="28">
        <v>10706</v>
      </c>
      <c r="C134" s="29" t="s">
        <v>168</v>
      </c>
      <c r="D134" s="218">
        <f>IF(Init!$R$9="Yes",(TOCA_previous!AD134-(TOCA_previous!AD134/IF(TOCA_previous!AA134=0,1,TOCA_previous!AA134))*LDD_previous!D135),(TOCA_current!AH134-(TOCA_current!AH134/TOCA_current!AE134)*LDD_current!D135))*Rates_previous!$E$74*100*12</f>
        <v>5711734.1469600005</v>
      </c>
      <c r="E134" s="219">
        <f>IF(Init!$R$9="Yes",(TOCA_previous!AD134-LDD_previous!D135),(TOCA_current!AH134-LDD_current!D135))*Rates_previous!$E$75*100*12</f>
        <v>-1137414.44832</v>
      </c>
      <c r="F134" s="219">
        <f>IF(VLOOKUP($B134,TOCA_current!$B:$AG,32,FALSE)=0,(SUMPRODUCT(LS_Demand_Rates_Restatement!$C$4:$Z$4,IF(Init!$R$9="Yes",LS_previous!$D135:$AA135,LS_current!$D135:$AA135))-SUMPRODUCT(LS_Demand_Rates_Restatement!$C$4:$Z$4,IF(Init!$R$9="Yes",LDD_previous!$F135:$AC135,LDD_current!$F135:$AC135))),(SUMPRODUCT(LS_Demand_Rates_Restatement!$C$4:$AX$4,IF(Init!$R$9="Yes",LS_previous!$D135:$AY135,LS_current!$D135:$AY135))-SUMPRODUCT(LS_Demand_Rates_Restatement!$C$4:$AX$4,IF(Init!$R$9="Yes",LDD_previous!$F135:$BA135,LDD_current!$F135:$BA135)))/2)</f>
        <v>-247143.85942382441</v>
      </c>
      <c r="G134" s="219">
        <f>+SUMPRODUCT(LS_Demand_Rates_Restatement!$C$6:$Z$6,IF(Init!$R$9="Yes",Demand_previous!D135:AA135,Demand_current!D135:AA135))-SUMPRODUCT(LS_Demand_Rates_Restatement!$C$6:$Z$6,IF(Init!$R$9="Yes",LDD_previous!BB135:BY135,LDD_current!BB135:BY135))</f>
        <v>263098.56665000005</v>
      </c>
      <c r="H134" s="219">
        <f>-IRD!C135*Rates_previous!$H$32</f>
        <v>0</v>
      </c>
      <c r="I134" s="219">
        <f>+IF(AND(L134&gt;0,J134&gt;0),-1*MIN(L134,J134)*Rates_previous!$H$33,IF(AND(L134&lt;0,K134&lt;ABS(L134)),(-1*L134-K134)*Rates_previous!$H$33,IF(AND(K134&gt;0,J134&gt;0,L134&lt;=0,ABS(L134)&lt;K134),-1*MIN(K134,K134+L134,J134)*Rates_previous!$H$33,0)))*IF(VLOOKUP($B134,TOCA_current!$B:$AG,32,FALSE)=0,1,0)</f>
        <v>-4.1571323130394262</v>
      </c>
      <c r="J134" s="239">
        <f>MAX(IF(Init!$R$9="Yes",(TOCA_previous!S134/SUMPRODUCT(TOCA_previous!$D$4:$D$137,TOCA_previous!$S$4:$S$137)-TOCA_previous!AA134)*RT1SC!$C$3*VLOOKUP(Init!$R$3,Init!$K:$M,3,FALSE),V134),0)</f>
        <v>0.64451663768053113</v>
      </c>
      <c r="K134" s="239">
        <f>IF(Init!$R$9="Yes",TOCA_previous!U134*VLOOKUP(Init!$R$3,Init!$K:$M,3,FALSE),W134)</f>
        <v>7419.7199999999993</v>
      </c>
      <c r="L134" s="239">
        <f>IF(Init!$R$9="No",X134,IF(TOCA_previous!AC134=0,SUM(LS_previous!D135:AA135),0))</f>
        <v>-5266.7476572799978</v>
      </c>
      <c r="M134" s="219">
        <f>+TOCA_previous!$D134*SUM('Charges_NonSlice with Prev LS'!D134:I134)</f>
        <v>4590270.2487338632</v>
      </c>
      <c r="N134" s="219">
        <f>IF(Init!$R$9="Yes",TOCA_previous!AD134*RT1SC!$C$3*VLOOKUP(Init!$R$3,Init!$K:$M,3,FALSE)+IF(VLOOKUP($B134,TOCA_current!B:AN,32,FALSE)=0,SUM(LS_previous!D135:AA135),SUM(LS_previous!D135:AY135)/2),Z134)</f>
        <v>146718.522391192</v>
      </c>
      <c r="O134" s="220">
        <f t="shared" si="6"/>
        <v>31.286235534017568</v>
      </c>
      <c r="P134" s="218">
        <f>(TOCA_current!AH134-(TOCA_current!AH134/TOCA_current!AE134)*LDD_current!D135)*Rates_current!$E$74*100*12</f>
        <v>5737727.3095199997</v>
      </c>
      <c r="Q134" s="219">
        <f>(TOCA_current!AH134-LDD_current!D135)*Rates_current!$E$75*100*12</f>
        <v>-882339.71712000004</v>
      </c>
      <c r="R134" s="219">
        <f>IF(VLOOKUP($B134,TOCA_current!$B:$AG,32,FALSE)=0,(SUMPRODUCT(LS_Demand_Rates_Restatement!$C$4:$Z$4,LS_current!$D135:$AA135)-SUMPRODUCT(LS_Demand_Rates_Restatement!$C$4:$Z$4,LDD_current!$F135:$AC135)),(SUMPRODUCT(LS_Demand_Rates_Restatement!$C$4:$AX$4,LS_current!$D135:$AY135)-SUMPRODUCT(LS_Demand_Rates_Restatement!$C$4:$AX$4,LDD_current!$F135:$BA135))/2)</f>
        <v>-247143.85942382441</v>
      </c>
      <c r="S134" s="219">
        <f>+SUMPRODUCT(LS_Demand_Rates_Restatement!$C$7:$Z$7,Demand_current!D135:AA135)-SUMPRODUCT(LS_Demand_Rates_Restatement!$C$7:$Z$7,LDD_current!BB135:BY135)</f>
        <v>259905.03850389965</v>
      </c>
      <c r="T134" s="219">
        <f>-IRD!G135*Rates_current!$H$32</f>
        <v>0</v>
      </c>
      <c r="U134" s="219">
        <f>+IF(AND(X134&gt;0,V134&gt;0),-1*MIN(X134,V134)*Rates_current!$H$33,IF(AND(X134&lt;0,W134&lt;ABS(X134)),(-1*X134-W134)*Rates_current!$H$33,0))*IF(VLOOKUP($B134,TOCA_current!$B:$AG,32,FALSE)=0,1,0)</f>
        <v>0</v>
      </c>
      <c r="V134" s="239">
        <f>MAX((TOCA_current!S134/SUMPRODUCT(TOCA_current!$D$4:$D$137,TOCA_current!$S$4:$S$137)-TOCA_current!AE134)*RT1SC!$C$4*VLOOKUP(Init!$R$4,Init!$K:$M,3,FALSE),0)</f>
        <v>0.64451663768053113</v>
      </c>
      <c r="W134" s="239">
        <f>TOCA_current!U134*VLOOKUP(Init!$R$4,Init!$K:$M,3,FALSE)</f>
        <v>7419.7199999999993</v>
      </c>
      <c r="X134" s="239">
        <f>IF(TOCA_current!AG134=0,SUM(LS_current!D135:AA135),0)</f>
        <v>-5266.7476572799978</v>
      </c>
      <c r="Y134" s="219">
        <f>TOCA_current!D134*SUM('Charges_NonSlice with Prev LS'!P134:U134)</f>
        <v>4868148.7714800742</v>
      </c>
      <c r="Z134" s="219">
        <f>TOCA_current!AH134*RT1SC!$C$4*VLOOKUP(Init!$R$4,Init!$K:$M,3,FALSE)+IF(VLOOKUP($B134,TOCA_current!B:AH,32,FALSE)=0,SUM(LS_current!D135:AA135),SUM(LS_current!D135:AY135)/2)</f>
        <v>146718.522391192</v>
      </c>
      <c r="AA134" s="220">
        <f t="shared" si="7"/>
        <v>33.18019219482219</v>
      </c>
      <c r="AB134" s="225">
        <f>IF(TOCA_current!E134=1,"",AA134/O134-1)</f>
        <v>6.0536418922798152E-2</v>
      </c>
      <c r="AC134" s="237">
        <f t="shared" si="8"/>
        <v>35</v>
      </c>
    </row>
    <row r="135" spans="1:29" x14ac:dyDescent="0.25">
      <c r="B135" s="28">
        <v>11680</v>
      </c>
      <c r="C135" s="29" t="s">
        <v>169</v>
      </c>
      <c r="D135" s="218">
        <f>IF(Init!$R$9="Yes",(TOCA_previous!AD135-(TOCA_previous!AD135/IF(TOCA_previous!AA135=0,1,TOCA_previous!AA135))*LDD_previous!D136),(TOCA_current!AH135-(TOCA_current!AH135/TOCA_current!AE135)*LDD_current!D136))*Rates_previous!$E$74*100*12</f>
        <v>2092178.5606799999</v>
      </c>
      <c r="E135" s="219">
        <f>IF(Init!$R$9="Yes",(TOCA_previous!AD135-LDD_previous!D136),(TOCA_current!AH135-LDD_current!D136))*Rates_previous!$E$75*100*12</f>
        <v>-416629.00656000001</v>
      </c>
      <c r="F135" s="219">
        <f>IF(VLOOKUP($B135,TOCA_current!$B:$AG,32,FALSE)=0,(SUMPRODUCT(LS_Demand_Rates_Restatement!$C$4:$Z$4,IF(Init!$R$9="Yes",LS_previous!$D136:$AA136,LS_current!$D136:$AA136))-SUMPRODUCT(LS_Demand_Rates_Restatement!$C$4:$Z$4,IF(Init!$R$9="Yes",LDD_previous!$F136:$AC136,LDD_current!$F136:$AC136))),(SUMPRODUCT(LS_Demand_Rates_Restatement!$C$4:$AX$4,IF(Init!$R$9="Yes",LS_previous!$D136:$AY136,LS_current!$D136:$AY136))-SUMPRODUCT(LS_Demand_Rates_Restatement!$C$4:$AX$4,IF(Init!$R$9="Yes",LDD_previous!$F136:$BA136,LDD_current!$F136:$BA136)))/2)</f>
        <v>88538.412648472557</v>
      </c>
      <c r="G135" s="219">
        <f>+SUMPRODUCT(LS_Demand_Rates_Restatement!$C$6:$Z$6,IF(Init!$R$9="Yes",Demand_previous!D136:AA136,Demand_current!D136:AA136))-SUMPRODUCT(LS_Demand_Rates_Restatement!$C$6:$Z$6,IF(Init!$R$9="Yes",LDD_previous!BB136:BY136,LDD_current!BB136:BY136))</f>
        <v>66119.005659615403</v>
      </c>
      <c r="H135" s="219">
        <f>-IRD!C136*Rates_previous!$H$32</f>
        <v>0</v>
      </c>
      <c r="I135" s="219">
        <f>+IF(AND(L135&gt;0,J135&gt;0),-1*MIN(L135,J135)*Rates_previous!$H$33,IF(AND(L135&lt;0,K135&lt;ABS(L135)),(-1*L135-K135)*Rates_previous!$H$33,IF(AND(K135&gt;0,J135&gt;0,L135&lt;=0,ABS(L135)&lt;K135),-1*MIN(K135,K135+L135,J135)*Rates_previous!$H$33,0)))*IF(VLOOKUP($B135,TOCA_current!$B:$AG,32,FALSE)=0,1,0)</f>
        <v>0</v>
      </c>
      <c r="J135" s="239">
        <f>MAX(IF(Init!$R$9="Yes",(TOCA_previous!S135/SUMPRODUCT(TOCA_previous!$D$4:$D$137,TOCA_previous!$S$4:$S$137)-TOCA_previous!AA135)*RT1SC!$C$3*VLOOKUP(Init!$R$3,Init!$K:$M,3,FALSE),V135),0)</f>
        <v>0</v>
      </c>
      <c r="K135" s="239">
        <f>IF(Init!$R$9="Yes",TOCA_previous!U135*VLOOKUP(Init!$R$3,Init!$K:$M,3,FALSE),W135)</f>
        <v>2435.2800000000002</v>
      </c>
      <c r="L135" s="239">
        <f>IF(Init!$R$9="No",X135,IF(TOCA_previous!AC135=0,SUM(LS_previous!D136:AA136),0))</f>
        <v>1960.9565617600058</v>
      </c>
      <c r="M135" s="219">
        <f>+TOCA_previous!$D135*SUM('Charges_NonSlice with Prev LS'!D135:I135)</f>
        <v>1830206.9724280878</v>
      </c>
      <c r="N135" s="219">
        <f>IF(Init!$R$9="Yes",TOCA_previous!AD135*RT1SC!$C$3*VLOOKUP(Init!$R$3,Init!$K:$M,3,FALSE)+IF(VLOOKUP($B135,TOCA_current!B:AN,32,FALSE)=0,SUM(LS_previous!D136:AA136),SUM(LS_previous!D136:AY136)/2),Z135)</f>
        <v>57632.371819036009</v>
      </c>
      <c r="O135" s="220">
        <f t="shared" si="6"/>
        <v>31.756579065926442</v>
      </c>
      <c r="P135" s="218">
        <f>(TOCA_current!AH135-(TOCA_current!AH135/TOCA_current!AE135)*LDD_current!D136)*Rates_current!$E$74*100*12</f>
        <v>2101699.7211600002</v>
      </c>
      <c r="Q135" s="219">
        <f>(TOCA_current!AH135-LDD_current!D136)*Rates_current!$E$75*100*12</f>
        <v>-323196.45695999998</v>
      </c>
      <c r="R135" s="219">
        <f>IF(VLOOKUP($B135,TOCA_current!$B:$AG,32,FALSE)=0,(SUMPRODUCT(LS_Demand_Rates_Restatement!$C$4:$Z$4,LS_current!$D136:$AA136)-SUMPRODUCT(LS_Demand_Rates_Restatement!$C$4:$Z$4,LDD_current!$F136:$AC136)),(SUMPRODUCT(LS_Demand_Rates_Restatement!$C$4:$AX$4,LS_current!$D136:$AY136)-SUMPRODUCT(LS_Demand_Rates_Restatement!$C$4:$AX$4,LDD_current!$F136:$BA136))/2)</f>
        <v>88538.412648472557</v>
      </c>
      <c r="S135" s="219">
        <f>+SUMPRODUCT(LS_Demand_Rates_Restatement!$C$7:$Z$7,Demand_current!D136:AA136)-SUMPRODUCT(LS_Demand_Rates_Restatement!$C$7:$Z$7,LDD_current!BB136:BY136)</f>
        <v>64349.494176442327</v>
      </c>
      <c r="T135" s="219">
        <f>-IRD!G136*Rates_current!$H$32</f>
        <v>0</v>
      </c>
      <c r="U135" s="219">
        <f>+IF(AND(X135&gt;0,V135&gt;0),-1*MIN(X135,V135)*Rates_current!$H$33,IF(AND(X135&lt;0,W135&lt;ABS(X135)),(-1*X135-W135)*Rates_current!$H$33,0))*IF(VLOOKUP($B135,TOCA_current!$B:$AG,32,FALSE)=0,1,0)</f>
        <v>0</v>
      </c>
      <c r="V135" s="239">
        <f>MAX((TOCA_current!S135/SUMPRODUCT(TOCA_current!$D$4:$D$137,TOCA_current!$S$4:$S$137)-TOCA_current!AE135)*RT1SC!$C$4*VLOOKUP(Init!$R$4,Init!$K:$M,3,FALSE),0)</f>
        <v>0</v>
      </c>
      <c r="W135" s="239">
        <f>TOCA_current!U135*VLOOKUP(Init!$R$4,Init!$K:$M,3,FALSE)</f>
        <v>2435.2800000000002</v>
      </c>
      <c r="X135" s="239">
        <f>IF(TOCA_current!AG135=0,SUM(LS_current!D136:AA136),0)</f>
        <v>1960.9565617600058</v>
      </c>
      <c r="Y135" s="219">
        <f>TOCA_current!D135*SUM('Charges_NonSlice with Prev LS'!P135:U135)</f>
        <v>1931391.1710249148</v>
      </c>
      <c r="Z135" s="219">
        <f>TOCA_current!AH135*RT1SC!$C$4*VLOOKUP(Init!$R$4,Init!$K:$M,3,FALSE)+IF(VLOOKUP($B135,TOCA_current!B:AH,32,FALSE)=0,SUM(LS_current!D136:AA136),SUM(LS_current!D136:AY136)/2)</f>
        <v>57632.371819036009</v>
      </c>
      <c r="AA135" s="220">
        <f t="shared" si="7"/>
        <v>33.512262467514397</v>
      </c>
      <c r="AB135" s="225">
        <f>IF(TOCA_current!E135=1,"",AA135/O135-1)</f>
        <v>5.5285659010788635E-2</v>
      </c>
      <c r="AC135" s="237">
        <f t="shared" si="8"/>
        <v>80</v>
      </c>
    </row>
    <row r="136" spans="1:29" x14ac:dyDescent="0.25">
      <c r="B136" s="28">
        <v>12026</v>
      </c>
      <c r="C136" s="29" t="s">
        <v>170</v>
      </c>
      <c r="D136" s="218">
        <f>IF(Init!$R$9="Yes",(TOCA_previous!AD136-(TOCA_previous!AD136/IF(TOCA_previous!AA136=0,1,TOCA_previous!AA136))*LDD_previous!D137),(TOCA_current!AH136-(TOCA_current!AH136/TOCA_current!AE136)*LDD_current!D137))*Rates_previous!$E$74*100*12</f>
        <v>14933155.808879999</v>
      </c>
      <c r="E136" s="219">
        <f>IF(Init!$R$9="Yes",(TOCA_previous!AD136-LDD_previous!D137),(TOCA_current!AH136-LDD_current!D137))*Rates_previous!$E$75*100*12</f>
        <v>-2973735.6009600004</v>
      </c>
      <c r="F136" s="219">
        <f>IF(VLOOKUP($B136,TOCA_current!$B:$AG,32,FALSE)=0,(SUMPRODUCT(LS_Demand_Rates_Restatement!$C$4:$Z$4,IF(Init!$R$9="Yes",LS_previous!$D137:$AA137,LS_current!$D137:$AA137))-SUMPRODUCT(LS_Demand_Rates_Restatement!$C$4:$Z$4,IF(Init!$R$9="Yes",LDD_previous!$F137:$AC137,LDD_current!$F137:$AC137))),(SUMPRODUCT(LS_Demand_Rates_Restatement!$C$4:$AX$4,IF(Init!$R$9="Yes",LS_previous!$D137:$AY137,LS_current!$D137:$AY137))-SUMPRODUCT(LS_Demand_Rates_Restatement!$C$4:$AX$4,IF(Init!$R$9="Yes",LDD_previous!$F137:$BA137,LDD_current!$F137:$BA137)))/2)</f>
        <v>65795.564031844842</v>
      </c>
      <c r="G136" s="219">
        <f>+SUMPRODUCT(LS_Demand_Rates_Restatement!$C$6:$Z$6,IF(Init!$R$9="Yes",Demand_previous!D137:AA137,Demand_current!D137:AA137))-SUMPRODUCT(LS_Demand_Rates_Restatement!$C$6:$Z$6,IF(Init!$R$9="Yes",LDD_previous!BB137:BY137,LDD_current!BB137:BY137))</f>
        <v>826138.13396217953</v>
      </c>
      <c r="H136" s="219">
        <f>-IRD!C137*Rates_previous!$H$32</f>
        <v>0</v>
      </c>
      <c r="I136" s="219">
        <f>+IF(AND(L136&gt;0,J136&gt;0),-1*MIN(L136,J136)*Rates_previous!$H$33,IF(AND(L136&lt;0,K136&lt;ABS(L136)),(-1*L136-K136)*Rates_previous!$H$33,IF(AND(K136&gt;0,J136&gt;0,L136&lt;=0,ABS(L136)&lt;K136),-1*MIN(K136,K136+L136,J136)*Rates_previous!$H$33,0)))*IF(VLOOKUP($B136,TOCA_current!$B:$AG,32,FALSE)=0,1,0)</f>
        <v>-8.0924944004573689</v>
      </c>
      <c r="J136" s="239">
        <f>MAX(IF(Init!$R$9="Yes",(TOCA_previous!S136/SUMPRODUCT(TOCA_previous!$D$4:$D$137,TOCA_previous!$S$4:$S$137)-TOCA_previous!AA136)*RT1SC!$C$3*VLOOKUP(Init!$R$3,Init!$K:$M,3,FALSE),V136),0)</f>
        <v>1.2546502946445532</v>
      </c>
      <c r="K136" s="239">
        <f>IF(Init!$R$9="Yes",TOCA_previous!U136*VLOOKUP(Init!$R$3,Init!$K:$M,3,FALSE),W136)</f>
        <v>1576.8</v>
      </c>
      <c r="L136" s="239">
        <f>IF(Init!$R$9="No",X136,IF(TOCA_previous!AC136=0,SUM(LS_previous!D137:AA137),0))</f>
        <v>1568.9878041600132</v>
      </c>
      <c r="M136" s="219">
        <f>+TOCA_previous!$D136*SUM('Charges_NonSlice with Prev LS'!D136:I136)</f>
        <v>12851345.813419623</v>
      </c>
      <c r="N136" s="219">
        <f>IF(Init!$R$9="Yes",TOCA_previous!AD136*RT1SC!$C$3*VLOOKUP(Init!$R$3,Init!$K:$M,3,FALSE)+IF(VLOOKUP($B136,TOCA_current!B:AN,32,FALSE)=0,SUM(LS_previous!D137:AA137),SUM(LS_previous!D137:AY137)/2),Z136)</f>
        <v>398929.86978717602</v>
      </c>
      <c r="O136" s="220">
        <f t="shared" si="6"/>
        <v>32.214548938828905</v>
      </c>
      <c r="P136" s="218">
        <f>(TOCA_current!AH136-(TOCA_current!AH136/TOCA_current!AE136)*LDD_current!D137)*Rates_current!$E$74*100*12</f>
        <v>15001114.144560002</v>
      </c>
      <c r="Q136" s="219">
        <f>(TOCA_current!AH136-LDD_current!D137)*Rates_current!$E$75*100*12</f>
        <v>-2306850.4473600001</v>
      </c>
      <c r="R136" s="219">
        <f>IF(VLOOKUP($B136,TOCA_current!$B:$AG,32,FALSE)=0,(SUMPRODUCT(LS_Demand_Rates_Restatement!$C$4:$Z$4,LS_current!$D137:$AA137)-SUMPRODUCT(LS_Demand_Rates_Restatement!$C$4:$Z$4,LDD_current!$F137:$AC137)),(SUMPRODUCT(LS_Demand_Rates_Restatement!$C$4:$AX$4,LS_current!$D137:$AY137)-SUMPRODUCT(LS_Demand_Rates_Restatement!$C$4:$AX$4,LDD_current!$F137:$BA137))/2)</f>
        <v>65795.564031844842</v>
      </c>
      <c r="S136" s="219">
        <f>+SUMPRODUCT(LS_Demand_Rates_Restatement!$C$7:$Z$7,Demand_current!D137:AA137)-SUMPRODUCT(LS_Demand_Rates_Restatement!$C$7:$Z$7,LDD_current!BB137:BY137)</f>
        <v>853911.57691698708</v>
      </c>
      <c r="T136" s="219">
        <f>-IRD!G137*Rates_current!$H$32</f>
        <v>0</v>
      </c>
      <c r="U136" s="219">
        <f>+IF(AND(X136&gt;0,V136&gt;0),-1*MIN(X136,V136)*Rates_current!$H$33,IF(AND(X136&lt;0,W136&lt;ABS(X136)),(-1*X136-W136)*Rates_current!$H$33,0))*IF(VLOOKUP($B136,TOCA_current!$B:$AG,32,FALSE)=0,1,0)</f>
        <v>3.4628348132189668</v>
      </c>
      <c r="V136" s="239">
        <f>MAX((TOCA_current!S136/SUMPRODUCT(TOCA_current!$D$4:$D$137,TOCA_current!$S$4:$S$137)-TOCA_current!AE136)*RT1SC!$C$4*VLOOKUP(Init!$R$4,Init!$K:$M,3,FALSE),0)</f>
        <v>1.2546502946445532</v>
      </c>
      <c r="W136" s="239">
        <f>TOCA_current!U136*VLOOKUP(Init!$R$4,Init!$K:$M,3,FALSE)</f>
        <v>1576.8</v>
      </c>
      <c r="X136" s="239">
        <f>IF(TOCA_current!AG136=0,SUM(LS_current!D137:AA137),0)</f>
        <v>1568.9878041600132</v>
      </c>
      <c r="Y136" s="219">
        <f>TOCA_current!D136*SUM('Charges_NonSlice with Prev LS'!P136:U136)</f>
        <v>13613974.300983647</v>
      </c>
      <c r="Z136" s="219">
        <f>TOCA_current!AH136*RT1SC!$C$4*VLOOKUP(Init!$R$4,Init!$K:$M,3,FALSE)+IF(VLOOKUP($B136,TOCA_current!B:AH,32,FALSE)=0,SUM(LS_current!D137:AA137),SUM(LS_current!D137:AY137)/2)</f>
        <v>398929.86978717602</v>
      </c>
      <c r="AA136" s="220">
        <f t="shared" si="7"/>
        <v>34.126234539034463</v>
      </c>
      <c r="AB136" s="225">
        <f>IF(TOCA_current!E136=1,"",AA136/O136-1)</f>
        <v>5.9342305361332004E-2</v>
      </c>
      <c r="AC136" s="237">
        <f t="shared" si="8"/>
        <v>41</v>
      </c>
    </row>
    <row r="137" spans="1:29" x14ac:dyDescent="0.25">
      <c r="B137" s="28">
        <v>10298</v>
      </c>
      <c r="C137" s="29" t="s">
        <v>171</v>
      </c>
      <c r="D137" s="221">
        <f>IF(Init!$R$9="Yes",(TOCA_previous!AD137-(TOCA_previous!AD137/IF(TOCA_previous!AA137=0,1,TOCA_previous!AA137))*LDD_previous!D138),(TOCA_current!AH137-(TOCA_current!AH137/TOCA_current!AE137)*LDD_current!D138))*Rates_previous!$E$74*100*12</f>
        <v>154011334.87782103</v>
      </c>
      <c r="E137" s="177">
        <f>IF(Init!$R$9="Yes",(TOCA_previous!AD137-LDD_previous!D138),(TOCA_current!AH137-LDD_current!D138))*Rates_previous!$E$75*100*12</f>
        <v>-30669270.135466322</v>
      </c>
      <c r="F137" s="219">
        <f>IF(VLOOKUP($B137,TOCA_current!$B:$AG,32,FALSE)=0,(SUMPRODUCT(LS_Demand_Rates_Restatement!$C$4:$Z$4,IF(Init!$R$9="Yes",LS_previous!$D138:$AA138,LS_current!$D138:$AA138))-SUMPRODUCT(LS_Demand_Rates_Restatement!$C$4:$Z$4,IF(Init!$R$9="Yes",LDD_previous!$F138:$AC138,LDD_current!$F138:$AC138))),(SUMPRODUCT(LS_Demand_Rates_Restatement!$C$4:$AX$4,IF(Init!$R$9="Yes",LS_previous!$D138:$AY138,LS_current!$D138:$AY138))-SUMPRODUCT(LS_Demand_Rates_Restatement!$C$4:$AX$4,IF(Init!$R$9="Yes",LDD_previous!$F138:$BA138,LDD_current!$F138:$BA138)))/2)</f>
        <v>-3387201.8139959071</v>
      </c>
      <c r="G137" s="236">
        <f>+SUMPRODUCT(LS_Demand_Rates_Restatement!$C$6:$Z$6,IF(Init!$R$9="Yes",Demand_previous!D138:AA138,Demand_current!D138:AA138))-SUMPRODUCT(LS_Demand_Rates_Restatement!$C$6:$Z$6,IF(Init!$R$9="Yes",LDD_previous!BB138:BY138,LDD_current!BB138:BY138))</f>
        <v>7606557.2996622613</v>
      </c>
      <c r="H137" s="222">
        <f>SUMPRODUCT(H4:H136,TOCA_previous!E4:E136)</f>
        <v>-4588833.6118800007</v>
      </c>
      <c r="I137" s="177">
        <f>+IF(AND(L137&gt;0,J137&gt;0),-1*MIN(L137,J137)*Rates_previous!$H$33,IF(AND(L137&lt;0,K137&lt;ABS(L137)),(-1*L137-K137)*Rates_previous!$H$33,IF(AND(K137&gt;0,J137&gt;0,L137&lt;=0,ABS(L137)&lt;K137),-1*MIN(K137,K137+L137,J137)*Rates_previous!$H$33,0)))*IF(VLOOKUP($B137,TOCA_current!$B:$AG,32,FALSE)=0,1,0)</f>
        <v>-446778.53539239545</v>
      </c>
      <c r="J137" s="240">
        <f>MAX(IF(Init!$R$9="Yes",(TOCA_previous!S137/SUMPRODUCT(TOCA_previous!$D$4:$D$137,TOCA_previous!$S$4:$S$137)-TOCA_previous!AA137)*RT1SC!$C$3*VLOOKUP(Init!$R$3,Init!$K:$M,3,FALSE),V137),0)</f>
        <v>69267.989983317122</v>
      </c>
      <c r="K137" s="240">
        <f>IF(Init!$R$9="Yes",TOCA_previous!U137*VLOOKUP(Init!$R$3,Init!$K:$M,3,FALSE),W137)</f>
        <v>314265</v>
      </c>
      <c r="L137" s="240">
        <f>IF(Init!$R$9="No",X137,IF(TOCA_previous!AC137=0,SUM(LS_previous!D138:AA138),0))</f>
        <v>-98687.825442719753</v>
      </c>
      <c r="M137" s="177">
        <f>+TOCA_previous!$D137*SUM('Charges_NonSlice with Prev LS'!D137:I137)</f>
        <v>122525808.08074866</v>
      </c>
      <c r="N137" s="177">
        <f>IF(Init!$R$9="Yes",TOCA_previous!AD137*RT1SC!$C$3*VLOOKUP(Init!$R$3,Init!$K:$M,3,FALSE)+IF(VLOOKUP($B137,TOCA_current!B:AN,32,FALSE)=0,SUM(LS_previous!D138:AA138),SUM(LS_previous!D138:AY138)/2),Z137)</f>
        <v>4303680.0309613077</v>
      </c>
      <c r="O137" s="223">
        <f t="shared" si="6"/>
        <v>28.470008736541743</v>
      </c>
      <c r="P137" s="221">
        <f>(TOCA_current!AH137-(TOCA_current!AH137/TOCA_current!AE137)*LDD_current!D138)*Rates_current!$E$74*100*12</f>
        <v>154712215.12899527</v>
      </c>
      <c r="Q137" s="177">
        <f>(TOCA_current!AH137-LDD_current!D138)*Rates_current!$E$75*100*12</f>
        <v>-23791429.039409362</v>
      </c>
      <c r="R137" s="219">
        <f>IF(VLOOKUP($B137,TOCA_current!$B:$AG,32,FALSE)=0,(SUMPRODUCT(LS_Demand_Rates_Restatement!$C$4:$Z$4,LS_current!$D138:$AA138)-SUMPRODUCT(LS_Demand_Rates_Restatement!$C$4:$Z$4,LDD_current!$F138:$AC138)),(SUMPRODUCT(LS_Demand_Rates_Restatement!$C$4:$AX$4,LS_current!$D138:$AY138)-SUMPRODUCT(LS_Demand_Rates_Restatement!$C$4:$AX$4,LDD_current!$F138:$BA138))/2)</f>
        <v>-3387201.8139959071</v>
      </c>
      <c r="S137" s="236">
        <f>+SUMPRODUCT(LS_Demand_Rates_Restatement!$C$7:$Z$7,Demand_current!D138:AA138)-SUMPRODUCT(LS_Demand_Rates_Restatement!$C$7:$Z$7,LDD_current!BB138:BY138)</f>
        <v>7636020.0178351011</v>
      </c>
      <c r="T137" s="222">
        <f>+SUMPRODUCT(T4:T136,TOCA_current!E4:E136)</f>
        <v>-4472547.3800000008</v>
      </c>
      <c r="U137" s="177">
        <f>+IF(AND(X137&gt;0,V137&gt;0),-1*MIN(X137,V137)*Rates_current!$H$33,IF(AND(X137&lt;0,W137&lt;ABS(X137)),(-1*X137-W137)*Rates_current!$H$33,0))*IF(VLOOKUP($B137,TOCA_current!$B:$AG,32,FALSE)=0,1,0)</f>
        <v>0</v>
      </c>
      <c r="V137" s="240">
        <f>MAX((TOCA_current!S137/SUMPRODUCT(TOCA_current!$D$4:$D$137,TOCA_current!$S$4:$S$137)-TOCA_current!AE137)*RT1SC!$C$4*VLOOKUP(Init!$R$4,Init!$K:$M,3,FALSE),0)</f>
        <v>69267.989983317122</v>
      </c>
      <c r="W137" s="240">
        <f>TOCA_current!U137*VLOOKUP(Init!$R$4,Init!$K:$M,3,FALSE)</f>
        <v>314265</v>
      </c>
      <c r="X137" s="240">
        <f>IF(TOCA_current!AG137=0,SUM(LS_current!D138:AA138),0)</f>
        <v>-98687.825442719753</v>
      </c>
      <c r="Y137" s="177">
        <f>TOCA_current!D137*SUM('Charges_NonSlice with Prev LS'!P137:U137)</f>
        <v>130697056.91342509</v>
      </c>
      <c r="Z137" s="177">
        <f>TOCA_current!AH137*RT1SC!$C$4*VLOOKUP(Init!$R$4,Init!$K:$M,3,FALSE)+IF(VLOOKUP($B137,TOCA_current!B:AH,32,FALSE)=0,SUM(LS_current!D138:AA138),SUM(LS_current!D138:AY138)/2)</f>
        <v>4303680.0309613077</v>
      </c>
      <c r="AA137" s="223">
        <f t="shared" si="7"/>
        <v>30.368674244639756</v>
      </c>
      <c r="AB137" s="226">
        <f>IF(TOCA_current!E137=1,"",AA137/O137-1)</f>
        <v>6.6690021969014746E-2</v>
      </c>
      <c r="AC137" s="237">
        <f t="shared" si="8"/>
        <v>11</v>
      </c>
    </row>
    <row r="138" spans="1:29" x14ac:dyDescent="0.25">
      <c r="B138" s="27"/>
      <c r="C138" s="27"/>
      <c r="D138" s="27"/>
      <c r="E138" s="27"/>
      <c r="F138" s="27"/>
      <c r="G138" s="27"/>
      <c r="H138" s="27"/>
      <c r="I138" s="27"/>
      <c r="J138" s="241"/>
      <c r="K138" s="241"/>
      <c r="L138" s="241"/>
      <c r="M138" s="27"/>
      <c r="P138" s="27"/>
      <c r="Q138" s="27"/>
      <c r="R138" s="27"/>
      <c r="S138" s="27"/>
      <c r="T138" s="27"/>
      <c r="U138" s="27"/>
      <c r="V138" s="241"/>
      <c r="W138" s="241"/>
      <c r="X138" s="241"/>
      <c r="Y138" s="27"/>
    </row>
    <row r="139" spans="1:29" x14ac:dyDescent="0.25">
      <c r="A139" s="73"/>
      <c r="B139" s="27"/>
      <c r="C139" s="27"/>
      <c r="D139" s="27"/>
      <c r="E139" s="27"/>
      <c r="F139" s="27"/>
      <c r="G139" s="27"/>
      <c r="H139" s="27"/>
      <c r="I139" s="27"/>
      <c r="J139" s="241"/>
      <c r="K139" s="241"/>
      <c r="L139" s="241"/>
      <c r="M139" s="27"/>
      <c r="P139" s="27"/>
      <c r="Q139" s="27"/>
      <c r="R139" s="27"/>
      <c r="S139" s="27"/>
      <c r="T139" s="27"/>
      <c r="U139" s="27"/>
      <c r="V139" s="241"/>
      <c r="W139" s="241"/>
      <c r="X139" s="241"/>
      <c r="Y139" s="27"/>
    </row>
    <row r="140" spans="1:29" x14ac:dyDescent="0.25">
      <c r="A140" s="73"/>
      <c r="B140" s="27"/>
      <c r="C140" s="27"/>
      <c r="D140" s="27"/>
      <c r="E140" s="27"/>
      <c r="F140" s="27"/>
      <c r="G140" s="27"/>
      <c r="H140" s="27"/>
      <c r="I140" s="27"/>
      <c r="J140" s="241"/>
      <c r="K140" s="241"/>
      <c r="L140" s="241"/>
      <c r="M140" s="27"/>
      <c r="P140" s="27"/>
      <c r="Q140" s="27"/>
      <c r="R140" s="27"/>
      <c r="S140" s="27"/>
      <c r="T140" s="27"/>
      <c r="U140" s="27"/>
      <c r="V140" s="241"/>
      <c r="W140" s="241"/>
      <c r="X140" s="241"/>
      <c r="Y140" s="27"/>
    </row>
    <row r="141" spans="1:29" x14ac:dyDescent="0.25">
      <c r="A141" s="73"/>
      <c r="B141" s="27"/>
      <c r="C141" s="27"/>
      <c r="D141" s="27"/>
      <c r="E141" s="27"/>
      <c r="F141" s="27"/>
      <c r="G141" s="27"/>
      <c r="H141" s="27"/>
      <c r="I141" s="27"/>
      <c r="J141" s="241"/>
      <c r="K141" s="241"/>
      <c r="L141" s="241"/>
      <c r="M141" s="27"/>
      <c r="P141" s="27"/>
      <c r="Q141" s="27"/>
      <c r="R141" s="27"/>
      <c r="S141" s="27"/>
      <c r="T141" s="27"/>
      <c r="U141" s="27"/>
      <c r="V141" s="241"/>
      <c r="W141" s="241"/>
      <c r="X141" s="241"/>
      <c r="Y141" s="27"/>
    </row>
    <row r="142" spans="1:29" x14ac:dyDescent="0.25">
      <c r="B142" s="27"/>
      <c r="C142" s="27"/>
      <c r="D142" s="27"/>
      <c r="E142" s="27"/>
      <c r="F142" s="27"/>
      <c r="G142" s="27"/>
      <c r="H142" s="27"/>
      <c r="I142" s="27"/>
      <c r="J142" s="241"/>
      <c r="K142" s="241"/>
      <c r="L142" s="241"/>
      <c r="M142" s="27"/>
      <c r="P142" s="27"/>
      <c r="Q142" s="27"/>
      <c r="R142" s="27"/>
      <c r="S142" s="27"/>
      <c r="T142" s="27"/>
      <c r="U142" s="27"/>
      <c r="V142" s="241"/>
      <c r="W142" s="241"/>
      <c r="X142" s="241"/>
      <c r="Y142" s="27"/>
    </row>
    <row r="143" spans="1:29" x14ac:dyDescent="0.25">
      <c r="B143" s="28"/>
      <c r="C143" s="29"/>
    </row>
    <row r="144" spans="1:29" x14ac:dyDescent="0.25">
      <c r="B144" s="28"/>
      <c r="C144" s="29"/>
    </row>
    <row r="145" spans="2:3" x14ac:dyDescent="0.25">
      <c r="B145" s="28"/>
      <c r="C145" s="29"/>
    </row>
    <row r="146" spans="2:3" x14ac:dyDescent="0.25">
      <c r="B146" s="28"/>
      <c r="C146" s="29"/>
    </row>
    <row r="147" spans="2:3" x14ac:dyDescent="0.25">
      <c r="B147" s="28"/>
      <c r="C147" s="29"/>
    </row>
    <row r="148" spans="2:3" x14ac:dyDescent="0.25">
      <c r="B148" s="28"/>
      <c r="C148" s="29"/>
    </row>
    <row r="149" spans="2:3" x14ac:dyDescent="0.25">
      <c r="B149" s="28"/>
      <c r="C149" s="29"/>
    </row>
    <row r="150" spans="2:3" x14ac:dyDescent="0.25">
      <c r="B150" s="28"/>
      <c r="C150" s="29"/>
    </row>
    <row r="151" spans="2:3" x14ac:dyDescent="0.25">
      <c r="B151" s="28"/>
      <c r="C151" s="29"/>
    </row>
    <row r="152" spans="2:3" x14ac:dyDescent="0.25">
      <c r="B152" s="28"/>
      <c r="C152" s="29"/>
    </row>
    <row r="153" spans="2:3" x14ac:dyDescent="0.25">
      <c r="B153" s="28"/>
      <c r="C153" s="29"/>
    </row>
    <row r="154" spans="2:3" x14ac:dyDescent="0.25">
      <c r="B154" s="28"/>
      <c r="C154" s="29"/>
    </row>
    <row r="155" spans="2:3" x14ac:dyDescent="0.25">
      <c r="B155" s="28"/>
      <c r="C155" s="29"/>
    </row>
    <row r="156" spans="2:3" x14ac:dyDescent="0.25">
      <c r="B156" s="28"/>
      <c r="C156" s="29"/>
    </row>
    <row r="157" spans="2:3" x14ac:dyDescent="0.25">
      <c r="B157" s="28"/>
      <c r="C157" s="29"/>
    </row>
    <row r="158" spans="2:3" x14ac:dyDescent="0.25">
      <c r="B158" s="28"/>
      <c r="C158" s="29"/>
    </row>
    <row r="159" spans="2:3" x14ac:dyDescent="0.25">
      <c r="B159" s="28"/>
      <c r="C159" s="29"/>
    </row>
    <row r="160" spans="2:3" x14ac:dyDescent="0.25">
      <c r="B160" s="28"/>
      <c r="C160" s="29"/>
    </row>
    <row r="161" spans="2:3" x14ac:dyDescent="0.25">
      <c r="B161" s="28"/>
      <c r="C161" s="29"/>
    </row>
    <row r="162" spans="2:3" x14ac:dyDescent="0.25">
      <c r="B162" s="28"/>
      <c r="C162" s="29"/>
    </row>
    <row r="163" spans="2:3" x14ac:dyDescent="0.25">
      <c r="B163" s="28"/>
      <c r="C163" s="29"/>
    </row>
    <row r="164" spans="2:3" x14ac:dyDescent="0.25">
      <c r="B164" s="28"/>
      <c r="C164" s="29"/>
    </row>
    <row r="165" spans="2:3" x14ac:dyDescent="0.25">
      <c r="B165" s="28"/>
      <c r="C165" s="29"/>
    </row>
    <row r="166" spans="2:3" x14ac:dyDescent="0.25">
      <c r="B166" s="28"/>
      <c r="C166" s="29"/>
    </row>
    <row r="167" spans="2:3" x14ac:dyDescent="0.25">
      <c r="B167" s="82"/>
      <c r="C167" s="82"/>
    </row>
    <row r="168" spans="2:3" x14ac:dyDescent="0.25">
      <c r="B168" s="82"/>
      <c r="C168" s="82"/>
    </row>
    <row r="169" spans="2:3" x14ac:dyDescent="0.25">
      <c r="B169" s="82"/>
      <c r="C169" s="82"/>
    </row>
  </sheetData>
  <conditionalFormatting sqref="B2">
    <cfRule type="expression" dxfId="1" priority="1" stopIfTrue="1">
      <formula>A1 &gt; 30</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9" tint="0.39997558519241921"/>
  </sheetPr>
  <dimension ref="A1:AC169"/>
  <sheetViews>
    <sheetView topLeftCell="B1" zoomScale="85" zoomScaleNormal="85" workbookViewId="0">
      <pane xSplit="2" ySplit="3" topLeftCell="D4" activePane="bottomRight" state="frozen"/>
      <selection activeCell="B1" sqref="B1"/>
      <selection pane="topRight" activeCell="D1" sqref="D1"/>
      <selection pane="bottomLeft" activeCell="B4" sqref="B4"/>
      <selection pane="bottomRight" activeCell="N4" sqref="N4"/>
    </sheetView>
  </sheetViews>
  <sheetFormatPr defaultRowHeight="15" outlineLevelCol="1" x14ac:dyDescent="0.25"/>
  <cols>
    <col min="1" max="1" width="9.5703125" style="27" customWidth="1"/>
    <col min="2" max="2" width="9.140625" style="83"/>
    <col min="3" max="3" width="28.140625" style="83" customWidth="1"/>
    <col min="4" max="4" width="15.28515625" bestFit="1" customWidth="1"/>
    <col min="5" max="5" width="15" bestFit="1" customWidth="1"/>
    <col min="6" max="6" width="14.28515625" bestFit="1" customWidth="1"/>
    <col min="7" max="7" width="13.42578125" bestFit="1" customWidth="1"/>
    <col min="8" max="8" width="14" bestFit="1" customWidth="1"/>
    <col min="9" max="9" width="14" customWidth="1"/>
    <col min="10" max="12" width="14" style="237" customWidth="1" outlineLevel="1"/>
    <col min="13" max="13" width="15.28515625" bestFit="1" customWidth="1"/>
    <col min="14" max="14" width="13.28515625" bestFit="1" customWidth="1"/>
    <col min="15" max="15" width="13.42578125" bestFit="1" customWidth="1"/>
    <col min="16" max="16" width="15.28515625" bestFit="1" customWidth="1"/>
    <col min="17" max="17" width="15" bestFit="1" customWidth="1"/>
    <col min="18" max="18" width="14.28515625" bestFit="1" customWidth="1"/>
    <col min="19" max="19" width="13.42578125" bestFit="1" customWidth="1"/>
    <col min="20" max="20" width="14" bestFit="1" customWidth="1"/>
    <col min="21" max="21" width="14" customWidth="1"/>
    <col min="22" max="24" width="14" style="237" customWidth="1" outlineLevel="1"/>
    <col min="25" max="25" width="15.28515625" bestFit="1" customWidth="1"/>
    <col min="26" max="26" width="13.28515625" bestFit="1" customWidth="1"/>
    <col min="27" max="27" width="13.42578125" bestFit="1" customWidth="1"/>
    <col min="29" max="29" width="9.140625" style="237"/>
  </cols>
  <sheetData>
    <row r="1" spans="1:29" ht="15.75" x14ac:dyDescent="0.25">
      <c r="B1" s="203" t="s">
        <v>325</v>
      </c>
      <c r="C1" s="204"/>
    </row>
    <row r="2" spans="1:29" x14ac:dyDescent="0.25">
      <c r="A2" s="205" t="s">
        <v>1</v>
      </c>
      <c r="B2" s="206"/>
      <c r="C2" s="204"/>
      <c r="D2" s="185" t="s">
        <v>246</v>
      </c>
      <c r="P2" s="185" t="s">
        <v>247</v>
      </c>
    </row>
    <row r="3" spans="1:29" s="255" customFormat="1" ht="34.5" customHeight="1" x14ac:dyDescent="0.25">
      <c r="A3" s="250" t="s">
        <v>2</v>
      </c>
      <c r="B3" s="251" t="s">
        <v>3</v>
      </c>
      <c r="C3" s="252" t="s">
        <v>4</v>
      </c>
      <c r="D3" s="253" t="s">
        <v>330</v>
      </c>
      <c r="E3" s="253" t="s">
        <v>331</v>
      </c>
      <c r="F3" s="253" t="s">
        <v>332</v>
      </c>
      <c r="G3" s="253" t="s">
        <v>333</v>
      </c>
      <c r="H3" s="253" t="s">
        <v>334</v>
      </c>
      <c r="I3" s="253" t="s">
        <v>344</v>
      </c>
      <c r="J3" s="254" t="s">
        <v>345</v>
      </c>
      <c r="K3" s="254" t="s">
        <v>346</v>
      </c>
      <c r="L3" s="254" t="s">
        <v>347</v>
      </c>
      <c r="M3" s="253" t="s">
        <v>281</v>
      </c>
      <c r="N3" s="253" t="s">
        <v>336</v>
      </c>
      <c r="O3" s="253" t="s">
        <v>342</v>
      </c>
      <c r="P3" s="253" t="s">
        <v>330</v>
      </c>
      <c r="Q3" s="253" t="s">
        <v>331</v>
      </c>
      <c r="R3" s="253" t="s">
        <v>332</v>
      </c>
      <c r="S3" s="253" t="s">
        <v>333</v>
      </c>
      <c r="T3" s="253" t="s">
        <v>334</v>
      </c>
      <c r="U3" s="253" t="s">
        <v>344</v>
      </c>
      <c r="V3" s="254" t="s">
        <v>345</v>
      </c>
      <c r="W3" s="254" t="s">
        <v>346</v>
      </c>
      <c r="X3" s="254" t="s">
        <v>347</v>
      </c>
      <c r="Y3" s="253" t="s">
        <v>281</v>
      </c>
      <c r="Z3" s="253" t="s">
        <v>336</v>
      </c>
      <c r="AA3" s="253" t="s">
        <v>342</v>
      </c>
      <c r="AB3" s="253" t="s">
        <v>343</v>
      </c>
      <c r="AC3" s="254" t="s">
        <v>348</v>
      </c>
    </row>
    <row r="4" spans="1:29" x14ac:dyDescent="0.25">
      <c r="B4" s="28">
        <v>10005</v>
      </c>
      <c r="C4" s="29" t="s">
        <v>38</v>
      </c>
      <c r="D4" s="215">
        <f>IF(Init!$R$9="Yes",(TOCA_previous!AD4-(TOCA_previous!AD4/IF(TOCA_previous!AA4=0,1,TOCA_previous!AA4))*LDD_previous!D5),(TOCA_current!AH4-(TOCA_current!AH4/TOCA_current!AE4)*LDD_current!D5))*Rates_previous!$E$74*100*12</f>
        <v>168650.02417242958</v>
      </c>
      <c r="E4" s="216">
        <f>IF(Init!$R$9="Yes",(TOCA_previous!AD4-LDD_previous!D5),(TOCA_current!AH4-LDD_current!D5))*Rates_previous!$E$75*100*12</f>
        <v>-33584.366720803198</v>
      </c>
      <c r="F4" s="216"/>
      <c r="G4" s="216">
        <f>+SUMPRODUCT(LS_Demand_Rates_Restatement!$C$6:$Z$6,IF(Init!$R$9="Yes",Demand_previous!D5:AA5,Demand_current!D5:AA5))-SUMPRODUCT(LS_Demand_Rates_Restatement!$C$6:$Z$6,IF(Init!$R$9="Yes",LDD_previous!BB5:BY5,LDD_current!BB5:BY5))</f>
        <v>6874.7484676909462</v>
      </c>
      <c r="H4" s="216">
        <f>-IRD!C5*Rates_previous!$H$32</f>
        <v>0</v>
      </c>
      <c r="I4" s="216"/>
      <c r="J4" s="238">
        <f>IF(Init!$R$9="Yes",(TOCA_previous!S4/SUMPRODUCT(TOCA_previous!$D$4:$D$137,TOCA_previous!$S$4:$S$137)-TOCA_previous!AA4)*RT1SC!$C$3*VLOOKUP(Init!$R$3,Init!$K:$M,3,FALSE),V4)</f>
        <v>-0.50052421864356378</v>
      </c>
      <c r="K4" s="238">
        <f>IF(Init!$R$9="Yes",TOCA_previous!U4*VLOOKUP(Init!$R$3,Init!$K:$M,3,FALSE),W4)</f>
        <v>271.56</v>
      </c>
      <c r="L4" s="238">
        <f>IF(Init!$R$9="No",X4,IF(TOCA_previous!AC4=0,SUM(LS_previous!D5:AA5),0))</f>
        <v>219.71774608000061</v>
      </c>
      <c r="M4" s="216">
        <f>+TOCA_previous!$D4*SUM('Charges_NonSlice &amp; Excl LS'!D4:I4)</f>
        <v>141940.40591931733</v>
      </c>
      <c r="N4" s="216">
        <f>IF(Init!$R$9="Yes",TOCA_previous!AD4*RT1SC!$C$3*VLOOKUP(Init!$R$3,Init!$K:$M,3,FALSE),Z4)</f>
        <v>4818.4978159080001</v>
      </c>
      <c r="O4" s="217">
        <f>+M4/N4</f>
        <v>29.457397583684493</v>
      </c>
      <c r="P4" s="215">
        <f>(TOCA_current!AH4-(TOCA_current!AH4/TOCA_current!AE4)*LDD_current!D5)*Rates_current!$E$74*100*12</f>
        <v>169417.52269061521</v>
      </c>
      <c r="Q4" s="216">
        <f>(TOCA_current!AH4-LDD_current!D5)*Rates_current!$E$75*100*12</f>
        <v>-26052.790762291199</v>
      </c>
      <c r="R4" s="216"/>
      <c r="S4" s="216">
        <f>+SUMPRODUCT(LS_Demand_Rates_Restatement!$C$7:$Z$7,Demand_current!D5:AA5)-SUMPRODUCT(LS_Demand_Rates_Restatement!$C$7:$Z$7,LDD_current!BB5:BY5)</f>
        <v>6666.6862938828826</v>
      </c>
      <c r="T4" s="216">
        <f>-IRD!G5*Rates_current!$H$32</f>
        <v>0</v>
      </c>
      <c r="U4" s="216"/>
      <c r="V4" s="238">
        <f>+(TOCA_current!S4/SUMPRODUCT(TOCA_current!$D$4:$D$137,TOCA_current!$S$4:$S$137)-TOCA_current!AE4)*RT1SC!$C$4*VLOOKUP(Init!$R$4,Init!$K:$M,3,FALSE)</f>
        <v>-0.50052421864356378</v>
      </c>
      <c r="W4" s="238">
        <f>TOCA_current!U4*VLOOKUP(Init!$R$4,Init!$K:$M,3,FALSE)</f>
        <v>271.56</v>
      </c>
      <c r="X4" s="238">
        <f>IF(TOCA_current!AG4=0,SUM(LS_current!D5:AA5),0)</f>
        <v>219.71774608000061</v>
      </c>
      <c r="Y4" s="216">
        <f>TOCA_current!D4*SUM('Charges_NonSlice &amp; Excl LS'!P4:U4)</f>
        <v>150031.41822220688</v>
      </c>
      <c r="Z4" s="216">
        <f>TOCA_current!AH4*RT1SC!$C$4*VLOOKUP(Init!$R$4,Init!$K:$M,3,FALSE)</f>
        <v>4818.4978159080001</v>
      </c>
      <c r="AA4" s="217">
        <f>+Y4/Z4</f>
        <v>31.136554161524483</v>
      </c>
      <c r="AB4" s="224">
        <f ca="1">IF(TOCA_current!E4=1,"",AA4/O4-1+RAND()/1000000000)</f>
        <v>5.7002882785420407E-2</v>
      </c>
      <c r="AC4" s="237">
        <f ca="1">IF(AB4="","",RANK(AB4,$AB$4:$AB$137))</f>
        <v>78</v>
      </c>
    </row>
    <row r="5" spans="1:29" x14ac:dyDescent="0.25">
      <c r="B5" s="28">
        <v>10015</v>
      </c>
      <c r="C5" s="29" t="s">
        <v>39</v>
      </c>
      <c r="D5" s="218">
        <f>IF(Init!$R$9="Yes",(TOCA_previous!AD5-(TOCA_previous!AD5/IF(TOCA_previous!AA5=0,1,TOCA_previous!AA5))*LDD_previous!D6),(TOCA_current!AH5-(TOCA_current!AH5/TOCA_current!AE5)*LDD_current!D6))*Rates_previous!$E$74*100*12</f>
        <v>198886.97771999997</v>
      </c>
      <c r="E5" s="219">
        <f>IF(Init!$R$9="Yes",(TOCA_previous!AD5-LDD_previous!D6),(TOCA_current!AH5-LDD_current!D6))*Rates_previous!$E$75*100*12</f>
        <v>-39605.646240000002</v>
      </c>
      <c r="F5" s="219"/>
      <c r="G5" s="219">
        <f>+SUMPRODUCT(LS_Demand_Rates_Restatement!$C$6:$Z$6,IF(Init!$R$9="Yes",Demand_previous!D6:AA6,Demand_current!D6:AA6))-SUMPRODUCT(LS_Demand_Rates_Restatement!$C$6:$Z$6,IF(Init!$R$9="Yes",LDD_previous!BB6:BY6,LDD_current!BB6:BY6))</f>
        <v>10930.456349038463</v>
      </c>
      <c r="H5" s="219">
        <f>-IRD!C6*Rates_previous!$H$32</f>
        <v>0</v>
      </c>
      <c r="I5" s="219"/>
      <c r="J5" s="239">
        <f>IF(Init!$R$9="Yes",(TOCA_previous!S5/SUMPRODUCT(TOCA_previous!$D$4:$D$137,TOCA_previous!$S$4:$S$137)-TOCA_previous!AA5)*RT1SC!$C$3*VLOOKUP(Init!$R$3,Init!$K:$M,3,FALSE),V5)</f>
        <v>-1.2070178215075524</v>
      </c>
      <c r="K5" s="239">
        <f>IF(Init!$R$9="Yes",TOCA_previous!U5*VLOOKUP(Init!$R$3,Init!$K:$M,3,FALSE),W5)</f>
        <v>43.800000000000004</v>
      </c>
      <c r="L5" s="239">
        <f>IF(Init!$R$9="No",X5,IF(TOCA_previous!AC5=0,SUM(LS_previous!D6:AA6),0))</f>
        <v>-62.191732960000166</v>
      </c>
      <c r="M5" s="219">
        <f>+TOCA_previous!$D5*SUM('Charges_NonSlice &amp; Excl LS'!D5:I5)</f>
        <v>170211.78782903843</v>
      </c>
      <c r="N5" s="219">
        <f>IF(Init!$R$9="Yes",TOCA_previous!AD5*RT1SC!$C$3*VLOOKUP(Init!$R$3,Init!$K:$M,3,FALSE),Z5)</f>
        <v>5292.2440436039997</v>
      </c>
      <c r="O5" s="220">
        <f t="shared" ref="O5:O68" si="0">+M5/N5</f>
        <v>32.162497879278597</v>
      </c>
      <c r="P5" s="218">
        <f>(TOCA_current!AH5-(TOCA_current!AH5/TOCA_current!AE5)*LDD_current!D6)*Rates_current!$E$74*100*12</f>
        <v>199792.07964000001</v>
      </c>
      <c r="Q5" s="219">
        <f>(TOCA_current!AH5-LDD_current!D6)*Rates_current!$E$75*100*12</f>
        <v>-30723.747840000004</v>
      </c>
      <c r="R5" s="219"/>
      <c r="S5" s="219">
        <f>+SUMPRODUCT(LS_Demand_Rates_Restatement!$C$7:$Z$7,Demand_current!D6:AA6)-SUMPRODUCT(LS_Demand_Rates_Restatement!$C$7:$Z$7,LDD_current!BB6:BY6)</f>
        <v>10037.721075961539</v>
      </c>
      <c r="T5" s="219">
        <f>-IRD!G6*Rates_current!$H$32</f>
        <v>0</v>
      </c>
      <c r="U5" s="219"/>
      <c r="V5" s="239">
        <f>+(TOCA_current!S5/SUMPRODUCT(TOCA_current!$D$4:$D$137,TOCA_current!$S$4:$S$137)-TOCA_current!AE5)*RT1SC!$C$4*VLOOKUP(Init!$R$4,Init!$K:$M,3,FALSE)</f>
        <v>-1.2070178215075524</v>
      </c>
      <c r="W5" s="239">
        <f>TOCA_current!U5*VLOOKUP(Init!$R$4,Init!$K:$M,3,FALSE)</f>
        <v>43.800000000000004</v>
      </c>
      <c r="X5" s="239">
        <f>IF(TOCA_current!AG5=0,SUM(LS_current!D6:AA6),0)</f>
        <v>-62.191732960000166</v>
      </c>
      <c r="Y5" s="219">
        <f>TOCA_current!D5*SUM('Charges_NonSlice &amp; Excl LS'!P5:U5)</f>
        <v>179106.05287596156</v>
      </c>
      <c r="Z5" s="219">
        <f>TOCA_current!AH5*RT1SC!$C$4*VLOOKUP(Init!$R$4,Init!$K:$M,3,FALSE)</f>
        <v>5292.2440436039997</v>
      </c>
      <c r="AA5" s="220">
        <f t="shared" ref="AA5:AA68" si="1">+Y5/Z5</f>
        <v>33.843120498651636</v>
      </c>
      <c r="AB5" s="225">
        <f ca="1">IF(TOCA_current!E5=1,"",AA5/O5-1+RAND()/1000000000)</f>
        <v>5.2254108253553991E-2</v>
      </c>
      <c r="AC5" s="237">
        <f t="shared" ref="AC5:AC68" ca="1" si="2">IF(AB5="","",RANK(AB5,$AB$4:$AB$137))</f>
        <v>117</v>
      </c>
    </row>
    <row r="6" spans="1:29" x14ac:dyDescent="0.25">
      <c r="B6" s="28">
        <v>10024</v>
      </c>
      <c r="C6" s="29" t="s">
        <v>40</v>
      </c>
      <c r="D6" s="218">
        <f>IF(Init!$R$9="Yes",(TOCA_previous!AD6-(TOCA_previous!AD6/IF(TOCA_previous!AA6=0,1,TOCA_previous!AA6))*LDD_previous!D7),(TOCA_current!AH6-(TOCA_current!AH6/TOCA_current!AE6)*LDD_current!D7))*Rates_previous!$E$74*100*12</f>
        <v>32877961.77744</v>
      </c>
      <c r="E6" s="219">
        <f>IF(Init!$R$9="Yes",(TOCA_previous!AD6-LDD_previous!D7),(TOCA_current!AH6-LDD_current!D7))*Rates_previous!$E$75*100*12</f>
        <v>-6547200.5164800007</v>
      </c>
      <c r="F6" s="219"/>
      <c r="G6" s="219">
        <f>+SUMPRODUCT(LS_Demand_Rates_Restatement!$C$6:$Z$6,IF(Init!$R$9="Yes",Demand_previous!D7:AA7,Demand_current!D7:AA7))-SUMPRODUCT(LS_Demand_Rates_Restatement!$C$6:$Z$6,IF(Init!$R$9="Yes",LDD_previous!BB7:BY7,LDD_current!BB7:BY7))</f>
        <v>0</v>
      </c>
      <c r="H6" s="219">
        <f>-IRD!C7*Rates_previous!$H$32</f>
        <v>-3203574.1920000003</v>
      </c>
      <c r="I6" s="219"/>
      <c r="J6" s="239">
        <f>IF(Init!$R$9="Yes",(TOCA_previous!S6/SUMPRODUCT(TOCA_previous!$D$4:$D$137,TOCA_previous!$S$4:$S$137)-TOCA_previous!AA6)*RT1SC!$C$3*VLOOKUP(Init!$R$3,Init!$K:$M,3,FALSE),V6)</f>
        <v>44196.649199014173</v>
      </c>
      <c r="K6" s="239">
        <f>IF(Init!$R$9="Yes",TOCA_previous!U6*VLOOKUP(Init!$R$3,Init!$K:$M,3,FALSE),W6)</f>
        <v>0</v>
      </c>
      <c r="L6" s="239">
        <f>IF(Init!$R$9="No",X6,IF(TOCA_previous!AC6=0,SUM(LS_previous!D7:AA7),0))</f>
        <v>0</v>
      </c>
      <c r="M6" s="219">
        <f>+TOCA_previous!$D6*SUM('Charges_NonSlice &amp; Excl LS'!D6:I6)</f>
        <v>23127187.068959996</v>
      </c>
      <c r="N6" s="219">
        <f>IF(Init!$R$9="Yes",TOCA_previous!AD6*RT1SC!$C$3*VLOOKUP(Init!$R$3,Init!$K:$M,3,FALSE),Z6)</f>
        <v>874859.67848260805</v>
      </c>
      <c r="O6" s="220">
        <f t="shared" si="0"/>
        <v>26.435310299215896</v>
      </c>
      <c r="P6" s="218">
        <f>(TOCA_current!AH6-(TOCA_current!AH6/TOCA_current!AE6)*LDD_current!D7)*Rates_current!$E$74*100*12</f>
        <v>33027583.973279998</v>
      </c>
      <c r="Q6" s="219">
        <f>(TOCA_current!AH6-LDD_current!D7)*Rates_current!$E$75*100*12</f>
        <v>-5078935.8796800002</v>
      </c>
      <c r="R6" s="219"/>
      <c r="S6" s="219">
        <f>+SUMPRODUCT(LS_Demand_Rates_Restatement!$C$7:$Z$7,Demand_current!D7:AA7)-SUMPRODUCT(LS_Demand_Rates_Restatement!$C$7:$Z$7,LDD_current!BB7:BY7)</f>
        <v>0</v>
      </c>
      <c r="T6" s="219">
        <f>-IRD!G7*Rates_current!$H$32</f>
        <v>-3122392</v>
      </c>
      <c r="U6" s="219"/>
      <c r="V6" s="239">
        <f>+(TOCA_current!S6/SUMPRODUCT(TOCA_current!$D$4:$D$137,TOCA_current!$S$4:$S$137)-TOCA_current!AE6)*RT1SC!$C$4*VLOOKUP(Init!$R$4,Init!$K:$M,3,FALSE)</f>
        <v>44196.649199014173</v>
      </c>
      <c r="W6" s="239">
        <f>TOCA_current!U6*VLOOKUP(Init!$R$4,Init!$K:$M,3,FALSE)</f>
        <v>0</v>
      </c>
      <c r="X6" s="239">
        <f>IF(TOCA_current!AG6=0,SUM(LS_current!D7:AA7),0)</f>
        <v>0</v>
      </c>
      <c r="Y6" s="219">
        <f>TOCA_current!D6*SUM('Charges_NonSlice &amp; Excl LS'!P6:U6)</f>
        <v>24826256.093599997</v>
      </c>
      <c r="Z6" s="219">
        <f>TOCA_current!AH6*RT1SC!$C$4*VLOOKUP(Init!$R$4,Init!$K:$M,3,FALSE)</f>
        <v>874859.67848260805</v>
      </c>
      <c r="AA6" s="220">
        <f t="shared" si="1"/>
        <v>28.37741492059579</v>
      </c>
      <c r="AB6" s="225">
        <f ca="1">IF(TOCA_current!E6=1,"",AA6/O6-1+RAND()/1000000000)</f>
        <v>7.3466307695249658E-2</v>
      </c>
      <c r="AC6" s="237">
        <f t="shared" ca="1" si="2"/>
        <v>2</v>
      </c>
    </row>
    <row r="7" spans="1:29" x14ac:dyDescent="0.25">
      <c r="B7" s="28">
        <v>10025</v>
      </c>
      <c r="C7" s="29" t="s">
        <v>41</v>
      </c>
      <c r="D7" s="218">
        <f>IF(Init!$R$9="Yes",(TOCA_previous!AD7-(TOCA_previous!AD7/IF(TOCA_previous!AA7=0,1,TOCA_previous!AA7))*LDD_previous!D8),(TOCA_current!AH7-(TOCA_current!AH7/TOCA_current!AE7)*LDD_current!D8))*Rates_previous!$E$74*100*12</f>
        <v>20596588.400301881</v>
      </c>
      <c r="E7" s="219">
        <f>IF(Init!$R$9="Yes",(TOCA_previous!AD7-LDD_previous!D8),(TOCA_current!AH7-LDD_current!D8))*Rates_previous!$E$75*100*12</f>
        <v>-4101531.4490910135</v>
      </c>
      <c r="F7" s="219"/>
      <c r="G7" s="219">
        <f>+SUMPRODUCT(LS_Demand_Rates_Restatement!$C$6:$Z$6,IF(Init!$R$9="Yes",Demand_previous!D8:AA8,Demand_current!D8:AA8))-SUMPRODUCT(LS_Demand_Rates_Restatement!$C$6:$Z$6,IF(Init!$R$9="Yes",LDD_previous!BB8:BY8,LDD_current!BB8:BY8))</f>
        <v>892085.42219747615</v>
      </c>
      <c r="H7" s="219">
        <f>-IRD!C8*Rates_previous!$H$32</f>
        <v>-850562.79281999997</v>
      </c>
      <c r="I7" s="219"/>
      <c r="J7" s="239">
        <f>IF(Init!$R$9="Yes",(TOCA_previous!S7/SUMPRODUCT(TOCA_previous!$D$4:$D$137,TOCA_previous!$S$4:$S$137)-TOCA_previous!AA7)*RT1SC!$C$3*VLOOKUP(Init!$R$3,Init!$K:$M,3,FALSE),V7)</f>
        <v>0.81938803929104298</v>
      </c>
      <c r="K7" s="239">
        <f>IF(Init!$R$9="Yes",TOCA_previous!U7*VLOOKUP(Init!$R$3,Init!$K:$M,3,FALSE),W7)</f>
        <v>12281.519999999999</v>
      </c>
      <c r="L7" s="239">
        <f>IF(Init!$R$9="No",X7,IF(TOCA_previous!AC7=0,SUM(LS_previous!D8:AA8),0))</f>
        <v>-12.764087839914282</v>
      </c>
      <c r="M7" s="219">
        <f>+TOCA_previous!$D7*SUM('Charges_NonSlice &amp; Excl LS'!D7:I7)</f>
        <v>16536579.580588344</v>
      </c>
      <c r="N7" s="219">
        <f>IF(Init!$R$9="Yes",TOCA_previous!AD7*RT1SC!$C$3*VLOOKUP(Init!$R$3,Init!$K:$M,3,FALSE),Z7)</f>
        <v>587015.21063631587</v>
      </c>
      <c r="O7" s="220">
        <f t="shared" si="0"/>
        <v>28.170615140726824</v>
      </c>
      <c r="P7" s="218">
        <f>(TOCA_current!AH7-(TOCA_current!AH7/TOCA_current!AE7)*LDD_current!D8)*Rates_current!$E$74*100*12</f>
        <v>20690320.086107917</v>
      </c>
      <c r="Q7" s="219">
        <f>(TOCA_current!AH7-LDD_current!D8)*Rates_current!$E$75*100*12</f>
        <v>-3181728.6160687096</v>
      </c>
      <c r="R7" s="219"/>
      <c r="S7" s="219">
        <f>+SUMPRODUCT(LS_Demand_Rates_Restatement!$C$7:$Z$7,Demand_current!D8:AA8)-SUMPRODUCT(LS_Demand_Rates_Restatement!$C$7:$Z$7,LDD_current!BB8:BY8)</f>
        <v>876102.04710034165</v>
      </c>
      <c r="T7" s="219">
        <f>-IRD!G8*Rates_current!$H$32</f>
        <v>-829008.57000000007</v>
      </c>
      <c r="U7" s="219"/>
      <c r="V7" s="239">
        <f>+(TOCA_current!S7/SUMPRODUCT(TOCA_current!$D$4:$D$137,TOCA_current!$S$4:$S$137)-TOCA_current!AE7)*RT1SC!$C$4*VLOOKUP(Init!$R$4,Init!$K:$M,3,FALSE)</f>
        <v>0.81938803929104298</v>
      </c>
      <c r="W7" s="239">
        <f>TOCA_current!U7*VLOOKUP(Init!$R$4,Init!$K:$M,3,FALSE)</f>
        <v>12281.519999999999</v>
      </c>
      <c r="X7" s="239">
        <f>IF(TOCA_current!AG7=0,SUM(LS_current!D8:AA8),0)</f>
        <v>-12.764087839914282</v>
      </c>
      <c r="Y7" s="219">
        <f>TOCA_current!D7*SUM('Charges_NonSlice &amp; Excl LS'!P7:U7)</f>
        <v>17555684.94713955</v>
      </c>
      <c r="Z7" s="219">
        <f>TOCA_current!AH7*RT1SC!$C$4*VLOOKUP(Init!$R$4,Init!$K:$M,3,FALSE)</f>
        <v>587015.21063631587</v>
      </c>
      <c r="AA7" s="220">
        <f t="shared" si="1"/>
        <v>29.906695140164164</v>
      </c>
      <c r="AB7" s="225">
        <f ca="1">IF(TOCA_current!E7=1,"",AA7/O7-1+RAND()/1000000000)</f>
        <v>6.1627338117799108E-2</v>
      </c>
      <c r="AC7" s="237">
        <f t="shared" ca="1" si="2"/>
        <v>15</v>
      </c>
    </row>
    <row r="8" spans="1:29" x14ac:dyDescent="0.25">
      <c r="B8" s="28">
        <v>10027</v>
      </c>
      <c r="C8" s="29" t="s">
        <v>42</v>
      </c>
      <c r="D8" s="218">
        <f>IF(Init!$R$9="Yes",(TOCA_previous!AD8-(TOCA_previous!AD8/IF(TOCA_previous!AA8=0,1,TOCA_previous!AA8))*LDD_previous!D9),(TOCA_current!AH8-(TOCA_current!AH8/TOCA_current!AE8)*LDD_current!D9))*Rates_previous!$E$74*100*12</f>
        <v>18879224.251900051</v>
      </c>
      <c r="E8" s="219">
        <f>IF(Init!$R$9="Yes",(TOCA_previous!AD8-LDD_previous!D9),(TOCA_current!AH8-LDD_current!D9))*Rates_previous!$E$75*100*12</f>
        <v>-3759541.6531446003</v>
      </c>
      <c r="F8" s="219"/>
      <c r="G8" s="219">
        <f>+SUMPRODUCT(LS_Demand_Rates_Restatement!$C$6:$Z$6,IF(Init!$R$9="Yes",Demand_previous!D9:AA9,Demand_current!D9:AA9))-SUMPRODUCT(LS_Demand_Rates_Restatement!$C$6:$Z$6,IF(Init!$R$9="Yes",LDD_previous!BB9:BY9,LDD_current!BB9:BY9))</f>
        <v>992828.36053147505</v>
      </c>
      <c r="H8" s="219">
        <f>-IRD!C9*Rates_previous!$H$32</f>
        <v>-2151209.4804000002</v>
      </c>
      <c r="I8" s="219"/>
      <c r="J8" s="239">
        <f>IF(Init!$R$9="Yes",(TOCA_previous!S8/SUMPRODUCT(TOCA_previous!$D$4:$D$137,TOCA_previous!$S$4:$S$137)-TOCA_previous!AA8)*RT1SC!$C$3*VLOOKUP(Init!$R$3,Init!$K:$M,3,FALSE),V8)</f>
        <v>-1.2138068178187831</v>
      </c>
      <c r="K8" s="239">
        <f>IF(Init!$R$9="Yes",TOCA_previous!U8*VLOOKUP(Init!$R$3,Init!$K:$M,3,FALSE),W8)</f>
        <v>14471.519999999999</v>
      </c>
      <c r="L8" s="239">
        <f>IF(Init!$R$9="No",X8,IF(TOCA_previous!AC8=0,SUM(LS_previous!D9:AA9),0))</f>
        <v>-9378.0225591999952</v>
      </c>
      <c r="M8" s="219">
        <f>+TOCA_previous!$D8*SUM('Charges_NonSlice &amp; Excl LS'!D8:I8)</f>
        <v>13961301.478886927</v>
      </c>
      <c r="N8" s="219">
        <f>IF(Init!$R$9="Yes",TOCA_previous!AD8*RT1SC!$C$3*VLOOKUP(Init!$R$3,Init!$K:$M,3,FALSE),Z8)</f>
        <v>538294.15121958009</v>
      </c>
      <c r="O8" s="220">
        <f t="shared" si="0"/>
        <v>25.93619389557858</v>
      </c>
      <c r="P8" s="218">
        <f>(TOCA_current!AH8-(TOCA_current!AH8/TOCA_current!AE8)*LDD_current!D9)*Rates_current!$E$74*100*12</f>
        <v>18965140.495961852</v>
      </c>
      <c r="Q8" s="219">
        <f>(TOCA_current!AH8-LDD_current!D9)*Rates_current!$E$75*100*12</f>
        <v>-2916432.9006336001</v>
      </c>
      <c r="R8" s="219"/>
      <c r="S8" s="219">
        <f>+SUMPRODUCT(LS_Demand_Rates_Restatement!$C$7:$Z$7,Demand_current!D9:AA9)-SUMPRODUCT(LS_Demand_Rates_Restatement!$C$7:$Z$7,LDD_current!BB9:BY9)</f>
        <v>944472.2453689645</v>
      </c>
      <c r="T8" s="219">
        <f>-IRD!G9*Rates_current!$H$32</f>
        <v>-2096695.4000000001</v>
      </c>
      <c r="U8" s="219"/>
      <c r="V8" s="239">
        <f>+(TOCA_current!S8/SUMPRODUCT(TOCA_current!$D$4:$D$137,TOCA_current!$S$4:$S$137)-TOCA_current!AE8)*RT1SC!$C$4*VLOOKUP(Init!$R$4,Init!$K:$M,3,FALSE)</f>
        <v>-1.2138068178187831</v>
      </c>
      <c r="W8" s="239">
        <f>TOCA_current!U8*VLOOKUP(Init!$R$4,Init!$K:$M,3,FALSE)</f>
        <v>14471.519999999999</v>
      </c>
      <c r="X8" s="239">
        <f>IF(TOCA_current!AG8=0,SUM(LS_current!D9:AA9),0)</f>
        <v>-9378.0225591999952</v>
      </c>
      <c r="Y8" s="219">
        <f>TOCA_current!D8*SUM('Charges_NonSlice &amp; Excl LS'!P8:U8)</f>
        <v>14896484.440697217</v>
      </c>
      <c r="Z8" s="219">
        <f>TOCA_current!AH8*RT1SC!$C$4*VLOOKUP(Init!$R$4,Init!$K:$M,3,FALSE)</f>
        <v>538294.15121958009</v>
      </c>
      <c r="AA8" s="220">
        <f t="shared" si="1"/>
        <v>27.673502316432689</v>
      </c>
      <c r="AB8" s="225">
        <f ca="1">IF(TOCA_current!E8=1,"",AA8/O8-1+RAND()/1000000000)</f>
        <v>6.6983938676530699E-2</v>
      </c>
      <c r="AC8" s="237">
        <f t="shared" ca="1" si="2"/>
        <v>5</v>
      </c>
    </row>
    <row r="9" spans="1:29" x14ac:dyDescent="0.25">
      <c r="B9" s="28">
        <v>10029</v>
      </c>
      <c r="C9" s="29" t="s">
        <v>43</v>
      </c>
      <c r="D9" s="218">
        <f>IF(Init!$R$9="Yes",(TOCA_previous!AD9-(TOCA_previous!AD9/IF(TOCA_previous!AA9=0,1,TOCA_previous!AA9))*LDD_previous!D10),(TOCA_current!AH9-(TOCA_current!AH9/TOCA_current!AE9)*LDD_current!D10))*Rates_previous!$E$74*100*12</f>
        <v>5475277.9579473352</v>
      </c>
      <c r="E9" s="219">
        <f>IF(Init!$R$9="Yes",(TOCA_previous!AD9-LDD_previous!D10),(TOCA_current!AH9-LDD_current!D10))*Rates_previous!$E$75*100*12</f>
        <v>-1090327.402799712</v>
      </c>
      <c r="F9" s="219"/>
      <c r="G9" s="219">
        <f>+SUMPRODUCT(LS_Demand_Rates_Restatement!$C$6:$Z$6,IF(Init!$R$9="Yes",Demand_previous!D10:AA10,Demand_current!D10:AA10))-SUMPRODUCT(LS_Demand_Rates_Restatement!$C$6:$Z$6,IF(Init!$R$9="Yes",LDD_previous!BB10:BY10,LDD_current!BB10:BY10))</f>
        <v>438662.47093143628</v>
      </c>
      <c r="H9" s="219">
        <f>-IRD!C10*Rates_previous!$H$32</f>
        <v>0</v>
      </c>
      <c r="I9" s="219"/>
      <c r="J9" s="239">
        <f>IF(Init!$R$9="Yes",(TOCA_previous!S9/SUMPRODUCT(TOCA_previous!$D$4:$D$137,TOCA_previous!$S$4:$S$137)-TOCA_previous!AA9)*RT1SC!$C$3*VLOOKUP(Init!$R$3,Init!$K:$M,3,FALSE),V9)</f>
        <v>-0.57158967869155641</v>
      </c>
      <c r="K9" s="239">
        <f>IF(Init!$R$9="Yes",TOCA_previous!U9*VLOOKUP(Init!$R$3,Init!$K:$M,3,FALSE),W9)</f>
        <v>13613.04</v>
      </c>
      <c r="L9" s="239">
        <f>IF(Init!$R$9="No",X9,IF(TOCA_previous!AC9=0,SUM(LS_previous!D10:AA10),0))</f>
        <v>3620.2481456000169</v>
      </c>
      <c r="M9" s="219">
        <f>+TOCA_previous!$D9*SUM('Charges_NonSlice &amp; Excl LS'!D9:I9)</f>
        <v>0</v>
      </c>
      <c r="N9" s="219">
        <f>IF(Init!$R$9="Yes",TOCA_previous!AD9*RT1SC!$C$3*VLOOKUP(Init!$R$3,Init!$K:$M,3,FALSE),Z9)</f>
        <v>154964.88448056002</v>
      </c>
      <c r="O9" s="220">
        <f t="shared" si="0"/>
        <v>0</v>
      </c>
      <c r="P9" s="218">
        <f>(TOCA_current!AH9-(TOCA_current!AH9/TOCA_current!AE9)*LDD_current!D10)*Rates_current!$E$74*100*12</f>
        <v>5500195.0472866315</v>
      </c>
      <c r="Q9" s="219">
        <f>(TOCA_current!AH9-LDD_current!D10)*Rates_current!$E$75*100*12</f>
        <v>-845812.33654579183</v>
      </c>
      <c r="R9" s="219"/>
      <c r="S9" s="219">
        <f>+SUMPRODUCT(LS_Demand_Rates_Restatement!$C$7:$Z$7,Demand_current!D10:AA10)-SUMPRODUCT(LS_Demand_Rates_Restatement!$C$7:$Z$7,LDD_current!BB10:BY10)</f>
        <v>434873.2144246606</v>
      </c>
      <c r="T9" s="219">
        <f>-IRD!G10*Rates_current!$H$32</f>
        <v>0</v>
      </c>
      <c r="U9" s="219"/>
      <c r="V9" s="239">
        <f>+(TOCA_current!S9/SUMPRODUCT(TOCA_current!$D$4:$D$137,TOCA_current!$S$4:$S$137)-TOCA_current!AE9)*RT1SC!$C$4*VLOOKUP(Init!$R$4,Init!$K:$M,3,FALSE)</f>
        <v>-0.57158967869155641</v>
      </c>
      <c r="W9" s="239">
        <f>TOCA_current!U9*VLOOKUP(Init!$R$4,Init!$K:$M,3,FALSE)</f>
        <v>13613.04</v>
      </c>
      <c r="X9" s="239">
        <f>IF(TOCA_current!AG9=0,SUM(LS_current!D10:AA10),0)</f>
        <v>3620.2481456000169</v>
      </c>
      <c r="Y9" s="219">
        <f>TOCA_current!D9*SUM('Charges_NonSlice &amp; Excl LS'!P9:U9)</f>
        <v>0</v>
      </c>
      <c r="Z9" s="219">
        <f>TOCA_current!AH9*RT1SC!$C$4*VLOOKUP(Init!$R$4,Init!$K:$M,3,FALSE)</f>
        <v>154964.88448056002</v>
      </c>
      <c r="AA9" s="220">
        <f t="shared" si="1"/>
        <v>0</v>
      </c>
      <c r="AB9" s="225" t="str">
        <f ca="1">IF(TOCA_current!E9=1,"",AA9/O9-1+RAND()/1000000000)</f>
        <v/>
      </c>
      <c r="AC9" s="237" t="str">
        <f t="shared" ca="1" si="2"/>
        <v/>
      </c>
    </row>
    <row r="10" spans="1:29" x14ac:dyDescent="0.25">
      <c r="B10" s="28">
        <v>10044</v>
      </c>
      <c r="C10" s="29" t="s">
        <v>44</v>
      </c>
      <c r="D10" s="218">
        <f>IF(Init!$R$9="Yes",(TOCA_previous!AD10-(TOCA_previous!AD10/IF(TOCA_previous!AA10=0,1,TOCA_previous!AA10))*LDD_previous!D11),(TOCA_current!AH10-(TOCA_current!AH10/TOCA_current!AE10)*LDD_current!D11))*Rates_previous!$E$74*100*12</f>
        <v>6713431.1042400002</v>
      </c>
      <c r="E10" s="219">
        <f>IF(Init!$R$9="Yes",(TOCA_previous!AD10-LDD_previous!D11),(TOCA_current!AH10-LDD_current!D11))*Rates_previous!$E$75*100*12</f>
        <v>-1336888.8220799998</v>
      </c>
      <c r="F10" s="219"/>
      <c r="G10" s="219">
        <f>+SUMPRODUCT(LS_Demand_Rates_Restatement!$C$6:$Z$6,IF(Init!$R$9="Yes",Demand_previous!D11:AA11,Demand_current!D11:AA11))-SUMPRODUCT(LS_Demand_Rates_Restatement!$C$6:$Z$6,IF(Init!$R$9="Yes",LDD_previous!BB11:BY11,LDD_current!BB11:BY11))</f>
        <v>294653.77380737197</v>
      </c>
      <c r="H10" s="219">
        <f>-IRD!C11*Rates_previous!$H$32</f>
        <v>0</v>
      </c>
      <c r="I10" s="219"/>
      <c r="J10" s="239">
        <f>IF(Init!$R$9="Yes",(TOCA_previous!S10/SUMPRODUCT(TOCA_previous!$D$4:$D$137,TOCA_previous!$S$4:$S$137)-TOCA_previous!AA10)*RT1SC!$C$3*VLOOKUP(Init!$R$3,Init!$K:$M,3,FALSE),V10)</f>
        <v>11.610716473305926</v>
      </c>
      <c r="K10" s="239">
        <f>IF(Init!$R$9="Yes",TOCA_previous!U10*VLOOKUP(Init!$R$3,Init!$K:$M,3,FALSE),W10)</f>
        <v>0</v>
      </c>
      <c r="L10" s="239">
        <f>IF(Init!$R$9="No",X10,IF(TOCA_previous!AC10=0,SUM(LS_previous!D11:AA11),0))</f>
        <v>1420.1334956800138</v>
      </c>
      <c r="M10" s="219">
        <f>+TOCA_previous!$D10*SUM('Charges_NonSlice &amp; Excl LS'!D10:I10)</f>
        <v>5671196.0559673728</v>
      </c>
      <c r="N10" s="219">
        <f>IF(Init!$R$9="Yes",TOCA_previous!AD10*RT1SC!$C$3*VLOOKUP(Init!$R$3,Init!$K:$M,3,FALSE),Z10)</f>
        <v>178639.72885936801</v>
      </c>
      <c r="O10" s="220">
        <f t="shared" si="0"/>
        <v>31.746555439702632</v>
      </c>
      <c r="P10" s="218">
        <f>(TOCA_current!AH10-(TOCA_current!AH10/TOCA_current!AE10)*LDD_current!D11)*Rates_current!$E$74*100*12</f>
        <v>6743982.8248800002</v>
      </c>
      <c r="Q10" s="219">
        <f>(TOCA_current!AH10-LDD_current!D11)*Rates_current!$E$75*100*12</f>
        <v>-1037080.2892799999</v>
      </c>
      <c r="R10" s="219"/>
      <c r="S10" s="219">
        <f>+SUMPRODUCT(LS_Demand_Rates_Restatement!$C$7:$Z$7,Demand_current!D11:AA11)-SUMPRODUCT(LS_Demand_Rates_Restatement!$C$7:$Z$7,LDD_current!BB11:BY11)</f>
        <v>284339.79678910266</v>
      </c>
      <c r="T10" s="219">
        <f>-IRD!G11*Rates_current!$H$32</f>
        <v>0</v>
      </c>
      <c r="U10" s="219"/>
      <c r="V10" s="239">
        <f>+(TOCA_current!S10/SUMPRODUCT(TOCA_current!$D$4:$D$137,TOCA_current!$S$4:$S$137)-TOCA_current!AE10)*RT1SC!$C$4*VLOOKUP(Init!$R$4,Init!$K:$M,3,FALSE)</f>
        <v>11.610716473305926</v>
      </c>
      <c r="W10" s="239">
        <f>TOCA_current!U10*VLOOKUP(Init!$R$4,Init!$K:$M,3,FALSE)</f>
        <v>0</v>
      </c>
      <c r="X10" s="239">
        <f>IF(TOCA_current!AG10=0,SUM(LS_current!D11:AA11),0)</f>
        <v>1420.1334956800138</v>
      </c>
      <c r="Y10" s="219">
        <f>TOCA_current!D10*SUM('Charges_NonSlice &amp; Excl LS'!P10:U10)</f>
        <v>5991242.3323891023</v>
      </c>
      <c r="Z10" s="219">
        <f>TOCA_current!AH10*RT1SC!$C$4*VLOOKUP(Init!$R$4,Init!$K:$M,3,FALSE)</f>
        <v>178639.72885936801</v>
      </c>
      <c r="AA10" s="220">
        <f t="shared" si="1"/>
        <v>33.538129343588714</v>
      </c>
      <c r="AB10" s="225">
        <f ca="1">IF(TOCA_current!E10=1,"",AA10/O10-1+RAND()/1000000000)</f>
        <v>5.6433647565196171E-2</v>
      </c>
      <c r="AC10" s="237">
        <f t="shared" ca="1" si="2"/>
        <v>93</v>
      </c>
    </row>
    <row r="11" spans="1:29" x14ac:dyDescent="0.25">
      <c r="B11" s="28">
        <v>10046</v>
      </c>
      <c r="C11" s="29" t="s">
        <v>45</v>
      </c>
      <c r="D11" s="218">
        <f>IF(Init!$R$9="Yes",(TOCA_previous!AD11-(TOCA_previous!AD11/IF(TOCA_previous!AA11=0,1,TOCA_previous!AA11))*LDD_previous!D12),(TOCA_current!AH11-(TOCA_current!AH11/TOCA_current!AE11)*LDD_current!D12))*Rates_previous!$E$74*100*12</f>
        <v>25009039.499497198</v>
      </c>
      <c r="E11" s="219">
        <f>IF(Init!$R$9="Yes",(TOCA_previous!AD11-LDD_previous!D12),(TOCA_current!AH11-LDD_current!D12))*Rates_previous!$E$75*100*12</f>
        <v>-4980211.2867024001</v>
      </c>
      <c r="F11" s="219"/>
      <c r="G11" s="219">
        <f>+SUMPRODUCT(LS_Demand_Rates_Restatement!$C$6:$Z$6,IF(Init!$R$9="Yes",Demand_previous!D12:AA12,Demand_current!D12:AA12))-SUMPRODUCT(LS_Demand_Rates_Restatement!$C$6:$Z$6,IF(Init!$R$9="Yes",LDD_previous!BB12:BY12,LDD_current!BB12:BY12))</f>
        <v>1247551.0597331924</v>
      </c>
      <c r="H11" s="219">
        <f>-IRD!C12*Rates_previous!$H$32</f>
        <v>-421536.78882000002</v>
      </c>
      <c r="I11" s="219"/>
      <c r="J11" s="239">
        <f>IF(Init!$R$9="Yes",(TOCA_previous!S11/SUMPRODUCT(TOCA_previous!$D$4:$D$137,TOCA_previous!$S$4:$S$137)-TOCA_previous!AA11)*RT1SC!$C$3*VLOOKUP(Init!$R$3,Init!$K:$M,3,FALSE),V11)</f>
        <v>4439.0058502293423</v>
      </c>
      <c r="K11" s="239">
        <f>IF(Init!$R$9="Yes",TOCA_previous!U11*VLOOKUP(Init!$R$3,Init!$K:$M,3,FALSE),W11)</f>
        <v>0</v>
      </c>
      <c r="L11" s="239">
        <f>IF(Init!$R$9="No",X11,IF(TOCA_previous!AC11=0,SUM(LS_previous!D12:AA12),0))</f>
        <v>-23048.7878347199</v>
      </c>
      <c r="M11" s="219">
        <f>+TOCA_previous!$D11*SUM('Charges_NonSlice &amp; Excl LS'!D11:I11)</f>
        <v>0</v>
      </c>
      <c r="N11" s="219">
        <f>IF(Init!$R$9="Yes",TOCA_previous!AD11*RT1SC!$C$3*VLOOKUP(Init!$R$3,Init!$K:$M,3,FALSE),Z11)</f>
        <v>715562.50941982807</v>
      </c>
      <c r="O11" s="220">
        <f t="shared" si="0"/>
        <v>0</v>
      </c>
      <c r="P11" s="218">
        <f>(TOCA_current!AH11-(TOCA_current!AH11/TOCA_current!AE11)*LDD_current!D12)*Rates_current!$E$74*100*12</f>
        <v>25122851.524436399</v>
      </c>
      <c r="Q11" s="219">
        <f>(TOCA_current!AH11-LDD_current!D12)*Rates_current!$E$75*100*12</f>
        <v>-3863357.1293183994</v>
      </c>
      <c r="R11" s="219"/>
      <c r="S11" s="219">
        <f>+SUMPRODUCT(LS_Demand_Rates_Restatement!$C$7:$Z$7,Demand_current!D12:AA12)-SUMPRODUCT(LS_Demand_Rates_Restatement!$C$7:$Z$7,LDD_current!BB12:BY12)</f>
        <v>1246711.4922264023</v>
      </c>
      <c r="T11" s="219">
        <f>-IRD!G12*Rates_current!$H$32</f>
        <v>-410854.57</v>
      </c>
      <c r="U11" s="219"/>
      <c r="V11" s="239">
        <f>+(TOCA_current!S11/SUMPRODUCT(TOCA_current!$D$4:$D$137,TOCA_current!$S$4:$S$137)-TOCA_current!AE11)*RT1SC!$C$4*VLOOKUP(Init!$R$4,Init!$K:$M,3,FALSE)</f>
        <v>4439.0058502293423</v>
      </c>
      <c r="W11" s="239">
        <f>TOCA_current!U11*VLOOKUP(Init!$R$4,Init!$K:$M,3,FALSE)</f>
        <v>0</v>
      </c>
      <c r="X11" s="239">
        <f>IF(TOCA_current!AG11=0,SUM(LS_current!D12:AA12),0)</f>
        <v>-23048.7878347199</v>
      </c>
      <c r="Y11" s="219">
        <f>TOCA_current!D11*SUM('Charges_NonSlice &amp; Excl LS'!P11:U11)</f>
        <v>0</v>
      </c>
      <c r="Z11" s="219">
        <f>TOCA_current!AH11*RT1SC!$C$4*VLOOKUP(Init!$R$4,Init!$K:$M,3,FALSE)</f>
        <v>715562.50941982807</v>
      </c>
      <c r="AA11" s="220">
        <f t="shared" si="1"/>
        <v>0</v>
      </c>
      <c r="AB11" s="225" t="str">
        <f ca="1">IF(TOCA_current!E11=1,"",AA11/O11-1+RAND()/1000000000)</f>
        <v/>
      </c>
      <c r="AC11" s="237" t="str">
        <f t="shared" ca="1" si="2"/>
        <v/>
      </c>
    </row>
    <row r="12" spans="1:29" x14ac:dyDescent="0.25">
      <c r="B12" s="28">
        <v>10047</v>
      </c>
      <c r="C12" s="29" t="s">
        <v>46</v>
      </c>
      <c r="D12" s="218">
        <f>IF(Init!$R$9="Yes",(TOCA_previous!AD12-(TOCA_previous!AD12/IF(TOCA_previous!AA12=0,1,TOCA_previous!AA12))*LDD_previous!D13),(TOCA_current!AH12-(TOCA_current!AH12/TOCA_current!AE12)*LDD_current!D13))*Rates_previous!$E$74*100*12</f>
        <v>50264759.759040006</v>
      </c>
      <c r="E12" s="219">
        <f>IF(Init!$R$9="Yes",(TOCA_previous!AD12-LDD_previous!D13),(TOCA_current!AH12-LDD_current!D13))*Rates_previous!$E$75*100*12</f>
        <v>-10009545.703679999</v>
      </c>
      <c r="F12" s="219"/>
      <c r="G12" s="219">
        <f>+SUMPRODUCT(LS_Demand_Rates_Restatement!$C$6:$Z$6,IF(Init!$R$9="Yes",Demand_previous!D13:AA13,Demand_current!D13:AA13))-SUMPRODUCT(LS_Demand_Rates_Restatement!$C$6:$Z$6,IF(Init!$R$9="Yes",LDD_previous!BB13:BY13,LDD_current!BB13:BY13))</f>
        <v>2307861.5177580137</v>
      </c>
      <c r="H12" s="219">
        <f>-IRD!C13*Rates_previous!$H$32</f>
        <v>0</v>
      </c>
      <c r="I12" s="219"/>
      <c r="J12" s="239">
        <f>IF(Init!$R$9="Yes",(TOCA_previous!S12/SUMPRODUCT(TOCA_previous!$D$4:$D$137,TOCA_previous!$S$4:$S$137)-TOCA_previous!AA12)*RT1SC!$C$3*VLOOKUP(Init!$R$3,Init!$K:$M,3,FALSE),V12)</f>
        <v>40664.714449398431</v>
      </c>
      <c r="K12" s="239">
        <f>IF(Init!$R$9="Yes",TOCA_previous!U12*VLOOKUP(Init!$R$3,Init!$K:$M,3,FALSE),W12)</f>
        <v>0</v>
      </c>
      <c r="L12" s="239">
        <f>IF(Init!$R$9="No",X12,IF(TOCA_previous!AC12=0,SUM(LS_previous!D13:AA13),0))</f>
        <v>-33.791350720006449</v>
      </c>
      <c r="M12" s="219">
        <f>+TOCA_previous!$D12*SUM('Charges_NonSlice &amp; Excl LS'!D12:I12)</f>
        <v>42563075.573118016</v>
      </c>
      <c r="N12" s="219">
        <f>IF(Init!$R$9="Yes",TOCA_previous!AD12*RT1SC!$C$3*VLOOKUP(Init!$R$3,Init!$K:$M,3,FALSE),Z12)</f>
        <v>1337510.2708457282</v>
      </c>
      <c r="O12" s="220">
        <f t="shared" si="0"/>
        <v>31.82261587135681</v>
      </c>
      <c r="P12" s="218">
        <f>(TOCA_current!AH12-(TOCA_current!AH12/TOCA_current!AE12)*LDD_current!D13)*Rates_current!$E$74*100*12</f>
        <v>50493506.412480012</v>
      </c>
      <c r="Q12" s="219">
        <f>(TOCA_current!AH12-LDD_current!D13)*Rates_current!$E$75*100*12</f>
        <v>-7764821.1148800012</v>
      </c>
      <c r="R12" s="219"/>
      <c r="S12" s="219">
        <f>+SUMPRODUCT(LS_Demand_Rates_Restatement!$C$7:$Z$7,Demand_current!D13:AA13)-SUMPRODUCT(LS_Demand_Rates_Restatement!$C$7:$Z$7,LDD_current!BB13:BY13)</f>
        <v>2238532.0253300755</v>
      </c>
      <c r="T12" s="219">
        <f>-IRD!G13*Rates_current!$H$32</f>
        <v>0</v>
      </c>
      <c r="U12" s="219"/>
      <c r="V12" s="239">
        <f>+(TOCA_current!S12/SUMPRODUCT(TOCA_current!$D$4:$D$137,TOCA_current!$S$4:$S$137)-TOCA_current!AE12)*RT1SC!$C$4*VLOOKUP(Init!$R$4,Init!$K:$M,3,FALSE)</f>
        <v>40664.714449398431</v>
      </c>
      <c r="W12" s="239">
        <f>TOCA_current!U12*VLOOKUP(Init!$R$4,Init!$K:$M,3,FALSE)</f>
        <v>0</v>
      </c>
      <c r="X12" s="239">
        <f>IF(TOCA_current!AG12=0,SUM(LS_current!D13:AA13),0)</f>
        <v>-33.791350720006449</v>
      </c>
      <c r="Y12" s="219">
        <f>TOCA_current!D12*SUM('Charges_NonSlice &amp; Excl LS'!P12:U12)</f>
        <v>44967217.322930083</v>
      </c>
      <c r="Z12" s="219">
        <f>TOCA_current!AH12*RT1SC!$C$4*VLOOKUP(Init!$R$4,Init!$K:$M,3,FALSE)</f>
        <v>1337510.2708457282</v>
      </c>
      <c r="AA12" s="220">
        <f t="shared" si="1"/>
        <v>33.620091227035303</v>
      </c>
      <c r="AB12" s="225">
        <f ca="1">IF(TOCA_current!E12=1,"",AA12/O12-1+RAND()/1000000000)</f>
        <v>5.6484211371279097E-2</v>
      </c>
      <c r="AC12" s="237">
        <f t="shared" ca="1" si="2"/>
        <v>92</v>
      </c>
    </row>
    <row r="13" spans="1:29" x14ac:dyDescent="0.25">
      <c r="B13" s="28">
        <v>10055</v>
      </c>
      <c r="C13" s="29" t="s">
        <v>47</v>
      </c>
      <c r="D13" s="218">
        <f>IF(Init!$R$9="Yes",(TOCA_previous!AD13-(TOCA_previous!AD13/IF(TOCA_previous!AA13=0,1,TOCA_previous!AA13))*LDD_previous!D14),(TOCA_current!AH13-(TOCA_current!AH13/TOCA_current!AE13)*LDD_current!D14))*Rates_previous!$E$74*100*12</f>
        <v>131654.27735999998</v>
      </c>
      <c r="E13" s="219">
        <f>IF(Init!$R$9="Yes",(TOCA_previous!AD13-LDD_previous!D14),(TOCA_current!AH13-LDD_current!D14))*Rates_previous!$E$75*100*12</f>
        <v>-26217.165119999998</v>
      </c>
      <c r="F13" s="219"/>
      <c r="G13" s="219">
        <f>+SUMPRODUCT(LS_Demand_Rates_Restatement!$C$6:$Z$6,IF(Init!$R$9="Yes",Demand_previous!D14:AA14,Demand_current!D14:AA14))-SUMPRODUCT(LS_Demand_Rates_Restatement!$C$6:$Z$6,IF(Init!$R$9="Yes",LDD_previous!BB14:BY14,LDD_current!BB14:BY14))</f>
        <v>7024.4444342948736</v>
      </c>
      <c r="H13" s="219">
        <f>-IRD!C14*Rates_previous!$H$32</f>
        <v>0</v>
      </c>
      <c r="I13" s="219"/>
      <c r="J13" s="239">
        <f>IF(Init!$R$9="Yes",(TOCA_previous!S13/SUMPRODUCT(TOCA_previous!$D$4:$D$137,TOCA_previous!$S$4:$S$137)-TOCA_previous!AA13)*RT1SC!$C$3*VLOOKUP(Init!$R$3,Init!$K:$M,3,FALSE),V13)</f>
        <v>0.76934656753186592</v>
      </c>
      <c r="K13" s="239">
        <f>IF(Init!$R$9="Yes",TOCA_previous!U13*VLOOKUP(Init!$R$3,Init!$K:$M,3,FALSE),W13)</f>
        <v>61.32</v>
      </c>
      <c r="L13" s="239">
        <f>IF(Init!$R$9="No",X13,IF(TOCA_previous!AC13=0,SUM(LS_previous!D14:AA14),0))</f>
        <v>-32.533884479999585</v>
      </c>
      <c r="M13" s="219">
        <f>+TOCA_previous!$D13*SUM('Charges_NonSlice &amp; Excl LS'!D13:I13)</f>
        <v>112461.55667429486</v>
      </c>
      <c r="N13" s="219">
        <f>IF(Init!$R$9="Yes",TOCA_previous!AD13*RT1SC!$C$3*VLOOKUP(Init!$R$3,Init!$K:$M,3,FALSE),Z13)</f>
        <v>3503.2286837519996</v>
      </c>
      <c r="O13" s="220">
        <f t="shared" si="0"/>
        <v>32.102259608655409</v>
      </c>
      <c r="P13" s="218">
        <f>(TOCA_current!AH13-(TOCA_current!AH13/TOCA_current!AE13)*LDD_current!D14)*Rates_current!$E$74*100*12</f>
        <v>132253.41432000001</v>
      </c>
      <c r="Q13" s="219">
        <f>(TOCA_current!AH13-LDD_current!D14)*Rates_current!$E$75*100*12</f>
        <v>-20337.745920000001</v>
      </c>
      <c r="R13" s="219"/>
      <c r="S13" s="219">
        <f>+SUMPRODUCT(LS_Demand_Rates_Restatement!$C$7:$Z$7,Demand_current!D14:AA14)-SUMPRODUCT(LS_Demand_Rates_Restatement!$C$7:$Z$7,LDD_current!BB14:BY14)</f>
        <v>7332.2084969017114</v>
      </c>
      <c r="T13" s="219">
        <f>-IRD!G14*Rates_current!$H$32</f>
        <v>0</v>
      </c>
      <c r="U13" s="219"/>
      <c r="V13" s="239">
        <f>+(TOCA_current!S13/SUMPRODUCT(TOCA_current!$D$4:$D$137,TOCA_current!$S$4:$S$137)-TOCA_current!AE13)*RT1SC!$C$4*VLOOKUP(Init!$R$4,Init!$K:$M,3,FALSE)</f>
        <v>0.76934656753186592</v>
      </c>
      <c r="W13" s="239">
        <f>TOCA_current!U13*VLOOKUP(Init!$R$4,Init!$K:$M,3,FALSE)</f>
        <v>61.32</v>
      </c>
      <c r="X13" s="239">
        <f>IF(TOCA_current!AG13=0,SUM(LS_current!D14:AA14),0)</f>
        <v>-32.533884479999585</v>
      </c>
      <c r="Y13" s="219">
        <f>TOCA_current!D13*SUM('Charges_NonSlice &amp; Excl LS'!P13:U13)</f>
        <v>119247.87689690173</v>
      </c>
      <c r="Z13" s="219">
        <f>TOCA_current!AH13*RT1SC!$C$4*VLOOKUP(Init!$R$4,Init!$K:$M,3,FALSE)</f>
        <v>3503.2286837519996</v>
      </c>
      <c r="AA13" s="220">
        <f t="shared" si="1"/>
        <v>34.039421248739558</v>
      </c>
      <c r="AB13" s="225">
        <f ca="1">IF(TOCA_current!E13=1,"",AA13/O13-1+RAND()/1000000000)</f>
        <v>6.0343467610206987E-2</v>
      </c>
      <c r="AC13" s="237">
        <f t="shared" ca="1" si="2"/>
        <v>35</v>
      </c>
    </row>
    <row r="14" spans="1:29" x14ac:dyDescent="0.25">
      <c r="B14" s="28">
        <v>10057</v>
      </c>
      <c r="C14" s="29" t="s">
        <v>48</v>
      </c>
      <c r="D14" s="218">
        <f>IF(Init!$R$9="Yes",(TOCA_previous!AD14-(TOCA_previous!AD14/IF(TOCA_previous!AA14=0,1,TOCA_previous!AA14))*LDD_previous!D15),(TOCA_current!AH14-(TOCA_current!AH14/TOCA_current!AE14)*LDD_current!D15))*Rates_previous!$E$74*100*12</f>
        <v>6900839.3282400006</v>
      </c>
      <c r="E14" s="219">
        <f>IF(Init!$R$9="Yes",(TOCA_previous!AD14-LDD_previous!D15),(TOCA_current!AH14-LDD_current!D15))*Rates_previous!$E$75*100*12</f>
        <v>-1374208.63008</v>
      </c>
      <c r="F14" s="219"/>
      <c r="G14" s="219">
        <f>+SUMPRODUCT(LS_Demand_Rates_Restatement!$C$6:$Z$6,IF(Init!$R$9="Yes",Demand_previous!D15:AA15,Demand_current!D15:AA15))-SUMPRODUCT(LS_Demand_Rates_Restatement!$C$6:$Z$6,IF(Init!$R$9="Yes",LDD_previous!BB15:BY15,LDD_current!BB15:BY15))</f>
        <v>311204.54269967938</v>
      </c>
      <c r="H14" s="219">
        <f>-IRD!C15*Rates_previous!$H$32</f>
        <v>0</v>
      </c>
      <c r="I14" s="219"/>
      <c r="J14" s="239">
        <f>IF(Init!$R$9="Yes",(TOCA_previous!S14/SUMPRODUCT(TOCA_previous!$D$4:$D$137,TOCA_previous!$S$4:$S$137)-TOCA_previous!AA14)*RT1SC!$C$3*VLOOKUP(Init!$R$3,Init!$K:$M,3,FALSE),V14)</f>
        <v>1708.6845625078015</v>
      </c>
      <c r="K14" s="239">
        <f>IF(Init!$R$9="Yes",TOCA_previous!U14*VLOOKUP(Init!$R$3,Init!$K:$M,3,FALSE),W14)</f>
        <v>0</v>
      </c>
      <c r="L14" s="239">
        <f>IF(Init!$R$9="No",X14,IF(TOCA_previous!AC14=0,SUM(LS_previous!D15:AA15),0))</f>
        <v>-3440.3603363199954</v>
      </c>
      <c r="M14" s="219">
        <f>+TOCA_previous!$D14*SUM('Charges_NonSlice &amp; Excl LS'!D14:I14)</f>
        <v>5837835.2408596799</v>
      </c>
      <c r="N14" s="219">
        <f>IF(Init!$R$9="Yes",TOCA_previous!AD14*RT1SC!$C$3*VLOOKUP(Init!$R$3,Init!$K:$M,3,FALSE),Z14)</f>
        <v>183626.53125616803</v>
      </c>
      <c r="O14" s="220">
        <f t="shared" si="0"/>
        <v>31.791894128390481</v>
      </c>
      <c r="P14" s="218">
        <f>(TOCA_current!AH14-(TOCA_current!AH14/TOCA_current!AE14)*LDD_current!D15)*Rates_current!$E$74*100*12</f>
        <v>6932243.9128799997</v>
      </c>
      <c r="Q14" s="219">
        <f>(TOCA_current!AH14-LDD_current!D15)*Rates_current!$E$75*100*12</f>
        <v>-1066030.8172800001</v>
      </c>
      <c r="R14" s="219"/>
      <c r="S14" s="219">
        <f>+SUMPRODUCT(LS_Demand_Rates_Restatement!$C$7:$Z$7,Demand_current!D15:AA15)-SUMPRODUCT(LS_Demand_Rates_Restatement!$C$7:$Z$7,LDD_current!BB15:BY15)</f>
        <v>300082.34106821578</v>
      </c>
      <c r="T14" s="219">
        <f>-IRD!G15*Rates_current!$H$32</f>
        <v>0</v>
      </c>
      <c r="U14" s="219"/>
      <c r="V14" s="239">
        <f>+(TOCA_current!S14/SUMPRODUCT(TOCA_current!$D$4:$D$137,TOCA_current!$S$4:$S$137)-TOCA_current!AE14)*RT1SC!$C$4*VLOOKUP(Init!$R$4,Init!$K:$M,3,FALSE)</f>
        <v>1708.6845625078015</v>
      </c>
      <c r="W14" s="239">
        <f>TOCA_current!U14*VLOOKUP(Init!$R$4,Init!$K:$M,3,FALSE)</f>
        <v>0</v>
      </c>
      <c r="X14" s="239">
        <f>IF(TOCA_current!AG14=0,SUM(LS_current!D15:AA15),0)</f>
        <v>-3440.3603363199954</v>
      </c>
      <c r="Y14" s="219">
        <f>TOCA_current!D14*SUM('Charges_NonSlice &amp; Excl LS'!P14:U14)</f>
        <v>6166295.4366682153</v>
      </c>
      <c r="Z14" s="219">
        <f>TOCA_current!AH14*RT1SC!$C$4*VLOOKUP(Init!$R$4,Init!$K:$M,3,FALSE)</f>
        <v>183626.53125616803</v>
      </c>
      <c r="AA14" s="220">
        <f t="shared" si="1"/>
        <v>33.580634532958257</v>
      </c>
      <c r="AB14" s="225">
        <f ca="1">IF(TOCA_current!E14=1,"",AA14/O14-1+RAND()/1000000000)</f>
        <v>5.6264040371095482E-2</v>
      </c>
      <c r="AC14" s="237">
        <f t="shared" ca="1" si="2"/>
        <v>98</v>
      </c>
    </row>
    <row r="15" spans="1:29" x14ac:dyDescent="0.25">
      <c r="B15" s="28">
        <v>10059</v>
      </c>
      <c r="C15" s="29" t="s">
        <v>49</v>
      </c>
      <c r="D15" s="218">
        <f>IF(Init!$R$9="Yes",(TOCA_previous!AD15-(TOCA_previous!AD15/IF(TOCA_previous!AA15=0,1,TOCA_previous!AA15))*LDD_previous!D16),(TOCA_current!AH15-(TOCA_current!AH15/TOCA_current!AE15)*LDD_current!D16))*Rates_previous!$E$74*100*12</f>
        <v>2525325.8183999998</v>
      </c>
      <c r="E15" s="219">
        <f>IF(Init!$R$9="Yes",(TOCA_previous!AD15-LDD_previous!D16),(TOCA_current!AH15-LDD_current!D16))*Rates_previous!$E$75*100*12</f>
        <v>-502884.41279999993</v>
      </c>
      <c r="F15" s="219"/>
      <c r="G15" s="219">
        <f>+SUMPRODUCT(LS_Demand_Rates_Restatement!$C$6:$Z$6,IF(Init!$R$9="Yes",Demand_previous!D16:AA16,Demand_current!D16:AA16))-SUMPRODUCT(LS_Demand_Rates_Restatement!$C$6:$Z$6,IF(Init!$R$9="Yes",LDD_previous!BB16:BY16,LDD_current!BB16:BY16))</f>
        <v>93594.332676282065</v>
      </c>
      <c r="H15" s="219">
        <f>-IRD!C16*Rates_previous!$H$32</f>
        <v>0</v>
      </c>
      <c r="I15" s="219"/>
      <c r="J15" s="239">
        <f>IF(Init!$R$9="Yes",(TOCA_previous!S15/SUMPRODUCT(TOCA_previous!$D$4:$D$137,TOCA_previous!$S$4:$S$137)-TOCA_previous!AA15)*RT1SC!$C$3*VLOOKUP(Init!$R$3,Init!$K:$M,3,FALSE),V15)</f>
        <v>0.7599295728172194</v>
      </c>
      <c r="K15" s="239">
        <f>IF(Init!$R$9="Yes",TOCA_previous!U15*VLOOKUP(Init!$R$3,Init!$K:$M,3,FALSE),W15)</f>
        <v>1585.56</v>
      </c>
      <c r="L15" s="239">
        <f>IF(Init!$R$9="No",X15,IF(TOCA_previous!AC15=0,SUM(LS_previous!D16:AA16),0))</f>
        <v>-727.65121119999185</v>
      </c>
      <c r="M15" s="219">
        <f>+TOCA_previous!$D15*SUM('Charges_NonSlice &amp; Excl LS'!D15:I15)</f>
        <v>2116035.7382762819</v>
      </c>
      <c r="N15" s="219">
        <f>IF(Init!$R$9="Yes",TOCA_previous!AD15*RT1SC!$C$3*VLOOKUP(Init!$R$3,Init!$K:$M,3,FALSE),Z15)</f>
        <v>67197.162296880007</v>
      </c>
      <c r="O15" s="220">
        <f t="shared" si="0"/>
        <v>31.489956806919068</v>
      </c>
      <c r="P15" s="218">
        <f>(TOCA_current!AH15-(TOCA_current!AH15/TOCA_current!AE15)*LDD_current!D16)*Rates_current!$E$74*100*12</f>
        <v>2536818.1607999997</v>
      </c>
      <c r="Q15" s="219">
        <f>(TOCA_current!AH15-LDD_current!D16)*Rates_current!$E$75*100*12</f>
        <v>-390108.36479999998</v>
      </c>
      <c r="R15" s="219"/>
      <c r="S15" s="219">
        <f>+SUMPRODUCT(LS_Demand_Rates_Restatement!$C$7:$Z$7,Demand_current!D16:AA16)-SUMPRODUCT(LS_Demand_Rates_Restatement!$C$7:$Z$7,LDD_current!BB16:BY16)</f>
        <v>95302.503660149596</v>
      </c>
      <c r="T15" s="219">
        <f>-IRD!G16*Rates_current!$H$32</f>
        <v>0</v>
      </c>
      <c r="U15" s="219"/>
      <c r="V15" s="239">
        <f>+(TOCA_current!S15/SUMPRODUCT(TOCA_current!$D$4:$D$137,TOCA_current!$S$4:$S$137)-TOCA_current!AE15)*RT1SC!$C$4*VLOOKUP(Init!$R$4,Init!$K:$M,3,FALSE)</f>
        <v>0.7599295728172194</v>
      </c>
      <c r="W15" s="239">
        <f>TOCA_current!U15*VLOOKUP(Init!$R$4,Init!$K:$M,3,FALSE)</f>
        <v>1585.56</v>
      </c>
      <c r="X15" s="239">
        <f>IF(TOCA_current!AG15=0,SUM(LS_current!D16:AA16),0)</f>
        <v>-727.65121119999185</v>
      </c>
      <c r="Y15" s="219">
        <f>TOCA_current!D15*SUM('Charges_NonSlice &amp; Excl LS'!P15:U15)</f>
        <v>2242012.299660149</v>
      </c>
      <c r="Z15" s="219">
        <f>TOCA_current!AH15*RT1SC!$C$4*VLOOKUP(Init!$R$4,Init!$K:$M,3,FALSE)</f>
        <v>67197.162296880007</v>
      </c>
      <c r="AA15" s="220">
        <f t="shared" si="1"/>
        <v>33.364687183587314</v>
      </c>
      <c r="AB15" s="225">
        <f ca="1">IF(TOCA_current!E15=1,"",AA15/O15-1+RAND()/1000000000)</f>
        <v>5.953423210634623E-2</v>
      </c>
      <c r="AC15" s="237">
        <f t="shared" ca="1" si="2"/>
        <v>42</v>
      </c>
    </row>
    <row r="16" spans="1:29" x14ac:dyDescent="0.25">
      <c r="B16" s="28">
        <v>10061</v>
      </c>
      <c r="C16" s="29" t="s">
        <v>50</v>
      </c>
      <c r="D16" s="218">
        <f>IF(Init!$R$9="Yes",(TOCA_previous!AD16-(TOCA_previous!AD16/IF(TOCA_previous!AA16=0,1,TOCA_previous!AA16))*LDD_previous!D17),(TOCA_current!AH16-(TOCA_current!AH16/TOCA_current!AE16)*LDD_current!D17))*Rates_previous!$E$74*100*12</f>
        <v>2891474.6360400002</v>
      </c>
      <c r="E16" s="219">
        <f>IF(Init!$R$9="Yes",(TOCA_previous!AD16-LDD_previous!D17),(TOCA_current!AH16-LDD_current!D17))*Rates_previous!$E$75*100*12</f>
        <v>-575797.98768000002</v>
      </c>
      <c r="F16" s="219"/>
      <c r="G16" s="219">
        <f>+SUMPRODUCT(LS_Demand_Rates_Restatement!$C$6:$Z$6,IF(Init!$R$9="Yes",Demand_previous!D17:AA17,Demand_current!D17:AA17))-SUMPRODUCT(LS_Demand_Rates_Restatement!$C$6:$Z$6,IF(Init!$R$9="Yes",LDD_previous!BB17:BY17,LDD_current!BB17:BY17))</f>
        <v>0</v>
      </c>
      <c r="H16" s="219">
        <f>-IRD!C17*Rates_previous!$H$32</f>
        <v>0</v>
      </c>
      <c r="I16" s="219"/>
      <c r="J16" s="239">
        <f>IF(Init!$R$9="Yes",(TOCA_previous!S16/SUMPRODUCT(TOCA_previous!$D$4:$D$137,TOCA_previous!$S$4:$S$137)-TOCA_previous!AA16)*RT1SC!$C$3*VLOOKUP(Init!$R$3,Init!$K:$M,3,FALSE),V16)</f>
        <v>-1.0907288868961598</v>
      </c>
      <c r="K16" s="239">
        <f>IF(Init!$R$9="Yes",TOCA_previous!U16*VLOOKUP(Init!$R$3,Init!$K:$M,3,FALSE),W16)</f>
        <v>2636.7599999999998</v>
      </c>
      <c r="L16" s="239">
        <f>IF(Init!$R$9="No",X16,IF(TOCA_previous!AC16=0,SUM(LS_previous!D17:AA17),0))</f>
        <v>2757.5922132800074</v>
      </c>
      <c r="M16" s="219">
        <f>+TOCA_previous!$D16*SUM('Charges_NonSlice &amp; Excl LS'!D16:I16)</f>
        <v>2315676.64836</v>
      </c>
      <c r="N16" s="219">
        <f>IF(Init!$R$9="Yes",TOCA_previous!AD16*RT1SC!$C$3*VLOOKUP(Init!$R$3,Init!$K:$M,3,FALSE),Z16)</f>
        <v>76940.127479628005</v>
      </c>
      <c r="O16" s="220">
        <f t="shared" si="0"/>
        <v>30.09712518312552</v>
      </c>
      <c r="P16" s="218">
        <f>(TOCA_current!AH16-(TOCA_current!AH16/TOCA_current!AE16)*LDD_current!D17)*Rates_current!$E$74*100*12</f>
        <v>2904633.2614799999</v>
      </c>
      <c r="Q16" s="219">
        <f>(TOCA_current!AH16-LDD_current!D17)*Rates_current!$E$75*100*12</f>
        <v>-446670.45888000005</v>
      </c>
      <c r="R16" s="219"/>
      <c r="S16" s="219">
        <f>+SUMPRODUCT(LS_Demand_Rates_Restatement!$C$7:$Z$7,Demand_current!D17:AA17)-SUMPRODUCT(LS_Demand_Rates_Restatement!$C$7:$Z$7,LDD_current!BB17:BY17)</f>
        <v>0</v>
      </c>
      <c r="T16" s="219">
        <f>-IRD!G17*Rates_current!$H$32</f>
        <v>0</v>
      </c>
      <c r="U16" s="219"/>
      <c r="V16" s="239">
        <f>+(TOCA_current!S16/SUMPRODUCT(TOCA_current!$D$4:$D$137,TOCA_current!$S$4:$S$137)-TOCA_current!AE16)*RT1SC!$C$4*VLOOKUP(Init!$R$4,Init!$K:$M,3,FALSE)</f>
        <v>-1.0907288868961598</v>
      </c>
      <c r="W16" s="239">
        <f>TOCA_current!U16*VLOOKUP(Init!$R$4,Init!$K:$M,3,FALSE)</f>
        <v>2636.7599999999998</v>
      </c>
      <c r="X16" s="239">
        <f>IF(TOCA_current!AG16=0,SUM(LS_current!D17:AA17),0)</f>
        <v>2757.5922132800074</v>
      </c>
      <c r="Y16" s="219">
        <f>TOCA_current!D16*SUM('Charges_NonSlice &amp; Excl LS'!P16:U16)</f>
        <v>2457962.8026000001</v>
      </c>
      <c r="Z16" s="219">
        <f>TOCA_current!AH16*RT1SC!$C$4*VLOOKUP(Init!$R$4,Init!$K:$M,3,FALSE)</f>
        <v>76940.127479628005</v>
      </c>
      <c r="AA16" s="220">
        <f t="shared" si="1"/>
        <v>31.946435275283534</v>
      </c>
      <c r="AB16" s="225">
        <f ca="1">IF(TOCA_current!E16=1,"",AA16/O16-1+RAND()/1000000000)</f>
        <v>6.1444742158246038E-2</v>
      </c>
      <c r="AC16" s="237">
        <f t="shared" ca="1" si="2"/>
        <v>26</v>
      </c>
    </row>
    <row r="17" spans="2:29" x14ac:dyDescent="0.25">
      <c r="B17" s="28">
        <v>10062</v>
      </c>
      <c r="C17" s="29" t="s">
        <v>51</v>
      </c>
      <c r="D17" s="218">
        <f>IF(Init!$R$9="Yes",(TOCA_previous!AD17-(TOCA_previous!AD17/IF(TOCA_previous!AA17=0,1,TOCA_previous!AA17))*LDD_previous!D18),(TOCA_current!AH17-(TOCA_current!AH17/TOCA_current!AE17)*LDD_current!D18))*Rates_previous!$E$74*100*12</f>
        <v>1758591.9219599999</v>
      </c>
      <c r="E17" s="219">
        <f>IF(Init!$R$9="Yes",(TOCA_previous!AD17-LDD_previous!D18),(TOCA_current!AH17-LDD_current!D18))*Rates_previous!$E$75*100*12</f>
        <v>-350199.74831999996</v>
      </c>
      <c r="F17" s="219"/>
      <c r="G17" s="219">
        <f>+SUMPRODUCT(LS_Demand_Rates_Restatement!$C$6:$Z$6,IF(Init!$R$9="Yes",Demand_previous!D18:AA18,Demand_current!D18:AA18))-SUMPRODUCT(LS_Demand_Rates_Restatement!$C$6:$Z$6,IF(Init!$R$9="Yes",LDD_previous!BB18:BY18,LDD_current!BB18:BY18))</f>
        <v>102899.93777499998</v>
      </c>
      <c r="H17" s="219">
        <f>-IRD!C18*Rates_previous!$H$32</f>
        <v>0</v>
      </c>
      <c r="I17" s="219"/>
      <c r="J17" s="239">
        <f>IF(Init!$R$9="Yes",(TOCA_previous!S17/SUMPRODUCT(TOCA_previous!$D$4:$D$137,TOCA_previous!$S$4:$S$137)-TOCA_previous!AA17)*RT1SC!$C$3*VLOOKUP(Init!$R$3,Init!$K:$M,3,FALSE),V17)</f>
        <v>0.98670394534120154</v>
      </c>
      <c r="K17" s="239">
        <f>IF(Init!$R$9="Yes",TOCA_previous!U17*VLOOKUP(Init!$R$3,Init!$K:$M,3,FALSE),W17)</f>
        <v>7428.48</v>
      </c>
      <c r="L17" s="239">
        <f>IF(Init!$R$9="No",X17,IF(TOCA_previous!AC17=0,SUM(LS_previous!D18:AA18),0))</f>
        <v>6794.6466427200085</v>
      </c>
      <c r="M17" s="219">
        <f>+TOCA_previous!$D17*SUM('Charges_NonSlice &amp; Excl LS'!D17:I17)</f>
        <v>1511292.1114149999</v>
      </c>
      <c r="N17" s="219">
        <f>IF(Init!$R$9="Yes",TOCA_previous!AD17*RT1SC!$C$3*VLOOKUP(Init!$R$3,Init!$K:$M,3,FALSE),Z17)</f>
        <v>46794.906990971998</v>
      </c>
      <c r="O17" s="220">
        <f t="shared" si="0"/>
        <v>32.296081103581827</v>
      </c>
      <c r="P17" s="218">
        <f>(TOCA_current!AH17-(TOCA_current!AH17/TOCA_current!AE17)*LDD_current!D18)*Rates_current!$E$74*100*12</f>
        <v>1766594.9845199999</v>
      </c>
      <c r="Q17" s="219">
        <f>(TOCA_current!AH17-LDD_current!D18)*Rates_current!$E$75*100*12</f>
        <v>-271664.51712000003</v>
      </c>
      <c r="R17" s="219"/>
      <c r="S17" s="219">
        <f>+SUMPRODUCT(LS_Demand_Rates_Restatement!$C$7:$Z$7,Demand_current!D18:AA18)-SUMPRODUCT(LS_Demand_Rates_Restatement!$C$7:$Z$7,LDD_current!BB18:BY18)</f>
        <v>103583.80244716878</v>
      </c>
      <c r="T17" s="219">
        <f>-IRD!G18*Rates_current!$H$32</f>
        <v>0</v>
      </c>
      <c r="U17" s="219"/>
      <c r="V17" s="239">
        <f>+(TOCA_current!S17/SUMPRODUCT(TOCA_current!$D$4:$D$137,TOCA_current!$S$4:$S$137)-TOCA_current!AE17)*RT1SC!$C$4*VLOOKUP(Init!$R$4,Init!$K:$M,3,FALSE)</f>
        <v>0.98670394534120154</v>
      </c>
      <c r="W17" s="239">
        <f>TOCA_current!U17*VLOOKUP(Init!$R$4,Init!$K:$M,3,FALSE)</f>
        <v>7428.48</v>
      </c>
      <c r="X17" s="239">
        <f>IF(TOCA_current!AG17=0,SUM(LS_current!D18:AA18),0)</f>
        <v>6794.6466427200085</v>
      </c>
      <c r="Y17" s="219">
        <f>TOCA_current!D17*SUM('Charges_NonSlice &amp; Excl LS'!P17:U17)</f>
        <v>1598514.2698471688</v>
      </c>
      <c r="Z17" s="219">
        <f>TOCA_current!AH17*RT1SC!$C$4*VLOOKUP(Init!$R$4,Init!$K:$M,3,FALSE)</f>
        <v>46794.906990971998</v>
      </c>
      <c r="AA17" s="220">
        <f t="shared" si="1"/>
        <v>34.16000527911222</v>
      </c>
      <c r="AB17" s="225">
        <f ca="1">IF(TOCA_current!E17=1,"",AA17/O17-1+RAND()/1000000000)</f>
        <v>5.7713633837415582E-2</v>
      </c>
      <c r="AC17" s="237">
        <f t="shared" ca="1" si="2"/>
        <v>67</v>
      </c>
    </row>
    <row r="18" spans="2:29" x14ac:dyDescent="0.25">
      <c r="B18" s="28">
        <v>10064</v>
      </c>
      <c r="C18" s="29" t="s">
        <v>52</v>
      </c>
      <c r="D18" s="218">
        <f>IF(Init!$R$9="Yes",(TOCA_previous!AD18-(TOCA_previous!AD18/IF(TOCA_previous!AA18=0,1,TOCA_previous!AA18))*LDD_previous!D19),(TOCA_current!AH18-(TOCA_current!AH18/TOCA_current!AE18)*LDD_current!D19))*Rates_previous!$E$74*100*12</f>
        <v>4576040.3095200006</v>
      </c>
      <c r="E18" s="219">
        <f>IF(Init!$R$9="Yes",(TOCA_previous!AD18-LDD_previous!D19),(TOCA_current!AH18-LDD_current!D19))*Rates_previous!$E$75*100*12</f>
        <v>-911256.41184000007</v>
      </c>
      <c r="F18" s="219"/>
      <c r="G18" s="219">
        <f>+SUMPRODUCT(LS_Demand_Rates_Restatement!$C$6:$Z$6,IF(Init!$R$9="Yes",Demand_previous!D19:AA19,Demand_current!D19:AA19))-SUMPRODUCT(LS_Demand_Rates_Restatement!$C$6:$Z$6,IF(Init!$R$9="Yes",LDD_previous!BB19:BY19,LDD_current!BB19:BY19))</f>
        <v>172430.09855384612</v>
      </c>
      <c r="H18" s="219">
        <f>-IRD!C19*Rates_previous!$H$32</f>
        <v>0</v>
      </c>
      <c r="I18" s="219"/>
      <c r="J18" s="239">
        <f>IF(Init!$R$9="Yes",(TOCA_previous!S18/SUMPRODUCT(TOCA_previous!$D$4:$D$137,TOCA_previous!$S$4:$S$137)-TOCA_previous!AA18)*RT1SC!$C$3*VLOOKUP(Init!$R$3,Init!$K:$M,3,FALSE),V18)</f>
        <v>1952.16293164286</v>
      </c>
      <c r="K18" s="239">
        <f>IF(Init!$R$9="Yes",TOCA_previous!U18*VLOOKUP(Init!$R$3,Init!$K:$M,3,FALSE),W18)</f>
        <v>0</v>
      </c>
      <c r="L18" s="239">
        <f>IF(Init!$R$9="No",X18,IF(TOCA_previous!AC18=0,SUM(LS_previous!D19:AA19),0))</f>
        <v>-1741.4644153599957</v>
      </c>
      <c r="M18" s="219">
        <f>+TOCA_previous!$D18*SUM('Charges_NonSlice &amp; Excl LS'!D18:I18)</f>
        <v>3837213.9962338465</v>
      </c>
      <c r="N18" s="219">
        <f>IF(Init!$R$9="Yes",TOCA_previous!AD18*RT1SC!$C$3*VLOOKUP(Init!$R$3,Init!$K:$M,3,FALSE),Z18)</f>
        <v>121765.247523864</v>
      </c>
      <c r="O18" s="220">
        <f t="shared" si="0"/>
        <v>31.513211480819393</v>
      </c>
      <c r="P18" s="218">
        <f>(TOCA_current!AH18-(TOCA_current!AH18/TOCA_current!AE18)*LDD_current!D19)*Rates_current!$E$74*100*12</f>
        <v>4596865.1162400004</v>
      </c>
      <c r="Q18" s="219">
        <f>(TOCA_current!AH18-LDD_current!D19)*Rates_current!$E$75*100*12</f>
        <v>-706899.51744000008</v>
      </c>
      <c r="R18" s="219"/>
      <c r="S18" s="219">
        <f>+SUMPRODUCT(LS_Demand_Rates_Restatement!$C$7:$Z$7,Demand_current!D19:AA19)-SUMPRODUCT(LS_Demand_Rates_Restatement!$C$7:$Z$7,LDD_current!BB19:BY19)</f>
        <v>166647.44307248932</v>
      </c>
      <c r="T18" s="219">
        <f>-IRD!G19*Rates_current!$H$32</f>
        <v>0</v>
      </c>
      <c r="U18" s="219"/>
      <c r="V18" s="239">
        <f>+(TOCA_current!S18/SUMPRODUCT(TOCA_current!$D$4:$D$137,TOCA_current!$S$4:$S$137)-TOCA_current!AE18)*RT1SC!$C$4*VLOOKUP(Init!$R$4,Init!$K:$M,3,FALSE)</f>
        <v>1952.16293164286</v>
      </c>
      <c r="W18" s="239">
        <f>TOCA_current!U18*VLOOKUP(Init!$R$4,Init!$K:$M,3,FALSE)</f>
        <v>0</v>
      </c>
      <c r="X18" s="239">
        <f>IF(TOCA_current!AG18=0,SUM(LS_current!D19:AA19),0)</f>
        <v>-1741.4644153599957</v>
      </c>
      <c r="Y18" s="219">
        <f>TOCA_current!D18*SUM('Charges_NonSlice &amp; Excl LS'!P18:U18)</f>
        <v>4056613.0418724897</v>
      </c>
      <c r="Z18" s="219">
        <f>TOCA_current!AH18*RT1SC!$C$4*VLOOKUP(Init!$R$4,Init!$K:$M,3,FALSE)</f>
        <v>121765.247523864</v>
      </c>
      <c r="AA18" s="220">
        <f t="shared" si="1"/>
        <v>33.315031376891504</v>
      </c>
      <c r="AB18" s="225">
        <f ca="1">IF(TOCA_current!E18=1,"",AA18/O18-1+RAND()/1000000000)</f>
        <v>5.7176651327057147E-2</v>
      </c>
      <c r="AC18" s="237">
        <f t="shared" ca="1" si="2"/>
        <v>75</v>
      </c>
    </row>
    <row r="19" spans="2:29" x14ac:dyDescent="0.25">
      <c r="B19" s="28">
        <v>10065</v>
      </c>
      <c r="C19" s="29" t="s">
        <v>53</v>
      </c>
      <c r="D19" s="218">
        <f>IF(Init!$R$9="Yes",(TOCA_previous!AD19-(TOCA_previous!AD19/IF(TOCA_previous!AA19=0,1,TOCA_previous!AA19))*LDD_previous!D20),(TOCA_current!AH19-(TOCA_current!AH19/TOCA_current!AE19)*LDD_current!D20))*Rates_previous!$E$74*100*12</f>
        <v>694456.40095019992</v>
      </c>
      <c r="E19" s="219">
        <f>IF(Init!$R$9="Yes",(TOCA_previous!AD19-LDD_previous!D20),(TOCA_current!AH19-LDD_current!D20))*Rates_previous!$E$75*100*12</f>
        <v>-138291.58077839998</v>
      </c>
      <c r="F19" s="219"/>
      <c r="G19" s="219">
        <f>+SUMPRODUCT(LS_Demand_Rates_Restatement!$C$6:$Z$6,IF(Init!$R$9="Yes",Demand_previous!D20:AA20,Demand_current!D20:AA20))-SUMPRODUCT(LS_Demand_Rates_Restatement!$C$6:$Z$6,IF(Init!$R$9="Yes",LDD_previous!BB20:BY20,LDD_current!BB20:BY20))</f>
        <v>59094.956912451911</v>
      </c>
      <c r="H19" s="219">
        <f>-IRD!C20*Rates_previous!$H$32</f>
        <v>0</v>
      </c>
      <c r="I19" s="219"/>
      <c r="J19" s="239">
        <f>IF(Init!$R$9="Yes",(TOCA_previous!S19/SUMPRODUCT(TOCA_previous!$D$4:$D$137,TOCA_previous!$S$4:$S$137)-TOCA_previous!AA19)*RT1SC!$C$3*VLOOKUP(Init!$R$3,Init!$K:$M,3,FALSE),V19)</f>
        <v>3309.0882493829445</v>
      </c>
      <c r="K19" s="239">
        <f>IF(Init!$R$9="Yes",TOCA_previous!U19*VLOOKUP(Init!$R$3,Init!$K:$M,3,FALSE),W19)</f>
        <v>0</v>
      </c>
      <c r="L19" s="239">
        <f>IF(Init!$R$9="No",X19,IF(TOCA_previous!AC19=0,SUM(LS_previous!D20:AA20),0))</f>
        <v>-83.630312479997201</v>
      </c>
      <c r="M19" s="219">
        <f>+TOCA_previous!$D19*SUM('Charges_NonSlice &amp; Excl LS'!D19:I19)</f>
        <v>615259.77708425187</v>
      </c>
      <c r="N19" s="219">
        <f>IF(Init!$R$9="Yes",TOCA_previous!AD19*RT1SC!$C$3*VLOOKUP(Init!$R$3,Init!$K:$M,3,FALSE),Z19)</f>
        <v>19554.498898451999</v>
      </c>
      <c r="O19" s="220">
        <f t="shared" si="0"/>
        <v>31.463847796834003</v>
      </c>
      <c r="P19" s="218">
        <f>(TOCA_current!AH19-(TOCA_current!AH19/TOCA_current!AE19)*LDD_current!D20)*Rates_current!$E$74*100*12</f>
        <v>697616.7577974</v>
      </c>
      <c r="Q19" s="219">
        <f>(TOCA_current!AH19-LDD_current!D20)*Rates_current!$E$75*100*12</f>
        <v>-107278.53373439997</v>
      </c>
      <c r="R19" s="219"/>
      <c r="S19" s="219">
        <f>+SUMPRODUCT(LS_Demand_Rates_Restatement!$C$7:$Z$7,Demand_current!D20:AA20)-SUMPRODUCT(LS_Demand_Rates_Restatement!$C$7:$Z$7,LDD_current!BB20:BY20)</f>
        <v>58419.120126432688</v>
      </c>
      <c r="T19" s="219">
        <f>-IRD!G20*Rates_current!$H$32</f>
        <v>0</v>
      </c>
      <c r="U19" s="219"/>
      <c r="V19" s="239">
        <f>+(TOCA_current!S19/SUMPRODUCT(TOCA_current!$D$4:$D$137,TOCA_current!$S$4:$S$137)-TOCA_current!AE19)*RT1SC!$C$4*VLOOKUP(Init!$R$4,Init!$K:$M,3,FALSE)</f>
        <v>3309.0882493829445</v>
      </c>
      <c r="W19" s="239">
        <f>TOCA_current!U19*VLOOKUP(Init!$R$4,Init!$K:$M,3,FALSE)</f>
        <v>0</v>
      </c>
      <c r="X19" s="239">
        <f>IF(TOCA_current!AG19=0,SUM(LS_current!D20:AA20),0)</f>
        <v>-83.630312479997201</v>
      </c>
      <c r="Y19" s="219">
        <f>TOCA_current!D19*SUM('Charges_NonSlice &amp; Excl LS'!P19:U19)</f>
        <v>648757.3441894328</v>
      </c>
      <c r="Z19" s="219">
        <f>TOCA_current!AH19*RT1SC!$C$4*VLOOKUP(Init!$R$4,Init!$K:$M,3,FALSE)</f>
        <v>19554.498898451999</v>
      </c>
      <c r="AA19" s="220">
        <f t="shared" si="1"/>
        <v>33.17688413078131</v>
      </c>
      <c r="AB19" s="225">
        <f ca="1">IF(TOCA_current!E19=1,"",AA19/O19-1+RAND()/1000000000)</f>
        <v>5.4444592080508891E-2</v>
      </c>
      <c r="AC19" s="237">
        <f t="shared" ca="1" si="2"/>
        <v>112</v>
      </c>
    </row>
    <row r="20" spans="2:29" x14ac:dyDescent="0.25">
      <c r="B20" s="28">
        <v>10066</v>
      </c>
      <c r="C20" s="29" t="s">
        <v>54</v>
      </c>
      <c r="D20" s="218">
        <f>IF(Init!$R$9="Yes",(TOCA_previous!AD20-(TOCA_previous!AD20/IF(TOCA_previous!AA20=0,1,TOCA_previous!AA20))*LDD_previous!D21),(TOCA_current!AH20-(TOCA_current!AH20/TOCA_current!AE20)*LDD_current!D21))*Rates_previous!$E$74*100*12</f>
        <v>8056679.5497599998</v>
      </c>
      <c r="E20" s="219">
        <f>IF(Init!$R$9="Yes",(TOCA_previous!AD20-LDD_previous!D21),(TOCA_current!AH20-LDD_current!D21))*Rates_previous!$E$75*100*12</f>
        <v>-1604378.5459199999</v>
      </c>
      <c r="F20" s="219"/>
      <c r="G20" s="219">
        <f>+SUMPRODUCT(LS_Demand_Rates_Restatement!$C$6:$Z$6,IF(Init!$R$9="Yes",Demand_previous!D21:AA21,Demand_current!D21:AA21))-SUMPRODUCT(LS_Demand_Rates_Restatement!$C$6:$Z$6,IF(Init!$R$9="Yes",LDD_previous!BB21:BY21,LDD_current!BB21:BY21))</f>
        <v>205459.38746217941</v>
      </c>
      <c r="H20" s="219">
        <f>-IRD!C21*Rates_previous!$H$32</f>
        <v>0</v>
      </c>
      <c r="I20" s="219"/>
      <c r="J20" s="239">
        <f>IF(Init!$R$9="Yes",(TOCA_previous!S20/SUMPRODUCT(TOCA_previous!$D$4:$D$137,TOCA_previous!$S$4:$S$137)-TOCA_previous!AA20)*RT1SC!$C$3*VLOOKUP(Init!$R$3,Init!$K:$M,3,FALSE),V20)</f>
        <v>0.72445159275099369</v>
      </c>
      <c r="K20" s="239">
        <f>IF(Init!$R$9="Yes",TOCA_previous!U20*VLOOKUP(Init!$R$3,Init!$K:$M,3,FALSE),W20)</f>
        <v>5913</v>
      </c>
      <c r="L20" s="239">
        <f>IF(Init!$R$9="No",X20,IF(TOCA_previous!AC20=0,SUM(LS_previous!D21:AA21),0))</f>
        <v>-1.8575676799719076</v>
      </c>
      <c r="M20" s="219">
        <f>+TOCA_previous!$D20*SUM('Charges_NonSlice &amp; Excl LS'!D20:I20)</f>
        <v>6657760.3913021786</v>
      </c>
      <c r="N20" s="219">
        <f>IF(Init!$R$9="Yes",TOCA_previous!AD20*RT1SC!$C$3*VLOOKUP(Init!$R$3,Init!$K:$M,3,FALSE),Z20)</f>
        <v>214382.635038432</v>
      </c>
      <c r="O20" s="220">
        <f t="shared" si="0"/>
        <v>31.055502187052852</v>
      </c>
      <c r="P20" s="218">
        <f>(TOCA_current!AH20-(TOCA_current!AH20/TOCA_current!AE20)*LDD_current!D21)*Rates_current!$E$74*100*12</f>
        <v>8093344.1731200004</v>
      </c>
      <c r="Q20" s="219">
        <f>(TOCA_current!AH20-LDD_current!D21)*Rates_current!$E$75*100*12</f>
        <v>-1244583.1987199998</v>
      </c>
      <c r="R20" s="219"/>
      <c r="S20" s="219">
        <f>+SUMPRODUCT(LS_Demand_Rates_Restatement!$C$7:$Z$7,Demand_current!D21:AA21)-SUMPRODUCT(LS_Demand_Rates_Restatement!$C$7:$Z$7,LDD_current!BB21:BY21)</f>
        <v>184634.04488685893</v>
      </c>
      <c r="T20" s="219">
        <f>-IRD!G21*Rates_current!$H$32</f>
        <v>0</v>
      </c>
      <c r="U20" s="219"/>
      <c r="V20" s="239">
        <f>+(TOCA_current!S20/SUMPRODUCT(TOCA_current!$D$4:$D$137,TOCA_current!$S$4:$S$137)-TOCA_current!AE20)*RT1SC!$C$4*VLOOKUP(Init!$R$4,Init!$K:$M,3,FALSE)</f>
        <v>0.72445159275099369</v>
      </c>
      <c r="W20" s="239">
        <f>TOCA_current!U20*VLOOKUP(Init!$R$4,Init!$K:$M,3,FALSE)</f>
        <v>5913</v>
      </c>
      <c r="X20" s="239">
        <f>IF(TOCA_current!AG20=0,SUM(LS_current!D21:AA21),0)</f>
        <v>-1.8575676799719076</v>
      </c>
      <c r="Y20" s="219">
        <f>TOCA_current!D20*SUM('Charges_NonSlice &amp; Excl LS'!P20:U20)</f>
        <v>7033395.0192868598</v>
      </c>
      <c r="Z20" s="219">
        <f>TOCA_current!AH20*RT1SC!$C$4*VLOOKUP(Init!$R$4,Init!$K:$M,3,FALSE)</f>
        <v>214382.635038432</v>
      </c>
      <c r="AA20" s="220">
        <f t="shared" si="1"/>
        <v>32.807671283758573</v>
      </c>
      <c r="AB20" s="225">
        <f ca="1">IF(TOCA_current!E20=1,"",AA20/O20-1+RAND()/1000000000)</f>
        <v>5.6420568834358115E-2</v>
      </c>
      <c r="AC20" s="237">
        <f t="shared" ca="1" si="2"/>
        <v>94</v>
      </c>
    </row>
    <row r="21" spans="2:29" x14ac:dyDescent="0.25">
      <c r="B21" s="28">
        <v>10067</v>
      </c>
      <c r="C21" s="29" t="s">
        <v>55</v>
      </c>
      <c r="D21" s="218">
        <f>IF(Init!$R$9="Yes",(TOCA_previous!AD21-(TOCA_previous!AD21/IF(TOCA_previous!AA21=0,1,TOCA_previous!AA21))*LDD_previous!D22),(TOCA_current!AH21-(TOCA_current!AH21/TOCA_current!AE21)*LDD_current!D22))*Rates_previous!$E$74*100*12</f>
        <v>5228923.70988</v>
      </c>
      <c r="E21" s="219">
        <f>IF(Init!$R$9="Yes",(TOCA_previous!AD21-LDD_previous!D22),(TOCA_current!AH21-LDD_current!D22))*Rates_previous!$E$75*100*12</f>
        <v>-1041269.29296</v>
      </c>
      <c r="F21" s="219"/>
      <c r="G21" s="219">
        <f>+SUMPRODUCT(LS_Demand_Rates_Restatement!$C$6:$Z$6,IF(Init!$R$9="Yes",Demand_previous!D22:AA22,Demand_current!D22:AA22))-SUMPRODUCT(LS_Demand_Rates_Restatement!$C$6:$Z$6,IF(Init!$R$9="Yes",LDD_previous!BB22:BY22,LDD_current!BB22:BY22))</f>
        <v>254387.25972756412</v>
      </c>
      <c r="H21" s="219">
        <f>-IRD!C22*Rates_previous!$H$32</f>
        <v>0</v>
      </c>
      <c r="I21" s="219"/>
      <c r="J21" s="239">
        <f>IF(Init!$R$9="Yes",(TOCA_previous!S21/SUMPRODUCT(TOCA_previous!$D$4:$D$137,TOCA_previous!$S$4:$S$137)-TOCA_previous!AA21)*RT1SC!$C$3*VLOOKUP(Init!$R$3,Init!$K:$M,3,FALSE),V21)</f>
        <v>-3.0185848031975762</v>
      </c>
      <c r="K21" s="239">
        <f>IF(Init!$R$9="Yes",TOCA_previous!U21*VLOOKUP(Init!$R$3,Init!$K:$M,3,FALSE),W21)</f>
        <v>8470.92</v>
      </c>
      <c r="L21" s="239">
        <f>IF(Init!$R$9="No",X21,IF(TOCA_previous!AC21=0,SUM(LS_previous!D22:AA22),0))</f>
        <v>-3706.5638638399832</v>
      </c>
      <c r="M21" s="219">
        <f>+TOCA_previous!$D21*SUM('Charges_NonSlice &amp; Excl LS'!D21:I21)</f>
        <v>4442041.6766475635</v>
      </c>
      <c r="N21" s="219">
        <f>IF(Init!$R$9="Yes",TOCA_previous!AD21*RT1SC!$C$3*VLOOKUP(Init!$R$3,Init!$K:$M,3,FALSE),Z21)</f>
        <v>139138.02037371599</v>
      </c>
      <c r="O21" s="220">
        <f t="shared" si="0"/>
        <v>31.925433930398881</v>
      </c>
      <c r="P21" s="218">
        <f>(TOCA_current!AH21-(TOCA_current!AH21/TOCA_current!AE21)*LDD_current!D22)*Rates_current!$E$74*100*12</f>
        <v>5252719.6815599995</v>
      </c>
      <c r="Q21" s="219">
        <f>(TOCA_current!AH21-LDD_current!D22)*Rates_current!$E$75*100*12</f>
        <v>-807755.91935999994</v>
      </c>
      <c r="R21" s="219"/>
      <c r="S21" s="219">
        <f>+SUMPRODUCT(LS_Demand_Rates_Restatement!$C$7:$Z$7,Demand_current!D22:AA22)-SUMPRODUCT(LS_Demand_Rates_Restatement!$C$7:$Z$7,LDD_current!BB22:BY22)</f>
        <v>249255.44103616453</v>
      </c>
      <c r="T21" s="219">
        <f>-IRD!G22*Rates_current!$H$32</f>
        <v>0</v>
      </c>
      <c r="U21" s="219"/>
      <c r="V21" s="239">
        <f>+(TOCA_current!S21/SUMPRODUCT(TOCA_current!$D$4:$D$137,TOCA_current!$S$4:$S$137)-TOCA_current!AE21)*RT1SC!$C$4*VLOOKUP(Init!$R$4,Init!$K:$M,3,FALSE)</f>
        <v>-3.0185848031975762</v>
      </c>
      <c r="W21" s="239">
        <f>TOCA_current!U21*VLOOKUP(Init!$R$4,Init!$K:$M,3,FALSE)</f>
        <v>8470.92</v>
      </c>
      <c r="X21" s="239">
        <f>IF(TOCA_current!AG21=0,SUM(LS_current!D22:AA22),0)</f>
        <v>-3706.5638638399832</v>
      </c>
      <c r="Y21" s="219">
        <f>TOCA_current!D21*SUM('Charges_NonSlice &amp; Excl LS'!P21:U21)</f>
        <v>4694219.2032361645</v>
      </c>
      <c r="Z21" s="219">
        <f>TOCA_current!AH21*RT1SC!$C$4*VLOOKUP(Init!$R$4,Init!$K:$M,3,FALSE)</f>
        <v>139138.02037371599</v>
      </c>
      <c r="AA21" s="220">
        <f t="shared" si="1"/>
        <v>33.737861086623099</v>
      </c>
      <c r="AB21" s="225">
        <f ca="1">IF(TOCA_current!E21=1,"",AA21/O21-1+RAND()/1000000000)</f>
        <v>5.6770635083810077E-2</v>
      </c>
      <c r="AC21" s="237">
        <f t="shared" ca="1" si="2"/>
        <v>84</v>
      </c>
    </row>
    <row r="22" spans="2:29" x14ac:dyDescent="0.25">
      <c r="B22" s="28">
        <v>10068</v>
      </c>
      <c r="C22" s="29" t="s">
        <v>56</v>
      </c>
      <c r="D22" s="218">
        <f>IF(Init!$R$9="Yes",(TOCA_previous!AD22-(TOCA_previous!AD22/IF(TOCA_previous!AA22=0,1,TOCA_previous!AA22))*LDD_previous!D23),(TOCA_current!AH22-(TOCA_current!AH22/TOCA_current!AE22)*LDD_current!D23))*Rates_previous!$E$74*100*12</f>
        <v>917128.99619999994</v>
      </c>
      <c r="E22" s="219">
        <f>IF(Init!$R$9="Yes",(TOCA_previous!AD22-LDD_previous!D23),(TOCA_current!AH22-LDD_current!D23))*Rates_previous!$E$75*100*12</f>
        <v>-182633.81039999999</v>
      </c>
      <c r="F22" s="219"/>
      <c r="G22" s="219">
        <f>+SUMPRODUCT(LS_Demand_Rates_Restatement!$C$6:$Z$6,IF(Init!$R$9="Yes",Demand_previous!D23:AA23,Demand_current!D23:AA23))-SUMPRODUCT(LS_Demand_Rates_Restatement!$C$6:$Z$6,IF(Init!$R$9="Yes",LDD_previous!BB23:BY23,LDD_current!BB23:BY23))</f>
        <v>34495.112702884609</v>
      </c>
      <c r="H22" s="219">
        <f>-IRD!C23*Rates_previous!$H$32</f>
        <v>0</v>
      </c>
      <c r="I22" s="219"/>
      <c r="J22" s="239">
        <f>IF(Init!$R$9="Yes",(TOCA_previous!S22/SUMPRODUCT(TOCA_previous!$D$4:$D$137,TOCA_previous!$S$4:$S$137)-TOCA_previous!AA22)*RT1SC!$C$3*VLOOKUP(Init!$R$3,Init!$K:$M,3,FALSE),V22)</f>
        <v>614.38170714145451</v>
      </c>
      <c r="K22" s="239">
        <f>IF(Init!$R$9="Yes",TOCA_previous!U22*VLOOKUP(Init!$R$3,Init!$K:$M,3,FALSE),W22)</f>
        <v>0</v>
      </c>
      <c r="L22" s="239">
        <f>IF(Init!$R$9="No",X22,IF(TOCA_previous!AC22=0,SUM(LS_previous!D23:AA23),0))</f>
        <v>-458.28682159999619</v>
      </c>
      <c r="M22" s="219">
        <f>+TOCA_previous!$D22*SUM('Charges_NonSlice &amp; Excl LS'!D22:I22)</f>
        <v>768990.29850288457</v>
      </c>
      <c r="N22" s="219">
        <f>IF(Init!$R$9="Yes",TOCA_previous!AD22*RT1SC!$C$3*VLOOKUP(Init!$R$3,Init!$K:$M,3,FALSE),Z22)</f>
        <v>24404.164229339996</v>
      </c>
      <c r="O22" s="220">
        <f t="shared" si="0"/>
        <v>31.510618076334822</v>
      </c>
      <c r="P22" s="218">
        <f>(TOCA_current!AH22-(TOCA_current!AH22/TOCA_current!AE22)*LDD_current!D23)*Rates_current!$E$74*100*12</f>
        <v>921302.69939999981</v>
      </c>
      <c r="Q22" s="219">
        <f>(TOCA_current!AH22-LDD_current!D23)*Rates_current!$E$75*100*12</f>
        <v>-141676.6464</v>
      </c>
      <c r="R22" s="219"/>
      <c r="S22" s="219">
        <f>+SUMPRODUCT(LS_Demand_Rates_Restatement!$C$7:$Z$7,Demand_current!D23:AA23)-SUMPRODUCT(LS_Demand_Rates_Restatement!$C$7:$Z$7,LDD_current!BB23:BY23)</f>
        <v>34272.419346634611</v>
      </c>
      <c r="T22" s="219">
        <f>-IRD!G23*Rates_current!$H$32</f>
        <v>0</v>
      </c>
      <c r="U22" s="219"/>
      <c r="V22" s="239">
        <f>+(TOCA_current!S22/SUMPRODUCT(TOCA_current!$D$4:$D$137,TOCA_current!$S$4:$S$137)-TOCA_current!AE22)*RT1SC!$C$4*VLOOKUP(Init!$R$4,Init!$K:$M,3,FALSE)</f>
        <v>614.38170714145451</v>
      </c>
      <c r="W22" s="239">
        <f>TOCA_current!U22*VLOOKUP(Init!$R$4,Init!$K:$M,3,FALSE)</f>
        <v>0</v>
      </c>
      <c r="X22" s="239">
        <f>IF(TOCA_current!AG22=0,SUM(LS_current!D23:AA23),0)</f>
        <v>-458.28682159999619</v>
      </c>
      <c r="Y22" s="219">
        <f>TOCA_current!D22*SUM('Charges_NonSlice &amp; Excl LS'!P22:U22)</f>
        <v>813898.47234663449</v>
      </c>
      <c r="Z22" s="219">
        <f>TOCA_current!AH22*RT1SC!$C$4*VLOOKUP(Init!$R$4,Init!$K:$M,3,FALSE)</f>
        <v>24404.164229339996</v>
      </c>
      <c r="AA22" s="220">
        <f t="shared" si="1"/>
        <v>33.350802948954183</v>
      </c>
      <c r="AB22" s="225">
        <f ca="1">IF(TOCA_current!E22=1,"",AA22/O22-1+RAND()/1000000000)</f>
        <v>5.8398882202800366E-2</v>
      </c>
      <c r="AC22" s="237">
        <f t="shared" ca="1" si="2"/>
        <v>52</v>
      </c>
    </row>
    <row r="23" spans="2:29" x14ac:dyDescent="0.25">
      <c r="B23" s="28">
        <v>10070</v>
      </c>
      <c r="C23" s="29" t="s">
        <v>57</v>
      </c>
      <c r="D23" s="218">
        <f>IF(Init!$R$9="Yes",(TOCA_previous!AD23-(TOCA_previous!AD23/IF(TOCA_previous!AA23=0,1,TOCA_previous!AA23))*LDD_previous!D24),(TOCA_current!AH23-(TOCA_current!AH23/TOCA_current!AE23)*LDD_current!D24))*Rates_previous!$E$74*100*12</f>
        <v>118535.70167999998</v>
      </c>
      <c r="E23" s="219">
        <f>IF(Init!$R$9="Yes",(TOCA_previous!AD23-LDD_previous!D24),(TOCA_current!AH23-LDD_current!D24))*Rates_previous!$E$75*100*12</f>
        <v>-23604.778559999999</v>
      </c>
      <c r="F23" s="219"/>
      <c r="G23" s="219">
        <f>+SUMPRODUCT(LS_Demand_Rates_Restatement!$C$6:$Z$6,IF(Init!$R$9="Yes",Demand_previous!D24:AA24,Demand_current!D24:AA24))-SUMPRODUCT(LS_Demand_Rates_Restatement!$C$6:$Z$6,IF(Init!$R$9="Yes",LDD_previous!BB24:BY24,LDD_current!BB24:BY24))</f>
        <v>7840.8541326923068</v>
      </c>
      <c r="H23" s="219">
        <f>-IRD!C24*Rates_previous!$H$32</f>
        <v>0</v>
      </c>
      <c r="I23" s="219"/>
      <c r="J23" s="239">
        <f>IF(Init!$R$9="Yes",(TOCA_previous!S23/SUMPRODUCT(TOCA_previous!$D$4:$D$137,TOCA_previous!$S$4:$S$137)-TOCA_previous!AA23)*RT1SC!$C$3*VLOOKUP(Init!$R$3,Init!$K:$M,3,FALSE),V23)</f>
        <v>-0.5542886884215622</v>
      </c>
      <c r="K23" s="239">
        <f>IF(Init!$R$9="Yes",TOCA_previous!U23*VLOOKUP(Init!$R$3,Init!$K:$M,3,FALSE),W23)</f>
        <v>96.36</v>
      </c>
      <c r="L23" s="239">
        <f>IF(Init!$R$9="No",X23,IF(TOCA_previous!AC23=0,SUM(LS_previous!D24:AA24),0))</f>
        <v>97.052573760000456</v>
      </c>
      <c r="M23" s="219">
        <f>+TOCA_previous!$D23*SUM('Charges_NonSlice &amp; Excl LS'!D23:I23)</f>
        <v>102771.77725269229</v>
      </c>
      <c r="N23" s="219">
        <f>IF(Init!$R$9="Yes",TOCA_previous!AD23*RT1SC!$C$3*VLOOKUP(Init!$R$3,Init!$K:$M,3,FALSE),Z23)</f>
        <v>3154.1525159759999</v>
      </c>
      <c r="O23" s="220">
        <f t="shared" si="0"/>
        <v>32.583008187507154</v>
      </c>
      <c r="P23" s="218">
        <f>(TOCA_current!AH23-(TOCA_current!AH23/TOCA_current!AE23)*LDD_current!D24)*Rates_current!$E$74*100*12</f>
        <v>119075.13815999999</v>
      </c>
      <c r="Q23" s="219">
        <f>(TOCA_current!AH23-LDD_current!D24)*Rates_current!$E$75*100*12</f>
        <v>-18311.208959999996</v>
      </c>
      <c r="R23" s="219"/>
      <c r="S23" s="219">
        <f>+SUMPRODUCT(LS_Demand_Rates_Restatement!$C$7:$Z$7,Demand_current!D24:AA24)-SUMPRODUCT(LS_Demand_Rates_Restatement!$C$7:$Z$7,LDD_current!BB24:BY24)</f>
        <v>7752.2709472756396</v>
      </c>
      <c r="T23" s="219">
        <f>-IRD!G24*Rates_current!$H$32</f>
        <v>0</v>
      </c>
      <c r="U23" s="219"/>
      <c r="V23" s="239">
        <f>+(TOCA_current!S23/SUMPRODUCT(TOCA_current!$D$4:$D$137,TOCA_current!$S$4:$S$137)-TOCA_current!AE23)*RT1SC!$C$4*VLOOKUP(Init!$R$4,Init!$K:$M,3,FALSE)</f>
        <v>-0.5542886884215622</v>
      </c>
      <c r="W23" s="239">
        <f>TOCA_current!U23*VLOOKUP(Init!$R$4,Init!$K:$M,3,FALSE)</f>
        <v>96.36</v>
      </c>
      <c r="X23" s="239">
        <f>IF(TOCA_current!AG23=0,SUM(LS_current!D24:AA24),0)</f>
        <v>97.052573760000456</v>
      </c>
      <c r="Y23" s="219">
        <f>TOCA_current!D23*SUM('Charges_NonSlice &amp; Excl LS'!P23:U23)</f>
        <v>108516.20014727562</v>
      </c>
      <c r="Z23" s="219">
        <f>TOCA_current!AH23*RT1SC!$C$4*VLOOKUP(Init!$R$4,Init!$K:$M,3,FALSE)</f>
        <v>3154.1525159759999</v>
      </c>
      <c r="AA23" s="220">
        <f t="shared" si="1"/>
        <v>34.404233656309763</v>
      </c>
      <c r="AB23" s="225">
        <f ca="1">IF(TOCA_current!E23=1,"",AA23/O23-1+RAND()/1000000000)</f>
        <v>5.5894945856897166E-2</v>
      </c>
      <c r="AC23" s="237">
        <f t="shared" ca="1" si="2"/>
        <v>102</v>
      </c>
    </row>
    <row r="24" spans="2:29" x14ac:dyDescent="0.25">
      <c r="B24" s="28">
        <v>10071</v>
      </c>
      <c r="C24" s="29" t="s">
        <v>58</v>
      </c>
      <c r="D24" s="218">
        <f>IF(Init!$R$9="Yes",(TOCA_previous!AD24-(TOCA_previous!AD24/IF(TOCA_previous!AA24=0,1,TOCA_previous!AA24))*LDD_previous!D25),(TOCA_current!AH24-(TOCA_current!AH24/TOCA_current!AE24)*LDD_current!D25))*Rates_previous!$E$74*100*12</f>
        <v>653586.18119999999</v>
      </c>
      <c r="E24" s="219">
        <f>IF(Init!$R$9="Yes",(TOCA_previous!AD24-LDD_previous!D25),(TOCA_current!AH24-LDD_current!D25))*Rates_previous!$E$75*100*12</f>
        <v>-130152.83040000002</v>
      </c>
      <c r="F24" s="219"/>
      <c r="G24" s="219">
        <f>+SUMPRODUCT(LS_Demand_Rates_Restatement!$C$6:$Z$6,IF(Init!$R$9="Yes",Demand_previous!D25:AA25,Demand_current!D25:AA25))-SUMPRODUCT(LS_Demand_Rates_Restatement!$C$6:$Z$6,IF(Init!$R$9="Yes",LDD_previous!BB25:BY25,LDD_current!BB25:BY25))</f>
        <v>18725.888319230773</v>
      </c>
      <c r="H24" s="219">
        <f>-IRD!C25*Rates_previous!$H$32</f>
        <v>0</v>
      </c>
      <c r="I24" s="219"/>
      <c r="J24" s="239">
        <f>IF(Init!$R$9="Yes",(TOCA_previous!S24/SUMPRODUCT(TOCA_previous!$D$4:$D$137,TOCA_previous!$S$4:$S$137)-TOCA_previous!AA24)*RT1SC!$C$3*VLOOKUP(Init!$R$3,Init!$K:$M,3,FALSE),V24)</f>
        <v>4096.7945620945238</v>
      </c>
      <c r="K24" s="239">
        <f>IF(Init!$R$9="Yes",TOCA_previous!U24*VLOOKUP(Init!$R$3,Init!$K:$M,3,FALSE),W24)</f>
        <v>0</v>
      </c>
      <c r="L24" s="239">
        <f>IF(Init!$R$9="No",X24,IF(TOCA_previous!AC24=0,SUM(LS_previous!D25:AA25),0))</f>
        <v>-290.4444015999992</v>
      </c>
      <c r="M24" s="219">
        <f>+TOCA_previous!$D24*SUM('Charges_NonSlice &amp; Excl LS'!D24:I24)</f>
        <v>542159.23911923077</v>
      </c>
      <c r="N24" s="219">
        <f>IF(Init!$R$9="Yes",TOCA_previous!AD24*RT1SC!$C$3*VLOOKUP(Init!$R$3,Init!$K:$M,3,FALSE),Z24)</f>
        <v>17391.473358840001</v>
      </c>
      <c r="O24" s="220">
        <f t="shared" si="0"/>
        <v>31.173853297693945</v>
      </c>
      <c r="P24" s="218">
        <f>(TOCA_current!AH24-(TOCA_current!AH24/TOCA_current!AE24)*LDD_current!D25)*Rates_current!$E$74*100*12</f>
        <v>656560.54440000001</v>
      </c>
      <c r="Q24" s="219">
        <f>(TOCA_current!AH24-LDD_current!D25)*Rates_current!$E$75*100*12</f>
        <v>-100964.9664</v>
      </c>
      <c r="R24" s="219"/>
      <c r="S24" s="219">
        <f>+SUMPRODUCT(LS_Demand_Rates_Restatement!$C$7:$Z$7,Demand_current!D25:AA25)-SUMPRODUCT(LS_Demand_Rates_Restatement!$C$7:$Z$7,LDD_current!BB25:BY25)</f>
        <v>19765.569817628213</v>
      </c>
      <c r="T24" s="219">
        <f>-IRD!G25*Rates_current!$H$32</f>
        <v>0</v>
      </c>
      <c r="U24" s="219"/>
      <c r="V24" s="239">
        <f>+(TOCA_current!S24/SUMPRODUCT(TOCA_current!$D$4:$D$137,TOCA_current!$S$4:$S$137)-TOCA_current!AE24)*RT1SC!$C$4*VLOOKUP(Init!$R$4,Init!$K:$M,3,FALSE)</f>
        <v>4096.7945620945238</v>
      </c>
      <c r="W24" s="239">
        <f>TOCA_current!U24*VLOOKUP(Init!$R$4,Init!$K:$M,3,FALSE)</f>
        <v>0</v>
      </c>
      <c r="X24" s="239">
        <f>IF(TOCA_current!AG24=0,SUM(LS_current!D25:AA25),0)</f>
        <v>-290.4444015999992</v>
      </c>
      <c r="Y24" s="219">
        <f>TOCA_current!D24*SUM('Charges_NonSlice &amp; Excl LS'!P24:U24)</f>
        <v>575361.14781762823</v>
      </c>
      <c r="Z24" s="219">
        <f>TOCA_current!AH24*RT1SC!$C$4*VLOOKUP(Init!$R$4,Init!$K:$M,3,FALSE)</f>
        <v>17391.473358840001</v>
      </c>
      <c r="AA24" s="220">
        <f t="shared" si="1"/>
        <v>33.082944495049063</v>
      </c>
      <c r="AB24" s="225">
        <f ca="1">IF(TOCA_current!E24=1,"",AA24/O24-1+RAND()/1000000000)</f>
        <v>6.1240141916747634E-2</v>
      </c>
      <c r="AC24" s="237">
        <f t="shared" ca="1" si="2"/>
        <v>31</v>
      </c>
    </row>
    <row r="25" spans="2:29" x14ac:dyDescent="0.25">
      <c r="B25" s="28">
        <v>10072</v>
      </c>
      <c r="C25" s="29" t="s">
        <v>59</v>
      </c>
      <c r="D25" s="218">
        <f>IF(Init!$R$9="Yes",(TOCA_previous!AD25-(TOCA_previous!AD25/IF(TOCA_previous!AA25=0,1,TOCA_previous!AA25))*LDD_previous!D26),(TOCA_current!AH25-(TOCA_current!AH25/TOCA_current!AE25)*LDD_current!D26))*Rates_previous!$E$74*100*12</f>
        <v>7928070.6560399998</v>
      </c>
      <c r="E25" s="219">
        <f>IF(Init!$R$9="Yes",(TOCA_previous!AD25-LDD_previous!D26),(TOCA_current!AH25-LDD_current!D26))*Rates_previous!$E$75*100*12</f>
        <v>-1578767.8276800001</v>
      </c>
      <c r="F25" s="219"/>
      <c r="G25" s="219">
        <f>+SUMPRODUCT(LS_Demand_Rates_Restatement!$C$6:$Z$6,IF(Init!$R$9="Yes",Demand_previous!D26:AA26,Demand_current!D26:AA26))-SUMPRODUCT(LS_Demand_Rates_Restatement!$C$6:$Z$6,IF(Init!$R$9="Yes",LDD_previous!BB26:BY26,LDD_current!BB26:BY26))</f>
        <v>303912.54912211542</v>
      </c>
      <c r="H25" s="219">
        <f>-IRD!C26*Rates_previous!$H$32</f>
        <v>0</v>
      </c>
      <c r="I25" s="219"/>
      <c r="J25" s="239">
        <f>IF(Init!$R$9="Yes",(TOCA_previous!S25/SUMPRODUCT(TOCA_previous!$D$4:$D$137,TOCA_previous!$S$4:$S$137)-TOCA_previous!AA25)*RT1SC!$C$3*VLOOKUP(Init!$R$3,Init!$K:$M,3,FALSE),V25)</f>
        <v>-2.2404782405803236</v>
      </c>
      <c r="K25" s="239">
        <f>IF(Init!$R$9="Yes",TOCA_previous!U25*VLOOKUP(Init!$R$3,Init!$K:$M,3,FALSE),W25)</f>
        <v>3101.04</v>
      </c>
      <c r="L25" s="239">
        <f>IF(Init!$R$9="No",X25,IF(TOCA_previous!AC25=0,SUM(LS_previous!D26:AA26),0))</f>
        <v>700.98285328003112</v>
      </c>
      <c r="M25" s="219">
        <f>+TOCA_previous!$D25*SUM('Charges_NonSlice &amp; Excl LS'!D25:I25)</f>
        <v>6653215.3774821153</v>
      </c>
      <c r="N25" s="219">
        <f>IF(Init!$R$9="Yes",TOCA_previous!AD25*RT1SC!$C$3*VLOOKUP(Init!$R$3,Init!$K:$M,3,FALSE),Z25)</f>
        <v>210960.44189362801</v>
      </c>
      <c r="O25" s="220">
        <f t="shared" si="0"/>
        <v>31.537739102939721</v>
      </c>
      <c r="P25" s="218">
        <f>(TOCA_current!AH25-(TOCA_current!AH25/TOCA_current!AE25)*LDD_current!D26)*Rates_current!$E$74*100*12</f>
        <v>7964150.0014800001</v>
      </c>
      <c r="Q25" s="219">
        <f>(TOCA_current!AH25-LDD_current!D26)*Rates_current!$E$75*100*12</f>
        <v>-1224715.89888</v>
      </c>
      <c r="R25" s="219"/>
      <c r="S25" s="219">
        <f>+SUMPRODUCT(LS_Demand_Rates_Restatement!$C$7:$Z$7,Demand_current!D26:AA26)-SUMPRODUCT(LS_Demand_Rates_Restatement!$C$7:$Z$7,LDD_current!BB26:BY26)</f>
        <v>302844.06694107916</v>
      </c>
      <c r="T25" s="219">
        <f>-IRD!G26*Rates_current!$H$32</f>
        <v>0</v>
      </c>
      <c r="U25" s="219"/>
      <c r="V25" s="239">
        <f>+(TOCA_current!S25/SUMPRODUCT(TOCA_current!$D$4:$D$137,TOCA_current!$S$4:$S$137)-TOCA_current!AE25)*RT1SC!$C$4*VLOOKUP(Init!$R$4,Init!$K:$M,3,FALSE)</f>
        <v>-2.2404782405803236</v>
      </c>
      <c r="W25" s="239">
        <f>TOCA_current!U25*VLOOKUP(Init!$R$4,Init!$K:$M,3,FALSE)</f>
        <v>3101.04</v>
      </c>
      <c r="X25" s="239">
        <f>IF(TOCA_current!AG25=0,SUM(LS_current!D26:AA26),0)</f>
        <v>700.98285328003112</v>
      </c>
      <c r="Y25" s="219">
        <f>TOCA_current!D25*SUM('Charges_NonSlice &amp; Excl LS'!P25:U25)</f>
        <v>7042278.1695410786</v>
      </c>
      <c r="Z25" s="219">
        <f>TOCA_current!AH25*RT1SC!$C$4*VLOOKUP(Init!$R$4,Init!$K:$M,3,FALSE)</f>
        <v>210960.44189362801</v>
      </c>
      <c r="AA25" s="220">
        <f t="shared" si="1"/>
        <v>33.381984348951953</v>
      </c>
      <c r="AB25" s="225">
        <f ca="1">IF(TOCA_current!E25=1,"",AA25/O25-1+RAND()/1000000000)</f>
        <v>5.8477408467331675E-2</v>
      </c>
      <c r="AC25" s="237">
        <f t="shared" ca="1" si="2"/>
        <v>51</v>
      </c>
    </row>
    <row r="26" spans="2:29" x14ac:dyDescent="0.25">
      <c r="B26" s="28">
        <v>10074</v>
      </c>
      <c r="C26" s="29" t="s">
        <v>60</v>
      </c>
      <c r="D26" s="218">
        <f>IF(Init!$R$9="Yes",(TOCA_previous!AD26-(TOCA_previous!AD26/IF(TOCA_previous!AA26=0,1,TOCA_previous!AA26))*LDD_previous!D27),(TOCA_current!AH26-(TOCA_current!AH26/TOCA_current!AE26)*LDD_current!D27))*Rates_previous!$E$74*100*12</f>
        <v>8368479.9824400004</v>
      </c>
      <c r="E26" s="219">
        <f>IF(Init!$R$9="Yes",(TOCA_previous!AD26-LDD_previous!D27),(TOCA_current!AH26-LDD_current!D27))*Rates_previous!$E$75*100*12</f>
        <v>-1666469.3764799999</v>
      </c>
      <c r="F26" s="219"/>
      <c r="G26" s="219">
        <f>+SUMPRODUCT(LS_Demand_Rates_Restatement!$C$6:$Z$6,IF(Init!$R$9="Yes",Demand_previous!D27:AA27,Demand_current!D27:AA27))-SUMPRODUCT(LS_Demand_Rates_Restatement!$C$6:$Z$6,IF(Init!$R$9="Yes",LDD_previous!BB27:BY27,LDD_current!BB27:BY27))</f>
        <v>488148.02386153856</v>
      </c>
      <c r="H26" s="219">
        <f>-IRD!C27*Rates_previous!$H$32</f>
        <v>0</v>
      </c>
      <c r="I26" s="219"/>
      <c r="J26" s="239">
        <f>IF(Init!$R$9="Yes",(TOCA_previous!S26/SUMPRODUCT(TOCA_previous!$D$4:$D$137,TOCA_previous!$S$4:$S$137)-TOCA_previous!AA26)*RT1SC!$C$3*VLOOKUP(Init!$R$3,Init!$K:$M,3,FALSE),V26)</f>
        <v>13717.79958939921</v>
      </c>
      <c r="K26" s="239">
        <f>IF(Init!$R$9="Yes",TOCA_previous!U26*VLOOKUP(Init!$R$3,Init!$K:$M,3,FALSE),W26)</f>
        <v>0</v>
      </c>
      <c r="L26" s="239">
        <f>IF(Init!$R$9="No",X26,IF(TOCA_previous!AC26=0,SUM(LS_previous!D27:AA27),0))</f>
        <v>1466.2398980800172</v>
      </c>
      <c r="M26" s="219">
        <f>+TOCA_previous!$D26*SUM('Charges_NonSlice &amp; Excl LS'!D26:I26)</f>
        <v>7190158.6298215389</v>
      </c>
      <c r="N26" s="219">
        <f>IF(Init!$R$9="Yes",TOCA_previous!AD26*RT1SC!$C$3*VLOOKUP(Init!$R$3,Init!$K:$M,3,FALSE),Z26)</f>
        <v>222679.42752610799</v>
      </c>
      <c r="O26" s="220">
        <f t="shared" si="0"/>
        <v>32.28928109660481</v>
      </c>
      <c r="P26" s="218">
        <f>(TOCA_current!AH26-(TOCA_current!AH26/TOCA_current!AE26)*LDD_current!D27)*Rates_current!$E$74*100*12</f>
        <v>8406563.5582800005</v>
      </c>
      <c r="Q26" s="219">
        <f>(TOCA_current!AH26-LDD_current!D27)*Rates_current!$E$75*100*12</f>
        <v>-1292749.63968</v>
      </c>
      <c r="R26" s="219"/>
      <c r="S26" s="219">
        <f>+SUMPRODUCT(LS_Demand_Rates_Restatement!$C$7:$Z$7,Demand_current!D27:AA27)-SUMPRODUCT(LS_Demand_Rates_Restatement!$C$7:$Z$7,LDD_current!BB27:BY27)</f>
        <v>483330.14238846162</v>
      </c>
      <c r="T26" s="219">
        <f>-IRD!G27*Rates_current!$H$32</f>
        <v>0</v>
      </c>
      <c r="U26" s="219"/>
      <c r="V26" s="239">
        <f>+(TOCA_current!S26/SUMPRODUCT(TOCA_current!$D$4:$D$137,TOCA_current!$S$4:$S$137)-TOCA_current!AE26)*RT1SC!$C$4*VLOOKUP(Init!$R$4,Init!$K:$M,3,FALSE)</f>
        <v>13717.79958939921</v>
      </c>
      <c r="W26" s="239">
        <f>TOCA_current!U26*VLOOKUP(Init!$R$4,Init!$K:$M,3,FALSE)</f>
        <v>0</v>
      </c>
      <c r="X26" s="239">
        <f>IF(TOCA_current!AG26=0,SUM(LS_current!D27:AA27),0)</f>
        <v>1466.2398980800172</v>
      </c>
      <c r="Y26" s="219">
        <f>TOCA_current!D26*SUM('Charges_NonSlice &amp; Excl LS'!P26:U26)</f>
        <v>7597144.0609884616</v>
      </c>
      <c r="Z26" s="219">
        <f>TOCA_current!AH26*RT1SC!$C$4*VLOOKUP(Init!$R$4,Init!$K:$M,3,FALSE)</f>
        <v>222679.42752610799</v>
      </c>
      <c r="AA26" s="220">
        <f t="shared" si="1"/>
        <v>34.116955236458637</v>
      </c>
      <c r="AB26" s="225">
        <f ca="1">IF(TOCA_current!E26=1,"",AA26/O26-1+RAND()/1000000000)</f>
        <v>5.6603123597516569E-2</v>
      </c>
      <c r="AC26" s="237">
        <f t="shared" ca="1" si="2"/>
        <v>89</v>
      </c>
    </row>
    <row r="27" spans="2:29" x14ac:dyDescent="0.25">
      <c r="B27" s="28">
        <v>10076</v>
      </c>
      <c r="C27" s="29" t="s">
        <v>61</v>
      </c>
      <c r="D27" s="218">
        <f>IF(Init!$R$9="Yes",(TOCA_previous!AD27-(TOCA_previous!AD27/IF(TOCA_previous!AA27=0,1,TOCA_previous!AA27))*LDD_previous!D28),(TOCA_current!AH27-(TOCA_current!AH27/TOCA_current!AE27)*LDD_current!D28))*Rates_previous!$E$74*100*12</f>
        <v>1592267.1231600002</v>
      </c>
      <c r="E27" s="219">
        <f>IF(Init!$R$9="Yes",(TOCA_previous!AD27-LDD_previous!D28),(TOCA_current!AH27-LDD_current!D28))*Rates_previous!$E$75*100*12</f>
        <v>-317078.41872000002</v>
      </c>
      <c r="F27" s="219"/>
      <c r="G27" s="219">
        <f>+SUMPRODUCT(LS_Demand_Rates_Restatement!$C$6:$Z$6,IF(Init!$R$9="Yes",Demand_previous!D28:AA28,Demand_current!D28:AA28))-SUMPRODUCT(LS_Demand_Rates_Restatement!$C$6:$Z$6,IF(Init!$R$9="Yes",LDD_previous!BB28:BY28,LDD_current!BB28:BY28))</f>
        <v>52408.383558012822</v>
      </c>
      <c r="H27" s="219">
        <f>-IRD!C28*Rates_previous!$H$32</f>
        <v>0</v>
      </c>
      <c r="I27" s="219"/>
      <c r="J27" s="239">
        <f>IF(Init!$R$9="Yes",(TOCA_previous!S27/SUMPRODUCT(TOCA_previous!$D$4:$D$137,TOCA_previous!$S$4:$S$137)-TOCA_previous!AA27)*RT1SC!$C$3*VLOOKUP(Init!$R$3,Init!$K:$M,3,FALSE),V27)</f>
        <v>2.9763178269333221</v>
      </c>
      <c r="K27" s="239">
        <f>IF(Init!$R$9="Yes",TOCA_previous!U27*VLOOKUP(Init!$R$3,Init!$K:$M,3,FALSE),W27)</f>
        <v>13639.32</v>
      </c>
      <c r="L27" s="239">
        <f>IF(Init!$R$9="No",X27,IF(TOCA_previous!AC27=0,SUM(LS_previous!D28:AA28),0))</f>
        <v>1108.1928811200025</v>
      </c>
      <c r="M27" s="219">
        <f>+TOCA_previous!$D27*SUM('Charges_NonSlice &amp; Excl LS'!D27:I27)</f>
        <v>1327597.087998013</v>
      </c>
      <c r="N27" s="219">
        <f>IF(Init!$R$9="Yes",TOCA_previous!AD27*RT1SC!$C$3*VLOOKUP(Init!$R$3,Init!$K:$M,3,FALSE),Z27)</f>
        <v>42369.119863812004</v>
      </c>
      <c r="O27" s="220">
        <f t="shared" si="0"/>
        <v>31.334072840439866</v>
      </c>
      <c r="P27" s="218">
        <f>(TOCA_current!AH27-(TOCA_current!AH27/TOCA_current!AE27)*LDD_current!D28)*Rates_current!$E$74*100*12</f>
        <v>1599513.2689200002</v>
      </c>
      <c r="Q27" s="219">
        <f>(TOCA_current!AH27-LDD_current!D28)*Rates_current!$E$75*100*12</f>
        <v>-245970.92352000001</v>
      </c>
      <c r="R27" s="219"/>
      <c r="S27" s="219">
        <f>+SUMPRODUCT(LS_Demand_Rates_Restatement!$C$7:$Z$7,Demand_current!D28:AA28)-SUMPRODUCT(LS_Demand_Rates_Restatement!$C$7:$Z$7,LDD_current!BB28:BY28)</f>
        <v>51005.819541826917</v>
      </c>
      <c r="T27" s="219">
        <f>-IRD!G28*Rates_current!$H$32</f>
        <v>0</v>
      </c>
      <c r="U27" s="219"/>
      <c r="V27" s="239">
        <f>+(TOCA_current!S27/SUMPRODUCT(TOCA_current!$D$4:$D$137,TOCA_current!$S$4:$S$137)-TOCA_current!AE27)*RT1SC!$C$4*VLOOKUP(Init!$R$4,Init!$K:$M,3,FALSE)</f>
        <v>2.9763178269333221</v>
      </c>
      <c r="W27" s="239">
        <f>TOCA_current!U27*VLOOKUP(Init!$R$4,Init!$K:$M,3,FALSE)</f>
        <v>13639.32</v>
      </c>
      <c r="X27" s="239">
        <f>IF(TOCA_current!AG27=0,SUM(LS_current!D28:AA28),0)</f>
        <v>1108.1928811200025</v>
      </c>
      <c r="Y27" s="219">
        <f>TOCA_current!D27*SUM('Charges_NonSlice &amp; Excl LS'!P27:U27)</f>
        <v>1404548.1649418271</v>
      </c>
      <c r="Z27" s="219">
        <f>TOCA_current!AH27*RT1SC!$C$4*VLOOKUP(Init!$R$4,Init!$K:$M,3,FALSE)</f>
        <v>42369.119863812004</v>
      </c>
      <c r="AA27" s="220">
        <f t="shared" si="1"/>
        <v>33.150279483182494</v>
      </c>
      <c r="AB27" s="225">
        <f ca="1">IF(TOCA_current!E27=1,"",AA27/O27-1+RAND()/1000000000)</f>
        <v>5.7962674122568933E-2</v>
      </c>
      <c r="AC27" s="237">
        <f t="shared" ca="1" si="2"/>
        <v>61</v>
      </c>
    </row>
    <row r="28" spans="2:29" x14ac:dyDescent="0.25">
      <c r="B28" s="28">
        <v>10078</v>
      </c>
      <c r="C28" s="29" t="s">
        <v>62</v>
      </c>
      <c r="D28" s="218">
        <f>IF(Init!$R$9="Yes",(TOCA_previous!AD28-(TOCA_previous!AD28/IF(TOCA_previous!AA28=0,1,TOCA_previous!AA28))*LDD_previous!D29),(TOCA_current!AH28-(TOCA_current!AH28/TOCA_current!AE28)*LDD_current!D29))*Rates_previous!$E$74*100*12</f>
        <v>1153497.6187200001</v>
      </c>
      <c r="E28" s="219">
        <f>IF(Init!$R$9="Yes",(TOCA_previous!AD28-LDD_previous!D29),(TOCA_current!AH28-LDD_current!D29))*Rates_previous!$E$75*100*12</f>
        <v>-229703.41824000003</v>
      </c>
      <c r="F28" s="219"/>
      <c r="G28" s="219">
        <f>+SUMPRODUCT(LS_Demand_Rates_Restatement!$C$6:$Z$6,IF(Init!$R$9="Yes",Demand_previous!D29:AA29,Demand_current!D29:AA29))-SUMPRODUCT(LS_Demand_Rates_Restatement!$C$6:$Z$6,IF(Init!$R$9="Yes",LDD_previous!BB29:BY29,LDD_current!BB29:BY29))</f>
        <v>132828.07389519233</v>
      </c>
      <c r="H28" s="219">
        <f>-IRD!C29*Rates_previous!$H$32</f>
        <v>0</v>
      </c>
      <c r="I28" s="219"/>
      <c r="J28" s="239">
        <f>IF(Init!$R$9="Yes",(TOCA_previous!S28/SUMPRODUCT(TOCA_previous!$D$4:$D$137,TOCA_previous!$S$4:$S$137)-TOCA_previous!AA28)*RT1SC!$C$3*VLOOKUP(Init!$R$3,Init!$K:$M,3,FALSE),V28)</f>
        <v>6019.3706103688901</v>
      </c>
      <c r="K28" s="239">
        <f>IF(Init!$R$9="Yes",TOCA_previous!U28*VLOOKUP(Init!$R$3,Init!$K:$M,3,FALSE),W28)</f>
        <v>0</v>
      </c>
      <c r="L28" s="239">
        <f>IF(Init!$R$9="No",X28,IF(TOCA_previous!AC28=0,SUM(LS_previous!D29:AA29),0))</f>
        <v>-1.189720960001182</v>
      </c>
      <c r="M28" s="219">
        <f>+TOCA_previous!$D28*SUM('Charges_NonSlice &amp; Excl LS'!D28:I28)</f>
        <v>1056622.2743751924</v>
      </c>
      <c r="N28" s="219">
        <f>IF(Init!$R$9="Yes",TOCA_previous!AD28*RT1SC!$C$3*VLOOKUP(Init!$R$3,Init!$K:$M,3,FALSE),Z28)</f>
        <v>30693.768752304004</v>
      </c>
      <c r="O28" s="220">
        <f t="shared" si="0"/>
        <v>34.42465090885517</v>
      </c>
      <c r="P28" s="218">
        <f>(TOCA_current!AH28-(TOCA_current!AH28/TOCA_current!AE28)*LDD_current!D29)*Rates_current!$E$74*100*12</f>
        <v>1158746.99664</v>
      </c>
      <c r="Q28" s="219">
        <f>(TOCA_current!AH28-LDD_current!D29)*Rates_current!$E$75*100*12</f>
        <v>-178190.49984</v>
      </c>
      <c r="R28" s="219"/>
      <c r="S28" s="219">
        <f>+SUMPRODUCT(LS_Demand_Rates_Restatement!$C$7:$Z$7,Demand_current!D29:AA29)-SUMPRODUCT(LS_Demand_Rates_Restatement!$C$7:$Z$7,LDD_current!BB29:BY29)</f>
        <v>130296.93716517094</v>
      </c>
      <c r="T28" s="219">
        <f>-IRD!G29*Rates_current!$H$32</f>
        <v>0</v>
      </c>
      <c r="U28" s="219"/>
      <c r="V28" s="239">
        <f>+(TOCA_current!S28/SUMPRODUCT(TOCA_current!$D$4:$D$137,TOCA_current!$S$4:$S$137)-TOCA_current!AE28)*RT1SC!$C$4*VLOOKUP(Init!$R$4,Init!$K:$M,3,FALSE)</f>
        <v>6019.3706103688901</v>
      </c>
      <c r="W28" s="239">
        <f>TOCA_current!U28*VLOOKUP(Init!$R$4,Init!$K:$M,3,FALSE)</f>
        <v>0</v>
      </c>
      <c r="X28" s="239">
        <f>IF(TOCA_current!AG28=0,SUM(LS_current!D29:AA29),0)</f>
        <v>-1.189720960001182</v>
      </c>
      <c r="Y28" s="219">
        <f>TOCA_current!D28*SUM('Charges_NonSlice &amp; Excl LS'!P28:U28)</f>
        <v>1110853.433965171</v>
      </c>
      <c r="Z28" s="219">
        <f>TOCA_current!AH28*RT1SC!$C$4*VLOOKUP(Init!$R$4,Init!$K:$M,3,FALSE)</f>
        <v>30693.768752304004</v>
      </c>
      <c r="AA28" s="220">
        <f t="shared" si="1"/>
        <v>36.191496812583033</v>
      </c>
      <c r="AB28" s="225">
        <f ca="1">IF(TOCA_current!E28=1,"",AA28/O28-1+RAND()/1000000000)</f>
        <v>5.1325021094476252E-2</v>
      </c>
      <c r="AC28" s="237">
        <f t="shared" ca="1" si="2"/>
        <v>118</v>
      </c>
    </row>
    <row r="29" spans="2:29" x14ac:dyDescent="0.25">
      <c r="B29" s="28">
        <v>10079</v>
      </c>
      <c r="C29" s="29" t="s">
        <v>63</v>
      </c>
      <c r="D29" s="218">
        <f>IF(Init!$R$9="Yes",(TOCA_previous!AD29-(TOCA_previous!AD29/IF(TOCA_previous!AA29=0,1,TOCA_previous!AA29))*LDD_previous!D30),(TOCA_current!AH29-(TOCA_current!AH29/TOCA_current!AE29)*LDD_current!D30))*Rates_previous!$E$74*100*12</f>
        <v>27393460.102079999</v>
      </c>
      <c r="E29" s="219">
        <f>IF(Init!$R$9="Yes",(TOCA_previous!AD29-LDD_previous!D30),(TOCA_current!AH29-LDD_current!D30))*Rates_previous!$E$75*100*12</f>
        <v>-5455036.3353599999</v>
      </c>
      <c r="F29" s="219"/>
      <c r="G29" s="219">
        <f>+SUMPRODUCT(LS_Demand_Rates_Restatement!$C$6:$Z$6,IF(Init!$R$9="Yes",Demand_previous!D30:AA30,Demand_current!D30:AA30))-SUMPRODUCT(LS_Demand_Rates_Restatement!$C$6:$Z$6,IF(Init!$R$9="Yes",LDD_previous!BB30:BY30,LDD_current!BB30:BY30))</f>
        <v>1555090.315603846</v>
      </c>
      <c r="H29" s="219">
        <f>-IRD!C30*Rates_previous!$H$32</f>
        <v>0</v>
      </c>
      <c r="I29" s="219"/>
      <c r="J29" s="239">
        <f>IF(Init!$R$9="Yes",(TOCA_previous!S29/SUMPRODUCT(TOCA_previous!$D$4:$D$137,TOCA_previous!$S$4:$S$137)-TOCA_previous!AA29)*RT1SC!$C$3*VLOOKUP(Init!$R$3,Init!$K:$M,3,FALSE),V29)</f>
        <v>187891.41829777366</v>
      </c>
      <c r="K29" s="239">
        <f>IF(Init!$R$9="Yes",TOCA_previous!U29*VLOOKUP(Init!$R$3,Init!$K:$M,3,FALSE),W29)</f>
        <v>0</v>
      </c>
      <c r="L29" s="239">
        <f>IF(Init!$R$9="No",X29,IF(TOCA_previous!AC29=0,SUM(LS_previous!D30:AA30),0))</f>
        <v>63474.876986560033</v>
      </c>
      <c r="M29" s="219">
        <f>+TOCA_previous!$D29*SUM('Charges_NonSlice &amp; Excl LS'!D29:I29)</f>
        <v>23493514.082323842</v>
      </c>
      <c r="N29" s="219">
        <f>IF(Init!$R$9="Yes",TOCA_previous!AD29*RT1SC!$C$3*VLOOKUP(Init!$R$3,Init!$K:$M,3,FALSE),Z29)</f>
        <v>728920.90634025598</v>
      </c>
      <c r="O29" s="220">
        <f t="shared" si="0"/>
        <v>32.230539524897651</v>
      </c>
      <c r="P29" s="218">
        <f>(TOCA_current!AH29-(TOCA_current!AH29/TOCA_current!AE29)*LDD_current!D30)*Rates_current!$E$74*100*12</f>
        <v>27518123.232960001</v>
      </c>
      <c r="Q29" s="219">
        <f>(TOCA_current!AH29-LDD_current!D30)*Rates_current!$E$75*100*12</f>
        <v>-4231698.6777600003</v>
      </c>
      <c r="R29" s="219"/>
      <c r="S29" s="219">
        <f>+SUMPRODUCT(LS_Demand_Rates_Restatement!$C$7:$Z$7,Demand_current!D30:AA30)-SUMPRODUCT(LS_Demand_Rates_Restatement!$C$7:$Z$7,LDD_current!BB30:BY30)</f>
        <v>1517328.0933923076</v>
      </c>
      <c r="T29" s="219">
        <f>-IRD!G30*Rates_current!$H$32</f>
        <v>0</v>
      </c>
      <c r="U29" s="219"/>
      <c r="V29" s="239">
        <f>+(TOCA_current!S29/SUMPRODUCT(TOCA_current!$D$4:$D$137,TOCA_current!$S$4:$S$137)-TOCA_current!AE29)*RT1SC!$C$4*VLOOKUP(Init!$R$4,Init!$K:$M,3,FALSE)</f>
        <v>187891.41829777366</v>
      </c>
      <c r="W29" s="239">
        <f>TOCA_current!U29*VLOOKUP(Init!$R$4,Init!$K:$M,3,FALSE)</f>
        <v>0</v>
      </c>
      <c r="X29" s="239">
        <f>IF(TOCA_current!AG29=0,SUM(LS_current!D30:AA30),0)</f>
        <v>63474.876986560033</v>
      </c>
      <c r="Y29" s="219">
        <f>TOCA_current!D29*SUM('Charges_NonSlice &amp; Excl LS'!P29:U29)</f>
        <v>24803752.648592308</v>
      </c>
      <c r="Z29" s="219">
        <f>TOCA_current!AH29*RT1SC!$C$4*VLOOKUP(Init!$R$4,Init!$K:$M,3,FALSE)</f>
        <v>728920.90634025598</v>
      </c>
      <c r="AA29" s="220">
        <f t="shared" si="1"/>
        <v>34.02804396587586</v>
      </c>
      <c r="AB29" s="225">
        <f ca="1">IF(TOCA_current!E29=1,"",AA29/O29-1+RAND()/1000000000)</f>
        <v>5.5770225328631226E-2</v>
      </c>
      <c r="AC29" s="237">
        <f t="shared" ca="1" si="2"/>
        <v>103</v>
      </c>
    </row>
    <row r="30" spans="2:29" x14ac:dyDescent="0.25">
      <c r="B30" s="28">
        <v>10080</v>
      </c>
      <c r="C30" s="29" t="s">
        <v>64</v>
      </c>
      <c r="D30" s="218">
        <f>IF(Init!$R$9="Yes",(TOCA_previous!AD30-(TOCA_previous!AD30/IF(TOCA_previous!AA30=0,1,TOCA_previous!AA30))*LDD_previous!D31),(TOCA_current!AH30-(TOCA_current!AH30/TOCA_current!AE30)*LDD_current!D31))*Rates_previous!$E$74*100*12</f>
        <v>2451533.8301999997</v>
      </c>
      <c r="E30" s="219">
        <f>IF(Init!$R$9="Yes",(TOCA_previous!AD30-LDD_previous!D31),(TOCA_current!AH30-LDD_current!D31))*Rates_previous!$E$75*100*12</f>
        <v>-488189.73839999997</v>
      </c>
      <c r="F30" s="219"/>
      <c r="G30" s="219">
        <f>+SUMPRODUCT(LS_Demand_Rates_Restatement!$C$6:$Z$6,IF(Init!$R$9="Yes",Demand_previous!D31:AA31,Demand_current!D31:AA31))-SUMPRODUCT(LS_Demand_Rates_Restatement!$C$6:$Z$6,IF(Init!$R$9="Yes",LDD_previous!BB31:BY31,LDD_current!BB31:BY31))</f>
        <v>117944.18993461529</v>
      </c>
      <c r="H30" s="219">
        <f>-IRD!C31*Rates_previous!$H$32</f>
        <v>0</v>
      </c>
      <c r="I30" s="219"/>
      <c r="J30" s="239">
        <f>IF(Init!$R$9="Yes",(TOCA_previous!S30/SUMPRODUCT(TOCA_previous!$D$4:$D$137,TOCA_previous!$S$4:$S$137)-TOCA_previous!AA30)*RT1SC!$C$3*VLOOKUP(Init!$R$3,Init!$K:$M,3,FALSE),V30)</f>
        <v>186.03437292565582</v>
      </c>
      <c r="K30" s="239">
        <f>IF(Init!$R$9="Yes",TOCA_previous!U30*VLOOKUP(Init!$R$3,Init!$K:$M,3,FALSE),W30)</f>
        <v>0</v>
      </c>
      <c r="L30" s="239">
        <f>IF(Init!$R$9="No",X30,IF(TOCA_previous!AC30=0,SUM(LS_previous!D31:AA31),0))</f>
        <v>354.15786640001079</v>
      </c>
      <c r="M30" s="219">
        <f>+TOCA_previous!$D30*SUM('Charges_NonSlice &amp; Excl LS'!D30:I30)</f>
        <v>2081288.2817346151</v>
      </c>
      <c r="N30" s="219">
        <f>IF(Init!$R$9="Yes",TOCA_previous!AD30*RT1SC!$C$3*VLOOKUP(Init!$R$3,Init!$K:$M,3,FALSE),Z30)</f>
        <v>65233.608853139995</v>
      </c>
      <c r="O30" s="220">
        <f t="shared" si="0"/>
        <v>31.905153161466295</v>
      </c>
      <c r="P30" s="218">
        <f>(TOCA_current!AH30-(TOCA_current!AH30/TOCA_current!AE30)*LDD_current!D31)*Rates_current!$E$74*100*12</f>
        <v>2462690.3574000001</v>
      </c>
      <c r="Q30" s="219">
        <f>(TOCA_current!AH30-LDD_current!D31)*Rates_current!$E$75*100*12</f>
        <v>-378709.09439999994</v>
      </c>
      <c r="R30" s="219"/>
      <c r="S30" s="219">
        <f>+SUMPRODUCT(LS_Demand_Rates_Restatement!$C$7:$Z$7,Demand_current!D31:AA31)-SUMPRODUCT(LS_Demand_Rates_Restatement!$C$7:$Z$7,LDD_current!BB31:BY31)</f>
        <v>115369.25485822643</v>
      </c>
      <c r="T30" s="219">
        <f>-IRD!G31*Rates_current!$H$32</f>
        <v>0</v>
      </c>
      <c r="U30" s="219"/>
      <c r="V30" s="239">
        <f>+(TOCA_current!S30/SUMPRODUCT(TOCA_current!$D$4:$D$137,TOCA_current!$S$4:$S$137)-TOCA_current!AE30)*RT1SC!$C$4*VLOOKUP(Init!$R$4,Init!$K:$M,3,FALSE)</f>
        <v>186.03437292565582</v>
      </c>
      <c r="W30" s="239">
        <f>TOCA_current!U30*VLOOKUP(Init!$R$4,Init!$K:$M,3,FALSE)</f>
        <v>0</v>
      </c>
      <c r="X30" s="239">
        <f>IF(TOCA_current!AG30=0,SUM(LS_current!D31:AA31),0)</f>
        <v>354.15786640001079</v>
      </c>
      <c r="Y30" s="219">
        <f>TOCA_current!D30*SUM('Charges_NonSlice &amp; Excl LS'!P30:U30)</f>
        <v>2199350.5178582268</v>
      </c>
      <c r="Z30" s="219">
        <f>TOCA_current!AH30*RT1SC!$C$4*VLOOKUP(Init!$R$4,Init!$K:$M,3,FALSE)</f>
        <v>65233.608853139995</v>
      </c>
      <c r="AA30" s="220">
        <f t="shared" si="1"/>
        <v>33.714990731382201</v>
      </c>
      <c r="AB30" s="225">
        <f ca="1">IF(TOCA_current!E30=1,"",AA30/O30-1+RAND()/1000000000)</f>
        <v>5.6725557090535172E-2</v>
      </c>
      <c r="AC30" s="237">
        <f t="shared" ca="1" si="2"/>
        <v>86</v>
      </c>
    </row>
    <row r="31" spans="2:29" x14ac:dyDescent="0.25">
      <c r="B31" s="28">
        <v>10081</v>
      </c>
      <c r="C31" s="29" t="s">
        <v>65</v>
      </c>
      <c r="D31" s="218">
        <f>IF(Init!$R$9="Yes",(TOCA_previous!AD31-(TOCA_previous!AD31/IF(TOCA_previous!AA31=0,1,TOCA_previous!AA31))*LDD_previous!D32),(TOCA_current!AH31-(TOCA_current!AH31/TOCA_current!AE31)*LDD_current!D32))*Rates_previous!$E$74*100*12</f>
        <v>3299556.0438000001</v>
      </c>
      <c r="E31" s="219">
        <f>IF(Init!$R$9="Yes",(TOCA_previous!AD31-LDD_previous!D32),(TOCA_current!AH31-LDD_current!D32))*Rates_previous!$E$75*100*12</f>
        <v>-657061.86959999998</v>
      </c>
      <c r="F31" s="219"/>
      <c r="G31" s="219">
        <f>+SUMPRODUCT(LS_Demand_Rates_Restatement!$C$6:$Z$6,IF(Init!$R$9="Yes",Demand_previous!D32:AA32,Demand_current!D32:AA32))-SUMPRODUCT(LS_Demand_Rates_Restatement!$C$6:$Z$6,IF(Init!$R$9="Yes",LDD_previous!BB32:BY32,LDD_current!BB32:BY32))</f>
        <v>187563.70425737175</v>
      </c>
      <c r="H31" s="219">
        <f>-IRD!C32*Rates_previous!$H$32</f>
        <v>0</v>
      </c>
      <c r="I31" s="219"/>
      <c r="J31" s="239">
        <f>IF(Init!$R$9="Yes",(TOCA_previous!S31/SUMPRODUCT(TOCA_previous!$D$4:$D$137,TOCA_previous!$S$4:$S$137)-TOCA_previous!AA31)*RT1SC!$C$3*VLOOKUP(Init!$R$3,Init!$K:$M,3,FALSE),V31)</f>
        <v>4925.6581786706138</v>
      </c>
      <c r="K31" s="239">
        <f>IF(Init!$R$9="Yes",TOCA_previous!U31*VLOOKUP(Init!$R$3,Init!$K:$M,3,FALSE),W31)</f>
        <v>0</v>
      </c>
      <c r="L31" s="239">
        <f>IF(Init!$R$9="No",X31,IF(TOCA_previous!AC31=0,SUM(LS_previous!D32:AA32),0))</f>
        <v>-2511.6218983999947</v>
      </c>
      <c r="M31" s="219">
        <f>+TOCA_previous!$D31*SUM('Charges_NonSlice &amp; Excl LS'!D31:I31)</f>
        <v>2830057.8784573721</v>
      </c>
      <c r="N31" s="219">
        <f>IF(Init!$R$9="Yes",TOCA_previous!AD31*RT1SC!$C$3*VLOOKUP(Init!$R$3,Init!$K:$M,3,FALSE),Z31)</f>
        <v>87798.889698660016</v>
      </c>
      <c r="O31" s="220">
        <f t="shared" si="0"/>
        <v>32.233413066732261</v>
      </c>
      <c r="P31" s="218">
        <f>(TOCA_current!AH31-(TOCA_current!AH31/TOCA_current!AE31)*LDD_current!D32)*Rates_current!$E$74*100*12</f>
        <v>3314571.7805999997</v>
      </c>
      <c r="Q31" s="219">
        <f>(TOCA_current!AH31-LDD_current!D32)*Rates_current!$E$75*100*12</f>
        <v>-509710.23360000004</v>
      </c>
      <c r="R31" s="219"/>
      <c r="S31" s="219">
        <f>+SUMPRODUCT(LS_Demand_Rates_Restatement!$C$7:$Z$7,Demand_current!D32:AA32)-SUMPRODUCT(LS_Demand_Rates_Restatement!$C$7:$Z$7,LDD_current!BB32:BY32)</f>
        <v>185327.75166239313</v>
      </c>
      <c r="T31" s="219">
        <f>-IRD!G32*Rates_current!$H$32</f>
        <v>0</v>
      </c>
      <c r="U31" s="219"/>
      <c r="V31" s="239">
        <f>+(TOCA_current!S31/SUMPRODUCT(TOCA_current!$D$4:$D$137,TOCA_current!$S$4:$S$137)-TOCA_current!AE31)*RT1SC!$C$4*VLOOKUP(Init!$R$4,Init!$K:$M,3,FALSE)</f>
        <v>4925.6581786706138</v>
      </c>
      <c r="W31" s="239">
        <f>TOCA_current!U31*VLOOKUP(Init!$R$4,Init!$K:$M,3,FALSE)</f>
        <v>0</v>
      </c>
      <c r="X31" s="239">
        <f>IF(TOCA_current!AG31=0,SUM(LS_current!D32:AA32),0)</f>
        <v>-2511.6218983999947</v>
      </c>
      <c r="Y31" s="219">
        <f>TOCA_current!D31*SUM('Charges_NonSlice &amp; Excl LS'!P31:U31)</f>
        <v>2990189.2986623929</v>
      </c>
      <c r="Z31" s="219">
        <f>TOCA_current!AH31*RT1SC!$C$4*VLOOKUP(Init!$R$4,Init!$K:$M,3,FALSE)</f>
        <v>87798.889698660016</v>
      </c>
      <c r="AA31" s="220">
        <f t="shared" si="1"/>
        <v>34.057256406376048</v>
      </c>
      <c r="AB31" s="225">
        <f ca="1">IF(TOCA_current!E31=1,"",AA31/O31-1+RAND()/1000000000)</f>
        <v>5.6582383614432741E-2</v>
      </c>
      <c r="AC31" s="237">
        <f t="shared" ca="1" si="2"/>
        <v>90</v>
      </c>
    </row>
    <row r="32" spans="2:29" x14ac:dyDescent="0.25">
      <c r="B32" s="28">
        <v>10082</v>
      </c>
      <c r="C32" s="29" t="s">
        <v>66</v>
      </c>
      <c r="D32" s="218">
        <f>IF(Init!$R$9="Yes",(TOCA_previous!AD32-(TOCA_previous!AD32/IF(TOCA_previous!AA32=0,1,TOCA_previous!AA32))*LDD_previous!D33),(TOCA_current!AH32-(TOCA_current!AH32/TOCA_current!AE32)*LDD_current!D33))*Rates_previous!$E$74*100*12</f>
        <v>39121.466759999996</v>
      </c>
      <c r="E32" s="219">
        <f>IF(Init!$R$9="Yes",(TOCA_previous!AD32-LDD_previous!D33),(TOCA_current!AH32-LDD_current!D33))*Rates_previous!$E$75*100*12</f>
        <v>-7790.5099200000004</v>
      </c>
      <c r="F32" s="219"/>
      <c r="G32" s="219">
        <f>+SUMPRODUCT(LS_Demand_Rates_Restatement!$C$6:$Z$6,IF(Init!$R$9="Yes",Demand_previous!D33:AA33,Demand_current!D33:AA33))-SUMPRODUCT(LS_Demand_Rates_Restatement!$C$6:$Z$6,IF(Init!$R$9="Yes",LDD_previous!BB33:BY33,LDD_current!BB33:BY33))</f>
        <v>1405.5174266025645</v>
      </c>
      <c r="H32" s="219">
        <f>-IRD!C33*Rates_previous!$H$32</f>
        <v>0</v>
      </c>
      <c r="I32" s="219"/>
      <c r="J32" s="239">
        <f>IF(Init!$R$9="Yes",(TOCA_previous!S32/SUMPRODUCT(TOCA_previous!$D$4:$D$137,TOCA_previous!$S$4:$S$137)-TOCA_previous!AA32)*RT1SC!$C$3*VLOOKUP(Init!$R$3,Init!$K:$M,3,FALSE),V32)</f>
        <v>1.4444136880606488</v>
      </c>
      <c r="K32" s="239">
        <f>IF(Init!$R$9="Yes",TOCA_previous!U32*VLOOKUP(Init!$R$3,Init!$K:$M,3,FALSE),W32)</f>
        <v>96.36</v>
      </c>
      <c r="L32" s="239">
        <f>IF(Init!$R$9="No",X32,IF(TOCA_previous!AC32=0,SUM(LS_previous!D33:AA33),0))</f>
        <v>33.543276320000075</v>
      </c>
      <c r="M32" s="219">
        <f>+TOCA_previous!$D32*SUM('Charges_NonSlice &amp; Excl LS'!D32:I32)</f>
        <v>32736.47426660256</v>
      </c>
      <c r="N32" s="219">
        <f>IF(Init!$R$9="Yes",TOCA_previous!AD32*RT1SC!$C$3*VLOOKUP(Init!$R$3,Init!$K:$M,3,FALSE),Z32)</f>
        <v>1040.995000332</v>
      </c>
      <c r="O32" s="220">
        <f t="shared" si="0"/>
        <v>31.447292500119651</v>
      </c>
      <c r="P32" s="218">
        <f>(TOCA_current!AH32-(TOCA_current!AH32/TOCA_current!AE32)*LDD_current!D33)*Rates_current!$E$74*100*12</f>
        <v>39299.502119999997</v>
      </c>
      <c r="Q32" s="219">
        <f>(TOCA_current!AH32-LDD_current!D33)*Rates_current!$E$75*100*12</f>
        <v>-6043.4227199999996</v>
      </c>
      <c r="R32" s="219"/>
      <c r="S32" s="219">
        <f>+SUMPRODUCT(LS_Demand_Rates_Restatement!$C$7:$Z$7,Demand_current!D33:AA33)-SUMPRODUCT(LS_Demand_Rates_Restatement!$C$7:$Z$7,LDD_current!BB33:BY33)</f>
        <v>1412.6613028846155</v>
      </c>
      <c r="T32" s="219">
        <f>-IRD!G33*Rates_current!$H$32</f>
        <v>0</v>
      </c>
      <c r="U32" s="219"/>
      <c r="V32" s="239">
        <f>+(TOCA_current!S32/SUMPRODUCT(TOCA_current!$D$4:$D$137,TOCA_current!$S$4:$S$137)-TOCA_current!AE32)*RT1SC!$C$4*VLOOKUP(Init!$R$4,Init!$K:$M,3,FALSE)</f>
        <v>1.4444136880606488</v>
      </c>
      <c r="W32" s="239">
        <f>TOCA_current!U32*VLOOKUP(Init!$R$4,Init!$K:$M,3,FALSE)</f>
        <v>96.36</v>
      </c>
      <c r="X32" s="239">
        <f>IF(TOCA_current!AG32=0,SUM(LS_current!D33:AA33),0)</f>
        <v>33.543276320000075</v>
      </c>
      <c r="Y32" s="219">
        <f>TOCA_current!D32*SUM('Charges_NonSlice &amp; Excl LS'!P32:U32)</f>
        <v>34668.740702884614</v>
      </c>
      <c r="Z32" s="219">
        <f>TOCA_current!AH32*RT1SC!$C$4*VLOOKUP(Init!$R$4,Init!$K:$M,3,FALSE)</f>
        <v>1040.995000332</v>
      </c>
      <c r="AA32" s="220">
        <f t="shared" si="1"/>
        <v>33.303465138476035</v>
      </c>
      <c r="AB32" s="225">
        <f ca="1">IF(TOCA_current!E32=1,"",AA32/O32-1+RAND()/1000000000)</f>
        <v>5.9024879167341025E-2</v>
      </c>
      <c r="AC32" s="237">
        <f t="shared" ca="1" si="2"/>
        <v>46</v>
      </c>
    </row>
    <row r="33" spans="2:29" x14ac:dyDescent="0.25">
      <c r="B33" s="28">
        <v>10083</v>
      </c>
      <c r="C33" s="29" t="s">
        <v>67</v>
      </c>
      <c r="D33" s="218">
        <f>IF(Init!$R$9="Yes",(TOCA_previous!AD33-(TOCA_previous!AD33/IF(TOCA_previous!AA33=0,1,TOCA_previous!AA33))*LDD_previous!D34),(TOCA_current!AH33-(TOCA_current!AH33/TOCA_current!AE33)*LDD_current!D34))*Rates_previous!$E$74*100*12</f>
        <v>2764739.8245599996</v>
      </c>
      <c r="E33" s="219">
        <f>IF(Init!$R$9="Yes",(TOCA_previous!AD33-LDD_previous!D34),(TOCA_current!AH33-LDD_current!D34))*Rates_previous!$E$75*100*12</f>
        <v>-550560.46751999995</v>
      </c>
      <c r="F33" s="219"/>
      <c r="G33" s="219">
        <f>+SUMPRODUCT(LS_Demand_Rates_Restatement!$C$6:$Z$6,IF(Init!$R$9="Yes",Demand_previous!D34:AA34,Demand_current!D34:AA34))-SUMPRODUCT(LS_Demand_Rates_Restatement!$C$6:$Z$6,IF(Init!$R$9="Yes",LDD_previous!BB34:BY34,LDD_current!BB34:BY34))</f>
        <v>56085.495753846175</v>
      </c>
      <c r="H33" s="219">
        <f>-IRD!C34*Rates_previous!$H$32</f>
        <v>0</v>
      </c>
      <c r="I33" s="219"/>
      <c r="J33" s="239">
        <f>IF(Init!$R$9="Yes",(TOCA_previous!S33/SUMPRODUCT(TOCA_previous!$D$4:$D$137,TOCA_previous!$S$4:$S$137)-TOCA_previous!AA33)*RT1SC!$C$3*VLOOKUP(Init!$R$3,Init!$K:$M,3,FALSE),V33)</f>
        <v>-1.3637122334312342</v>
      </c>
      <c r="K33" s="239">
        <f>IF(Init!$R$9="Yes",TOCA_previous!U33*VLOOKUP(Init!$R$3,Init!$K:$M,3,FALSE),W33)</f>
        <v>1892.16</v>
      </c>
      <c r="L33" s="239">
        <f>IF(Init!$R$9="No",X33,IF(TOCA_previous!AC33=0,SUM(LS_previous!D34:AA34),0))</f>
        <v>-1338.2075740799912</v>
      </c>
      <c r="M33" s="219">
        <f>+TOCA_previous!$D33*SUM('Charges_NonSlice &amp; Excl LS'!D33:I33)</f>
        <v>2270264.8527938458</v>
      </c>
      <c r="N33" s="219">
        <f>IF(Init!$R$9="Yes",TOCA_previous!AD33*RT1SC!$C$3*VLOOKUP(Init!$R$3,Init!$K:$M,3,FALSE),Z33)</f>
        <v>73567.802358792003</v>
      </c>
      <c r="O33" s="220">
        <f t="shared" si="0"/>
        <v>30.859489885557647</v>
      </c>
      <c r="P33" s="218">
        <f>(TOCA_current!AH33-(TOCA_current!AH33/TOCA_current!AE33)*LDD_current!D34)*Rates_current!$E$74*100*12</f>
        <v>2777321.7007200001</v>
      </c>
      <c r="Q33" s="219">
        <f>(TOCA_current!AH33-LDD_current!D34)*Rates_current!$E$75*100*12</f>
        <v>-427092.66431999998</v>
      </c>
      <c r="R33" s="219"/>
      <c r="S33" s="219">
        <f>+SUMPRODUCT(LS_Demand_Rates_Restatement!$C$7:$Z$7,Demand_current!D34:AA34)-SUMPRODUCT(LS_Demand_Rates_Restatement!$C$7:$Z$7,LDD_current!BB34:BY34)</f>
        <v>55385.278929967972</v>
      </c>
      <c r="T33" s="219">
        <f>-IRD!G34*Rates_current!$H$32</f>
        <v>0</v>
      </c>
      <c r="U33" s="219"/>
      <c r="V33" s="239">
        <f>+(TOCA_current!S33/SUMPRODUCT(TOCA_current!$D$4:$D$137,TOCA_current!$S$4:$S$137)-TOCA_current!AE33)*RT1SC!$C$4*VLOOKUP(Init!$R$4,Init!$K:$M,3,FALSE)</f>
        <v>-1.3637122334312342</v>
      </c>
      <c r="W33" s="239">
        <f>TOCA_current!U33*VLOOKUP(Init!$R$4,Init!$K:$M,3,FALSE)</f>
        <v>1892.16</v>
      </c>
      <c r="X33" s="239">
        <f>IF(TOCA_current!AG33=0,SUM(LS_current!D34:AA34),0)</f>
        <v>-1338.2075740799912</v>
      </c>
      <c r="Y33" s="219">
        <f>TOCA_current!D33*SUM('Charges_NonSlice &amp; Excl LS'!P33:U33)</f>
        <v>2405614.315329968</v>
      </c>
      <c r="Z33" s="219">
        <f>TOCA_current!AH33*RT1SC!$C$4*VLOOKUP(Init!$R$4,Init!$K:$M,3,FALSE)</f>
        <v>73567.802358792003</v>
      </c>
      <c r="AA33" s="220">
        <f t="shared" si="1"/>
        <v>32.699281998362913</v>
      </c>
      <c r="AB33" s="225">
        <f ca="1">IF(TOCA_current!E33=1,"",AA33/O33-1+RAND()/1000000000)</f>
        <v>5.9618358517313508E-2</v>
      </c>
      <c r="AC33" s="237">
        <f t="shared" ca="1" si="2"/>
        <v>38</v>
      </c>
    </row>
    <row r="34" spans="2:29" x14ac:dyDescent="0.25">
      <c r="B34" s="28">
        <v>10086</v>
      </c>
      <c r="C34" s="29" t="s">
        <v>68</v>
      </c>
      <c r="D34" s="218">
        <f>IF(Init!$R$9="Yes",(TOCA_previous!AD34-(TOCA_previous!AD34/IF(TOCA_previous!AA34=0,1,TOCA_previous!AA34))*LDD_previous!D35),(TOCA_current!AH34-(TOCA_current!AH34/TOCA_current!AE34)*LDD_current!D35))*Rates_previous!$E$74*100*12</f>
        <v>1304361.2390399999</v>
      </c>
      <c r="E34" s="219">
        <f>IF(Init!$R$9="Yes",(TOCA_previous!AD34-LDD_previous!D35),(TOCA_current!AH34-LDD_current!D35))*Rates_previous!$E$75*100*12</f>
        <v>-259745.86368000001</v>
      </c>
      <c r="F34" s="219"/>
      <c r="G34" s="219">
        <f>+SUMPRODUCT(LS_Demand_Rates_Restatement!$C$6:$Z$6,IF(Init!$R$9="Yes",Demand_previous!D35:AA35,Demand_current!D35:AA35))-SUMPRODUCT(LS_Demand_Rates_Restatement!$C$6:$Z$6,IF(Init!$R$9="Yes",LDD_previous!BB35:BY35,LDD_current!BB35:BY35))</f>
        <v>128360.76534455127</v>
      </c>
      <c r="H34" s="219">
        <f>-IRD!C35*Rates_previous!$H$32</f>
        <v>0</v>
      </c>
      <c r="I34" s="219"/>
      <c r="J34" s="239">
        <f>IF(Init!$R$9="Yes",(TOCA_previous!S34/SUMPRODUCT(TOCA_previous!$D$4:$D$137,TOCA_previous!$S$4:$S$137)-TOCA_previous!AA34)*RT1SC!$C$3*VLOOKUP(Init!$R$3,Init!$K:$M,3,FALSE),V34)</f>
        <v>-1.0441914130396024</v>
      </c>
      <c r="K34" s="239">
        <f>IF(Init!$R$9="Yes",TOCA_previous!U34*VLOOKUP(Init!$R$3,Init!$K:$M,3,FALSE),W34)</f>
        <v>1638.12</v>
      </c>
      <c r="L34" s="239">
        <f>IF(Init!$R$9="No",X34,IF(TOCA_previous!AC34=0,SUM(LS_previous!D35:AA35),0))</f>
        <v>-973.35699071999613</v>
      </c>
      <c r="M34" s="219">
        <f>+TOCA_previous!$D34*SUM('Charges_NonSlice &amp; Excl LS'!D34:I34)</f>
        <v>1172976.1407045512</v>
      </c>
      <c r="N34" s="219">
        <f>IF(Init!$R$9="Yes",TOCA_previous!AD34*RT1SC!$C$3*VLOOKUP(Init!$R$3,Init!$K:$M,3,FALSE),Z34)</f>
        <v>34708.144681728001</v>
      </c>
      <c r="O34" s="220">
        <f t="shared" si="0"/>
        <v>33.795414634250413</v>
      </c>
      <c r="P34" s="218">
        <f>(TOCA_current!AH34-(TOCA_current!AH34/TOCA_current!AE34)*LDD_current!D35)*Rates_current!$E$74*100*12</f>
        <v>1310297.17248</v>
      </c>
      <c r="Q34" s="219">
        <f>(TOCA_current!AH34-LDD_current!D35)*Rates_current!$E$75*100*12</f>
        <v>-201495.67488000001</v>
      </c>
      <c r="R34" s="219"/>
      <c r="S34" s="219">
        <f>+SUMPRODUCT(LS_Demand_Rates_Restatement!$C$7:$Z$7,Demand_current!D35:AA35)-SUMPRODUCT(LS_Demand_Rates_Restatement!$C$7:$Z$7,LDD_current!BB35:BY35)</f>
        <v>126876.10303931624</v>
      </c>
      <c r="T34" s="219">
        <f>-IRD!G35*Rates_current!$H$32</f>
        <v>0</v>
      </c>
      <c r="U34" s="219"/>
      <c r="V34" s="239">
        <f>+(TOCA_current!S34/SUMPRODUCT(TOCA_current!$D$4:$D$137,TOCA_current!$S$4:$S$137)-TOCA_current!AE34)*RT1SC!$C$4*VLOOKUP(Init!$R$4,Init!$K:$M,3,FALSE)</f>
        <v>-1.0441914130396024</v>
      </c>
      <c r="W34" s="239">
        <f>TOCA_current!U34*VLOOKUP(Init!$R$4,Init!$K:$M,3,FALSE)</f>
        <v>1638.12</v>
      </c>
      <c r="X34" s="239">
        <f>IF(TOCA_current!AG34=0,SUM(LS_current!D35:AA35),0)</f>
        <v>-973.35699071999613</v>
      </c>
      <c r="Y34" s="219">
        <f>TOCA_current!D34*SUM('Charges_NonSlice &amp; Excl LS'!P34:U34)</f>
        <v>1235677.600639316</v>
      </c>
      <c r="Z34" s="219">
        <f>TOCA_current!AH34*RT1SC!$C$4*VLOOKUP(Init!$R$4,Init!$K:$M,3,FALSE)</f>
        <v>34708.144681728001</v>
      </c>
      <c r="AA34" s="220">
        <f t="shared" si="1"/>
        <v>35.601949109363794</v>
      </c>
      <c r="AB34" s="225">
        <f ca="1">IF(TOCA_current!E34=1,"",AA34/O34-1+RAND()/1000000000)</f>
        <v>5.3455017954137971E-2</v>
      </c>
      <c r="AC34" s="237">
        <f t="shared" ca="1" si="2"/>
        <v>114</v>
      </c>
    </row>
    <row r="35" spans="2:29" x14ac:dyDescent="0.25">
      <c r="B35" s="28">
        <v>10087</v>
      </c>
      <c r="C35" s="29" t="s">
        <v>69</v>
      </c>
      <c r="D35" s="218">
        <f>IF(Init!$R$9="Yes",(TOCA_previous!AD35-(TOCA_previous!AD35/IF(TOCA_previous!AA35=0,1,TOCA_previous!AA35))*LDD_previous!D36),(TOCA_current!AH35-(TOCA_current!AH35/TOCA_current!AE35)*LDD_current!D36))*Rates_previous!$E$74*100*12</f>
        <v>28057822.256160006</v>
      </c>
      <c r="E35" s="219">
        <f>IF(Init!$R$9="Yes",(TOCA_previous!AD35-LDD_previous!D36),(TOCA_current!AH35-LDD_current!D36))*Rates_previous!$E$75*100*12</f>
        <v>-5587335.0547199994</v>
      </c>
      <c r="F35" s="219"/>
      <c r="G35" s="219">
        <f>+SUMPRODUCT(LS_Demand_Rates_Restatement!$C$6:$Z$6,IF(Init!$R$9="Yes",Demand_previous!D36:AA36,Demand_current!D36:AA36))-SUMPRODUCT(LS_Demand_Rates_Restatement!$C$6:$Z$6,IF(Init!$R$9="Yes",LDD_previous!BB36:BY36,LDD_current!BB36:BY36))</f>
        <v>528123.45625833317</v>
      </c>
      <c r="H35" s="219">
        <f>-IRD!C36*Rates_previous!$H$32</f>
        <v>0</v>
      </c>
      <c r="I35" s="219"/>
      <c r="J35" s="239">
        <f>IF(Init!$R$9="Yes",(TOCA_previous!S35/SUMPRODUCT(TOCA_previous!$D$4:$D$137,TOCA_previous!$S$4:$S$137)-TOCA_previous!AA35)*RT1SC!$C$3*VLOOKUP(Init!$R$3,Init!$K:$M,3,FALSE),V35)</f>
        <v>5323.8164893562453</v>
      </c>
      <c r="K35" s="239">
        <f>IF(Init!$R$9="Yes",TOCA_previous!U35*VLOOKUP(Init!$R$3,Init!$K:$M,3,FALSE),W35)</f>
        <v>0</v>
      </c>
      <c r="L35" s="239">
        <f>IF(Init!$R$9="No",X35,IF(TOCA_previous!AC35=0,SUM(LS_previous!D36:AA36),0))</f>
        <v>-9655.2843628799455</v>
      </c>
      <c r="M35" s="219">
        <f>+TOCA_previous!$D35*SUM('Charges_NonSlice &amp; Excl LS'!D35:I35)</f>
        <v>22998610.657698341</v>
      </c>
      <c r="N35" s="219">
        <f>IF(Init!$R$9="Yes",TOCA_previous!AD35*RT1SC!$C$3*VLOOKUP(Init!$R$3,Init!$K:$M,3,FALSE),Z35)</f>
        <v>746599.12083691207</v>
      </c>
      <c r="O35" s="220">
        <f t="shared" si="0"/>
        <v>30.804497374598679</v>
      </c>
      <c r="P35" s="218">
        <f>(TOCA_current!AH35-(TOCA_current!AH35/TOCA_current!AE35)*LDD_current!D36)*Rates_current!$E$74*100*12</f>
        <v>28185508.789920002</v>
      </c>
      <c r="Q35" s="219">
        <f>(TOCA_current!AH35-LDD_current!D36)*Rates_current!$E$75*100*12</f>
        <v>-4334328.2995199999</v>
      </c>
      <c r="R35" s="219"/>
      <c r="S35" s="219">
        <f>+SUMPRODUCT(LS_Demand_Rates_Restatement!$C$7:$Z$7,Demand_current!D36:AA36)-SUMPRODUCT(LS_Demand_Rates_Restatement!$C$7:$Z$7,LDD_current!BB36:BY36)</f>
        <v>531998.41886810877</v>
      </c>
      <c r="T35" s="219">
        <f>-IRD!G36*Rates_current!$H$32</f>
        <v>0</v>
      </c>
      <c r="U35" s="219"/>
      <c r="V35" s="239">
        <f>+(TOCA_current!S35/SUMPRODUCT(TOCA_current!$D$4:$D$137,TOCA_current!$S$4:$S$137)-TOCA_current!AE35)*RT1SC!$C$4*VLOOKUP(Init!$R$4,Init!$K:$M,3,FALSE)</f>
        <v>5323.8164893562453</v>
      </c>
      <c r="W35" s="239">
        <f>TOCA_current!U35*VLOOKUP(Init!$R$4,Init!$K:$M,3,FALSE)</f>
        <v>0</v>
      </c>
      <c r="X35" s="239">
        <f>IF(TOCA_current!AG35=0,SUM(LS_current!D36:AA36),0)</f>
        <v>-9655.2843628799455</v>
      </c>
      <c r="Y35" s="219">
        <f>TOCA_current!D35*SUM('Charges_NonSlice &amp; Excl LS'!P35:U35)</f>
        <v>24383178.909268111</v>
      </c>
      <c r="Z35" s="219">
        <f>TOCA_current!AH35*RT1SC!$C$4*VLOOKUP(Init!$R$4,Init!$K:$M,3,FALSE)</f>
        <v>746599.12083691207</v>
      </c>
      <c r="AA35" s="220">
        <f t="shared" si="1"/>
        <v>32.658997618340884</v>
      </c>
      <c r="AB35" s="225">
        <f ca="1">IF(TOCA_current!E35=1,"",AA35/O35-1+RAND()/1000000000)</f>
        <v>6.0202256667720694E-2</v>
      </c>
      <c r="AC35" s="237">
        <f t="shared" ca="1" si="2"/>
        <v>37</v>
      </c>
    </row>
    <row r="36" spans="2:29" x14ac:dyDescent="0.25">
      <c r="B36" s="28">
        <v>10089</v>
      </c>
      <c r="C36" s="29" t="s">
        <v>70</v>
      </c>
      <c r="D36" s="218">
        <f>IF(Init!$R$9="Yes",(TOCA_previous!AD36-(TOCA_previous!AD36/IF(TOCA_previous!AA36=0,1,TOCA_previous!AA36))*LDD_previous!D37),(TOCA_current!AH36-(TOCA_current!AH36/TOCA_current!AE36)*LDD_current!D37))*Rates_previous!$E$74*100*12</f>
        <v>33435735.50412</v>
      </c>
      <c r="E36" s="219">
        <f>IF(Init!$R$9="Yes",(TOCA_previous!AD36-LDD_previous!D37),(TOCA_current!AH36-LDD_current!D37))*Rates_previous!$E$75*100*12</f>
        <v>-6658273.59504</v>
      </c>
      <c r="F36" s="219"/>
      <c r="G36" s="219">
        <f>+SUMPRODUCT(LS_Demand_Rates_Restatement!$C$6:$Z$6,IF(Init!$R$9="Yes",Demand_previous!D37:AA37,Demand_current!D37:AA37))-SUMPRODUCT(LS_Demand_Rates_Restatement!$C$6:$Z$6,IF(Init!$R$9="Yes",LDD_previous!BB37:BY37,LDD_current!BB37:BY37))</f>
        <v>1154443.0289205126</v>
      </c>
      <c r="H36" s="219">
        <f>-IRD!C37*Rates_previous!$H$32</f>
        <v>0</v>
      </c>
      <c r="I36" s="219"/>
      <c r="J36" s="239">
        <f>IF(Init!$R$9="Yes",(TOCA_previous!S36/SUMPRODUCT(TOCA_previous!$D$4:$D$137,TOCA_previous!$S$4:$S$137)-TOCA_previous!AA36)*RT1SC!$C$3*VLOOKUP(Init!$R$3,Init!$K:$M,3,FALSE),V36)</f>
        <v>-1.5092376517799864</v>
      </c>
      <c r="K36" s="239">
        <f>IF(Init!$R$9="Yes",TOCA_previous!U36*VLOOKUP(Init!$R$3,Init!$K:$M,3,FALSE),W36)</f>
        <v>78156.72</v>
      </c>
      <c r="L36" s="239">
        <f>IF(Init!$R$9="No",X36,IF(TOCA_previous!AC36=0,SUM(LS_previous!D37:AA37),0))</f>
        <v>-25.242288159952295</v>
      </c>
      <c r="M36" s="219">
        <f>+TOCA_previous!$D36*SUM('Charges_NonSlice &amp; Excl LS'!D36:I36)</f>
        <v>27931904.938000511</v>
      </c>
      <c r="N36" s="219">
        <f>IF(Init!$R$9="Yes",TOCA_previous!AD36*RT1SC!$C$3*VLOOKUP(Init!$R$3,Init!$K:$M,3,FALSE),Z36)</f>
        <v>889701.64911608398</v>
      </c>
      <c r="O36" s="220">
        <f t="shared" si="0"/>
        <v>31.394687158049869</v>
      </c>
      <c r="P36" s="218">
        <f>(TOCA_current!AH36-(TOCA_current!AH36/TOCA_current!AE36)*LDD_current!D37)*Rates_current!$E$74*100*12</f>
        <v>33587896.03644</v>
      </c>
      <c r="Q36" s="219">
        <f>(TOCA_current!AH36-LDD_current!D37)*Rates_current!$E$75*100*12</f>
        <v>-5165099.8886399996</v>
      </c>
      <c r="R36" s="219"/>
      <c r="S36" s="219">
        <f>+SUMPRODUCT(LS_Demand_Rates_Restatement!$C$7:$Z$7,Demand_current!D37:AA37)-SUMPRODUCT(LS_Demand_Rates_Restatement!$C$7:$Z$7,LDD_current!BB37:BY37)</f>
        <v>1133568.9068436963</v>
      </c>
      <c r="T36" s="219">
        <f>-IRD!G37*Rates_current!$H$32</f>
        <v>0</v>
      </c>
      <c r="U36" s="219"/>
      <c r="V36" s="239">
        <f>+(TOCA_current!S36/SUMPRODUCT(TOCA_current!$D$4:$D$137,TOCA_current!$S$4:$S$137)-TOCA_current!AE36)*RT1SC!$C$4*VLOOKUP(Init!$R$4,Init!$K:$M,3,FALSE)</f>
        <v>-1.5092376517799864</v>
      </c>
      <c r="W36" s="239">
        <f>TOCA_current!U36*VLOOKUP(Init!$R$4,Init!$K:$M,3,FALSE)</f>
        <v>78156.72</v>
      </c>
      <c r="X36" s="239">
        <f>IF(TOCA_current!AG36=0,SUM(LS_current!D37:AA37),0)</f>
        <v>-25.242288159952295</v>
      </c>
      <c r="Y36" s="219">
        <f>TOCA_current!D36*SUM('Charges_NonSlice &amp; Excl LS'!P36:U36)</f>
        <v>29556365.054643694</v>
      </c>
      <c r="Z36" s="219">
        <f>TOCA_current!AH36*RT1SC!$C$4*VLOOKUP(Init!$R$4,Init!$K:$M,3,FALSE)</f>
        <v>889701.64911608398</v>
      </c>
      <c r="AA36" s="220">
        <f t="shared" si="1"/>
        <v>33.220535315414843</v>
      </c>
      <c r="AB36" s="225">
        <f ca="1">IF(TOCA_current!E36=1,"",AA36/O36-1+RAND()/1000000000)</f>
        <v>5.8157871070417602E-2</v>
      </c>
      <c r="AC36" s="237">
        <f t="shared" ca="1" si="2"/>
        <v>56</v>
      </c>
    </row>
    <row r="37" spans="2:29" x14ac:dyDescent="0.25">
      <c r="B37" s="28">
        <v>10091</v>
      </c>
      <c r="C37" s="29" t="s">
        <v>71</v>
      </c>
      <c r="D37" s="218">
        <f>IF(Init!$R$9="Yes",(TOCA_previous!AD37-(TOCA_previous!AD37/IF(TOCA_previous!AA37=0,1,TOCA_previous!AA37))*LDD_previous!D38),(TOCA_current!AH37-(TOCA_current!AH37/TOCA_current!AE37)*LDD_current!D38))*Rates_previous!$E$74*100*12</f>
        <v>2983538.9260800001</v>
      </c>
      <c r="E37" s="219">
        <f>IF(Init!$R$9="Yes",(TOCA_previous!AD37-LDD_previous!D38),(TOCA_current!AH37-LDD_current!D38))*Rates_previous!$E$75*100*12</f>
        <v>-594131.34336000006</v>
      </c>
      <c r="F37" s="219"/>
      <c r="G37" s="219">
        <f>+SUMPRODUCT(LS_Demand_Rates_Restatement!$C$6:$Z$6,IF(Init!$R$9="Yes",Demand_previous!D38:AA38,Demand_current!D38:AA38))-SUMPRODUCT(LS_Demand_Rates_Restatement!$C$6:$Z$6,IF(Init!$R$9="Yes",LDD_previous!BB38:BY38,LDD_current!BB38:BY38))</f>
        <v>134644.04265256409</v>
      </c>
      <c r="H37" s="219">
        <f>-IRD!C38*Rates_previous!$H$32</f>
        <v>0</v>
      </c>
      <c r="I37" s="219"/>
      <c r="J37" s="239">
        <f>IF(Init!$R$9="Yes",(TOCA_previous!S37/SUMPRODUCT(TOCA_previous!$D$4:$D$137,TOCA_previous!$S$4:$S$137)-TOCA_previous!AA37)*RT1SC!$C$3*VLOOKUP(Init!$R$3,Init!$K:$M,3,FALSE),V37)</f>
        <v>3497.1792501525206</v>
      </c>
      <c r="K37" s="239">
        <f>IF(Init!$R$9="Yes",TOCA_previous!U37*VLOOKUP(Init!$R$3,Init!$K:$M,3,FALSE),W37)</f>
        <v>0</v>
      </c>
      <c r="L37" s="239">
        <f>IF(Init!$R$9="No",X37,IF(TOCA_previous!AC37=0,SUM(LS_previous!D38:AA38),0))</f>
        <v>1003.261354560007</v>
      </c>
      <c r="M37" s="219">
        <f>+TOCA_previous!$D37*SUM('Charges_NonSlice &amp; Excl LS'!D37:I37)</f>
        <v>2524051.6253725644</v>
      </c>
      <c r="N37" s="219">
        <f>IF(Init!$R$9="Yes",TOCA_previous!AD37*RT1SC!$C$3*VLOOKUP(Init!$R$3,Init!$K:$M,3,FALSE),Z37)</f>
        <v>79389.894157055998</v>
      </c>
      <c r="O37" s="220">
        <f t="shared" si="0"/>
        <v>31.793109843165503</v>
      </c>
      <c r="P37" s="218">
        <f>(TOCA_current!AH37-(TOCA_current!AH37/TOCA_current!AE37)*LDD_current!D38)*Rates_current!$E$74*100*12</f>
        <v>2997116.5209599994</v>
      </c>
      <c r="Q37" s="219">
        <f>(TOCA_current!AH37-LDD_current!D38)*Rates_current!$E$75*100*12</f>
        <v>-460892.40575999999</v>
      </c>
      <c r="R37" s="219"/>
      <c r="S37" s="219">
        <f>+SUMPRODUCT(LS_Demand_Rates_Restatement!$C$7:$Z$7,Demand_current!D38:AA38)-SUMPRODUCT(LS_Demand_Rates_Restatement!$C$7:$Z$7,LDD_current!BB38:BY38)</f>
        <v>133992.54988733973</v>
      </c>
      <c r="T37" s="219">
        <f>-IRD!G38*Rates_current!$H$32</f>
        <v>0</v>
      </c>
      <c r="U37" s="219"/>
      <c r="V37" s="239">
        <f>+(TOCA_current!S37/SUMPRODUCT(TOCA_current!$D$4:$D$137,TOCA_current!$S$4:$S$137)-TOCA_current!AE37)*RT1SC!$C$4*VLOOKUP(Init!$R$4,Init!$K:$M,3,FALSE)</f>
        <v>3497.1792501525206</v>
      </c>
      <c r="W37" s="239">
        <f>TOCA_current!U37*VLOOKUP(Init!$R$4,Init!$K:$M,3,FALSE)</f>
        <v>0</v>
      </c>
      <c r="X37" s="239">
        <f>IF(TOCA_current!AG37=0,SUM(LS_current!D38:AA38),0)</f>
        <v>1003.261354560007</v>
      </c>
      <c r="Y37" s="219">
        <f>TOCA_current!D37*SUM('Charges_NonSlice &amp; Excl LS'!P37:U37)</f>
        <v>2670216.665087339</v>
      </c>
      <c r="Z37" s="219">
        <f>TOCA_current!AH37*RT1SC!$C$4*VLOOKUP(Init!$R$4,Init!$K:$M,3,FALSE)</f>
        <v>79389.894157055998</v>
      </c>
      <c r="AA37" s="220">
        <f t="shared" si="1"/>
        <v>33.634213692297962</v>
      </c>
      <c r="AB37" s="225">
        <f ca="1">IF(TOCA_current!E37=1,"",AA37/O37-1+RAND()/1000000000)</f>
        <v>5.7908894871467456E-2</v>
      </c>
      <c r="AC37" s="237">
        <f t="shared" ca="1" si="2"/>
        <v>64</v>
      </c>
    </row>
    <row r="38" spans="2:29" x14ac:dyDescent="0.25">
      <c r="B38" s="28">
        <v>10094</v>
      </c>
      <c r="C38" s="29" t="s">
        <v>72</v>
      </c>
      <c r="D38" s="218">
        <f>IF(Init!$R$9="Yes",(TOCA_previous!AD38-(TOCA_previous!AD38/IF(TOCA_previous!AA38=0,1,TOCA_previous!AA38))*LDD_previous!D39),(TOCA_current!AH38-(TOCA_current!AH38/TOCA_current!AE38)*LDD_current!D39))*Rates_previous!$E$74*100*12</f>
        <v>983658.91572000005</v>
      </c>
      <c r="E38" s="219">
        <f>IF(Init!$R$9="Yes",(TOCA_previous!AD38-LDD_previous!D39),(TOCA_current!AH38-LDD_current!D39))*Rates_previous!$E$75*100*12</f>
        <v>-195882.34224</v>
      </c>
      <c r="F38" s="219"/>
      <c r="G38" s="219">
        <f>+SUMPRODUCT(LS_Demand_Rates_Restatement!$C$6:$Z$6,IF(Init!$R$9="Yes",Demand_previous!D39:AA39,Demand_current!D39:AA39))-SUMPRODUCT(LS_Demand_Rates_Restatement!$C$6:$Z$6,IF(Init!$R$9="Yes",LDD_previous!BB39:BY39,LDD_current!BB39:BY39))</f>
        <v>46659.990961217947</v>
      </c>
      <c r="H38" s="219">
        <f>-IRD!C39*Rates_previous!$H$32</f>
        <v>0</v>
      </c>
      <c r="I38" s="219"/>
      <c r="J38" s="239">
        <f>IF(Init!$R$9="Yes",(TOCA_previous!S38/SUMPRODUCT(TOCA_previous!$D$4:$D$137,TOCA_previous!$S$4:$S$137)-TOCA_previous!AA38)*RT1SC!$C$3*VLOOKUP(Init!$R$3,Init!$K:$M,3,FALSE),V38)</f>
        <v>718.70580249840236</v>
      </c>
      <c r="K38" s="239">
        <f>IF(Init!$R$9="Yes",TOCA_previous!U38*VLOOKUP(Init!$R$3,Init!$K:$M,3,FALSE),W38)</f>
        <v>0</v>
      </c>
      <c r="L38" s="239">
        <f>IF(Init!$R$9="No",X38,IF(TOCA_previous!AC38=0,SUM(LS_previous!D39:AA39),0))</f>
        <v>-291.01371695999887</v>
      </c>
      <c r="M38" s="219">
        <f>+TOCA_previous!$D38*SUM('Charges_NonSlice &amp; Excl LS'!D38:I38)</f>
        <v>834436.56444121792</v>
      </c>
      <c r="N38" s="219">
        <f>IF(Init!$R$9="Yes",TOCA_previous!AD38*RT1SC!$C$3*VLOOKUP(Init!$R$3,Init!$K:$M,3,FALSE),Z38)</f>
        <v>26174.479080204001</v>
      </c>
      <c r="O38" s="220">
        <f t="shared" si="0"/>
        <v>31.87977731607694</v>
      </c>
      <c r="P38" s="218">
        <f>(TOCA_current!AH38-(TOCA_current!AH38/TOCA_current!AE38)*LDD_current!D39)*Rates_current!$E$74*100*12</f>
        <v>988135.38563999999</v>
      </c>
      <c r="Q38" s="219">
        <f>(TOCA_current!AH38-LDD_current!D39)*Rates_current!$E$75*100*12</f>
        <v>-151954.08384000001</v>
      </c>
      <c r="R38" s="219"/>
      <c r="S38" s="219">
        <f>+SUMPRODUCT(LS_Demand_Rates_Restatement!$C$7:$Z$7,Demand_current!D39:AA39)-SUMPRODUCT(LS_Demand_Rates_Restatement!$C$7:$Z$7,LDD_current!BB39:BY39)</f>
        <v>45268.716350213683</v>
      </c>
      <c r="T38" s="219">
        <f>-IRD!G39*Rates_current!$H$32</f>
        <v>0</v>
      </c>
      <c r="U38" s="219"/>
      <c r="V38" s="239">
        <f>+(TOCA_current!S38/SUMPRODUCT(TOCA_current!$D$4:$D$137,TOCA_current!$S$4:$S$137)-TOCA_current!AE38)*RT1SC!$C$4*VLOOKUP(Init!$R$4,Init!$K:$M,3,FALSE)</f>
        <v>718.70580249840236</v>
      </c>
      <c r="W38" s="239">
        <f>TOCA_current!U38*VLOOKUP(Init!$R$4,Init!$K:$M,3,FALSE)</f>
        <v>0</v>
      </c>
      <c r="X38" s="239">
        <f>IF(TOCA_current!AG38=0,SUM(LS_current!D39:AA39),0)</f>
        <v>-291.01371695999887</v>
      </c>
      <c r="Y38" s="219">
        <f>TOCA_current!D38*SUM('Charges_NonSlice &amp; Excl LS'!P38:U38)</f>
        <v>881450.01815021364</v>
      </c>
      <c r="Z38" s="219">
        <f>TOCA_current!AH38*RT1SC!$C$4*VLOOKUP(Init!$R$4,Init!$K:$M,3,FALSE)</f>
        <v>26174.479080204001</v>
      </c>
      <c r="AA38" s="220">
        <f t="shared" si="1"/>
        <v>33.675933547684714</v>
      </c>
      <c r="AB38" s="225">
        <f ca="1">IF(TOCA_current!E38=1,"",AA38/O38-1+RAND()/1000000000)</f>
        <v>5.6341555357962439E-2</v>
      </c>
      <c r="AC38" s="237">
        <f t="shared" ca="1" si="2"/>
        <v>96</v>
      </c>
    </row>
    <row r="39" spans="2:29" x14ac:dyDescent="0.25">
      <c r="B39" s="28">
        <v>10095</v>
      </c>
      <c r="C39" s="29" t="s">
        <v>73</v>
      </c>
      <c r="D39" s="218">
        <f>IF(Init!$R$9="Yes",(TOCA_previous!AD39-(TOCA_previous!AD39/IF(TOCA_previous!AA39=0,1,TOCA_previous!AA39))*LDD_previous!D40),(TOCA_current!AH39-(TOCA_current!AH39/TOCA_current!AE39)*LDD_current!D40))*Rates_previous!$E$74*100*12</f>
        <v>1204332.0994799999</v>
      </c>
      <c r="E39" s="219">
        <f>IF(Init!$R$9="Yes",(TOCA_previous!AD39-LDD_previous!D40),(TOCA_current!AH39-LDD_current!D40))*Rates_previous!$E$75*100*12</f>
        <v>-239826.41615999996</v>
      </c>
      <c r="F39" s="219"/>
      <c r="G39" s="219">
        <f>+SUMPRODUCT(LS_Demand_Rates_Restatement!$C$6:$Z$6,IF(Init!$R$9="Yes",Demand_previous!D40:AA40,Demand_current!D40:AA40))-SUMPRODUCT(LS_Demand_Rates_Restatement!$C$6:$Z$6,IF(Init!$R$9="Yes",LDD_previous!BB40:BY40,LDD_current!BB40:BY40))</f>
        <v>48722.877031410251</v>
      </c>
      <c r="H39" s="219">
        <f>-IRD!C40*Rates_previous!$H$32</f>
        <v>0</v>
      </c>
      <c r="I39" s="219"/>
      <c r="J39" s="239">
        <f>IF(Init!$R$9="Yes",(TOCA_previous!S39/SUMPRODUCT(TOCA_previous!$D$4:$D$137,TOCA_previous!$S$4:$S$137)-TOCA_previous!AA39)*RT1SC!$C$3*VLOOKUP(Init!$R$3,Init!$K:$M,3,FALSE),V39)</f>
        <v>-2.3769151638803754</v>
      </c>
      <c r="K39" s="239">
        <f>IF(Init!$R$9="Yes",TOCA_previous!U39*VLOOKUP(Init!$R$3,Init!$K:$M,3,FALSE),W39)</f>
        <v>1077.48</v>
      </c>
      <c r="L39" s="239">
        <f>IF(Init!$R$9="No",X39,IF(TOCA_previous!AC39=0,SUM(LS_previous!D40:AA40),0))</f>
        <v>-137.60699663999583</v>
      </c>
      <c r="M39" s="219">
        <f>+TOCA_previous!$D39*SUM('Charges_NonSlice &amp; Excl LS'!D39:I39)</f>
        <v>1013228.5603514101</v>
      </c>
      <c r="N39" s="219">
        <f>IF(Init!$R$9="Yes",TOCA_previous!AD39*RT1SC!$C$3*VLOOKUP(Init!$R$3,Init!$K:$M,3,FALSE),Z39)</f>
        <v>32046.438902435999</v>
      </c>
      <c r="O39" s="220">
        <f t="shared" si="0"/>
        <v>31.617508685946063</v>
      </c>
      <c r="P39" s="218">
        <f>(TOCA_current!AH39-(TOCA_current!AH39/TOCA_current!AE39)*LDD_current!D40)*Rates_current!$E$74*100*12</f>
        <v>1209812.8167599998</v>
      </c>
      <c r="Q39" s="219">
        <f>(TOCA_current!AH39-LDD_current!D40)*Rates_current!$E$75*100*12</f>
        <v>-186043.33056</v>
      </c>
      <c r="R39" s="219"/>
      <c r="S39" s="219">
        <f>+SUMPRODUCT(LS_Demand_Rates_Restatement!$C$7:$Z$7,Demand_current!D40:AA40)-SUMPRODUCT(LS_Demand_Rates_Restatement!$C$7:$Z$7,LDD_current!BB40:BY40)</f>
        <v>48421.444008814113</v>
      </c>
      <c r="T39" s="219">
        <f>-IRD!G40*Rates_current!$H$32</f>
        <v>0</v>
      </c>
      <c r="U39" s="219"/>
      <c r="V39" s="239">
        <f>+(TOCA_current!S39/SUMPRODUCT(TOCA_current!$D$4:$D$137,TOCA_current!$S$4:$S$137)-TOCA_current!AE39)*RT1SC!$C$4*VLOOKUP(Init!$R$4,Init!$K:$M,3,FALSE)</f>
        <v>-2.3769151638803754</v>
      </c>
      <c r="W39" s="239">
        <f>TOCA_current!U39*VLOOKUP(Init!$R$4,Init!$K:$M,3,FALSE)</f>
        <v>1077.48</v>
      </c>
      <c r="X39" s="239">
        <f>IF(TOCA_current!AG39=0,SUM(LS_current!D40:AA40),0)</f>
        <v>-137.60699663999583</v>
      </c>
      <c r="Y39" s="219">
        <f>TOCA_current!D39*SUM('Charges_NonSlice &amp; Excl LS'!P39:U39)</f>
        <v>1072190.9302088139</v>
      </c>
      <c r="Z39" s="219">
        <f>TOCA_current!AH39*RT1SC!$C$4*VLOOKUP(Init!$R$4,Init!$K:$M,3,FALSE)</f>
        <v>32046.438902435999</v>
      </c>
      <c r="AA39" s="220">
        <f t="shared" si="1"/>
        <v>33.457412646473855</v>
      </c>
      <c r="AB39" s="225">
        <f ca="1">IF(TOCA_current!E39=1,"",AA39/O39-1+RAND()/1000000000)</f>
        <v>5.819256600802819E-2</v>
      </c>
      <c r="AC39" s="237">
        <f t="shared" ca="1" si="2"/>
        <v>54</v>
      </c>
    </row>
    <row r="40" spans="2:29" x14ac:dyDescent="0.25">
      <c r="B40" s="28">
        <v>10097</v>
      </c>
      <c r="C40" s="29" t="s">
        <v>74</v>
      </c>
      <c r="D40" s="218">
        <f>IF(Init!$R$9="Yes",(TOCA_previous!AD40-(TOCA_previous!AD40/IF(TOCA_previous!AA40=0,1,TOCA_previous!AA40))*LDD_previous!D41),(TOCA_current!AH40-(TOCA_current!AH40/TOCA_current!AE40)*LDD_current!D41))*Rates_previous!$E$74*100*12</f>
        <v>673498.30499999993</v>
      </c>
      <c r="E40" s="219">
        <f>IF(Init!$R$9="Yes",(TOCA_previous!AD40-LDD_previous!D41),(TOCA_current!AH40-LDD_current!D41))*Rates_previous!$E$75*100*12</f>
        <v>-134118.06</v>
      </c>
      <c r="F40" s="219"/>
      <c r="G40" s="219">
        <f>+SUMPRODUCT(LS_Demand_Rates_Restatement!$C$6:$Z$6,IF(Init!$R$9="Yes",Demand_previous!D41:AA41,Demand_current!D41:AA41))-SUMPRODUCT(LS_Demand_Rates_Restatement!$C$6:$Z$6,IF(Init!$R$9="Yes",LDD_previous!BB41:BY41,LDD_current!BB41:BY41))</f>
        <v>67756.745625961528</v>
      </c>
      <c r="H40" s="219">
        <f>-IRD!C41*Rates_previous!$H$32</f>
        <v>0</v>
      </c>
      <c r="I40" s="219"/>
      <c r="J40" s="239">
        <f>IF(Init!$R$9="Yes",(TOCA_previous!S40/SUMPRODUCT(TOCA_previous!$D$4:$D$137,TOCA_previous!$S$4:$S$137)-TOCA_previous!AA40)*RT1SC!$C$3*VLOOKUP(Init!$R$3,Init!$K:$M,3,FALSE),V40)</f>
        <v>1.6288115844016684</v>
      </c>
      <c r="K40" s="239">
        <f>IF(Init!$R$9="Yes",TOCA_previous!U40*VLOOKUP(Init!$R$3,Init!$K:$M,3,FALSE),W40)</f>
        <v>1217.6400000000001</v>
      </c>
      <c r="L40" s="239">
        <f>IF(Init!$R$9="No",X40,IF(TOCA_previous!AC40=0,SUM(LS_previous!D41:AA41),0))</f>
        <v>841.38626000000068</v>
      </c>
      <c r="M40" s="219">
        <f>+TOCA_previous!$D40*SUM('Charges_NonSlice &amp; Excl LS'!D40:I40)</f>
        <v>607136.99062596145</v>
      </c>
      <c r="N40" s="219">
        <f>IF(Init!$R$9="Yes",TOCA_previous!AD40*RT1SC!$C$3*VLOOKUP(Init!$R$3,Init!$K:$M,3,FALSE),Z40)</f>
        <v>17921.321113500002</v>
      </c>
      <c r="O40" s="220">
        <f t="shared" si="0"/>
        <v>33.877914846836241</v>
      </c>
      <c r="P40" s="218">
        <f>(TOCA_current!AH40-(TOCA_current!AH40/TOCA_current!AE40)*LDD_current!D41)*Rates_current!$E$74*100*12</f>
        <v>676563.28500000003</v>
      </c>
      <c r="Q40" s="219">
        <f>(TOCA_current!AH40-LDD_current!D41)*Rates_current!$E$75*100*12</f>
        <v>-104040.95999999999</v>
      </c>
      <c r="R40" s="219"/>
      <c r="S40" s="219">
        <f>+SUMPRODUCT(LS_Demand_Rates_Restatement!$C$7:$Z$7,Demand_current!D41:AA41)-SUMPRODUCT(LS_Demand_Rates_Restatement!$C$7:$Z$7,LDD_current!BB41:BY41)</f>
        <v>66346.751876923066</v>
      </c>
      <c r="T40" s="219">
        <f>-IRD!G41*Rates_current!$H$32</f>
        <v>0</v>
      </c>
      <c r="U40" s="219"/>
      <c r="V40" s="239">
        <f>+(TOCA_current!S40/SUMPRODUCT(TOCA_current!$D$4:$D$137,TOCA_current!$S$4:$S$137)-TOCA_current!AE40)*RT1SC!$C$4*VLOOKUP(Init!$R$4,Init!$K:$M,3,FALSE)</f>
        <v>1.6288115844016684</v>
      </c>
      <c r="W40" s="239">
        <f>TOCA_current!U40*VLOOKUP(Init!$R$4,Init!$K:$M,3,FALSE)</f>
        <v>1217.6400000000001</v>
      </c>
      <c r="X40" s="239">
        <f>IF(TOCA_current!AG40=0,SUM(LS_current!D41:AA41),0)</f>
        <v>841.38626000000068</v>
      </c>
      <c r="Y40" s="219">
        <f>TOCA_current!D40*SUM('Charges_NonSlice &amp; Excl LS'!P40:U40)</f>
        <v>638869.07687692309</v>
      </c>
      <c r="Z40" s="219">
        <f>TOCA_current!AH40*RT1SC!$C$4*VLOOKUP(Init!$R$4,Init!$K:$M,3,FALSE)</f>
        <v>17921.321113500002</v>
      </c>
      <c r="AA40" s="220">
        <f t="shared" si="1"/>
        <v>35.648548052390382</v>
      </c>
      <c r="AB40" s="225">
        <f ca="1">IF(TOCA_current!E40=1,"",AA40/O40-1+RAND()/1000000000)</f>
        <v>5.2265118344587511E-2</v>
      </c>
      <c r="AC40" s="237">
        <f t="shared" ca="1" si="2"/>
        <v>116</v>
      </c>
    </row>
    <row r="41" spans="2:29" x14ac:dyDescent="0.25">
      <c r="B41" s="28">
        <v>10101</v>
      </c>
      <c r="C41" s="29" t="s">
        <v>75</v>
      </c>
      <c r="D41" s="218">
        <f>IF(Init!$R$9="Yes",(TOCA_previous!AD41-(TOCA_previous!AD41/IF(TOCA_previous!AA41=0,1,TOCA_previous!AA41))*LDD_previous!D42),(TOCA_current!AH41-(TOCA_current!AH41/TOCA_current!AE41)*LDD_current!D42))*Rates_previous!$E$74*100*12</f>
        <v>23844731.762118787</v>
      </c>
      <c r="E41" s="219">
        <f>IF(Init!$R$9="Yes",(TOCA_previous!AD41-LDD_previous!D42),(TOCA_current!AH41-LDD_current!D42))*Rates_previous!$E$75*100*12</f>
        <v>-4748355.1798333824</v>
      </c>
      <c r="F41" s="219"/>
      <c r="G41" s="219">
        <f>+SUMPRODUCT(LS_Demand_Rates_Restatement!$C$6:$Z$6,IF(Init!$R$9="Yes",Demand_previous!D42:AA42,Demand_current!D42:AA42))-SUMPRODUCT(LS_Demand_Rates_Restatement!$C$6:$Z$6,IF(Init!$R$9="Yes",LDD_previous!BB42:BY42,LDD_current!BB42:BY42))</f>
        <v>1520979.8209272572</v>
      </c>
      <c r="H41" s="219">
        <f>-IRD!C42*Rates_previous!$H$32</f>
        <v>0</v>
      </c>
      <c r="I41" s="219"/>
      <c r="J41" s="239">
        <f>IF(Init!$R$9="Yes",(TOCA_previous!S41/SUMPRODUCT(TOCA_previous!$D$4:$D$137,TOCA_previous!$S$4:$S$137)-TOCA_previous!AA41)*RT1SC!$C$3*VLOOKUP(Init!$R$3,Init!$K:$M,3,FALSE),V41)</f>
        <v>1.754627013566795</v>
      </c>
      <c r="K41" s="239">
        <f>IF(Init!$R$9="Yes",TOCA_previous!U41*VLOOKUP(Init!$R$3,Init!$K:$M,3,FALSE),W41)</f>
        <v>16924.32</v>
      </c>
      <c r="L41" s="239">
        <f>IF(Init!$R$9="No",X41,IF(TOCA_previous!AC41=0,SUM(LS_previous!D42:AA42),0))</f>
        <v>-17.288779519951277</v>
      </c>
      <c r="M41" s="219">
        <f>+TOCA_previous!$D41*SUM('Charges_NonSlice &amp; Excl LS'!D41:I41)</f>
        <v>20617356.403212663</v>
      </c>
      <c r="N41" s="219">
        <f>IF(Init!$R$9="Yes",TOCA_previous!AD41*RT1SC!$C$3*VLOOKUP(Init!$R$3,Init!$K:$M,3,FALSE),Z41)</f>
        <v>668780.06943484803</v>
      </c>
      <c r="O41" s="220">
        <f t="shared" si="0"/>
        <v>30.828305665022793</v>
      </c>
      <c r="P41" s="218">
        <f>(TOCA_current!AH41-(TOCA_current!AH41/TOCA_current!AE41)*LDD_current!D42)*Rates_current!$E$74*100*12</f>
        <v>23953245.214066166</v>
      </c>
      <c r="Q41" s="219">
        <f>(TOCA_current!AH41-LDD_current!D42)*Rates_current!$E$75*100*12</f>
        <v>-3683496.6993321986</v>
      </c>
      <c r="R41" s="219"/>
      <c r="S41" s="219">
        <f>+SUMPRODUCT(LS_Demand_Rates_Restatement!$C$7:$Z$7,Demand_current!D42:AA42)-SUMPRODUCT(LS_Demand_Rates_Restatement!$C$7:$Z$7,LDD_current!BB42:BY42)</f>
        <v>1535571.675406107</v>
      </c>
      <c r="T41" s="219">
        <f>-IRD!G42*Rates_current!$H$32</f>
        <v>0</v>
      </c>
      <c r="U41" s="219"/>
      <c r="V41" s="239">
        <f>+(TOCA_current!S41/SUMPRODUCT(TOCA_current!$D$4:$D$137,TOCA_current!$S$4:$S$137)-TOCA_current!AE41)*RT1SC!$C$4*VLOOKUP(Init!$R$4,Init!$K:$M,3,FALSE)</f>
        <v>1.754627013566795</v>
      </c>
      <c r="W41" s="239">
        <f>TOCA_current!U41*VLOOKUP(Init!$R$4,Init!$K:$M,3,FALSE)</f>
        <v>16924.32</v>
      </c>
      <c r="X41" s="239">
        <f>IF(TOCA_current!AG41=0,SUM(LS_current!D42:AA42),0)</f>
        <v>-17.288779519951277</v>
      </c>
      <c r="Y41" s="219">
        <f>TOCA_current!D41*SUM('Charges_NonSlice &amp; Excl LS'!P41:U41)</f>
        <v>21805320.190140072</v>
      </c>
      <c r="Z41" s="219">
        <f>TOCA_current!AH41*RT1SC!$C$4*VLOOKUP(Init!$R$4,Init!$K:$M,3,FALSE)</f>
        <v>668780.06943484803</v>
      </c>
      <c r="AA41" s="220">
        <f t="shared" si="1"/>
        <v>32.604620243193907</v>
      </c>
      <c r="AB41" s="225">
        <f ca="1">IF(TOCA_current!E41=1,"",AA41/O41-1+RAND()/1000000000)</f>
        <v>5.7619598327375572E-2</v>
      </c>
      <c r="AC41" s="237">
        <f t="shared" ca="1" si="2"/>
        <v>68</v>
      </c>
    </row>
    <row r="42" spans="2:29" x14ac:dyDescent="0.25">
      <c r="B42" s="28">
        <v>10103</v>
      </c>
      <c r="C42" s="29" t="s">
        <v>76</v>
      </c>
      <c r="D42" s="218">
        <f>IF(Init!$R$9="Yes",(TOCA_previous!AD42-(TOCA_previous!AD42/IF(TOCA_previous!AA42=0,1,TOCA_previous!AA42))*LDD_previous!D43),(TOCA_current!AH42-(TOCA_current!AH42/TOCA_current!AE42)*LDD_current!D43))*Rates_previous!$E$74*100*12</f>
        <v>47638936.280519992</v>
      </c>
      <c r="E42" s="219">
        <f>IF(Init!$R$9="Yes",(TOCA_previous!AD42-LDD_previous!D43),(TOCA_current!AH42-LDD_current!D43))*Rates_previous!$E$75*100*12</f>
        <v>-9486648.5438399985</v>
      </c>
      <c r="F42" s="219"/>
      <c r="G42" s="219">
        <f>+SUMPRODUCT(LS_Demand_Rates_Restatement!$C$6:$Z$6,IF(Init!$R$9="Yes",Demand_previous!D43:AA43,Demand_current!D43:AA43))-SUMPRODUCT(LS_Demand_Rates_Restatement!$C$6:$Z$6,IF(Init!$R$9="Yes",LDD_previous!BB43:BY43,LDD_current!BB43:BY43))</f>
        <v>0</v>
      </c>
      <c r="H42" s="219">
        <f>-IRD!C43*Rates_previous!$H$32</f>
        <v>0</v>
      </c>
      <c r="I42" s="219"/>
      <c r="J42" s="239">
        <f>IF(Init!$R$9="Yes",(TOCA_previous!S42/SUMPRODUCT(TOCA_previous!$D$4:$D$137,TOCA_previous!$S$4:$S$137)-TOCA_previous!AA42)*RT1SC!$C$3*VLOOKUP(Init!$R$3,Init!$K:$M,3,FALSE),V42)</f>
        <v>171381.38845495327</v>
      </c>
      <c r="K42" s="239">
        <f>IF(Init!$R$9="Yes",TOCA_previous!U42*VLOOKUP(Init!$R$3,Init!$K:$M,3,FALSE),W42)</f>
        <v>78734.87999999999</v>
      </c>
      <c r="L42" s="239">
        <f>IF(Init!$R$9="No",X42,IF(TOCA_previous!AC42=0,SUM(LS_previous!D43:AA43),0))</f>
        <v>0</v>
      </c>
      <c r="M42" s="219">
        <f>+TOCA_previous!$D42*SUM('Charges_NonSlice &amp; Excl LS'!D42:I42)</f>
        <v>38152287.736679994</v>
      </c>
      <c r="N42" s="219">
        <f>IF(Init!$R$9="Yes",TOCA_previous!AD42*RT1SC!$C$3*VLOOKUP(Init!$R$3,Init!$K:$M,3,FALSE),Z42)</f>
        <v>1267638.935763564</v>
      </c>
      <c r="O42" s="220">
        <f t="shared" si="0"/>
        <v>30.09712518312552</v>
      </c>
      <c r="P42" s="218">
        <f>(TOCA_current!AH42-(TOCA_current!AH42/TOCA_current!AE42)*LDD_current!D43)*Rates_current!$E$74*100*12</f>
        <v>47855733.243239999</v>
      </c>
      <c r="Q42" s="219">
        <f>(TOCA_current!AH42-LDD_current!D43)*Rates_current!$E$75*100*12</f>
        <v>-7359188.0294399988</v>
      </c>
      <c r="R42" s="219"/>
      <c r="S42" s="219">
        <f>+SUMPRODUCT(LS_Demand_Rates_Restatement!$C$7:$Z$7,Demand_current!D43:AA43)-SUMPRODUCT(LS_Demand_Rates_Restatement!$C$7:$Z$7,LDD_current!BB43:BY43)</f>
        <v>0</v>
      </c>
      <c r="T42" s="219">
        <f>-IRD!G43*Rates_current!$H$32</f>
        <v>0</v>
      </c>
      <c r="U42" s="219"/>
      <c r="V42" s="239">
        <f>+(TOCA_current!S42/SUMPRODUCT(TOCA_current!$D$4:$D$137,TOCA_current!$S$4:$S$137)-TOCA_current!AE42)*RT1SC!$C$4*VLOOKUP(Init!$R$4,Init!$K:$M,3,FALSE)</f>
        <v>171381.38845495327</v>
      </c>
      <c r="W42" s="239">
        <f>TOCA_current!U42*VLOOKUP(Init!$R$4,Init!$K:$M,3,FALSE)</f>
        <v>78734.87999999999</v>
      </c>
      <c r="X42" s="239">
        <f>IF(TOCA_current!AG42=0,SUM(LS_current!D43:AA43),0)</f>
        <v>0</v>
      </c>
      <c r="Y42" s="219">
        <f>TOCA_current!D42*SUM('Charges_NonSlice &amp; Excl LS'!P42:U42)</f>
        <v>40496545.213799998</v>
      </c>
      <c r="Z42" s="219">
        <f>TOCA_current!AH42*RT1SC!$C$4*VLOOKUP(Init!$R$4,Init!$K:$M,3,FALSE)</f>
        <v>1267638.935763564</v>
      </c>
      <c r="AA42" s="220">
        <f t="shared" si="1"/>
        <v>31.946435275283534</v>
      </c>
      <c r="AB42" s="225">
        <f ca="1">IF(TOCA_current!E42=1,"",AA42/O42-1+RAND()/1000000000)</f>
        <v>6.144474204121126E-2</v>
      </c>
      <c r="AC42" s="237">
        <f t="shared" ca="1" si="2"/>
        <v>29</v>
      </c>
    </row>
    <row r="43" spans="2:29" x14ac:dyDescent="0.25">
      <c r="B43" s="28">
        <v>10105</v>
      </c>
      <c r="C43" s="29" t="s">
        <v>77</v>
      </c>
      <c r="D43" s="218">
        <f>IF(Init!$R$9="Yes",(TOCA_previous!AD43-(TOCA_previous!AD43/IF(TOCA_previous!AA43=0,1,TOCA_previous!AA43))*LDD_previous!D44),(TOCA_current!AH43-(TOCA_current!AH43/TOCA_current!AE43)*LDD_current!D44))*Rates_previous!$E$74*100*12</f>
        <v>13913420.810040001</v>
      </c>
      <c r="E43" s="219">
        <f>IF(Init!$R$9="Yes",(TOCA_previous!AD43-LDD_previous!D44),(TOCA_current!AH43-LDD_current!D44))*Rates_previous!$E$75*100*12</f>
        <v>-2770669.1956800004</v>
      </c>
      <c r="F43" s="219"/>
      <c r="G43" s="219">
        <f>+SUMPRODUCT(LS_Demand_Rates_Restatement!$C$6:$Z$6,IF(Init!$R$9="Yes",Demand_previous!D44:AA44,Demand_current!D44:AA44))-SUMPRODUCT(LS_Demand_Rates_Restatement!$C$6:$Z$6,IF(Init!$R$9="Yes",LDD_previous!BB44:BY44,LDD_current!BB44:BY44))</f>
        <v>0</v>
      </c>
      <c r="H43" s="219">
        <f>-IRD!C44*Rates_previous!$H$32</f>
        <v>0</v>
      </c>
      <c r="I43" s="219"/>
      <c r="J43" s="239">
        <f>IF(Init!$R$9="Yes",(TOCA_previous!S43/SUMPRODUCT(TOCA_previous!$D$4:$D$137,TOCA_previous!$S$4:$S$137)-TOCA_previous!AA43)*RT1SC!$C$3*VLOOKUP(Init!$R$3,Init!$K:$M,3,FALSE),V43)</f>
        <v>0.21264888031114237</v>
      </c>
      <c r="K43" s="239">
        <f>IF(Init!$R$9="Yes",TOCA_previous!U43*VLOOKUP(Init!$R$3,Init!$K:$M,3,FALSE),W43)</f>
        <v>77412.12</v>
      </c>
      <c r="L43" s="239">
        <f>IF(Init!$R$9="No",X43,IF(TOCA_previous!AC43=0,SUM(LS_previous!D44:AA44),0))</f>
        <v>0</v>
      </c>
      <c r="M43" s="219">
        <f>+TOCA_previous!$D43*SUM('Charges_NonSlice &amp; Excl LS'!D43:I43)</f>
        <v>11142751.614360001</v>
      </c>
      <c r="N43" s="219">
        <f>IF(Init!$R$9="Yes",TOCA_previous!AD43*RT1SC!$C$3*VLOOKUP(Init!$R$3,Init!$K:$M,3,FALSE),Z43)</f>
        <v>370226.44344142807</v>
      </c>
      <c r="O43" s="220">
        <f t="shared" si="0"/>
        <v>30.09712518312552</v>
      </c>
      <c r="P43" s="218">
        <f>(TOCA_current!AH43-(TOCA_current!AH43/TOCA_current!AE43)*LDD_current!D44)*Rates_current!$E$74*100*12</f>
        <v>13976738.499480002</v>
      </c>
      <c r="Q43" s="219">
        <f>(TOCA_current!AH43-LDD_current!D44)*Rates_current!$E$75*100*12</f>
        <v>-2149323.3868800001</v>
      </c>
      <c r="R43" s="219"/>
      <c r="S43" s="219">
        <f>+SUMPRODUCT(LS_Demand_Rates_Restatement!$C$7:$Z$7,Demand_current!D44:AA44)-SUMPRODUCT(LS_Demand_Rates_Restatement!$C$7:$Z$7,LDD_current!BB44:BY44)</f>
        <v>0</v>
      </c>
      <c r="T43" s="219">
        <f>-IRD!G44*Rates_current!$H$32</f>
        <v>0</v>
      </c>
      <c r="U43" s="219"/>
      <c r="V43" s="239">
        <f>+(TOCA_current!S43/SUMPRODUCT(TOCA_current!$D$4:$D$137,TOCA_current!$S$4:$S$137)-TOCA_current!AE43)*RT1SC!$C$4*VLOOKUP(Init!$R$4,Init!$K:$M,3,FALSE)</f>
        <v>0.21264888031114237</v>
      </c>
      <c r="W43" s="239">
        <f>TOCA_current!U43*VLOOKUP(Init!$R$4,Init!$K:$M,3,FALSE)</f>
        <v>77412.12</v>
      </c>
      <c r="X43" s="239">
        <f>IF(TOCA_current!AG43=0,SUM(LS_current!D44:AA44),0)</f>
        <v>0</v>
      </c>
      <c r="Y43" s="219">
        <f>TOCA_current!D43*SUM('Charges_NonSlice &amp; Excl LS'!P43:U43)</f>
        <v>11827415.112600002</v>
      </c>
      <c r="Z43" s="219">
        <f>TOCA_current!AH43*RT1SC!$C$4*VLOOKUP(Init!$R$4,Init!$K:$M,3,FALSE)</f>
        <v>370226.44344142807</v>
      </c>
      <c r="AA43" s="220">
        <f t="shared" si="1"/>
        <v>31.946435275283534</v>
      </c>
      <c r="AB43" s="225">
        <f ca="1">IF(TOCA_current!E43=1,"",AA43/O43-1+RAND()/1000000000)</f>
        <v>6.1444742693551935E-2</v>
      </c>
      <c r="AC43" s="237">
        <f t="shared" ca="1" si="2"/>
        <v>20</v>
      </c>
    </row>
    <row r="44" spans="2:29" x14ac:dyDescent="0.25">
      <c r="B44" s="28">
        <v>10106</v>
      </c>
      <c r="C44" s="29" t="s">
        <v>78</v>
      </c>
      <c r="D44" s="218">
        <f>IF(Init!$R$9="Yes",(TOCA_previous!AD44-(TOCA_previous!AD44/IF(TOCA_previous!AA44=0,1,TOCA_previous!AA44))*LDD_previous!D45),(TOCA_current!AH44-(TOCA_current!AH44/TOCA_current!AE44)*LDD_current!D45))*Rates_previous!$E$74*100*12</f>
        <v>6874201.5918012001</v>
      </c>
      <c r="E44" s="219">
        <f>IF(Init!$R$9="Yes",(TOCA_previous!AD44-LDD_previous!D45),(TOCA_current!AH44-LDD_current!D45))*Rates_previous!$E$75*100*12</f>
        <v>-1368904.0858704001</v>
      </c>
      <c r="F44" s="219"/>
      <c r="G44" s="219">
        <f>+SUMPRODUCT(LS_Demand_Rates_Restatement!$C$6:$Z$6,IF(Init!$R$9="Yes",Demand_previous!D45:AA45,Demand_current!D45:AA45))-SUMPRODUCT(LS_Demand_Rates_Restatement!$C$6:$Z$6,IF(Init!$R$9="Yes",LDD_previous!BB45:BY45,LDD_current!BB45:BY45))</f>
        <v>205483.36527608658</v>
      </c>
      <c r="H44" s="219">
        <f>-IRD!C45*Rates_previous!$H$32</f>
        <v>0</v>
      </c>
      <c r="I44" s="219"/>
      <c r="J44" s="239">
        <f>IF(Init!$R$9="Yes",(TOCA_previous!S44/SUMPRODUCT(TOCA_previous!$D$4:$D$137,TOCA_previous!$S$4:$S$137)-TOCA_previous!AA44)*RT1SC!$C$3*VLOOKUP(Init!$R$3,Init!$K:$M,3,FALSE),V44)</f>
        <v>15858.040491318983</v>
      </c>
      <c r="K44" s="239">
        <f>IF(Init!$R$9="Yes",TOCA_previous!U44*VLOOKUP(Init!$R$3,Init!$K:$M,3,FALSE),W44)</f>
        <v>0</v>
      </c>
      <c r="L44" s="239">
        <f>IF(Init!$R$9="No",X44,IF(TOCA_previous!AC44=0,SUM(LS_previous!D45:AA45),0))</f>
        <v>10.086734880000222</v>
      </c>
      <c r="M44" s="219">
        <f>+TOCA_previous!$D44*SUM('Charges_NonSlice &amp; Excl LS'!D44:I44)</f>
        <v>0</v>
      </c>
      <c r="N44" s="219">
        <f>IF(Init!$R$9="Yes",TOCA_previous!AD44*RT1SC!$C$3*VLOOKUP(Init!$R$3,Init!$K:$M,3,FALSE),Z44)</f>
        <v>196685.720032788</v>
      </c>
      <c r="O44" s="220">
        <f t="shared" si="0"/>
        <v>0</v>
      </c>
      <c r="P44" s="218">
        <f>(TOCA_current!AH44-(TOCA_current!AH44/TOCA_current!AE44)*LDD_current!D45)*Rates_current!$E$74*100*12</f>
        <v>6905484.9524843991</v>
      </c>
      <c r="Q44" s="219">
        <f>(TOCA_current!AH44-LDD_current!D45)*Rates_current!$E$75*100*12</f>
        <v>-1061915.8616064</v>
      </c>
      <c r="R44" s="219"/>
      <c r="S44" s="219">
        <f>+SUMPRODUCT(LS_Demand_Rates_Restatement!$C$7:$Z$7,Demand_current!D45:AA45)-SUMPRODUCT(LS_Demand_Rates_Restatement!$C$7:$Z$7,LDD_current!BB45:BY45)</f>
        <v>204615.05418601932</v>
      </c>
      <c r="T44" s="219">
        <f>-IRD!G45*Rates_current!$H$32</f>
        <v>0</v>
      </c>
      <c r="U44" s="219"/>
      <c r="V44" s="239">
        <f>+(TOCA_current!S44/SUMPRODUCT(TOCA_current!$D$4:$D$137,TOCA_current!$S$4:$S$137)-TOCA_current!AE44)*RT1SC!$C$4*VLOOKUP(Init!$R$4,Init!$K:$M,3,FALSE)</f>
        <v>15858.040491318983</v>
      </c>
      <c r="W44" s="239">
        <f>TOCA_current!U44*VLOOKUP(Init!$R$4,Init!$K:$M,3,FALSE)</f>
        <v>0</v>
      </c>
      <c r="X44" s="239">
        <f>IF(TOCA_current!AG44=0,SUM(LS_current!D45:AA45),0)</f>
        <v>10.086734880000222</v>
      </c>
      <c r="Y44" s="219">
        <f>TOCA_current!D44*SUM('Charges_NonSlice &amp; Excl LS'!P44:U44)</f>
        <v>0</v>
      </c>
      <c r="Z44" s="219">
        <f>TOCA_current!AH44*RT1SC!$C$4*VLOOKUP(Init!$R$4,Init!$K:$M,3,FALSE)</f>
        <v>196685.720032788</v>
      </c>
      <c r="AA44" s="220">
        <f t="shared" si="1"/>
        <v>0</v>
      </c>
      <c r="AB44" s="225" t="str">
        <f ca="1">IF(TOCA_current!E44=1,"",AA44/O44-1+RAND()/1000000000)</f>
        <v/>
      </c>
      <c r="AC44" s="237" t="str">
        <f t="shared" ca="1" si="2"/>
        <v/>
      </c>
    </row>
    <row r="45" spans="2:29" x14ac:dyDescent="0.25">
      <c r="B45" s="28">
        <v>10109</v>
      </c>
      <c r="C45" s="29" t="s">
        <v>79</v>
      </c>
      <c r="D45" s="218">
        <f>IF(Init!$R$9="Yes",(TOCA_previous!AD45-(TOCA_previous!AD45/IF(TOCA_previous!AA45=0,1,TOCA_previous!AA45))*LDD_previous!D46),(TOCA_current!AH45-(TOCA_current!AH45/TOCA_current!AE45)*LDD_current!D46))*Rates_previous!$E$74*100*12</f>
        <v>3713680.9006060427</v>
      </c>
      <c r="E45" s="219">
        <f>IF(Init!$R$9="Yes",(TOCA_previous!AD45-LDD_previous!D46),(TOCA_current!AH45-LDD_current!D46))*Rates_previous!$E$75*100*12</f>
        <v>-739529.22249497764</v>
      </c>
      <c r="F45" s="219"/>
      <c r="G45" s="219">
        <f>+SUMPRODUCT(LS_Demand_Rates_Restatement!$C$6:$Z$6,IF(Init!$R$9="Yes",Demand_previous!D46:AA46,Demand_current!D46:AA46))-SUMPRODUCT(LS_Demand_Rates_Restatement!$C$6:$Z$6,IF(Init!$R$9="Yes",LDD_previous!BB46:BY46,LDD_current!BB46:BY46))</f>
        <v>196596.41849959365</v>
      </c>
      <c r="H45" s="219">
        <f>-IRD!C46*Rates_previous!$H$32</f>
        <v>-216489.43710000001</v>
      </c>
      <c r="I45" s="219"/>
      <c r="J45" s="239">
        <f>IF(Init!$R$9="Yes",(TOCA_previous!S45/SUMPRODUCT(TOCA_previous!$D$4:$D$137,TOCA_previous!$S$4:$S$137)-TOCA_previous!AA45)*RT1SC!$C$3*VLOOKUP(Init!$R$3,Init!$K:$M,3,FALSE),V45)</f>
        <v>1.2453427999556939</v>
      </c>
      <c r="K45" s="239">
        <f>IF(Init!$R$9="Yes",TOCA_previous!U45*VLOOKUP(Init!$R$3,Init!$K:$M,3,FALSE),W45)</f>
        <v>4546.4400000000005</v>
      </c>
      <c r="L45" s="239">
        <f>IF(Init!$R$9="No",X45,IF(TOCA_previous!AC45=0,SUM(LS_previous!D46:AA46),0))</f>
        <v>4576.0905649600045</v>
      </c>
      <c r="M45" s="219">
        <f>+TOCA_previous!$D45*SUM('Charges_NonSlice &amp; Excl LS'!D45:I45)</f>
        <v>2954258.6595106586</v>
      </c>
      <c r="N45" s="219">
        <f>IF(Init!$R$9="Yes",TOCA_previous!AD45*RT1SC!$C$3*VLOOKUP(Init!$R$3,Init!$K:$M,3,FALSE),Z45)</f>
        <v>106599.13473459599</v>
      </c>
      <c r="O45" s="220">
        <f t="shared" si="0"/>
        <v>27.713720818334888</v>
      </c>
      <c r="P45" s="218">
        <f>(TOCA_current!AH45-(TOCA_current!AH45/TOCA_current!AE45)*LDD_current!D46)*Rates_current!$E$74*100*12</f>
        <v>3730581.2515085433</v>
      </c>
      <c r="Q45" s="219">
        <f>(TOCA_current!AH45-LDD_current!D46)*Rates_current!$E$75*100*12</f>
        <v>-573683.59083356161</v>
      </c>
      <c r="R45" s="219"/>
      <c r="S45" s="219">
        <f>+SUMPRODUCT(LS_Demand_Rates_Restatement!$C$7:$Z$7,Demand_current!D46:AA46)-SUMPRODUCT(LS_Demand_Rates_Restatement!$C$7:$Z$7,LDD_current!BB46:BY46)</f>
        <v>193578.05439008182</v>
      </c>
      <c r="T45" s="219">
        <f>-IRD!G46*Rates_current!$H$32</f>
        <v>-211003.35000000003</v>
      </c>
      <c r="U45" s="219"/>
      <c r="V45" s="239">
        <f>+(TOCA_current!S45/SUMPRODUCT(TOCA_current!$D$4:$D$137,TOCA_current!$S$4:$S$137)-TOCA_current!AE45)*RT1SC!$C$4*VLOOKUP(Init!$R$4,Init!$K:$M,3,FALSE)</f>
        <v>1.2453427999556939</v>
      </c>
      <c r="W45" s="239">
        <f>TOCA_current!U45*VLOOKUP(Init!$R$4,Init!$K:$M,3,FALSE)</f>
        <v>4546.4400000000005</v>
      </c>
      <c r="X45" s="239">
        <f>IF(TOCA_current!AG45=0,SUM(LS_current!D46:AA46),0)</f>
        <v>4576.0905649600045</v>
      </c>
      <c r="Y45" s="219">
        <f>TOCA_current!D45*SUM('Charges_NonSlice &amp; Excl LS'!P45:U45)</f>
        <v>3139472.3650650633</v>
      </c>
      <c r="Z45" s="219">
        <f>TOCA_current!AH45*RT1SC!$C$4*VLOOKUP(Init!$R$4,Init!$K:$M,3,FALSE)</f>
        <v>106599.13473459599</v>
      </c>
      <c r="AA45" s="220">
        <f t="shared" si="1"/>
        <v>29.451199326162726</v>
      </c>
      <c r="AB45" s="225">
        <f ca="1">IF(TOCA_current!E45=1,"",AA45/O45-1+RAND()/1000000000)</f>
        <v>6.2693801593575682E-2</v>
      </c>
      <c r="AC45" s="237">
        <f t="shared" ca="1" si="2"/>
        <v>11</v>
      </c>
    </row>
    <row r="46" spans="2:29" x14ac:dyDescent="0.25">
      <c r="B46" s="28">
        <v>10111</v>
      </c>
      <c r="C46" s="29" t="s">
        <v>80</v>
      </c>
      <c r="D46" s="218">
        <f>IF(Init!$R$9="Yes",(TOCA_previous!AD46-(TOCA_previous!AD46/IF(TOCA_previous!AA46=0,1,TOCA_previous!AA46))*LDD_previous!D47),(TOCA_current!AH46-(TOCA_current!AH46/TOCA_current!AE46)*LDD_current!D47))*Rates_previous!$E$74*100*12</f>
        <v>993680.9453148481</v>
      </c>
      <c r="E46" s="219">
        <f>IF(Init!$R$9="Yes",(TOCA_previous!AD46-LDD_previous!D47),(TOCA_current!AH46-LDD_current!D47))*Rates_previous!$E$75*100*12</f>
        <v>-197878.09361241601</v>
      </c>
      <c r="F46" s="219"/>
      <c r="G46" s="219">
        <f>+SUMPRODUCT(LS_Demand_Rates_Restatement!$C$6:$Z$6,IF(Init!$R$9="Yes",Demand_previous!D47:AA47,Demand_current!D47:AA47))-SUMPRODUCT(LS_Demand_Rates_Restatement!$C$6:$Z$6,IF(Init!$R$9="Yes",LDD_previous!BB47:BY47,LDD_current!BB47:BY47))</f>
        <v>66528.875268409029</v>
      </c>
      <c r="H46" s="219">
        <f>-IRD!C47*Rates_previous!$H$32</f>
        <v>-53635.678739999996</v>
      </c>
      <c r="I46" s="219"/>
      <c r="J46" s="239">
        <f>IF(Init!$R$9="Yes",(TOCA_previous!S46/SUMPRODUCT(TOCA_previous!$D$4:$D$137,TOCA_previous!$S$4:$S$137)-TOCA_previous!AA46)*RT1SC!$C$3*VLOOKUP(Init!$R$3,Init!$K:$M,3,FALSE),V46)</f>
        <v>2.7563324506006097</v>
      </c>
      <c r="K46" s="239">
        <f>IF(Init!$R$9="Yes",TOCA_previous!U46*VLOOKUP(Init!$R$3,Init!$K:$M,3,FALSE),W46)</f>
        <v>245.28</v>
      </c>
      <c r="L46" s="239">
        <f>IF(Init!$R$9="No",X46,IF(TOCA_previous!AC46=0,SUM(LS_previous!D47:AA47),0))</f>
        <v>248.96365344000299</v>
      </c>
      <c r="M46" s="219">
        <f>+TOCA_previous!$D46*SUM('Charges_NonSlice &amp; Excl LS'!D46:I46)</f>
        <v>808696.04823084117</v>
      </c>
      <c r="N46" s="219">
        <f>IF(Init!$R$9="Yes",TOCA_previous!AD46*RT1SC!$C$3*VLOOKUP(Init!$R$3,Init!$K:$M,3,FALSE),Z46)</f>
        <v>28449.707673743997</v>
      </c>
      <c r="O46" s="220">
        <f t="shared" si="0"/>
        <v>28.425460728975438</v>
      </c>
      <c r="P46" s="218">
        <f>(TOCA_current!AH46-(TOCA_current!AH46/TOCA_current!AE46)*LDD_current!D47)*Rates_current!$E$74*100*12</f>
        <v>998203.02384297608</v>
      </c>
      <c r="Q46" s="219">
        <f>(TOCA_current!AH46-LDD_current!D47)*Rates_current!$E$75*100*12</f>
        <v>-153502.27122585601</v>
      </c>
      <c r="R46" s="219"/>
      <c r="S46" s="219">
        <f>+SUMPRODUCT(LS_Demand_Rates_Restatement!$C$7:$Z$7,Demand_current!D47:AA47)-SUMPRODUCT(LS_Demand_Rates_Restatement!$C$7:$Z$7,LDD_current!BB47:BY47)</f>
        <v>66276.176538428947</v>
      </c>
      <c r="T46" s="219">
        <f>-IRD!G47*Rates_current!$H$32</f>
        <v>-52276.489999999991</v>
      </c>
      <c r="U46" s="219"/>
      <c r="V46" s="239">
        <f>+(TOCA_current!S46/SUMPRODUCT(TOCA_current!$D$4:$D$137,TOCA_current!$S$4:$S$137)-TOCA_current!AE46)*RT1SC!$C$4*VLOOKUP(Init!$R$4,Init!$K:$M,3,FALSE)</f>
        <v>2.7563324506006097</v>
      </c>
      <c r="W46" s="239">
        <f>TOCA_current!U46*VLOOKUP(Init!$R$4,Init!$K:$M,3,FALSE)</f>
        <v>245.28</v>
      </c>
      <c r="X46" s="239">
        <f>IF(TOCA_current!AG46=0,SUM(LS_current!D47:AA47),0)</f>
        <v>248.96365344000299</v>
      </c>
      <c r="Y46" s="219">
        <f>TOCA_current!D46*SUM('Charges_NonSlice &amp; Excl LS'!P46:U46)</f>
        <v>858700.43915554904</v>
      </c>
      <c r="Z46" s="219">
        <f>TOCA_current!AH46*RT1SC!$C$4*VLOOKUP(Init!$R$4,Init!$K:$M,3,FALSE)</f>
        <v>28449.707673743997</v>
      </c>
      <c r="AA46" s="220">
        <f t="shared" si="1"/>
        <v>30.183102371488925</v>
      </c>
      <c r="AB46" s="225">
        <f ca="1">IF(TOCA_current!E46=1,"",AA46/O46-1+RAND()/1000000000)</f>
        <v>6.1833356727971092E-2</v>
      </c>
      <c r="AC46" s="237">
        <f t="shared" ca="1" si="2"/>
        <v>14</v>
      </c>
    </row>
    <row r="47" spans="2:29" x14ac:dyDescent="0.25">
      <c r="B47" s="28">
        <v>10112</v>
      </c>
      <c r="C47" s="29" t="s">
        <v>81</v>
      </c>
      <c r="D47" s="218">
        <f>IF(Init!$R$9="Yes",(TOCA_previous!AD47-(TOCA_previous!AD47/IF(TOCA_previous!AA47=0,1,TOCA_previous!AA47))*LDD_previous!D48),(TOCA_current!AH47-(TOCA_current!AH47/TOCA_current!AE47)*LDD_current!D48))*Rates_previous!$E$74*100*12</f>
        <v>18874819.280159999</v>
      </c>
      <c r="E47" s="219">
        <f>IF(Init!$R$9="Yes",(TOCA_previous!AD47-LDD_previous!D48),(TOCA_current!AH47-LDD_current!D48))*Rates_previous!$E$75*100*12</f>
        <v>-3758664.4627200002</v>
      </c>
      <c r="F47" s="219"/>
      <c r="G47" s="219">
        <f>+SUMPRODUCT(LS_Demand_Rates_Restatement!$C$6:$Z$6,IF(Init!$R$9="Yes",Demand_previous!D48:AA48,Demand_current!D48:AA48))-SUMPRODUCT(LS_Demand_Rates_Restatement!$C$6:$Z$6,IF(Init!$R$9="Yes",LDD_previous!BB48:BY48,LDD_current!BB48:BY48))</f>
        <v>1265733.3739842949</v>
      </c>
      <c r="H47" s="219">
        <f>-IRD!C48*Rates_previous!$H$32</f>
        <v>0</v>
      </c>
      <c r="I47" s="219"/>
      <c r="J47" s="239">
        <f>IF(Init!$R$9="Yes",(TOCA_previous!S47/SUMPRODUCT(TOCA_previous!$D$4:$D$137,TOCA_previous!$S$4:$S$137)-TOCA_previous!AA47)*RT1SC!$C$3*VLOOKUP(Init!$R$3,Init!$K:$M,3,FALSE),V47)</f>
        <v>28653.69817507601</v>
      </c>
      <c r="K47" s="239">
        <f>IF(Init!$R$9="Yes",TOCA_previous!U47*VLOOKUP(Init!$R$3,Init!$K:$M,3,FALSE),W47)</f>
        <v>0</v>
      </c>
      <c r="L47" s="239">
        <f>IF(Init!$R$9="No",X47,IF(TOCA_previous!AC47=0,SUM(LS_previous!D48:AA48),0))</f>
        <v>-13606.526594879997</v>
      </c>
      <c r="M47" s="219">
        <f>+TOCA_previous!$D47*SUM('Charges_NonSlice &amp; Excl LS'!D47:I47)</f>
        <v>16381888.191424295</v>
      </c>
      <c r="N47" s="219">
        <f>IF(Init!$R$9="Yes",TOCA_previous!AD47*RT1SC!$C$3*VLOOKUP(Init!$R$3,Init!$K:$M,3,FALSE),Z47)</f>
        <v>502245.80339371203</v>
      </c>
      <c r="O47" s="220">
        <f t="shared" si="0"/>
        <v>32.617272420656711</v>
      </c>
      <c r="P47" s="218">
        <f>(TOCA_current!AH47-(TOCA_current!AH47/TOCA_current!AE47)*LDD_current!D48)*Rates_current!$E$74*100*12</f>
        <v>18960715.47792</v>
      </c>
      <c r="Q47" s="219">
        <f>(TOCA_current!AH47-LDD_current!D48)*Rates_current!$E$75*100*12</f>
        <v>-2915752.4275200004</v>
      </c>
      <c r="R47" s="219"/>
      <c r="S47" s="219">
        <f>+SUMPRODUCT(LS_Demand_Rates_Restatement!$C$7:$Z$7,Demand_current!D48:AA48)-SUMPRODUCT(LS_Demand_Rates_Restatement!$C$7:$Z$7,LDD_current!BB48:BY48)</f>
        <v>1241961.0542950856</v>
      </c>
      <c r="T47" s="219">
        <f>-IRD!G48*Rates_current!$H$32</f>
        <v>0</v>
      </c>
      <c r="U47" s="219"/>
      <c r="V47" s="239">
        <f>+(TOCA_current!S47/SUMPRODUCT(TOCA_current!$D$4:$D$137,TOCA_current!$S$4:$S$137)-TOCA_current!AE47)*RT1SC!$C$4*VLOOKUP(Init!$R$4,Init!$K:$M,3,FALSE)</f>
        <v>28653.69817507601</v>
      </c>
      <c r="W47" s="239">
        <f>TOCA_current!U47*VLOOKUP(Init!$R$4,Init!$K:$M,3,FALSE)</f>
        <v>0</v>
      </c>
      <c r="X47" s="239">
        <f>IF(TOCA_current!AG47=0,SUM(LS_current!D48:AA48),0)</f>
        <v>-13606.526594879997</v>
      </c>
      <c r="Y47" s="219">
        <f>TOCA_current!D47*SUM('Charges_NonSlice &amp; Excl LS'!P47:U47)</f>
        <v>17286924.104695085</v>
      </c>
      <c r="Z47" s="219">
        <f>TOCA_current!AH47*RT1SC!$C$4*VLOOKUP(Init!$R$4,Init!$K:$M,3,FALSE)</f>
        <v>502245.80339371203</v>
      </c>
      <c r="AA47" s="220">
        <f t="shared" si="1"/>
        <v>34.419250470359458</v>
      </c>
      <c r="AB47" s="225">
        <f ca="1">IF(TOCA_current!E47=1,"",AA47/O47-1+RAND()/1000000000)</f>
        <v>5.5246129994134342E-2</v>
      </c>
      <c r="AC47" s="237">
        <f t="shared" ca="1" si="2"/>
        <v>108</v>
      </c>
    </row>
    <row r="48" spans="2:29" x14ac:dyDescent="0.25">
      <c r="B48" s="28">
        <v>10113</v>
      </c>
      <c r="C48" s="29" t="s">
        <v>82</v>
      </c>
      <c r="D48" s="218">
        <f>IF(Init!$R$9="Yes",(TOCA_previous!AD48-(TOCA_previous!AD48/IF(TOCA_previous!AA48=0,1,TOCA_previous!AA48))*LDD_previous!D49),(TOCA_current!AH48-(TOCA_current!AH48/TOCA_current!AE48)*LDD_current!D49))*Rates_previous!$E$74*100*12</f>
        <v>11539455.54360676</v>
      </c>
      <c r="E48" s="219">
        <f>IF(Init!$R$9="Yes",(TOCA_previous!AD48-LDD_previous!D49),(TOCA_current!AH48-LDD_current!D49))*Rates_previous!$E$75*100*12</f>
        <v>-2297926.1855228934</v>
      </c>
      <c r="F48" s="219"/>
      <c r="G48" s="219">
        <f>+SUMPRODUCT(LS_Demand_Rates_Restatement!$C$6:$Z$6,IF(Init!$R$9="Yes",Demand_previous!D49:AA49,Demand_current!D49:AA49))-SUMPRODUCT(LS_Demand_Rates_Restatement!$C$6:$Z$6,IF(Init!$R$9="Yes",LDD_previous!BB49:BY49,LDD_current!BB49:BY49))</f>
        <v>686164.98155543709</v>
      </c>
      <c r="H48" s="219">
        <f>-IRD!C49*Rates_previous!$H$32</f>
        <v>-1381570.1701199999</v>
      </c>
      <c r="I48" s="219"/>
      <c r="J48" s="239">
        <f>IF(Init!$R$9="Yes",(TOCA_previous!S48/SUMPRODUCT(TOCA_previous!$D$4:$D$137,TOCA_previous!$S$4:$S$137)-TOCA_previous!AA48)*RT1SC!$C$3*VLOOKUP(Init!$R$3,Init!$K:$M,3,FALSE),V48)</f>
        <v>-0.44424125034558853</v>
      </c>
      <c r="K48" s="239">
        <f>IF(Init!$R$9="Yes",TOCA_previous!U48*VLOOKUP(Init!$R$3,Init!$K:$M,3,FALSE),W48)</f>
        <v>18553.68</v>
      </c>
      <c r="L48" s="239">
        <f>IF(Init!$R$9="No",X48,IF(TOCA_previous!AC48=0,SUM(LS_previous!D49:AA49),0))</f>
        <v>-17469.434468640007</v>
      </c>
      <c r="M48" s="219">
        <f>+TOCA_previous!$D48*SUM('Charges_NonSlice &amp; Excl LS'!D48:I48)</f>
        <v>8546124.1695193052</v>
      </c>
      <c r="N48" s="219">
        <f>IF(Init!$R$9="Yes",TOCA_previous!AD48*RT1SC!$C$3*VLOOKUP(Init!$R$3,Init!$K:$M,3,FALSE),Z48)</f>
        <v>331566.25786023599</v>
      </c>
      <c r="O48" s="220">
        <f t="shared" si="0"/>
        <v>25.775011681441132</v>
      </c>
      <c r="P48" s="218">
        <f>(TOCA_current!AH48-(TOCA_current!AH48/TOCA_current!AE48)*LDD_current!D49)*Rates_current!$E$74*100*12</f>
        <v>11591969.707620941</v>
      </c>
      <c r="Q48" s="219">
        <f>(TOCA_current!AH48-LDD_current!D49)*Rates_current!$E$75*100*12</f>
        <v>-1782596.9623400448</v>
      </c>
      <c r="R48" s="219"/>
      <c r="S48" s="219">
        <f>+SUMPRODUCT(LS_Demand_Rates_Restatement!$C$7:$Z$7,Demand_current!D49:AA49)-SUMPRODUCT(LS_Demand_Rates_Restatement!$C$7:$Z$7,LDD_current!BB49:BY49)</f>
        <v>626973.39109238226</v>
      </c>
      <c r="T48" s="219">
        <f>-IRD!G49*Rates_current!$H$32</f>
        <v>-1346559.62</v>
      </c>
      <c r="U48" s="219"/>
      <c r="V48" s="239">
        <f>+(TOCA_current!S48/SUMPRODUCT(TOCA_current!$D$4:$D$137,TOCA_current!$S$4:$S$137)-TOCA_current!AE48)*RT1SC!$C$4*VLOOKUP(Init!$R$4,Init!$K:$M,3,FALSE)</f>
        <v>-0.44424125034558853</v>
      </c>
      <c r="W48" s="239">
        <f>TOCA_current!U48*VLOOKUP(Init!$R$4,Init!$K:$M,3,FALSE)</f>
        <v>18553.68</v>
      </c>
      <c r="X48" s="239">
        <f>IF(TOCA_current!AG48=0,SUM(LS_current!D49:AA49),0)</f>
        <v>-17469.434468640007</v>
      </c>
      <c r="Y48" s="219">
        <f>TOCA_current!D48*SUM('Charges_NonSlice &amp; Excl LS'!P48:U48)</f>
        <v>9089786.5163732767</v>
      </c>
      <c r="Z48" s="219">
        <f>TOCA_current!AH48*RT1SC!$C$4*VLOOKUP(Init!$R$4,Init!$K:$M,3,FALSE)</f>
        <v>331566.25786023599</v>
      </c>
      <c r="AA48" s="220">
        <f t="shared" si="1"/>
        <v>27.414691033503367</v>
      </c>
      <c r="AB48" s="225">
        <f ca="1">IF(TOCA_current!E48=1,"",AA48/O48-1+RAND()/1000000000)</f>
        <v>6.3615077232880859E-2</v>
      </c>
      <c r="AC48" s="237">
        <f t="shared" ca="1" si="2"/>
        <v>9</v>
      </c>
    </row>
    <row r="49" spans="2:29" x14ac:dyDescent="0.25">
      <c r="B49" s="28">
        <v>10116</v>
      </c>
      <c r="C49" s="29" t="s">
        <v>83</v>
      </c>
      <c r="D49" s="218">
        <f>IF(Init!$R$9="Yes",(TOCA_previous!AD49-(TOCA_previous!AD49/IF(TOCA_previous!AA49=0,1,TOCA_previous!AA49))*LDD_previous!D50),(TOCA_current!AH49-(TOCA_current!AH49/TOCA_current!AE49)*LDD_current!D50))*Rates_previous!$E$74*100*12</f>
        <v>75431.810159999994</v>
      </c>
      <c r="E49" s="219">
        <f>IF(Init!$R$9="Yes",(TOCA_previous!AD49-LDD_previous!D50),(TOCA_current!AH49-LDD_current!D50))*Rates_previous!$E$75*100*12</f>
        <v>-15021.222719999998</v>
      </c>
      <c r="F49" s="219"/>
      <c r="G49" s="219">
        <f>+SUMPRODUCT(LS_Demand_Rates_Restatement!$C$6:$Z$6,IF(Init!$R$9="Yes",Demand_previous!D50:AA50,Demand_current!D50:AA50))-SUMPRODUCT(LS_Demand_Rates_Restatement!$C$6:$Z$6,IF(Init!$R$9="Yes",LDD_previous!BB50:BY50,LDD_current!BB50:BY50))</f>
        <v>29779.699675</v>
      </c>
      <c r="H49" s="219">
        <f>-IRD!C50*Rates_previous!$H$32</f>
        <v>0</v>
      </c>
      <c r="I49" s="219"/>
      <c r="J49" s="239">
        <f>IF(Init!$R$9="Yes",(TOCA_previous!S49/SUMPRODUCT(TOCA_previous!$D$4:$D$137,TOCA_previous!$S$4:$S$137)-TOCA_previous!AA49)*RT1SC!$C$3*VLOOKUP(Init!$R$3,Init!$K:$M,3,FALSE),V49)</f>
        <v>-1.1490923540679978</v>
      </c>
      <c r="K49" s="239">
        <f>IF(Init!$R$9="Yes",TOCA_previous!U49*VLOOKUP(Init!$R$3,Init!$K:$M,3,FALSE),W49)</f>
        <v>4625.2800000000007</v>
      </c>
      <c r="L49" s="239">
        <f>IF(Init!$R$9="No",X49,IF(TOCA_previous!AC49=0,SUM(LS_previous!D50:AA50),0))</f>
        <v>-294.89463487999961</v>
      </c>
      <c r="M49" s="219">
        <f>+TOCA_previous!$D49*SUM('Charges_NonSlice &amp; Excl LS'!D49:I49)</f>
        <v>90190.287114999999</v>
      </c>
      <c r="N49" s="219">
        <f>IF(Init!$R$9="Yes",TOCA_previous!AD49*RT1SC!$C$3*VLOOKUP(Init!$R$3,Init!$K:$M,3,FALSE),Z49)</f>
        <v>2007.1879647119997</v>
      </c>
      <c r="O49" s="220">
        <f t="shared" si="0"/>
        <v>44.933652802138489</v>
      </c>
      <c r="P49" s="218">
        <f>(TOCA_current!AH49-(TOCA_current!AH49/TOCA_current!AE49)*LDD_current!D50)*Rates_current!$E$74*100*12</f>
        <v>75775.087919999991</v>
      </c>
      <c r="Q49" s="219">
        <f>(TOCA_current!AH49-LDD_current!D50)*Rates_current!$E$75*100*12</f>
        <v>-11652.587519999997</v>
      </c>
      <c r="R49" s="219"/>
      <c r="S49" s="219">
        <f>+SUMPRODUCT(LS_Demand_Rates_Restatement!$C$7:$Z$7,Demand_current!D50:AA50)-SUMPRODUCT(LS_Demand_Rates_Restatement!$C$7:$Z$7,LDD_current!BB50:BY50)</f>
        <v>26445.950650747862</v>
      </c>
      <c r="T49" s="219">
        <f>-IRD!G50*Rates_current!$H$32</f>
        <v>0</v>
      </c>
      <c r="U49" s="219"/>
      <c r="V49" s="239">
        <f>+(TOCA_current!S49/SUMPRODUCT(TOCA_current!$D$4:$D$137,TOCA_current!$S$4:$S$137)-TOCA_current!AE49)*RT1SC!$C$4*VLOOKUP(Init!$R$4,Init!$K:$M,3,FALSE)</f>
        <v>-1.1490923540679978</v>
      </c>
      <c r="W49" s="239">
        <f>TOCA_current!U49*VLOOKUP(Init!$R$4,Init!$K:$M,3,FALSE)</f>
        <v>4625.2800000000007</v>
      </c>
      <c r="X49" s="239">
        <f>IF(TOCA_current!AG49=0,SUM(LS_current!D50:AA50),0)</f>
        <v>-294.89463487999961</v>
      </c>
      <c r="Y49" s="219">
        <f>TOCA_current!D49*SUM('Charges_NonSlice &amp; Excl LS'!P49:U49)</f>
        <v>90568.451050747855</v>
      </c>
      <c r="Z49" s="219">
        <f>TOCA_current!AH49*RT1SC!$C$4*VLOOKUP(Init!$R$4,Init!$K:$M,3,FALSE)</f>
        <v>2007.1879647119997</v>
      </c>
      <c r="AA49" s="220">
        <f t="shared" si="1"/>
        <v>45.122057646326624</v>
      </c>
      <c r="AB49" s="225">
        <f ca="1">IF(TOCA_current!E49=1,"",AA49/O49-1+RAND()/1000000000)</f>
        <v>4.1929566704274569E-3</v>
      </c>
      <c r="AC49" s="237">
        <f t="shared" ca="1" si="2"/>
        <v>119</v>
      </c>
    </row>
    <row r="50" spans="2:29" x14ac:dyDescent="0.25">
      <c r="B50" s="28">
        <v>10118</v>
      </c>
      <c r="C50" s="29" t="s">
        <v>84</v>
      </c>
      <c r="D50" s="218">
        <f>IF(Init!$R$9="Yes",(TOCA_previous!AD50-(TOCA_previous!AD50/IF(TOCA_previous!AA50=0,1,TOCA_previous!AA50))*LDD_previous!D51),(TOCA_current!AH50-(TOCA_current!AH50/TOCA_current!AE50)*LDD_current!D51))*Rates_previous!$E$74*100*12</f>
        <v>14109807.879181977</v>
      </c>
      <c r="E50" s="219">
        <f>IF(Init!$R$9="Yes",(TOCA_previous!AD50-LDD_previous!D51),(TOCA_current!AH50-LDD_current!D51))*Rates_previous!$E$75*100*12</f>
        <v>-2809777.0190061601</v>
      </c>
      <c r="F50" s="219"/>
      <c r="G50" s="219">
        <f>+SUMPRODUCT(LS_Demand_Rates_Restatement!$C$6:$Z$6,IF(Init!$R$9="Yes",Demand_previous!D51:AA51,Demand_current!D51:AA51))-SUMPRODUCT(LS_Demand_Rates_Restatement!$C$6:$Z$6,IF(Init!$R$9="Yes",LDD_previous!BB51:BY51,LDD_current!BB51:BY51))</f>
        <v>775332.7315735647</v>
      </c>
      <c r="H50" s="219">
        <f>-IRD!C51*Rates_previous!$H$32</f>
        <v>0</v>
      </c>
      <c r="I50" s="219"/>
      <c r="J50" s="239">
        <f>IF(Init!$R$9="Yes",(TOCA_previous!S50/SUMPRODUCT(TOCA_previous!$D$4:$D$137,TOCA_previous!$S$4:$S$137)-TOCA_previous!AA50)*RT1SC!$C$3*VLOOKUP(Init!$R$3,Init!$K:$M,3,FALSE),V50)</f>
        <v>0.44555524945711444</v>
      </c>
      <c r="K50" s="239">
        <f>IF(Init!$R$9="Yes",TOCA_previous!U50*VLOOKUP(Init!$R$3,Init!$K:$M,3,FALSE),W50)</f>
        <v>3074.7599999999998</v>
      </c>
      <c r="L50" s="239">
        <f>IF(Init!$R$9="No",X50,IF(TOCA_previous!AC50=0,SUM(LS_previous!D51:AA51),0))</f>
        <v>21142.397518880014</v>
      </c>
      <c r="M50" s="219">
        <f>+TOCA_previous!$D50*SUM('Charges_NonSlice &amp; Excl LS'!D50:I50)</f>
        <v>0</v>
      </c>
      <c r="N50" s="219">
        <f>IF(Init!$R$9="Yes",TOCA_previous!AD50*RT1SC!$C$3*VLOOKUP(Init!$R$3,Init!$K:$M,3,FALSE),Z50)</f>
        <v>401767.96860118798</v>
      </c>
      <c r="O50" s="220">
        <f t="shared" si="0"/>
        <v>0</v>
      </c>
      <c r="P50" s="218">
        <f>(TOCA_current!AH50-(TOCA_current!AH50/TOCA_current!AE50)*LDD_current!D51)*Rates_current!$E$74*100*12</f>
        <v>14174019.293869261</v>
      </c>
      <c r="Q50" s="219">
        <f>(TOCA_current!AH50-LDD_current!D51)*Rates_current!$E$75*100*12</f>
        <v>-2179660.95277056</v>
      </c>
      <c r="R50" s="219"/>
      <c r="S50" s="219">
        <f>+SUMPRODUCT(LS_Demand_Rates_Restatement!$C$7:$Z$7,Demand_current!D51:AA51)-SUMPRODUCT(LS_Demand_Rates_Restatement!$C$7:$Z$7,LDD_current!BB51:BY51)</f>
        <v>787890.13517050224</v>
      </c>
      <c r="T50" s="219">
        <f>-IRD!G51*Rates_current!$H$32</f>
        <v>0</v>
      </c>
      <c r="U50" s="219"/>
      <c r="V50" s="239">
        <f>+(TOCA_current!S50/SUMPRODUCT(TOCA_current!$D$4:$D$137,TOCA_current!$S$4:$S$137)-TOCA_current!AE50)*RT1SC!$C$4*VLOOKUP(Init!$R$4,Init!$K:$M,3,FALSE)</f>
        <v>0.44555524945711444</v>
      </c>
      <c r="W50" s="239">
        <f>TOCA_current!U50*VLOOKUP(Init!$R$4,Init!$K:$M,3,FALSE)</f>
        <v>3074.7599999999998</v>
      </c>
      <c r="X50" s="239">
        <f>IF(TOCA_current!AG50=0,SUM(LS_current!D51:AA51),0)</f>
        <v>21142.397518880014</v>
      </c>
      <c r="Y50" s="219">
        <f>TOCA_current!D50*SUM('Charges_NonSlice &amp; Excl LS'!P50:U50)</f>
        <v>0</v>
      </c>
      <c r="Z50" s="219">
        <f>TOCA_current!AH50*RT1SC!$C$4*VLOOKUP(Init!$R$4,Init!$K:$M,3,FALSE)</f>
        <v>401767.96860118798</v>
      </c>
      <c r="AA50" s="220">
        <f t="shared" si="1"/>
        <v>0</v>
      </c>
      <c r="AB50" s="225" t="str">
        <f ca="1">IF(TOCA_current!E50=1,"",AA50/O50-1+RAND()/1000000000)</f>
        <v/>
      </c>
      <c r="AC50" s="237" t="str">
        <f t="shared" ca="1" si="2"/>
        <v/>
      </c>
    </row>
    <row r="51" spans="2:29" x14ac:dyDescent="0.25">
      <c r="B51" s="28">
        <v>10121</v>
      </c>
      <c r="C51" s="29" t="s">
        <v>85</v>
      </c>
      <c r="D51" s="218">
        <f>IF(Init!$R$9="Yes",(TOCA_previous!AD51-(TOCA_previous!AD51/IF(TOCA_previous!AA51=0,1,TOCA_previous!AA51))*LDD_previous!D52),(TOCA_current!AH51-(TOCA_current!AH51/TOCA_current!AE51)*LDD_current!D52))*Rates_previous!$E$74*100*12</f>
        <v>12836430.89335316</v>
      </c>
      <c r="E51" s="219">
        <f>IF(Init!$R$9="Yes",(TOCA_previous!AD51-LDD_previous!D52),(TOCA_current!AH51-LDD_current!D52))*Rates_previous!$E$75*100*12</f>
        <v>-2556201.2494457471</v>
      </c>
      <c r="F51" s="219"/>
      <c r="G51" s="219">
        <f>+SUMPRODUCT(LS_Demand_Rates_Restatement!$C$6:$Z$6,IF(Init!$R$9="Yes",Demand_previous!D52:AA52,Demand_current!D52:AA52))-SUMPRODUCT(LS_Demand_Rates_Restatement!$C$6:$Z$6,IF(Init!$R$9="Yes",LDD_previous!BB52:BY52,LDD_current!BB52:BY52))</f>
        <v>360742.76329292252</v>
      </c>
      <c r="H51" s="219">
        <f>-IRD!C52*Rates_previous!$H$32</f>
        <v>0</v>
      </c>
      <c r="I51" s="219"/>
      <c r="J51" s="239">
        <f>IF(Init!$R$9="Yes",(TOCA_previous!S51/SUMPRODUCT(TOCA_previous!$D$4:$D$137,TOCA_previous!$S$4:$S$137)-TOCA_previous!AA51)*RT1SC!$C$3*VLOOKUP(Init!$R$3,Init!$K:$M,3,FALSE),V51)</f>
        <v>1.8380659667185515</v>
      </c>
      <c r="K51" s="239">
        <f>IF(Init!$R$9="Yes",TOCA_previous!U51*VLOOKUP(Init!$R$3,Init!$K:$M,3,FALSE),W51)</f>
        <v>254.04000000000002</v>
      </c>
      <c r="L51" s="239">
        <f>IF(Init!$R$9="No",X51,IF(TOCA_previous!AC51=0,SUM(LS_previous!D52:AA52),0))</f>
        <v>-12010.753289279985</v>
      </c>
      <c r="M51" s="219">
        <f>+TOCA_previous!$D51*SUM('Charges_NonSlice &amp; Excl LS'!D51:I51)</f>
        <v>0</v>
      </c>
      <c r="N51" s="219">
        <f>IF(Init!$R$9="Yes",TOCA_previous!AD51*RT1SC!$C$3*VLOOKUP(Init!$R$3,Init!$K:$M,3,FALSE),Z51)</f>
        <v>359560.91981527203</v>
      </c>
      <c r="O51" s="220">
        <f t="shared" si="0"/>
        <v>0</v>
      </c>
      <c r="P51" s="218">
        <f>(TOCA_current!AH51-(TOCA_current!AH51/TOCA_current!AE51)*LDD_current!D52)*Rates_current!$E$74*100*12</f>
        <v>12894847.378840098</v>
      </c>
      <c r="Q51" s="219">
        <f>(TOCA_current!AH51-LDD_current!D52)*Rates_current!$E$75*100*12</f>
        <v>-1982951.6766461951</v>
      </c>
      <c r="R51" s="219"/>
      <c r="S51" s="219">
        <f>+SUMPRODUCT(LS_Demand_Rates_Restatement!$C$7:$Z$7,Demand_current!D52:AA52)-SUMPRODUCT(LS_Demand_Rates_Restatement!$C$7:$Z$7,LDD_current!BB52:BY52)</f>
        <v>377030.82464944216</v>
      </c>
      <c r="T51" s="219">
        <f>-IRD!G52*Rates_current!$H$32</f>
        <v>0</v>
      </c>
      <c r="U51" s="219"/>
      <c r="V51" s="239">
        <f>+(TOCA_current!S51/SUMPRODUCT(TOCA_current!$D$4:$D$137,TOCA_current!$S$4:$S$137)-TOCA_current!AE51)*RT1SC!$C$4*VLOOKUP(Init!$R$4,Init!$K:$M,3,FALSE)</f>
        <v>1.8380659667185515</v>
      </c>
      <c r="W51" s="239">
        <f>TOCA_current!U51*VLOOKUP(Init!$R$4,Init!$K:$M,3,FALSE)</f>
        <v>254.04000000000002</v>
      </c>
      <c r="X51" s="239">
        <f>IF(TOCA_current!AG51=0,SUM(LS_current!D52:AA52),0)</f>
        <v>-12010.753289279985</v>
      </c>
      <c r="Y51" s="219">
        <f>TOCA_current!D51*SUM('Charges_NonSlice &amp; Excl LS'!P51:U51)</f>
        <v>0</v>
      </c>
      <c r="Z51" s="219">
        <f>TOCA_current!AH51*RT1SC!$C$4*VLOOKUP(Init!$R$4,Init!$K:$M,3,FALSE)</f>
        <v>359560.91981527203</v>
      </c>
      <c r="AA51" s="220">
        <f t="shared" si="1"/>
        <v>0</v>
      </c>
      <c r="AB51" s="225" t="str">
        <f ca="1">IF(TOCA_current!E51=1,"",AA51/O51-1+RAND()/1000000000)</f>
        <v/>
      </c>
      <c r="AC51" s="237" t="str">
        <f t="shared" ca="1" si="2"/>
        <v/>
      </c>
    </row>
    <row r="52" spans="2:29" x14ac:dyDescent="0.25">
      <c r="B52" s="28">
        <v>10123</v>
      </c>
      <c r="C52" s="29" t="s">
        <v>86</v>
      </c>
      <c r="D52" s="218">
        <f>IF(Init!$R$9="Yes",(TOCA_previous!AD52-(TOCA_previous!AD52/IF(TOCA_previous!AA52=0,1,TOCA_previous!AA52))*LDD_previous!D53),(TOCA_current!AH52-(TOCA_current!AH52/TOCA_current!AE52)*LDD_current!D53))*Rates_previous!$E$74*100*12</f>
        <v>87959347.153560013</v>
      </c>
      <c r="E52" s="219">
        <f>IF(Init!$R$9="Yes",(TOCA_previous!AD52-LDD_previous!D53),(TOCA_current!AH52-LDD_current!D53))*Rates_previous!$E$75*100*12</f>
        <v>-17515911.935520001</v>
      </c>
      <c r="F52" s="219"/>
      <c r="G52" s="219">
        <f>+SUMPRODUCT(LS_Demand_Rates_Restatement!$C$6:$Z$6,IF(Init!$R$9="Yes",Demand_previous!D53:AA53,Demand_current!D53:AA53))-SUMPRODUCT(LS_Demand_Rates_Restatement!$C$6:$Z$6,IF(Init!$R$9="Yes",LDD_previous!BB53:BY53,LDD_current!BB53:BY53))</f>
        <v>0</v>
      </c>
      <c r="H52" s="219">
        <f>-IRD!C53*Rates_previous!$H$32</f>
        <v>0</v>
      </c>
      <c r="I52" s="219"/>
      <c r="J52" s="239">
        <f>IF(Init!$R$9="Yes",(TOCA_previous!S52/SUMPRODUCT(TOCA_previous!$D$4:$D$137,TOCA_previous!$S$4:$S$137)-TOCA_previous!AA52)*RT1SC!$C$3*VLOOKUP(Init!$R$3,Init!$K:$M,3,FALSE),V52)</f>
        <v>1.3004212685981151</v>
      </c>
      <c r="K52" s="239">
        <f>IF(Init!$R$9="Yes",TOCA_previous!U52*VLOOKUP(Init!$R$3,Init!$K:$M,3,FALSE),W52)</f>
        <v>136200.48000000001</v>
      </c>
      <c r="L52" s="239">
        <f>IF(Init!$R$9="No",X52,IF(TOCA_previous!AC52=0,SUM(LS_previous!D53:AA53),0))</f>
        <v>0</v>
      </c>
      <c r="M52" s="219">
        <f>+TOCA_previous!$D52*SUM('Charges_NonSlice &amp; Excl LS'!D52:I52)</f>
        <v>70443435.218040019</v>
      </c>
      <c r="N52" s="219">
        <f>IF(Init!$R$9="Yes",TOCA_previous!AD52*RT1SC!$C$3*VLOOKUP(Init!$R$3,Init!$K:$M,3,FALSE),Z52)</f>
        <v>2340537.0044290922</v>
      </c>
      <c r="O52" s="220">
        <f t="shared" si="0"/>
        <v>30.097125183125531</v>
      </c>
      <c r="P52" s="218">
        <f>(TOCA_current!AH52-(TOCA_current!AH52/TOCA_current!AE52)*LDD_current!D53)*Rates_current!$E$74*100*12</f>
        <v>88359635.673720017</v>
      </c>
      <c r="Q52" s="219">
        <f>(TOCA_current!AH52-LDD_current!D53)*Rates_current!$E$75*100*12</f>
        <v>-13587821.752320003</v>
      </c>
      <c r="R52" s="219"/>
      <c r="S52" s="219">
        <f>+SUMPRODUCT(LS_Demand_Rates_Restatement!$C$7:$Z$7,Demand_current!D53:AA53)-SUMPRODUCT(LS_Demand_Rates_Restatement!$C$7:$Z$7,LDD_current!BB53:BY53)</f>
        <v>0</v>
      </c>
      <c r="T52" s="219">
        <f>-IRD!G53*Rates_current!$H$32</f>
        <v>0</v>
      </c>
      <c r="U52" s="219"/>
      <c r="V52" s="239">
        <f>+(TOCA_current!S52/SUMPRODUCT(TOCA_current!$D$4:$D$137,TOCA_current!$S$4:$S$137)-TOCA_current!AE52)*RT1SC!$C$4*VLOOKUP(Init!$R$4,Init!$K:$M,3,FALSE)</f>
        <v>1.3004212685981151</v>
      </c>
      <c r="W52" s="239">
        <f>TOCA_current!U52*VLOOKUP(Init!$R$4,Init!$K:$M,3,FALSE)</f>
        <v>136200.48000000001</v>
      </c>
      <c r="X52" s="239">
        <f>IF(TOCA_current!AG52=0,SUM(LS_current!D53:AA53),0)</f>
        <v>0</v>
      </c>
      <c r="Y52" s="219">
        <f>TOCA_current!D52*SUM('Charges_NonSlice &amp; Excl LS'!P52:U52)</f>
        <v>74771813.921400011</v>
      </c>
      <c r="Z52" s="219">
        <f>TOCA_current!AH52*RT1SC!$C$4*VLOOKUP(Init!$R$4,Init!$K:$M,3,FALSE)</f>
        <v>2340537.0044290922</v>
      </c>
      <c r="AA52" s="220">
        <f t="shared" si="1"/>
        <v>31.946435275283537</v>
      </c>
      <c r="AB52" s="225">
        <f ca="1">IF(TOCA_current!E52=1,"",AA52/O52-1+RAND()/1000000000)</f>
        <v>6.1444742196625837E-2</v>
      </c>
      <c r="AC52" s="237">
        <f t="shared" ca="1" si="2"/>
        <v>25</v>
      </c>
    </row>
    <row r="53" spans="2:29" x14ac:dyDescent="0.25">
      <c r="B53" s="28">
        <v>10136</v>
      </c>
      <c r="C53" s="29" t="s">
        <v>87</v>
      </c>
      <c r="D53" s="218">
        <f>IF(Init!$R$9="Yes",(TOCA_previous!AD53-(TOCA_previous!AD53/IF(TOCA_previous!AA53=0,1,TOCA_previous!AA53))*LDD_previous!D54),(TOCA_current!AH53-(TOCA_current!AH53/TOCA_current!AE53)*LDD_current!D54))*Rates_previous!$E$74*100*12</f>
        <v>5578358.0565419998</v>
      </c>
      <c r="E53" s="219">
        <f>IF(Init!$R$9="Yes",(TOCA_previous!AD53-LDD_previous!D54),(TOCA_current!AH53-LDD_current!D54))*Rates_previous!$E$75*100*12</f>
        <v>-1110854.4074639999</v>
      </c>
      <c r="F53" s="219"/>
      <c r="G53" s="219">
        <f>+SUMPRODUCT(LS_Demand_Rates_Restatement!$C$6:$Z$6,IF(Init!$R$9="Yes",Demand_previous!D54:AA54,Demand_current!D54:AA54))-SUMPRODUCT(LS_Demand_Rates_Restatement!$C$6:$Z$6,IF(Init!$R$9="Yes",LDD_previous!BB54:BY54,LDD_current!BB54:BY54))</f>
        <v>325784.14105371159</v>
      </c>
      <c r="H53" s="219">
        <f>-IRD!C54*Rates_previous!$H$32</f>
        <v>0</v>
      </c>
      <c r="I53" s="219"/>
      <c r="J53" s="239">
        <f>IF(Init!$R$9="Yes",(TOCA_previous!S53/SUMPRODUCT(TOCA_previous!$D$4:$D$137,TOCA_previous!$S$4:$S$137)-TOCA_previous!AA53)*RT1SC!$C$3*VLOOKUP(Init!$R$3,Init!$K:$M,3,FALSE),V53)</f>
        <v>7593.1817991922671</v>
      </c>
      <c r="K53" s="239">
        <f>IF(Init!$R$9="Yes",TOCA_previous!U53*VLOOKUP(Init!$R$3,Init!$K:$M,3,FALSE),W53)</f>
        <v>0</v>
      </c>
      <c r="L53" s="239">
        <f>IF(Init!$R$9="No",X53,IF(TOCA_previous!AC53=0,SUM(LS_previous!D54:AA54),0))</f>
        <v>944.08012080002209</v>
      </c>
      <c r="M53" s="219">
        <f>+TOCA_previous!$D53*SUM('Charges_NonSlice &amp; Excl LS'!D53:I53)</f>
        <v>0</v>
      </c>
      <c r="N53" s="219">
        <f>IF(Init!$R$9="Yes",TOCA_previous!AD53*RT1SC!$C$3*VLOOKUP(Init!$R$3,Init!$K:$M,3,FALSE),Z53)</f>
        <v>159608.84421257998</v>
      </c>
      <c r="O53" s="220">
        <f t="shared" si="0"/>
        <v>0</v>
      </c>
      <c r="P53" s="218">
        <f>(TOCA_current!AH53-(TOCA_current!AH53/TOCA_current!AE53)*LDD_current!D54)*Rates_current!$E$74*100*12</f>
        <v>5603744.2464539995</v>
      </c>
      <c r="Q53" s="219">
        <f>(TOCA_current!AH53-LDD_current!D54)*Rates_current!$E$75*100*12</f>
        <v>-861735.98822399997</v>
      </c>
      <c r="R53" s="219"/>
      <c r="S53" s="219">
        <f>+SUMPRODUCT(LS_Demand_Rates_Restatement!$C$7:$Z$7,Demand_current!D54:AA54)-SUMPRODUCT(LS_Demand_Rates_Restatement!$C$7:$Z$7,LDD_current!BB54:BY54)</f>
        <v>329604.18144796311</v>
      </c>
      <c r="T53" s="219">
        <f>-IRD!G54*Rates_current!$H$32</f>
        <v>0</v>
      </c>
      <c r="U53" s="219"/>
      <c r="V53" s="239">
        <f>+(TOCA_current!S53/SUMPRODUCT(TOCA_current!$D$4:$D$137,TOCA_current!$S$4:$S$137)-TOCA_current!AE53)*RT1SC!$C$4*VLOOKUP(Init!$R$4,Init!$K:$M,3,FALSE)</f>
        <v>7593.1817991922671</v>
      </c>
      <c r="W53" s="239">
        <f>TOCA_current!U53*VLOOKUP(Init!$R$4,Init!$K:$M,3,FALSE)</f>
        <v>0</v>
      </c>
      <c r="X53" s="239">
        <f>IF(TOCA_current!AG53=0,SUM(LS_current!D54:AA54),0)</f>
        <v>944.08012080002209</v>
      </c>
      <c r="Y53" s="219">
        <f>TOCA_current!D53*SUM('Charges_NonSlice &amp; Excl LS'!P53:U53)</f>
        <v>0</v>
      </c>
      <c r="Z53" s="219">
        <f>TOCA_current!AH53*RT1SC!$C$4*VLOOKUP(Init!$R$4,Init!$K:$M,3,FALSE)</f>
        <v>159608.84421257998</v>
      </c>
      <c r="AA53" s="220">
        <f t="shared" si="1"/>
        <v>0</v>
      </c>
      <c r="AB53" s="225" t="str">
        <f ca="1">IF(TOCA_current!E53=1,"",AA53/O53-1+RAND()/1000000000)</f>
        <v/>
      </c>
      <c r="AC53" s="237" t="str">
        <f t="shared" ca="1" si="2"/>
        <v/>
      </c>
    </row>
    <row r="54" spans="2:29" x14ac:dyDescent="0.25">
      <c r="B54" s="28">
        <v>10142</v>
      </c>
      <c r="C54" s="29" t="s">
        <v>88</v>
      </c>
      <c r="D54" s="218">
        <f>IF(Init!$R$9="Yes",(TOCA_previous!AD54-(TOCA_previous!AD54/IF(TOCA_previous!AA54=0,1,TOCA_previous!AA54))*LDD_previous!D55),(TOCA_current!AH54-(TOCA_current!AH54/TOCA_current!AE54)*LDD_current!D55))*Rates_previous!$E$74*100*12</f>
        <v>870113.40778373764</v>
      </c>
      <c r="E54" s="219">
        <f>IF(Init!$R$9="Yes",(TOCA_previous!AD54-LDD_previous!D55),(TOCA_current!AH54-LDD_current!D55))*Rates_previous!$E$75*100*12</f>
        <v>-173271.29313553922</v>
      </c>
      <c r="F54" s="219"/>
      <c r="G54" s="219">
        <f>+SUMPRODUCT(LS_Demand_Rates_Restatement!$C$6:$Z$6,IF(Init!$R$9="Yes",Demand_previous!D55:AA55,Demand_current!D55:AA55))-SUMPRODUCT(LS_Demand_Rates_Restatement!$C$6:$Z$6,IF(Init!$R$9="Yes",LDD_previous!BB55:BY55,LDD_current!BB55:BY55))</f>
        <v>90972.326448054315</v>
      </c>
      <c r="H54" s="219">
        <f>-IRD!C55*Rates_previous!$H$32</f>
        <v>-59194.905839999999</v>
      </c>
      <c r="I54" s="219"/>
      <c r="J54" s="239">
        <f>IF(Init!$R$9="Yes",(TOCA_previous!S54/SUMPRODUCT(TOCA_previous!$D$4:$D$137,TOCA_previous!$S$4:$S$137)-TOCA_previous!AA54)*RT1SC!$C$3*VLOOKUP(Init!$R$3,Init!$K:$M,3,FALSE),V54)</f>
        <v>-2.9766463267585128</v>
      </c>
      <c r="K54" s="239">
        <f>IF(Init!$R$9="Yes",TOCA_previous!U54*VLOOKUP(Init!$R$3,Init!$K:$M,3,FALSE),W54)</f>
        <v>578.16000000000008</v>
      </c>
      <c r="L54" s="239">
        <f>IF(Init!$R$9="No",X54,IF(TOCA_previous!AC54=0,SUM(LS_previous!D55:AA55),0))</f>
        <v>2391.0372563200017</v>
      </c>
      <c r="M54" s="219">
        <f>+TOCA_previous!$D54*SUM('Charges_NonSlice &amp; Excl LS'!D54:I54)</f>
        <v>728619.53525625274</v>
      </c>
      <c r="N54" s="219">
        <f>IF(Init!$R$9="Yes",TOCA_previous!AD54*RT1SC!$C$3*VLOOKUP(Init!$R$3,Init!$K:$M,3,FALSE),Z54)</f>
        <v>23637.443360832</v>
      </c>
      <c r="O54" s="220">
        <f t="shared" si="0"/>
        <v>30.824803009939671</v>
      </c>
      <c r="P54" s="218">
        <f>(TOCA_current!AH54-(TOCA_current!AH54/TOCA_current!AE54)*LDD_current!D55)*Rates_current!$E$74*100*12</f>
        <v>874073.15077461139</v>
      </c>
      <c r="Q54" s="219">
        <f>(TOCA_current!AH54-LDD_current!D55)*Rates_current!$E$75*100*12</f>
        <v>-134413.75216926722</v>
      </c>
      <c r="R54" s="219"/>
      <c r="S54" s="219">
        <f>+SUMPRODUCT(LS_Demand_Rates_Restatement!$C$7:$Z$7,Demand_current!D55:AA55)-SUMPRODUCT(LS_Demand_Rates_Restatement!$C$7:$Z$7,LDD_current!BB55:BY55)</f>
        <v>87187.670929393149</v>
      </c>
      <c r="T54" s="219">
        <f>-IRD!G55*Rates_current!$H$32</f>
        <v>-57694.840000000004</v>
      </c>
      <c r="U54" s="219"/>
      <c r="V54" s="239">
        <f>+(TOCA_current!S54/SUMPRODUCT(TOCA_current!$D$4:$D$137,TOCA_current!$S$4:$S$137)-TOCA_current!AE54)*RT1SC!$C$4*VLOOKUP(Init!$R$4,Init!$K:$M,3,FALSE)</f>
        <v>-2.9766463267585128</v>
      </c>
      <c r="W54" s="239">
        <f>TOCA_current!U54*VLOOKUP(Init!$R$4,Init!$K:$M,3,FALSE)</f>
        <v>578.16000000000008</v>
      </c>
      <c r="X54" s="239">
        <f>IF(TOCA_current!AG54=0,SUM(LS_current!D55:AA55),0)</f>
        <v>2391.0372563200017</v>
      </c>
      <c r="Y54" s="219">
        <f>TOCA_current!D54*SUM('Charges_NonSlice &amp; Excl LS'!P54:U54)</f>
        <v>769152.2295347373</v>
      </c>
      <c r="Z54" s="219">
        <f>TOCA_current!AH54*RT1SC!$C$4*VLOOKUP(Init!$R$4,Init!$K:$M,3,FALSE)</f>
        <v>23637.443360832</v>
      </c>
      <c r="AA54" s="220">
        <f t="shared" si="1"/>
        <v>32.539569436229606</v>
      </c>
      <c r="AB54" s="225">
        <f ca="1">IF(TOCA_current!E54=1,"",AA54/O54-1+RAND()/1000000000)</f>
        <v>5.5629436912033654E-2</v>
      </c>
      <c r="AC54" s="237">
        <f t="shared" ca="1" si="2"/>
        <v>104</v>
      </c>
    </row>
    <row r="55" spans="2:29" x14ac:dyDescent="0.25">
      <c r="B55" s="28">
        <v>10144</v>
      </c>
      <c r="C55" s="29" t="s">
        <v>89</v>
      </c>
      <c r="D55" s="218">
        <f>IF(Init!$R$9="Yes",(TOCA_previous!AD55-(TOCA_previous!AD55/IF(TOCA_previous!AA55=0,1,TOCA_previous!AA55))*LDD_previous!D56),(TOCA_current!AH55-(TOCA_current!AH55/TOCA_current!AE55)*LDD_current!D56))*Rates_previous!$E$74*100*12</f>
        <v>1113439.1108400002</v>
      </c>
      <c r="E55" s="219">
        <f>IF(Init!$R$9="Yes",(TOCA_previous!AD55-LDD_previous!D56),(TOCA_current!AH55-LDD_current!D56))*Rates_previous!$E$75*100*12</f>
        <v>-221726.30927999999</v>
      </c>
      <c r="F55" s="219"/>
      <c r="G55" s="219">
        <f>+SUMPRODUCT(LS_Demand_Rates_Restatement!$C$6:$Z$6,IF(Init!$R$9="Yes",Demand_previous!D56:AA56,Demand_current!D56:AA56))-SUMPRODUCT(LS_Demand_Rates_Restatement!$C$6:$Z$6,IF(Init!$R$9="Yes",LDD_previous!BB56:BY56,LDD_current!BB56:BY56))</f>
        <v>88577.310575961514</v>
      </c>
      <c r="H55" s="219">
        <f>-IRD!C56*Rates_previous!$H$32</f>
        <v>0</v>
      </c>
      <c r="I55" s="219"/>
      <c r="J55" s="239">
        <f>IF(Init!$R$9="Yes",(TOCA_previous!S55/SUMPRODUCT(TOCA_previous!$D$4:$D$137,TOCA_previous!$S$4:$S$137)-TOCA_previous!AA55)*RT1SC!$C$3*VLOOKUP(Init!$R$3,Init!$K:$M,3,FALSE),V55)</f>
        <v>-1.5363936363592088</v>
      </c>
      <c r="K55" s="239">
        <f>IF(Init!$R$9="Yes",TOCA_previous!U55*VLOOKUP(Init!$R$3,Init!$K:$M,3,FALSE),W55)</f>
        <v>1541.76</v>
      </c>
      <c r="L55" s="239">
        <f>IF(Init!$R$9="No",X55,IF(TOCA_previous!AC55=0,SUM(LS_previous!D56:AA56),0))</f>
        <v>627.47060688000215</v>
      </c>
      <c r="M55" s="219">
        <f>+TOCA_previous!$D55*SUM('Charges_NonSlice &amp; Excl LS'!D55:I55)</f>
        <v>980290.11213596177</v>
      </c>
      <c r="N55" s="219">
        <f>IF(Init!$R$9="Yes",TOCA_previous!AD55*RT1SC!$C$3*VLOOKUP(Init!$R$3,Init!$K:$M,3,FALSE),Z55)</f>
        <v>29627.839739988001</v>
      </c>
      <c r="O55" s="220">
        <f t="shared" si="0"/>
        <v>33.086790017055719</v>
      </c>
      <c r="P55" s="218">
        <f>(TOCA_current!AH55-(TOCA_current!AH55/TOCA_current!AE55)*LDD_current!D56)*Rates_current!$E$74*100*12</f>
        <v>1118506.1890799999</v>
      </c>
      <c r="Q55" s="219">
        <f>(TOCA_current!AH55-LDD_current!D56)*Rates_current!$E$75*100*12</f>
        <v>-172002.32448000001</v>
      </c>
      <c r="R55" s="219"/>
      <c r="S55" s="219">
        <f>+SUMPRODUCT(LS_Demand_Rates_Restatement!$C$7:$Z$7,Demand_current!D56:AA56)-SUMPRODUCT(LS_Demand_Rates_Restatement!$C$7:$Z$7,LDD_current!BB56:BY56)</f>
        <v>89055.480942254246</v>
      </c>
      <c r="T55" s="219">
        <f>-IRD!G56*Rates_current!$H$32</f>
        <v>0</v>
      </c>
      <c r="U55" s="219"/>
      <c r="V55" s="239">
        <f>+(TOCA_current!S55/SUMPRODUCT(TOCA_current!$D$4:$D$137,TOCA_current!$S$4:$S$137)-TOCA_current!AE55)*RT1SC!$C$4*VLOOKUP(Init!$R$4,Init!$K:$M,3,FALSE)</f>
        <v>-1.5363936363592088</v>
      </c>
      <c r="W55" s="239">
        <f>TOCA_current!U55*VLOOKUP(Init!$R$4,Init!$K:$M,3,FALSE)</f>
        <v>1541.76</v>
      </c>
      <c r="X55" s="239">
        <f>IF(TOCA_current!AG55=0,SUM(LS_current!D56:AA56),0)</f>
        <v>627.47060688000215</v>
      </c>
      <c r="Y55" s="219">
        <f>TOCA_current!D55*SUM('Charges_NonSlice &amp; Excl LS'!P55:U55)</f>
        <v>1035559.3455422542</v>
      </c>
      <c r="Z55" s="219">
        <f>TOCA_current!AH55*RT1SC!$C$4*VLOOKUP(Init!$R$4,Init!$K:$M,3,FALSE)</f>
        <v>29627.839739988001</v>
      </c>
      <c r="AA55" s="220">
        <f t="shared" si="1"/>
        <v>34.952239334026906</v>
      </c>
      <c r="AB55" s="225">
        <f ca="1">IF(TOCA_current!E55=1,"",AA55/O55-1+RAND()/1000000000)</f>
        <v>5.6380487378059195E-2</v>
      </c>
      <c r="AC55" s="237">
        <f t="shared" ca="1" si="2"/>
        <v>95</v>
      </c>
    </row>
    <row r="56" spans="2:29" x14ac:dyDescent="0.25">
      <c r="B56" s="28">
        <v>10156</v>
      </c>
      <c r="C56" s="29" t="s">
        <v>90</v>
      </c>
      <c r="D56" s="218">
        <f>IF(Init!$R$9="Yes",(TOCA_previous!AD56-(TOCA_previous!AD56/IF(TOCA_previous!AA56=0,1,TOCA_previous!AA56))*LDD_previous!D57),(TOCA_current!AH56-(TOCA_current!AH56/TOCA_current!AE56)*LDD_current!D57))*Rates_previous!$E$74*100*12</f>
        <v>10657202.91804</v>
      </c>
      <c r="E56" s="219">
        <f>IF(Init!$R$9="Yes",(TOCA_previous!AD56-LDD_previous!D57),(TOCA_current!AH56-LDD_current!D57))*Rates_previous!$E$75*100*12</f>
        <v>-2122237.53168</v>
      </c>
      <c r="F56" s="219"/>
      <c r="G56" s="219">
        <f>+SUMPRODUCT(LS_Demand_Rates_Restatement!$C$6:$Z$6,IF(Init!$R$9="Yes",Demand_previous!D57:AA57,Demand_current!D57:AA57))-SUMPRODUCT(LS_Demand_Rates_Restatement!$C$6:$Z$6,IF(Init!$R$9="Yes",LDD_previous!BB57:BY57,LDD_current!BB57:BY57))</f>
        <v>462018.64173012826</v>
      </c>
      <c r="H56" s="219">
        <f>-IRD!C57*Rates_previous!$H$32</f>
        <v>0</v>
      </c>
      <c r="I56" s="219"/>
      <c r="J56" s="239">
        <f>IF(Init!$R$9="Yes",(TOCA_previous!S56/SUMPRODUCT(TOCA_previous!$D$4:$D$137,TOCA_previous!$S$4:$S$137)-TOCA_previous!AA56)*RT1SC!$C$3*VLOOKUP(Init!$R$3,Init!$K:$M,3,FALSE),V56)</f>
        <v>-2.1912032683021661</v>
      </c>
      <c r="K56" s="239">
        <f>IF(Init!$R$9="Yes",TOCA_previous!U56*VLOOKUP(Init!$R$3,Init!$K:$M,3,FALSE),W56)</f>
        <v>3836.88</v>
      </c>
      <c r="L56" s="239">
        <f>IF(Init!$R$9="No",X56,IF(TOCA_previous!AC56=0,SUM(LS_previous!D57:AA57),0))</f>
        <v>3827.7882372800204</v>
      </c>
      <c r="M56" s="219">
        <f>+TOCA_previous!$D56*SUM('Charges_NonSlice &amp; Excl LS'!D56:I56)</f>
        <v>8996984.0280901287</v>
      </c>
      <c r="N56" s="219">
        <f>IF(Init!$R$9="Yes",TOCA_previous!AD56*RT1SC!$C$3*VLOOKUP(Init!$R$3,Init!$K:$M,3,FALSE),Z56)</f>
        <v>283580.75179702806</v>
      </c>
      <c r="O56" s="220">
        <f t="shared" si="0"/>
        <v>31.726356500139644</v>
      </c>
      <c r="P56" s="218">
        <f>(TOCA_current!AH56-(TOCA_current!AH56/TOCA_current!AE56)*LDD_current!D57)*Rates_current!$E$74*100*12</f>
        <v>10705702.095480001</v>
      </c>
      <c r="Q56" s="219">
        <f>(TOCA_current!AH56-LDD_current!D57)*Rates_current!$E$75*100*12</f>
        <v>-1646307.96288</v>
      </c>
      <c r="R56" s="219"/>
      <c r="S56" s="219">
        <f>+SUMPRODUCT(LS_Demand_Rates_Restatement!$C$7:$Z$7,Demand_current!D57:AA57)-SUMPRODUCT(LS_Demand_Rates_Restatement!$C$7:$Z$7,LDD_current!BB57:BY57)</f>
        <v>451905.40881949791</v>
      </c>
      <c r="T56" s="219">
        <f>-IRD!G57*Rates_current!$H$32</f>
        <v>0</v>
      </c>
      <c r="U56" s="219"/>
      <c r="V56" s="239">
        <f>+(TOCA_current!S56/SUMPRODUCT(TOCA_current!$D$4:$D$137,TOCA_current!$S$4:$S$137)-TOCA_current!AE56)*RT1SC!$C$4*VLOOKUP(Init!$R$4,Init!$K:$M,3,FALSE)</f>
        <v>-2.1912032683021661</v>
      </c>
      <c r="W56" s="239">
        <f>TOCA_current!U56*VLOOKUP(Init!$R$4,Init!$K:$M,3,FALSE)</f>
        <v>3836.88</v>
      </c>
      <c r="X56" s="239">
        <f>IF(TOCA_current!AG56=0,SUM(LS_current!D57:AA57),0)</f>
        <v>3827.7882372800204</v>
      </c>
      <c r="Y56" s="219">
        <f>TOCA_current!D56*SUM('Charges_NonSlice &amp; Excl LS'!P56:U56)</f>
        <v>9511299.5414194986</v>
      </c>
      <c r="Z56" s="219">
        <f>TOCA_current!AH56*RT1SC!$C$4*VLOOKUP(Init!$R$4,Init!$K:$M,3,FALSE)</f>
        <v>283580.75179702806</v>
      </c>
      <c r="AA56" s="220">
        <f t="shared" si="1"/>
        <v>33.540003971169305</v>
      </c>
      <c r="AB56" s="225">
        <f ca="1">IF(TOCA_current!E56=1,"",AA56/O56-1+RAND()/1000000000)</f>
        <v>5.716532471595407E-2</v>
      </c>
      <c r="AC56" s="237">
        <f t="shared" ca="1" si="2"/>
        <v>76</v>
      </c>
    </row>
    <row r="57" spans="2:29" x14ac:dyDescent="0.25">
      <c r="B57" s="28">
        <v>10157</v>
      </c>
      <c r="C57" s="29" t="s">
        <v>91</v>
      </c>
      <c r="D57" s="218">
        <f>IF(Init!$R$9="Yes",(TOCA_previous!AD57-(TOCA_previous!AD57/IF(TOCA_previous!AA57=0,1,TOCA_previous!AA57))*LDD_previous!D58),(TOCA_current!AH57-(TOCA_current!AH57/TOCA_current!AE57)*LDD_current!D58))*Rates_previous!$E$74*100*12</f>
        <v>6743844.7250005864</v>
      </c>
      <c r="E57" s="219">
        <f>IF(Init!$R$9="Yes",(TOCA_previous!AD57-LDD_previous!D58),(TOCA_current!AH57-LDD_current!D58))*Rates_previous!$E$75*100*12</f>
        <v>-1262136.3136608</v>
      </c>
      <c r="F57" s="219"/>
      <c r="G57" s="219">
        <f>+SUMPRODUCT(LS_Demand_Rates_Restatement!$C$6:$Z$6,IF(Init!$R$9="Yes",Demand_previous!D58:AA58,Demand_current!D58:AA58))-SUMPRODUCT(LS_Demand_Rates_Restatement!$C$6:$Z$6,IF(Init!$R$9="Yes",LDD_previous!BB58:BY58,LDD_current!BB58:BY58))</f>
        <v>-48779.892138015224</v>
      </c>
      <c r="H57" s="219">
        <f>-IRD!C58*Rates_previous!$H$32</f>
        <v>0</v>
      </c>
      <c r="I57" s="219"/>
      <c r="J57" s="239">
        <f>IF(Init!$R$9="Yes",(TOCA_previous!S57/SUMPRODUCT(TOCA_previous!$D$4:$D$137,TOCA_previous!$S$4:$S$137)-TOCA_previous!AA57)*RT1SC!$C$3*VLOOKUP(Init!$R$3,Init!$K:$M,3,FALSE),V57)</f>
        <v>42164.471705849581</v>
      </c>
      <c r="K57" s="239">
        <f>IF(Init!$R$9="Yes",TOCA_previous!U57*VLOOKUP(Init!$R$3,Init!$K:$M,3,FALSE),W57)</f>
        <v>0</v>
      </c>
      <c r="L57" s="239">
        <f>IF(Init!$R$9="No",X57,IF(TOCA_previous!AC57=0,SUM(LS_previous!D58:AA58),0))</f>
        <v>0</v>
      </c>
      <c r="M57" s="219">
        <f>+TOCA_previous!$D57*SUM('Charges_NonSlice &amp; Excl LS'!D57:I57)</f>
        <v>5432928.5192017704</v>
      </c>
      <c r="N57" s="219">
        <f>IF(Init!$R$9="Yes",TOCA_previous!AD57*RT1SC!$C$3*VLOOKUP(Init!$R$3,Init!$K:$M,3,FALSE),Z57)</f>
        <v>188251.79047919996</v>
      </c>
      <c r="O57" s="220">
        <f t="shared" si="0"/>
        <v>28.859903565177817</v>
      </c>
      <c r="P57" s="218">
        <f>(TOCA_current!AH57-(TOCA_current!AH57/TOCA_current!AE57)*LDD_current!D58)*Rates_current!$E$74*100*12</f>
        <v>6774534.8530258276</v>
      </c>
      <c r="Q57" s="219">
        <f>(TOCA_current!AH57-LDD_current!D58)*Rates_current!$E$75*100*12</f>
        <v>-979091.65793279978</v>
      </c>
      <c r="R57" s="219"/>
      <c r="S57" s="219">
        <f>+SUMPRODUCT(LS_Demand_Rates_Restatement!$C$7:$Z$7,Demand_current!D58:AA58)-SUMPRODUCT(LS_Demand_Rates_Restatement!$C$7:$Z$7,LDD_current!BB58:BY58)</f>
        <v>-48049.212808940712</v>
      </c>
      <c r="T57" s="219">
        <f>-IRD!G58*Rates_current!$H$32</f>
        <v>0</v>
      </c>
      <c r="U57" s="219"/>
      <c r="V57" s="239">
        <f>+(TOCA_current!S57/SUMPRODUCT(TOCA_current!$D$4:$D$137,TOCA_current!$S$4:$S$137)-TOCA_current!AE57)*RT1SC!$C$4*VLOOKUP(Init!$R$4,Init!$K:$M,3,FALSE)</f>
        <v>42164.471705849581</v>
      </c>
      <c r="W57" s="239">
        <f>TOCA_current!U57*VLOOKUP(Init!$R$4,Init!$K:$M,3,FALSE)</f>
        <v>0</v>
      </c>
      <c r="X57" s="239">
        <f>IF(TOCA_current!AG57=0,SUM(LS_current!D58:AA58),0)</f>
        <v>0</v>
      </c>
      <c r="Y57" s="219">
        <f>TOCA_current!D57*SUM('Charges_NonSlice &amp; Excl LS'!P57:U57)</f>
        <v>5747393.9822840877</v>
      </c>
      <c r="Z57" s="219">
        <f>TOCA_current!AH57*RT1SC!$C$4*VLOOKUP(Init!$R$4,Init!$K:$M,3,FALSE)</f>
        <v>188251.79047919996</v>
      </c>
      <c r="AA57" s="220">
        <f t="shared" si="1"/>
        <v>30.530354944587476</v>
      </c>
      <c r="AB57" s="225">
        <f ca="1">IF(TOCA_current!E57=1,"",AA57/O57-1+RAND()/1000000000)</f>
        <v>5.7881392368025114E-2</v>
      </c>
      <c r="AC57" s="237">
        <f t="shared" ca="1" si="2"/>
        <v>65</v>
      </c>
    </row>
    <row r="58" spans="2:29" x14ac:dyDescent="0.25">
      <c r="B58" s="28">
        <v>10158</v>
      </c>
      <c r="C58" s="29" t="s">
        <v>92</v>
      </c>
      <c r="D58" s="218">
        <f>IF(Init!$R$9="Yes",(TOCA_previous!AD58-(TOCA_previous!AD58/IF(TOCA_previous!AA58=0,1,TOCA_previous!AA58))*LDD_previous!D59),(TOCA_current!AH58-(TOCA_current!AH58/TOCA_current!AE58)*LDD_current!D59))*Rates_previous!$E$74*100*12</f>
        <v>914317.87283999997</v>
      </c>
      <c r="E58" s="219">
        <f>IF(Init!$R$9="Yes",(TOCA_previous!AD58-LDD_previous!D59),(TOCA_current!AH58-LDD_current!D59))*Rates_previous!$E$75*100*12</f>
        <v>-182074.01328000001</v>
      </c>
      <c r="F58" s="219"/>
      <c r="G58" s="219">
        <f>+SUMPRODUCT(LS_Demand_Rates_Restatement!$C$6:$Z$6,IF(Init!$R$9="Yes",Demand_previous!D59:AA59,Demand_current!D59:AA59))-SUMPRODUCT(LS_Demand_Rates_Restatement!$C$6:$Z$6,IF(Init!$R$9="Yes",LDD_previous!BB59:BY59,LDD_current!BB59:BY59))</f>
        <v>60872.226510576926</v>
      </c>
      <c r="H58" s="219">
        <f>-IRD!C59*Rates_previous!$H$32</f>
        <v>0</v>
      </c>
      <c r="I58" s="219"/>
      <c r="J58" s="239">
        <f>IF(Init!$R$9="Yes",(TOCA_previous!S58/SUMPRODUCT(TOCA_previous!$D$4:$D$137,TOCA_previous!$S$4:$S$137)-TOCA_previous!AA58)*RT1SC!$C$3*VLOOKUP(Init!$R$3,Init!$K:$M,3,FALSE),V58)</f>
        <v>890.66362983682961</v>
      </c>
      <c r="K58" s="239">
        <f>IF(Init!$R$9="Yes",TOCA_previous!U58*VLOOKUP(Init!$R$3,Init!$K:$M,3,FALSE),W58)</f>
        <v>0</v>
      </c>
      <c r="L58" s="239">
        <f>IF(Init!$R$9="No",X58,IF(TOCA_previous!AC58=0,SUM(LS_previous!D59:AA59),0))</f>
        <v>-1.3270091199976832</v>
      </c>
      <c r="M58" s="219">
        <f>+TOCA_previous!$D58*SUM('Charges_NonSlice &amp; Excl LS'!D58:I58)</f>
        <v>793116.08607057692</v>
      </c>
      <c r="N58" s="219">
        <f>IF(Init!$R$9="Yes",TOCA_previous!AD58*RT1SC!$C$3*VLOOKUP(Init!$R$3,Init!$K:$M,3,FALSE),Z58)</f>
        <v>24329.362193388002</v>
      </c>
      <c r="O58" s="220">
        <f t="shared" si="0"/>
        <v>32.599131854189025</v>
      </c>
      <c r="P58" s="218">
        <f>(TOCA_current!AH58-(TOCA_current!AH58/TOCA_current!AE58)*LDD_current!D59)*Rates_current!$E$74*100*12</f>
        <v>918478.78307999996</v>
      </c>
      <c r="Q58" s="219">
        <f>(TOCA_current!AH58-LDD_current!D59)*Rates_current!$E$75*100*12</f>
        <v>-141242.38847999999</v>
      </c>
      <c r="R58" s="219"/>
      <c r="S58" s="219">
        <f>+SUMPRODUCT(LS_Demand_Rates_Restatement!$C$7:$Z$7,Demand_current!D59:AA59)-SUMPRODUCT(LS_Demand_Rates_Restatement!$C$7:$Z$7,LDD_current!BB59:BY59)</f>
        <v>60548.845177724368</v>
      </c>
      <c r="T58" s="219">
        <f>-IRD!G59*Rates_current!$H$32</f>
        <v>0</v>
      </c>
      <c r="U58" s="219"/>
      <c r="V58" s="239">
        <f>+(TOCA_current!S58/SUMPRODUCT(TOCA_current!$D$4:$D$137,TOCA_current!$S$4:$S$137)-TOCA_current!AE58)*RT1SC!$C$4*VLOOKUP(Init!$R$4,Init!$K:$M,3,FALSE)</f>
        <v>890.66362983682961</v>
      </c>
      <c r="W58" s="239">
        <f>TOCA_current!U58*VLOOKUP(Init!$R$4,Init!$K:$M,3,FALSE)</f>
        <v>0</v>
      </c>
      <c r="X58" s="239">
        <f>IF(TOCA_current!AG58=0,SUM(LS_current!D59:AA59),0)</f>
        <v>-1.3270091199976832</v>
      </c>
      <c r="Y58" s="219">
        <f>TOCA_current!D58*SUM('Charges_NonSlice &amp; Excl LS'!P58:U58)</f>
        <v>837785.23977772438</v>
      </c>
      <c r="Z58" s="219">
        <f>TOCA_current!AH58*RT1SC!$C$4*VLOOKUP(Init!$R$4,Init!$K:$M,3,FALSE)</f>
        <v>24329.362193388002</v>
      </c>
      <c r="AA58" s="220">
        <f t="shared" si="1"/>
        <v>34.435150133340095</v>
      </c>
      <c r="AB58" s="225">
        <f ca="1">IF(TOCA_current!E58=1,"",AA58/O58-1+RAND()/1000000000)</f>
        <v>5.6321079659093838E-2</v>
      </c>
      <c r="AC58" s="237">
        <f t="shared" ca="1" si="2"/>
        <v>97</v>
      </c>
    </row>
    <row r="59" spans="2:29" x14ac:dyDescent="0.25">
      <c r="B59" s="28">
        <v>10170</v>
      </c>
      <c r="C59" s="29" t="s">
        <v>93</v>
      </c>
      <c r="D59" s="218">
        <f>IF(Init!$R$9="Yes",(TOCA_previous!AD59-(TOCA_previous!AD59/IF(TOCA_previous!AA59=0,1,TOCA_previous!AA59))*LDD_previous!D60),(TOCA_current!AH59-(TOCA_current!AH59/TOCA_current!AE59)*LDD_current!D60))*Rates_previous!$E$74*100*12</f>
        <v>37581205.418999992</v>
      </c>
      <c r="E59" s="219">
        <f>IF(Init!$R$9="Yes",(TOCA_previous!AD59-LDD_previous!D60),(TOCA_current!AH59-LDD_current!D60))*Rates_previous!$E$75*100*12</f>
        <v>-7483787.7479999978</v>
      </c>
      <c r="F59" s="219"/>
      <c r="G59" s="219">
        <f>+SUMPRODUCT(LS_Demand_Rates_Restatement!$C$6:$Z$6,IF(Init!$R$9="Yes",Demand_previous!D60:AA60,Demand_current!D60:AA60))-SUMPRODUCT(LS_Demand_Rates_Restatement!$C$6:$Z$6,IF(Init!$R$9="Yes",LDD_previous!BB60:BY60,LDD_current!BB60:BY60))</f>
        <v>0</v>
      </c>
      <c r="H59" s="219">
        <f>-IRD!C60*Rates_previous!$H$32</f>
        <v>0</v>
      </c>
      <c r="I59" s="219"/>
      <c r="J59" s="239">
        <f>IF(Init!$R$9="Yes",(TOCA_previous!S59/SUMPRODUCT(TOCA_previous!$D$4:$D$137,TOCA_previous!$S$4:$S$137)-TOCA_previous!AA59)*RT1SC!$C$3*VLOOKUP(Init!$R$3,Init!$K:$M,3,FALSE),V59)</f>
        <v>88934.134033512266</v>
      </c>
      <c r="K59" s="239">
        <f>IF(Init!$R$9="Yes",TOCA_previous!U59*VLOOKUP(Init!$R$3,Init!$K:$M,3,FALSE),W59)</f>
        <v>0</v>
      </c>
      <c r="L59" s="239">
        <f>IF(Init!$R$9="No",X59,IF(TOCA_previous!AC59=0,SUM(LS_previous!D60:AA60),0))</f>
        <v>0</v>
      </c>
      <c r="M59" s="219">
        <f>+TOCA_previous!$D59*SUM('Charges_NonSlice &amp; Excl LS'!D59:I59)</f>
        <v>30097417.670999996</v>
      </c>
      <c r="N59" s="219">
        <f>IF(Init!$R$9="Yes",TOCA_previous!AD59*RT1SC!$C$3*VLOOKUP(Init!$R$3,Init!$K:$M,3,FALSE),Z59)</f>
        <v>1000009.7181333</v>
      </c>
      <c r="O59" s="220">
        <f t="shared" si="0"/>
        <v>30.09712518312552</v>
      </c>
      <c r="P59" s="218">
        <f>(TOCA_current!AH59-(TOCA_current!AH59/TOCA_current!AE59)*LDD_current!D60)*Rates_current!$E$74*100*12</f>
        <v>37752231.302999996</v>
      </c>
      <c r="Q59" s="219">
        <f>(TOCA_current!AH59-LDD_current!D60)*Rates_current!$E$75*100*12</f>
        <v>-5805485.568</v>
      </c>
      <c r="R59" s="219"/>
      <c r="S59" s="219">
        <f>+SUMPRODUCT(LS_Demand_Rates_Restatement!$C$7:$Z$7,Demand_current!D60:AA60)-SUMPRODUCT(LS_Demand_Rates_Restatement!$C$7:$Z$7,LDD_current!BB60:BY60)</f>
        <v>0</v>
      </c>
      <c r="T59" s="219">
        <f>-IRD!G60*Rates_current!$H$32</f>
        <v>0</v>
      </c>
      <c r="U59" s="219"/>
      <c r="V59" s="239">
        <f>+(TOCA_current!S59/SUMPRODUCT(TOCA_current!$D$4:$D$137,TOCA_current!$S$4:$S$137)-TOCA_current!AE59)*RT1SC!$C$4*VLOOKUP(Init!$R$4,Init!$K:$M,3,FALSE)</f>
        <v>88934.134033512266</v>
      </c>
      <c r="W59" s="239">
        <f>TOCA_current!U59*VLOOKUP(Init!$R$4,Init!$K:$M,3,FALSE)</f>
        <v>0</v>
      </c>
      <c r="X59" s="239">
        <f>IF(TOCA_current!AG59=0,SUM(LS_current!D60:AA60),0)</f>
        <v>0</v>
      </c>
      <c r="Y59" s="219">
        <f>TOCA_current!D59*SUM('Charges_NonSlice &amp; Excl LS'!P59:U59)</f>
        <v>31946745.734999996</v>
      </c>
      <c r="Z59" s="219">
        <f>TOCA_current!AH59*RT1SC!$C$4*VLOOKUP(Init!$R$4,Init!$K:$M,3,FALSE)</f>
        <v>1000009.7181333</v>
      </c>
      <c r="AA59" s="220">
        <f t="shared" si="1"/>
        <v>31.94643527528353</v>
      </c>
      <c r="AB59" s="225">
        <f ca="1">IF(TOCA_current!E59=1,"",AA59/O59-1+RAND()/1000000000)</f>
        <v>6.1444742118215358E-2</v>
      </c>
      <c r="AC59" s="237">
        <f t="shared" ca="1" si="2"/>
        <v>28</v>
      </c>
    </row>
    <row r="60" spans="2:29" x14ac:dyDescent="0.25">
      <c r="B60" s="28">
        <v>10172</v>
      </c>
      <c r="C60" s="29" t="s">
        <v>94</v>
      </c>
      <c r="D60" s="218">
        <f>IF(Init!$R$9="Yes",(TOCA_previous!AD60-(TOCA_previous!AD60/IF(TOCA_previous!AA60=0,1,TOCA_previous!AA60))*LDD_previous!D61),(TOCA_current!AH60-(TOCA_current!AH60/TOCA_current!AE60)*LDD_current!D61))*Rates_previous!$E$74*100*12</f>
        <v>2036893.1346</v>
      </c>
      <c r="E60" s="219">
        <f>IF(Init!$R$9="Yes",(TOCA_previous!AD60-LDD_previous!D61),(TOCA_current!AH60-LDD_current!D61))*Rates_previous!$E$75*100*12</f>
        <v>-405619.66319999995</v>
      </c>
      <c r="F60" s="219"/>
      <c r="G60" s="219">
        <f>+SUMPRODUCT(LS_Demand_Rates_Restatement!$C$6:$Z$6,IF(Init!$R$9="Yes",Demand_previous!D61:AA61,Demand_current!D61:AA61))-SUMPRODUCT(LS_Demand_Rates_Restatement!$C$6:$Z$6,IF(Init!$R$9="Yes",LDD_previous!BB61:BY61,LDD_current!BB61:BY61))</f>
        <v>113370.77940352562</v>
      </c>
      <c r="H60" s="219">
        <f>-IRD!C61*Rates_previous!$H$32</f>
        <v>0</v>
      </c>
      <c r="I60" s="219"/>
      <c r="J60" s="239">
        <f>IF(Init!$R$9="Yes",(TOCA_previous!S60/SUMPRODUCT(TOCA_previous!$D$4:$D$137,TOCA_previous!$S$4:$S$137)-TOCA_previous!AA60)*RT1SC!$C$3*VLOOKUP(Init!$R$3,Init!$K:$M,3,FALSE),V60)</f>
        <v>9957.8953849306163</v>
      </c>
      <c r="K60" s="239">
        <f>IF(Init!$R$9="Yes",TOCA_previous!U60*VLOOKUP(Init!$R$3,Init!$K:$M,3,FALSE),W60)</f>
        <v>0</v>
      </c>
      <c r="L60" s="239">
        <f>IF(Init!$R$9="No",X60,IF(TOCA_previous!AC60=0,SUM(LS_previous!D61:AA61),0))</f>
        <v>-2900.1167927999986</v>
      </c>
      <c r="M60" s="219">
        <f>+TOCA_previous!$D60*SUM('Charges_NonSlice &amp; Excl LS'!D60:I60)</f>
        <v>1744644.2508035258</v>
      </c>
      <c r="N60" s="219">
        <f>IF(Init!$R$9="Yes",TOCA_previous!AD60*RT1SC!$C$3*VLOOKUP(Init!$R$3,Init!$K:$M,3,FALSE),Z60)</f>
        <v>54200.308550220005</v>
      </c>
      <c r="O60" s="220">
        <f t="shared" si="0"/>
        <v>32.188825072591662</v>
      </c>
      <c r="P60" s="218">
        <f>(TOCA_current!AH60-(TOCA_current!AH60/TOCA_current!AE60)*LDD_current!D61)*Rates_current!$E$74*100*12</f>
        <v>2046162.7002000001</v>
      </c>
      <c r="Q60" s="219">
        <f>(TOCA_current!AH60-LDD_current!D61)*Rates_current!$E$75*100*12</f>
        <v>-314656.05120000005</v>
      </c>
      <c r="R60" s="219"/>
      <c r="S60" s="219">
        <f>+SUMPRODUCT(LS_Demand_Rates_Restatement!$C$7:$Z$7,Demand_current!D61:AA61)-SUMPRODUCT(LS_Demand_Rates_Restatement!$C$7:$Z$7,LDD_current!BB61:BY61)</f>
        <v>108882.79602665597</v>
      </c>
      <c r="T60" s="219">
        <f>-IRD!G61*Rates_current!$H$32</f>
        <v>0</v>
      </c>
      <c r="U60" s="219"/>
      <c r="V60" s="239">
        <f>+(TOCA_current!S60/SUMPRODUCT(TOCA_current!$D$4:$D$137,TOCA_current!$S$4:$S$137)-TOCA_current!AE60)*RT1SC!$C$4*VLOOKUP(Init!$R$4,Init!$K:$M,3,FALSE)</f>
        <v>9957.8953849306163</v>
      </c>
      <c r="W60" s="239">
        <f>TOCA_current!U60*VLOOKUP(Init!$R$4,Init!$K:$M,3,FALSE)</f>
        <v>0</v>
      </c>
      <c r="X60" s="239">
        <f>IF(TOCA_current!AG60=0,SUM(LS_current!D61:AA61),0)</f>
        <v>-2900.1167927999986</v>
      </c>
      <c r="Y60" s="219">
        <f>TOCA_current!D60*SUM('Charges_NonSlice &amp; Excl LS'!P60:U60)</f>
        <v>1840389.4450266559</v>
      </c>
      <c r="Z60" s="219">
        <f>TOCA_current!AH60*RT1SC!$C$4*VLOOKUP(Init!$R$4,Init!$K:$M,3,FALSE)</f>
        <v>54200.308550220005</v>
      </c>
      <c r="AA60" s="220">
        <f t="shared" si="1"/>
        <v>33.955331514790529</v>
      </c>
      <c r="AB60" s="225">
        <f ca="1">IF(TOCA_current!E60=1,"",AA60/O60-1+RAND()/1000000000)</f>
        <v>5.487949518883125E-2</v>
      </c>
      <c r="AC60" s="237">
        <f t="shared" ca="1" si="2"/>
        <v>110</v>
      </c>
    </row>
    <row r="61" spans="2:29" x14ac:dyDescent="0.25">
      <c r="B61" s="28">
        <v>10173</v>
      </c>
      <c r="C61" s="29" t="s">
        <v>95</v>
      </c>
      <c r="D61" s="218">
        <f>IF(Init!$R$9="Yes",(TOCA_previous!AD61-(TOCA_previous!AD61/IF(TOCA_previous!AA61=0,1,TOCA_previous!AA61))*LDD_previous!D62),(TOCA_current!AH61-(TOCA_current!AH61/TOCA_current!AE61)*LDD_current!D62))*Rates_previous!$E$74*100*12</f>
        <v>10166101.76602011</v>
      </c>
      <c r="E61" s="219">
        <f>IF(Init!$R$9="Yes",(TOCA_previous!AD61-LDD_previous!D62),(TOCA_current!AH61-LDD_current!D62))*Rates_previous!$E$75*100*12</f>
        <v>-2024441.3927978498</v>
      </c>
      <c r="F61" s="219"/>
      <c r="G61" s="219">
        <f>+SUMPRODUCT(LS_Demand_Rates_Restatement!$C$6:$Z$6,IF(Init!$R$9="Yes",Demand_previous!D62:AA62,Demand_current!D62:AA62))-SUMPRODUCT(LS_Demand_Rates_Restatement!$C$6:$Z$6,IF(Init!$R$9="Yes",LDD_previous!BB62:BY62,LDD_current!BB62:BY62))</f>
        <v>513004.44335962849</v>
      </c>
      <c r="H61" s="219">
        <f>-IRD!C62*Rates_previous!$H$32</f>
        <v>-454620.55895999999</v>
      </c>
      <c r="I61" s="219"/>
      <c r="J61" s="239">
        <f>IF(Init!$R$9="Yes",(TOCA_previous!S61/SUMPRODUCT(TOCA_previous!$D$4:$D$137,TOCA_previous!$S$4:$S$137)-TOCA_previous!AA61)*RT1SC!$C$3*VLOOKUP(Init!$R$3,Init!$K:$M,3,FALSE),V61)</f>
        <v>-1.2158873165291777</v>
      </c>
      <c r="K61" s="239">
        <f>IF(Init!$R$9="Yes",TOCA_previous!U61*VLOOKUP(Init!$R$3,Init!$K:$M,3,FALSE),W61)</f>
        <v>7384.6799999999994</v>
      </c>
      <c r="L61" s="239">
        <f>IF(Init!$R$9="No",X61,IF(TOCA_previous!AC61=0,SUM(LS_previous!D62:AA62),0))</f>
        <v>9868.2025779200121</v>
      </c>
      <c r="M61" s="219">
        <f>+TOCA_previous!$D61*SUM('Charges_NonSlice &amp; Excl LS'!D61:I61)</f>
        <v>0</v>
      </c>
      <c r="N61" s="219">
        <f>IF(Init!$R$9="Yes",TOCA_previous!AD61*RT1SC!$C$3*VLOOKUP(Init!$R$3,Init!$K:$M,3,FALSE),Z61)</f>
        <v>291428.73206899199</v>
      </c>
      <c r="O61" s="220">
        <f t="shared" si="0"/>
        <v>0</v>
      </c>
      <c r="P61" s="218">
        <f>(TOCA_current!AH61-(TOCA_current!AH61/TOCA_current!AE61)*LDD_current!D62)*Rates_current!$E$74*100*12</f>
        <v>10212366.022900186</v>
      </c>
      <c r="Q61" s="219">
        <f>(TOCA_current!AH61-LDD_current!D62)*Rates_current!$E$75*100*12</f>
        <v>-1570443.4285019138</v>
      </c>
      <c r="R61" s="219"/>
      <c r="S61" s="219">
        <f>+SUMPRODUCT(LS_Demand_Rates_Restatement!$C$7:$Z$7,Demand_current!D62:AA62)-SUMPRODUCT(LS_Demand_Rates_Restatement!$C$7:$Z$7,LDD_current!BB62:BY62)</f>
        <v>498830.53373131528</v>
      </c>
      <c r="T61" s="219">
        <f>-IRD!G62*Rates_current!$H$32</f>
        <v>-443099.95999999996</v>
      </c>
      <c r="U61" s="219"/>
      <c r="V61" s="239">
        <f>+(TOCA_current!S61/SUMPRODUCT(TOCA_current!$D$4:$D$137,TOCA_current!$S$4:$S$137)-TOCA_current!AE61)*RT1SC!$C$4*VLOOKUP(Init!$R$4,Init!$K:$M,3,FALSE)</f>
        <v>-1.2158873165291777</v>
      </c>
      <c r="W61" s="239">
        <f>TOCA_current!U61*VLOOKUP(Init!$R$4,Init!$K:$M,3,FALSE)</f>
        <v>7384.6799999999994</v>
      </c>
      <c r="X61" s="239">
        <f>IF(TOCA_current!AG61=0,SUM(LS_current!D62:AA62),0)</f>
        <v>9868.2025779200121</v>
      </c>
      <c r="Y61" s="219">
        <f>TOCA_current!D61*SUM('Charges_NonSlice &amp; Excl LS'!P61:U61)</f>
        <v>0</v>
      </c>
      <c r="Z61" s="219">
        <f>TOCA_current!AH61*RT1SC!$C$4*VLOOKUP(Init!$R$4,Init!$K:$M,3,FALSE)</f>
        <v>291428.73206899199</v>
      </c>
      <c r="AA61" s="220">
        <f t="shared" si="1"/>
        <v>0</v>
      </c>
      <c r="AB61" s="225" t="str">
        <f ca="1">IF(TOCA_current!E61=1,"",AA61/O61-1+RAND()/1000000000)</f>
        <v/>
      </c>
      <c r="AC61" s="237" t="str">
        <f t="shared" ca="1" si="2"/>
        <v/>
      </c>
    </row>
    <row r="62" spans="2:29" x14ac:dyDescent="0.25">
      <c r="B62" s="28">
        <v>10174</v>
      </c>
      <c r="C62" s="29" t="s">
        <v>96</v>
      </c>
      <c r="D62" s="218">
        <f>IF(Init!$R$9="Yes",(TOCA_previous!AD62-(TOCA_previous!AD62/IF(TOCA_previous!AA62=0,1,TOCA_previous!AA62))*LDD_previous!D63),(TOCA_current!AH62-(TOCA_current!AH62/TOCA_current!AE62)*LDD_current!D63))*Rates_previous!$E$74*100*12</f>
        <v>167964.62075999999</v>
      </c>
      <c r="E62" s="219">
        <f>IF(Init!$R$9="Yes",(TOCA_previous!AD62-LDD_previous!D63),(TOCA_current!AH62-LDD_current!D63))*Rates_previous!$E$75*100*12</f>
        <v>-33447.877919999999</v>
      </c>
      <c r="F62" s="219"/>
      <c r="G62" s="219">
        <f>+SUMPRODUCT(LS_Demand_Rates_Restatement!$C$6:$Z$6,IF(Init!$R$9="Yes",Demand_previous!D63:AA63,Demand_current!D63:AA63))-SUMPRODUCT(LS_Demand_Rates_Restatement!$C$6:$Z$6,IF(Init!$R$9="Yes",LDD_previous!BB63:BY63,LDD_current!BB63:BY63))</f>
        <v>13951.797722435898</v>
      </c>
      <c r="H62" s="219">
        <f>-IRD!C63*Rates_previous!$H$32</f>
        <v>0</v>
      </c>
      <c r="I62" s="219"/>
      <c r="J62" s="239">
        <f>IF(Init!$R$9="Yes",(TOCA_previous!S62/SUMPRODUCT(TOCA_previous!$D$4:$D$137,TOCA_previous!$S$4:$S$137)-TOCA_previous!AA62)*RT1SC!$C$3*VLOOKUP(Init!$R$3,Init!$K:$M,3,FALSE),V62)</f>
        <v>-1.824159474596992</v>
      </c>
      <c r="K62" s="239">
        <f>IF(Init!$R$9="Yes",TOCA_previous!U62*VLOOKUP(Init!$R$3,Init!$K:$M,3,FALSE),W62)</f>
        <v>70.08</v>
      </c>
      <c r="L62" s="239">
        <f>IF(Init!$R$9="No",X62,IF(TOCA_previous!AC62=0,SUM(LS_previous!D63:AA63),0))</f>
        <v>67.848204320000676</v>
      </c>
      <c r="M62" s="219">
        <f>+TOCA_previous!$D62*SUM('Charges_NonSlice &amp; Excl LS'!D62:I62)</f>
        <v>148468.5405624359</v>
      </c>
      <c r="N62" s="219">
        <f>IF(Init!$R$9="Yes",TOCA_previous!AD62*RT1SC!$C$3*VLOOKUP(Init!$R$3,Init!$K:$M,3,FALSE),Z62)</f>
        <v>4469.4216481319991</v>
      </c>
      <c r="O62" s="220">
        <f t="shared" si="0"/>
        <v>33.218736617631173</v>
      </c>
      <c r="P62" s="218">
        <f>(TOCA_current!AH62-(TOCA_current!AH62/TOCA_current!AE62)*LDD_current!D63)*Rates_current!$E$74*100*12</f>
        <v>168729.00011999998</v>
      </c>
      <c r="Q62" s="219">
        <f>(TOCA_current!AH62-LDD_current!D63)*Rates_current!$E$75*100*12</f>
        <v>-25946.91072</v>
      </c>
      <c r="R62" s="219"/>
      <c r="S62" s="219">
        <f>+SUMPRODUCT(LS_Demand_Rates_Restatement!$C$7:$Z$7,Demand_current!D63:AA63)-SUMPRODUCT(LS_Demand_Rates_Restatement!$C$7:$Z$7,LDD_current!BB63:BY63)</f>
        <v>13907.312280341879</v>
      </c>
      <c r="T62" s="219">
        <f>-IRD!G63*Rates_current!$H$32</f>
        <v>0</v>
      </c>
      <c r="U62" s="219"/>
      <c r="V62" s="239">
        <f>+(TOCA_current!S62/SUMPRODUCT(TOCA_current!$D$4:$D$137,TOCA_current!$S$4:$S$137)-TOCA_current!AE62)*RT1SC!$C$4*VLOOKUP(Init!$R$4,Init!$K:$M,3,FALSE)</f>
        <v>-1.824159474596992</v>
      </c>
      <c r="W62" s="239">
        <f>TOCA_current!U62*VLOOKUP(Init!$R$4,Init!$K:$M,3,FALSE)</f>
        <v>70.08</v>
      </c>
      <c r="X62" s="239">
        <f>IF(TOCA_current!AG62=0,SUM(LS_current!D63:AA63),0)</f>
        <v>67.848204320000676</v>
      </c>
      <c r="Y62" s="219">
        <f>TOCA_current!D62*SUM('Charges_NonSlice &amp; Excl LS'!P62:U62)</f>
        <v>156689.40168034186</v>
      </c>
      <c r="Z62" s="219">
        <f>TOCA_current!AH62*RT1SC!$C$4*VLOOKUP(Init!$R$4,Init!$K:$M,3,FALSE)</f>
        <v>4469.4216481319991</v>
      </c>
      <c r="AA62" s="220">
        <f t="shared" si="1"/>
        <v>35.058093421512474</v>
      </c>
      <c r="AB62" s="225">
        <f ca="1">IF(TOCA_current!E62=1,"",AA62/O62-1+RAND()/1000000000)</f>
        <v>5.5371064540839343E-2</v>
      </c>
      <c r="AC62" s="237">
        <f t="shared" ca="1" si="2"/>
        <v>106</v>
      </c>
    </row>
    <row r="63" spans="2:29" x14ac:dyDescent="0.25">
      <c r="B63" s="28">
        <v>10177</v>
      </c>
      <c r="C63" s="29" t="s">
        <v>97</v>
      </c>
      <c r="D63" s="218">
        <f>IF(Init!$R$9="Yes",(TOCA_previous!AD63-(TOCA_previous!AD63/IF(TOCA_previous!AA63=0,1,TOCA_previous!AA63))*LDD_previous!D64),(TOCA_current!AH63-(TOCA_current!AH63/TOCA_current!AE63)*LDD_current!D64))*Rates_previous!$E$74*100*12</f>
        <v>3579349.4756827783</v>
      </c>
      <c r="E63" s="219">
        <f>IF(Init!$R$9="Yes",(TOCA_previous!AD63-LDD_previous!D64),(TOCA_current!AH63-LDD_current!D64))*Rates_previous!$E$75*100*12</f>
        <v>-712778.93971921923</v>
      </c>
      <c r="F63" s="219"/>
      <c r="G63" s="219">
        <f>+SUMPRODUCT(LS_Demand_Rates_Restatement!$C$6:$Z$6,IF(Init!$R$9="Yes",Demand_previous!D64:AA64,Demand_current!D64:AA64))-SUMPRODUCT(LS_Demand_Rates_Restatement!$C$6:$Z$6,IF(Init!$R$9="Yes",LDD_previous!BB64:BY64,LDD_current!BB64:BY64))</f>
        <v>155746.76786408245</v>
      </c>
      <c r="H63" s="219">
        <f>-IRD!C64*Rates_previous!$H$32</f>
        <v>0</v>
      </c>
      <c r="I63" s="219"/>
      <c r="J63" s="239">
        <f>IF(Init!$R$9="Yes",(TOCA_previous!S63/SUMPRODUCT(TOCA_previous!$D$4:$D$137,TOCA_previous!$S$4:$S$137)-TOCA_previous!AA63)*RT1SC!$C$3*VLOOKUP(Init!$R$3,Init!$K:$M,3,FALSE),V63)</f>
        <v>-1.3440022445145645</v>
      </c>
      <c r="K63" s="239">
        <f>IF(Init!$R$9="Yes",TOCA_previous!U63*VLOOKUP(Init!$R$3,Init!$K:$M,3,FALSE),W63)</f>
        <v>2698.08</v>
      </c>
      <c r="L63" s="239">
        <f>IF(Init!$R$9="No",X63,IF(TOCA_previous!AC63=0,SUM(LS_previous!D64:AA64),0))</f>
        <v>4545.3805795200078</v>
      </c>
      <c r="M63" s="219">
        <f>+TOCA_previous!$D63*SUM('Charges_NonSlice &amp; Excl LS'!D63:I63)</f>
        <v>3022317.3038276415</v>
      </c>
      <c r="N63" s="219">
        <f>IF(Init!$R$9="Yes",TOCA_previous!AD63*RT1SC!$C$3*VLOOKUP(Init!$R$3,Init!$K:$M,3,FALSE),Z63)</f>
        <v>102615.92632015199</v>
      </c>
      <c r="O63" s="220">
        <f t="shared" si="0"/>
        <v>29.452711798344996</v>
      </c>
      <c r="P63" s="218">
        <f>(TOCA_current!AH63-(TOCA_current!AH63/TOCA_current!AE63)*LDD_current!D64)*Rates_current!$E$74*100*12</f>
        <v>3595638.5063670916</v>
      </c>
      <c r="Q63" s="219">
        <f>(TOCA_current!AH63-LDD_current!D64)*Rates_current!$E$75*100*12</f>
        <v>-552932.28336414718</v>
      </c>
      <c r="R63" s="219"/>
      <c r="S63" s="219">
        <f>+SUMPRODUCT(LS_Demand_Rates_Restatement!$C$7:$Z$7,Demand_current!D64:AA64)-SUMPRODUCT(LS_Demand_Rates_Restatement!$C$7:$Z$7,LDD_current!BB64:BY64)</f>
        <v>153457.00356881393</v>
      </c>
      <c r="T63" s="219">
        <f>-IRD!G64*Rates_current!$H$32</f>
        <v>0</v>
      </c>
      <c r="U63" s="219"/>
      <c r="V63" s="239">
        <f>+(TOCA_current!S63/SUMPRODUCT(TOCA_current!$D$4:$D$137,TOCA_current!$S$4:$S$137)-TOCA_current!AE63)*RT1SC!$C$4*VLOOKUP(Init!$R$4,Init!$K:$M,3,FALSE)</f>
        <v>-1.3440022445145645</v>
      </c>
      <c r="W63" s="239">
        <f>TOCA_current!U63*VLOOKUP(Init!$R$4,Init!$K:$M,3,FALSE)</f>
        <v>2698.08</v>
      </c>
      <c r="X63" s="239">
        <f>IF(TOCA_current!AG63=0,SUM(LS_current!D64:AA64),0)</f>
        <v>4545.3805795200078</v>
      </c>
      <c r="Y63" s="219">
        <f>TOCA_current!D63*SUM('Charges_NonSlice &amp; Excl LS'!P63:U63)</f>
        <v>3196163.2265717583</v>
      </c>
      <c r="Z63" s="219">
        <f>TOCA_current!AH63*RT1SC!$C$4*VLOOKUP(Init!$R$4,Init!$K:$M,3,FALSE)</f>
        <v>102615.92632015199</v>
      </c>
      <c r="AA63" s="220">
        <f t="shared" si="1"/>
        <v>31.146853526420752</v>
      </c>
      <c r="AB63" s="225">
        <f ca="1">IF(TOCA_current!E63=1,"",AA63/O63-1+RAND()/1000000000)</f>
        <v>5.7520738575550234E-2</v>
      </c>
      <c r="AC63" s="237">
        <f t="shared" ca="1" si="2"/>
        <v>70</v>
      </c>
    </row>
    <row r="64" spans="2:29" x14ac:dyDescent="0.25">
      <c r="B64" s="28">
        <v>10179</v>
      </c>
      <c r="C64" s="29" t="s">
        <v>98</v>
      </c>
      <c r="D64" s="218">
        <f>IF(Init!$R$9="Yes",(TOCA_previous!AD64-(TOCA_previous!AD64/IF(TOCA_previous!AA64=0,1,TOCA_previous!AA64))*LDD_previous!D65),(TOCA_current!AH64-(TOCA_current!AH64/TOCA_current!AE64)*LDD_current!D65))*Rates_previous!$E$74*100*12</f>
        <v>54965660.797800004</v>
      </c>
      <c r="E64" s="219">
        <f>IF(Init!$R$9="Yes",(TOCA_previous!AD64-LDD_previous!D65),(TOCA_current!AH64-LDD_current!D65))*Rates_previous!$E$75*100*12</f>
        <v>-10945666.437600002</v>
      </c>
      <c r="F64" s="219"/>
      <c r="G64" s="219">
        <f>+SUMPRODUCT(LS_Demand_Rates_Restatement!$C$6:$Z$6,IF(Init!$R$9="Yes",Demand_previous!D65:AA65,Demand_current!D65:AA65))-SUMPRODUCT(LS_Demand_Rates_Restatement!$C$6:$Z$6,IF(Init!$R$9="Yes",LDD_previous!BB65:BY65,LDD_current!BB65:BY65))</f>
        <v>2775841.8190480764</v>
      </c>
      <c r="H64" s="219">
        <f>-IRD!C65*Rates_previous!$H$32</f>
        <v>0</v>
      </c>
      <c r="I64" s="219"/>
      <c r="J64" s="239">
        <f>IF(Init!$R$9="Yes",(TOCA_previous!S64/SUMPRODUCT(TOCA_previous!$D$4:$D$137,TOCA_previous!$S$4:$S$137)-TOCA_previous!AA64)*RT1SC!$C$3*VLOOKUP(Init!$R$3,Init!$K:$M,3,FALSE),V64)</f>
        <v>4858.8796412081247</v>
      </c>
      <c r="K64" s="239">
        <f>IF(Init!$R$9="Yes",TOCA_previous!U64*VLOOKUP(Init!$R$3,Init!$K:$M,3,FALSE),W64)</f>
        <v>0</v>
      </c>
      <c r="L64" s="239">
        <f>IF(Init!$R$9="No",X64,IF(TOCA_previous!AC64=0,SUM(LS_previous!D65:AA65),0))</f>
        <v>-99.351770400055102</v>
      </c>
      <c r="M64" s="219">
        <f>+TOCA_previous!$D64*SUM('Charges_NonSlice &amp; Excl LS'!D64:I64)</f>
        <v>46795836.17924808</v>
      </c>
      <c r="N64" s="219">
        <f>IF(Init!$R$9="Yes",TOCA_previous!AD64*RT1SC!$C$3*VLOOKUP(Init!$R$3,Init!$K:$M,3,FALSE),Z64)</f>
        <v>1462597.9754664602</v>
      </c>
      <c r="O64" s="220">
        <f t="shared" si="0"/>
        <v>31.995009540693285</v>
      </c>
      <c r="P64" s="218">
        <f>(TOCA_current!AH64-(TOCA_current!AH64/TOCA_current!AE64)*LDD_current!D65)*Rates_current!$E$74*100*12</f>
        <v>55215800.478600003</v>
      </c>
      <c r="Q64" s="219">
        <f>(TOCA_current!AH64-LDD_current!D65)*Rates_current!$E$75*100*12</f>
        <v>-8491008.9216000009</v>
      </c>
      <c r="R64" s="219"/>
      <c r="S64" s="219">
        <f>+SUMPRODUCT(LS_Demand_Rates_Restatement!$C$7:$Z$7,Demand_current!D65:AA65)-SUMPRODUCT(LS_Demand_Rates_Restatement!$C$7:$Z$7,LDD_current!BB65:BY65)</f>
        <v>2621518.6890847217</v>
      </c>
      <c r="T64" s="219">
        <f>-IRD!G65*Rates_current!$H$32</f>
        <v>0</v>
      </c>
      <c r="U64" s="219"/>
      <c r="V64" s="239">
        <f>+(TOCA_current!S64/SUMPRODUCT(TOCA_current!$D$4:$D$137,TOCA_current!$S$4:$S$137)-TOCA_current!AE64)*RT1SC!$C$4*VLOOKUP(Init!$R$4,Init!$K:$M,3,FALSE)</f>
        <v>4858.8796412081247</v>
      </c>
      <c r="W64" s="239">
        <f>TOCA_current!U64*VLOOKUP(Init!$R$4,Init!$K:$M,3,FALSE)</f>
        <v>0</v>
      </c>
      <c r="X64" s="239">
        <f>IF(TOCA_current!AG64=0,SUM(LS_current!D65:AA65),0)</f>
        <v>-99.351770400055102</v>
      </c>
      <c r="Y64" s="219">
        <f>TOCA_current!D64*SUM('Charges_NonSlice &amp; Excl LS'!P64:U64)</f>
        <v>49346310.246084727</v>
      </c>
      <c r="Z64" s="219">
        <f>TOCA_current!AH64*RT1SC!$C$4*VLOOKUP(Init!$R$4,Init!$K:$M,3,FALSE)</f>
        <v>1462597.9754664602</v>
      </c>
      <c r="AA64" s="220">
        <f t="shared" si="1"/>
        <v>33.738806612491665</v>
      </c>
      <c r="AB64" s="225">
        <f ca="1">IF(TOCA_current!E64=1,"",AA64/O64-1+RAND()/1000000000)</f>
        <v>5.4502158394503702E-2</v>
      </c>
      <c r="AC64" s="237">
        <f t="shared" ca="1" si="2"/>
        <v>111</v>
      </c>
    </row>
    <row r="65" spans="2:29" x14ac:dyDescent="0.25">
      <c r="B65" s="28">
        <v>10183</v>
      </c>
      <c r="C65" s="29" t="s">
        <v>99</v>
      </c>
      <c r="D65" s="218">
        <f>IF(Init!$R$9="Yes",(TOCA_previous!AD65-(TOCA_previous!AD65/IF(TOCA_previous!AA65=0,1,TOCA_previous!AA65))*LDD_previous!D66),(TOCA_current!AH65-(TOCA_current!AH65/TOCA_current!AE65)*LDD_current!D66))*Rates_previous!$E$74*100*12</f>
        <v>20514641.240159996</v>
      </c>
      <c r="E65" s="219">
        <f>IF(Init!$R$9="Yes",(TOCA_previous!AD65-LDD_previous!D66),(TOCA_current!AH65-LDD_current!D66))*Rates_previous!$E$75*100*12</f>
        <v>-4085212.78272</v>
      </c>
      <c r="F65" s="219"/>
      <c r="G65" s="219">
        <f>+SUMPRODUCT(LS_Demand_Rates_Restatement!$C$6:$Z$6,IF(Init!$R$9="Yes",Demand_previous!D66:AA66,Demand_current!D66:AA66))-SUMPRODUCT(LS_Demand_Rates_Restatement!$C$6:$Z$6,IF(Init!$R$9="Yes",LDD_previous!BB66:BY66,LDD_current!BB66:BY66))</f>
        <v>0</v>
      </c>
      <c r="H65" s="219">
        <f>-IRD!C66*Rates_previous!$H$32</f>
        <v>-968618.35421999998</v>
      </c>
      <c r="I65" s="219"/>
      <c r="J65" s="239">
        <f>IF(Init!$R$9="Yes",(TOCA_previous!S65/SUMPRODUCT(TOCA_previous!$D$4:$D$137,TOCA_previous!$S$4:$S$137)-TOCA_previous!AA65)*RT1SC!$C$3*VLOOKUP(Init!$R$3,Init!$K:$M,3,FALSE),V65)</f>
        <v>-0.21691937815350631</v>
      </c>
      <c r="K65" s="239">
        <f>IF(Init!$R$9="Yes",TOCA_previous!U65*VLOOKUP(Init!$R$3,Init!$K:$M,3,FALSE),W65)</f>
        <v>38675.4</v>
      </c>
      <c r="L65" s="239">
        <f>IF(Init!$R$9="No",X65,IF(TOCA_previous!AC65=0,SUM(LS_previous!D66:AA66),0))</f>
        <v>0</v>
      </c>
      <c r="M65" s="219">
        <f>+TOCA_previous!$D65*SUM('Charges_NonSlice &amp; Excl LS'!D65:I65)</f>
        <v>15460810.103219997</v>
      </c>
      <c r="N65" s="219">
        <f>IF(Init!$R$9="Yes",TOCA_previous!AD65*RT1SC!$C$3*VLOOKUP(Init!$R$3,Init!$K:$M,3,FALSE),Z65)</f>
        <v>545880.324365712</v>
      </c>
      <c r="O65" s="220">
        <f t="shared" si="0"/>
        <v>28.32270996611712</v>
      </c>
      <c r="P65" s="218">
        <f>(TOCA_current!AH65-(TOCA_current!AH65/TOCA_current!AE65)*LDD_current!D66)*Rates_current!$E$74*100*12</f>
        <v>20607999.997919999</v>
      </c>
      <c r="Q65" s="219">
        <f>(TOCA_current!AH65-LDD_current!D66)*Rates_current!$E$75*100*12</f>
        <v>-3169069.5475199996</v>
      </c>
      <c r="R65" s="219"/>
      <c r="S65" s="219">
        <f>+SUMPRODUCT(LS_Demand_Rates_Restatement!$C$7:$Z$7,Demand_current!D66:AA66)-SUMPRODUCT(LS_Demand_Rates_Restatement!$C$7:$Z$7,LDD_current!BB66:BY66)</f>
        <v>0</v>
      </c>
      <c r="T65" s="219">
        <f>-IRD!G66*Rates_current!$H$32</f>
        <v>-944072.47</v>
      </c>
      <c r="U65" s="219"/>
      <c r="V65" s="239">
        <f>+(TOCA_current!S65/SUMPRODUCT(TOCA_current!$D$4:$D$137,TOCA_current!$S$4:$S$137)-TOCA_current!AE65)*RT1SC!$C$4*VLOOKUP(Init!$R$4,Init!$K:$M,3,FALSE)</f>
        <v>-0.21691937815350631</v>
      </c>
      <c r="W65" s="239">
        <f>TOCA_current!U65*VLOOKUP(Init!$R$4,Init!$K:$M,3,FALSE)</f>
        <v>38675.4</v>
      </c>
      <c r="X65" s="239">
        <f>IF(TOCA_current!AG65=0,SUM(LS_current!D66:AA66),0)</f>
        <v>0</v>
      </c>
      <c r="Y65" s="219">
        <f>TOCA_current!D65*SUM('Charges_NonSlice &amp; Excl LS'!P65:U65)</f>
        <v>16494857.980399998</v>
      </c>
      <c r="Z65" s="219">
        <f>TOCA_current!AH65*RT1SC!$C$4*VLOOKUP(Init!$R$4,Init!$K:$M,3,FALSE)</f>
        <v>545880.324365712</v>
      </c>
      <c r="AA65" s="220">
        <f t="shared" si="1"/>
        <v>30.216985746035579</v>
      </c>
      <c r="AB65" s="225">
        <f ca="1">IF(TOCA_current!E65=1,"",AA65/O65-1+RAND()/1000000000)</f>
        <v>6.6881869202951E-2</v>
      </c>
      <c r="AC65" s="237">
        <f t="shared" ca="1" si="2"/>
        <v>6</v>
      </c>
    </row>
    <row r="66" spans="2:29" x14ac:dyDescent="0.25">
      <c r="B66" s="28">
        <v>10186</v>
      </c>
      <c r="C66" s="29" t="s">
        <v>100</v>
      </c>
      <c r="D66" s="218">
        <f>IF(Init!$R$9="Yes",(TOCA_previous!AD66-(TOCA_previous!AD66/IF(TOCA_previous!AA66=0,1,TOCA_previous!AA66))*LDD_previous!D67),(TOCA_current!AH66-(TOCA_current!AH66/TOCA_current!AE66)*LDD_current!D67))*Rates_previous!$E$74*100*12</f>
        <v>6545763.3709032554</v>
      </c>
      <c r="E66" s="219">
        <f>IF(Init!$R$9="Yes",(TOCA_previous!AD66-LDD_previous!D67),(TOCA_current!AH66-LDD_current!D67))*Rates_previous!$E$75*100*12</f>
        <v>-1303500.0652668383</v>
      </c>
      <c r="F66" s="219"/>
      <c r="G66" s="219">
        <f>+SUMPRODUCT(LS_Demand_Rates_Restatement!$C$6:$Z$6,IF(Init!$R$9="Yes",Demand_previous!D67:AA67,Demand_current!D67:AA67))-SUMPRODUCT(LS_Demand_Rates_Restatement!$C$6:$Z$6,IF(Init!$R$9="Yes",LDD_previous!BB67:BY67,LDD_current!BB67:BY67))</f>
        <v>295653.07983881212</v>
      </c>
      <c r="H66" s="219">
        <f>-IRD!C67*Rates_previous!$H$32</f>
        <v>0</v>
      </c>
      <c r="I66" s="219"/>
      <c r="J66" s="239">
        <f>IF(Init!$R$9="Yes",(TOCA_previous!S66/SUMPRODUCT(TOCA_previous!$D$4:$D$137,TOCA_previous!$S$4:$S$137)-TOCA_previous!AA66)*RT1SC!$C$3*VLOOKUP(Init!$R$3,Init!$K:$M,3,FALSE),V66)</f>
        <v>0.21746687772023057</v>
      </c>
      <c r="K66" s="239">
        <f>IF(Init!$R$9="Yes",TOCA_previous!U66*VLOOKUP(Init!$R$3,Init!$K:$M,3,FALSE),W66)</f>
        <v>3039.72</v>
      </c>
      <c r="L66" s="239">
        <f>IF(Init!$R$9="No",X66,IF(TOCA_previous!AC66=0,SUM(LS_previous!D67:AA67),0))</f>
        <v>2306.9644147200233</v>
      </c>
      <c r="M66" s="219">
        <f>+TOCA_previous!$D66*SUM('Charges_NonSlice &amp; Excl LS'!D66:I66)</f>
        <v>5537916.3854752295</v>
      </c>
      <c r="N66" s="219">
        <f>IF(Init!$R$9="Yes",TOCA_previous!AD66*RT1SC!$C$3*VLOOKUP(Init!$R$3,Init!$K:$M,3,FALSE),Z66)</f>
        <v>187516.23712567202</v>
      </c>
      <c r="O66" s="220">
        <f t="shared" si="0"/>
        <v>29.532996557326168</v>
      </c>
      <c r="P66" s="218">
        <f>(TOCA_current!AH66-(TOCA_current!AH66/TOCA_current!AE66)*LDD_current!D67)*Rates_current!$E$74*100*12</f>
        <v>6575552.0632690815</v>
      </c>
      <c r="Q66" s="219">
        <f>(TOCA_current!AH66-LDD_current!D67)*Rates_current!$E$75*100*12</f>
        <v>-1011179.2412626944</v>
      </c>
      <c r="R66" s="219"/>
      <c r="S66" s="219">
        <f>+SUMPRODUCT(LS_Demand_Rates_Restatement!$C$7:$Z$7,Demand_current!D67:AA67)-SUMPRODUCT(LS_Demand_Rates_Restatement!$C$7:$Z$7,LDD_current!BB67:BY67)</f>
        <v>288329.83971758233</v>
      </c>
      <c r="T66" s="219">
        <f>-IRD!G67*Rates_current!$H$32</f>
        <v>0</v>
      </c>
      <c r="U66" s="219"/>
      <c r="V66" s="239">
        <f>+(TOCA_current!S66/SUMPRODUCT(TOCA_current!$D$4:$D$137,TOCA_current!$S$4:$S$137)-TOCA_current!AE66)*RT1SC!$C$4*VLOOKUP(Init!$R$4,Init!$K:$M,3,FALSE)</f>
        <v>0.21746687772023057</v>
      </c>
      <c r="W66" s="239">
        <f>TOCA_current!U66*VLOOKUP(Init!$R$4,Init!$K:$M,3,FALSE)</f>
        <v>3039.72</v>
      </c>
      <c r="X66" s="239">
        <f>IF(TOCA_current!AG66=0,SUM(LS_current!D67:AA67),0)</f>
        <v>2306.9644147200233</v>
      </c>
      <c r="Y66" s="219">
        <f>TOCA_current!D66*SUM('Charges_NonSlice &amp; Excl LS'!P66:U66)</f>
        <v>5852702.6617239695</v>
      </c>
      <c r="Z66" s="219">
        <f>TOCA_current!AH66*RT1SC!$C$4*VLOOKUP(Init!$R$4,Init!$K:$M,3,FALSE)</f>
        <v>187516.23712567202</v>
      </c>
      <c r="AA66" s="220">
        <f t="shared" si="1"/>
        <v>31.211711323972072</v>
      </c>
      <c r="AB66" s="225">
        <f ca="1">IF(TOCA_current!E66=1,"",AA66/O66-1+RAND()/1000000000)</f>
        <v>5.6842006570032258E-2</v>
      </c>
      <c r="AC66" s="237">
        <f t="shared" ca="1" si="2"/>
        <v>82</v>
      </c>
    </row>
    <row r="67" spans="2:29" x14ac:dyDescent="0.25">
      <c r="B67" s="28">
        <v>10190</v>
      </c>
      <c r="C67" s="29" t="s">
        <v>101</v>
      </c>
      <c r="D67" s="218">
        <f>IF(Init!$R$9="Yes",(TOCA_previous!AD67-(TOCA_previous!AD67/IF(TOCA_previous!AA67=0,1,TOCA_previous!AA67))*LDD_previous!D68),(TOCA_current!AH67-(TOCA_current!AH67/TOCA_current!AE67)*LDD_current!D68))*Rates_previous!$E$74*100*12</f>
        <v>1716190.81128</v>
      </c>
      <c r="E67" s="219">
        <f>IF(Init!$R$9="Yes",(TOCA_previous!AD67-LDD_previous!D68),(TOCA_current!AH67-LDD_current!D68))*Rates_previous!$E$75*100*12</f>
        <v>-341756.14176000003</v>
      </c>
      <c r="F67" s="219"/>
      <c r="G67" s="219">
        <f>+SUMPRODUCT(LS_Demand_Rates_Restatement!$C$6:$Z$6,IF(Init!$R$9="Yes",Demand_previous!D68:AA68,Demand_current!D68:AA68))-SUMPRODUCT(LS_Demand_Rates_Restatement!$C$6:$Z$6,IF(Init!$R$9="Yes",LDD_previous!BB68:BY68,LDD_current!BB68:BY68))</f>
        <v>932.03662500000337</v>
      </c>
      <c r="H67" s="219">
        <f>-IRD!C68*Rates_previous!$H$32</f>
        <v>0</v>
      </c>
      <c r="I67" s="219"/>
      <c r="J67" s="239">
        <f>IF(Init!$R$9="Yes",(TOCA_previous!S67/SUMPRODUCT(TOCA_previous!$D$4:$D$137,TOCA_previous!$S$4:$S$137)-TOCA_previous!AA67)*RT1SC!$C$3*VLOOKUP(Init!$R$3,Init!$K:$M,3,FALSE),V67)</f>
        <v>-0.78861855670569225</v>
      </c>
      <c r="K67" s="239">
        <f>IF(Init!$R$9="Yes",TOCA_previous!U67*VLOOKUP(Init!$R$3,Init!$K:$M,3,FALSE),W67)</f>
        <v>3749.2799999999997</v>
      </c>
      <c r="L67" s="239">
        <f>IF(Init!$R$9="No",X67,IF(TOCA_previous!AC67=0,SUM(LS_previous!D68:AA68),0))</f>
        <v>2151.5864809600007</v>
      </c>
      <c r="M67" s="219">
        <f>+TOCA_previous!$D67*SUM('Charges_NonSlice &amp; Excl LS'!D67:I67)</f>
        <v>1375366.7061449999</v>
      </c>
      <c r="N67" s="219">
        <f>IF(Init!$R$9="Yes",TOCA_previous!AD67*RT1SC!$C$3*VLOOKUP(Init!$R$3,Init!$K:$M,3,FALSE),Z67)</f>
        <v>45666.642948696004</v>
      </c>
      <c r="O67" s="220">
        <f t="shared" si="0"/>
        <v>30.117534754857058</v>
      </c>
      <c r="P67" s="218">
        <f>(TOCA_current!AH67-(TOCA_current!AH67/TOCA_current!AE67)*LDD_current!D68)*Rates_current!$E$74*100*12</f>
        <v>1724000.9133600001</v>
      </c>
      <c r="Q67" s="219">
        <f>(TOCA_current!AH67-LDD_current!D68)*Rates_current!$E$75*100*12</f>
        <v>-265114.46016000002</v>
      </c>
      <c r="R67" s="219"/>
      <c r="S67" s="219">
        <f>+SUMPRODUCT(LS_Demand_Rates_Restatement!$C$7:$Z$7,Demand_current!D68:AA68)-SUMPRODUCT(LS_Demand_Rates_Restatement!$C$7:$Z$7,LDD_current!BB68:BY68)</f>
        <v>879.8142500000032</v>
      </c>
      <c r="T67" s="219">
        <f>-IRD!G68*Rates_current!$H$32</f>
        <v>0</v>
      </c>
      <c r="U67" s="219"/>
      <c r="V67" s="239">
        <f>+(TOCA_current!S67/SUMPRODUCT(TOCA_current!$D$4:$D$137,TOCA_current!$S$4:$S$137)-TOCA_current!AE67)*RT1SC!$C$4*VLOOKUP(Init!$R$4,Init!$K:$M,3,FALSE)</f>
        <v>-0.78861855670569225</v>
      </c>
      <c r="W67" s="239">
        <f>TOCA_current!U67*VLOOKUP(Init!$R$4,Init!$K:$M,3,FALSE)</f>
        <v>3749.2799999999997</v>
      </c>
      <c r="X67" s="239">
        <f>IF(TOCA_current!AG67=0,SUM(LS_current!D68:AA68),0)</f>
        <v>2151.5864809600007</v>
      </c>
      <c r="Y67" s="219">
        <f>TOCA_current!D67*SUM('Charges_NonSlice &amp; Excl LS'!P67:U67)</f>
        <v>1459766.2674500002</v>
      </c>
      <c r="Z67" s="219">
        <f>TOCA_current!AH67*RT1SC!$C$4*VLOOKUP(Init!$R$4,Init!$K:$M,3,FALSE)</f>
        <v>45666.642948696004</v>
      </c>
      <c r="AA67" s="220">
        <f t="shared" si="1"/>
        <v>31.965701290764208</v>
      </c>
      <c r="AB67" s="225">
        <f ca="1">IF(TOCA_current!E67=1,"",AA67/O67-1+RAND()/1000000000)</f>
        <v>6.1365134289673093E-2</v>
      </c>
      <c r="AC67" s="237">
        <f t="shared" ca="1" si="2"/>
        <v>30</v>
      </c>
    </row>
    <row r="68" spans="2:29" x14ac:dyDescent="0.25">
      <c r="B68" s="28">
        <v>10191</v>
      </c>
      <c r="C68" s="29" t="s">
        <v>102</v>
      </c>
      <c r="D68" s="218">
        <f>IF(Init!$R$9="Yes",(TOCA_previous!AD68-(TOCA_previous!AD68/IF(TOCA_previous!AA68=0,1,TOCA_previous!AA68))*LDD_previous!D69),(TOCA_current!AH68-(TOCA_current!AH68/TOCA_current!AE68)*LDD_current!D69))*Rates_previous!$E$74*100*12</f>
        <v>20655665.928719997</v>
      </c>
      <c r="E68" s="219">
        <f>IF(Init!$R$9="Yes",(TOCA_previous!AD68-LDD_previous!D69),(TOCA_current!AH68-LDD_current!D69))*Rates_previous!$E$75*100*12</f>
        <v>-4113295.9382399996</v>
      </c>
      <c r="F68" s="219"/>
      <c r="G68" s="219">
        <f>+SUMPRODUCT(LS_Demand_Rates_Restatement!$C$6:$Z$6,IF(Init!$R$9="Yes",Demand_previous!D69:AA69,Demand_current!D69:AA69))-SUMPRODUCT(LS_Demand_Rates_Restatement!$C$6:$Z$6,IF(Init!$R$9="Yes",LDD_previous!BB69:BY69,LDD_current!BB69:BY69))</f>
        <v>0</v>
      </c>
      <c r="H68" s="219">
        <f>-IRD!C69*Rates_previous!$H$32</f>
        <v>0</v>
      </c>
      <c r="I68" s="219"/>
      <c r="J68" s="239">
        <f>IF(Init!$R$9="Yes",(TOCA_previous!S68/SUMPRODUCT(TOCA_previous!$D$4:$D$137,TOCA_previous!$S$4:$S$137)-TOCA_previous!AA68)*RT1SC!$C$3*VLOOKUP(Init!$R$3,Init!$K:$M,3,FALSE),V68)</f>
        <v>0.47490123294865894</v>
      </c>
      <c r="K68" s="239">
        <f>IF(Init!$R$9="Yes",TOCA_previous!U68*VLOOKUP(Init!$R$3,Init!$K:$M,3,FALSE),W68)</f>
        <v>147553.44</v>
      </c>
      <c r="L68" s="239">
        <f>IF(Init!$R$9="No",X68,IF(TOCA_previous!AC68=0,SUM(LS_previous!D69:AA69),0))</f>
        <v>0</v>
      </c>
      <c r="M68" s="219">
        <f>+TOCA_previous!$D68*SUM('Charges_NonSlice &amp; Excl LS'!D68:I68)</f>
        <v>16542369.990479998</v>
      </c>
      <c r="N68" s="219">
        <f>IF(Init!$R$9="Yes",TOCA_previous!AD68*RT1SC!$C$3*VLOOKUP(Init!$R$3,Init!$K:$M,3,FALSE),Z68)</f>
        <v>549632.89316930401</v>
      </c>
      <c r="O68" s="220">
        <f t="shared" si="0"/>
        <v>30.09712518312552</v>
      </c>
      <c r="P68" s="218">
        <f>(TOCA_current!AH68-(TOCA_current!AH68/TOCA_current!AE68)*LDD_current!D69)*Rates_current!$E$74*100*12</f>
        <v>20749666.466639996</v>
      </c>
      <c r="Q68" s="219">
        <f>(TOCA_current!AH68-LDD_current!D69)*Rates_current!$E$75*100*12</f>
        <v>-3190854.81984</v>
      </c>
      <c r="R68" s="219"/>
      <c r="S68" s="219">
        <f>+SUMPRODUCT(LS_Demand_Rates_Restatement!$C$7:$Z$7,Demand_current!D69:AA69)-SUMPRODUCT(LS_Demand_Rates_Restatement!$C$7:$Z$7,LDD_current!BB69:BY69)</f>
        <v>0</v>
      </c>
      <c r="T68" s="219">
        <f>-IRD!G69*Rates_current!$H$32</f>
        <v>0</v>
      </c>
      <c r="U68" s="219"/>
      <c r="V68" s="239">
        <f>+(TOCA_current!S68/SUMPRODUCT(TOCA_current!$D$4:$D$137,TOCA_current!$S$4:$S$137)-TOCA_current!AE68)*RT1SC!$C$4*VLOOKUP(Init!$R$4,Init!$K:$M,3,FALSE)</f>
        <v>0.47490123294865894</v>
      </c>
      <c r="W68" s="239">
        <f>TOCA_current!U68*VLOOKUP(Init!$R$4,Init!$K:$M,3,FALSE)</f>
        <v>147553.44</v>
      </c>
      <c r="X68" s="239">
        <f>IF(TOCA_current!AG68=0,SUM(LS_current!D69:AA69),0)</f>
        <v>0</v>
      </c>
      <c r="Y68" s="219">
        <f>TOCA_current!D68*SUM('Charges_NonSlice &amp; Excl LS'!P68:U68)</f>
        <v>17558811.646799996</v>
      </c>
      <c r="Z68" s="219">
        <f>TOCA_current!AH68*RT1SC!$C$4*VLOOKUP(Init!$R$4,Init!$K:$M,3,FALSE)</f>
        <v>549632.89316930401</v>
      </c>
      <c r="AA68" s="220">
        <f t="shared" si="1"/>
        <v>31.946435275283527</v>
      </c>
      <c r="AB68" s="225">
        <f ca="1">IF(TOCA_current!E68=1,"",AA68/O68-1+RAND()/1000000000)</f>
        <v>6.14447427137811E-2</v>
      </c>
      <c r="AC68" s="237">
        <f t="shared" ca="1" si="2"/>
        <v>19</v>
      </c>
    </row>
    <row r="69" spans="2:29" x14ac:dyDescent="0.25">
      <c r="B69" s="28">
        <v>10197</v>
      </c>
      <c r="C69" s="29" t="s">
        <v>103</v>
      </c>
      <c r="D69" s="218">
        <f>IF(Init!$R$9="Yes",(TOCA_previous!AD69-(TOCA_previous!AD69/IF(TOCA_previous!AA69=0,1,TOCA_previous!AA69))*LDD_previous!D70),(TOCA_current!AH69-(TOCA_current!AH69/TOCA_current!AE69)*LDD_current!D70))*Rates_previous!$E$74*100*12</f>
        <v>6424752.161195999</v>
      </c>
      <c r="E69" s="219">
        <f>IF(Init!$R$9="Yes",(TOCA_previous!AD69-LDD_previous!D70),(TOCA_current!AH69-LDD_current!D70))*Rates_previous!$E$75*100*12</f>
        <v>-1279402.3228319997</v>
      </c>
      <c r="F69" s="219"/>
      <c r="G69" s="219">
        <f>+SUMPRODUCT(LS_Demand_Rates_Restatement!$C$6:$Z$6,IF(Init!$R$9="Yes",Demand_previous!D70:AA70,Demand_current!D70:AA70))-SUMPRODUCT(LS_Demand_Rates_Restatement!$C$6:$Z$6,IF(Init!$R$9="Yes",LDD_previous!BB70:BY70,LDD_current!BB70:BY70))</f>
        <v>252237.53610985581</v>
      </c>
      <c r="H69" s="219">
        <f>-IRD!C70*Rates_previous!$H$32</f>
        <v>-1024965.8432999998</v>
      </c>
      <c r="I69" s="219"/>
      <c r="J69" s="239">
        <f>IF(Init!$R$9="Yes",(TOCA_previous!S69/SUMPRODUCT(TOCA_previous!$D$4:$D$137,TOCA_previous!$S$4:$S$137)-TOCA_previous!AA69)*RT1SC!$C$3*VLOOKUP(Init!$R$3,Init!$K:$M,3,FALSE),V69)</f>
        <v>16313.604144735862</v>
      </c>
      <c r="K69" s="239">
        <f>IF(Init!$R$9="Yes",TOCA_previous!U69*VLOOKUP(Init!$R$3,Init!$K:$M,3,FALSE),W69)</f>
        <v>0</v>
      </c>
      <c r="L69" s="239">
        <f>IF(Init!$R$9="No",X69,IF(TOCA_previous!AC69=0,SUM(LS_previous!D70:AA70),0))</f>
        <v>19943.034830400036</v>
      </c>
      <c r="M69" s="219">
        <f>+TOCA_previous!$D69*SUM('Charges_NonSlice &amp; Excl LS'!D69:I69)</f>
        <v>4372621.5311738551</v>
      </c>
      <c r="N69" s="219">
        <f>IF(Init!$R$9="Yes",TOCA_previous!AD69*RT1SC!$C$3*VLOOKUP(Init!$R$3,Init!$K:$M,3,FALSE),Z69)</f>
        <v>183826.00335203999</v>
      </c>
      <c r="O69" s="220">
        <f t="shared" ref="O69:O132" si="3">+M69/N69</f>
        <v>23.78674100203316</v>
      </c>
      <c r="P69" s="218">
        <f>(TOCA_current!AH69-(TOCA_current!AH69/TOCA_current!AE69)*LDD_current!D70)*Rates_current!$E$74*100*12</f>
        <v>6453990.1514519993</v>
      </c>
      <c r="Q69" s="219">
        <f>(TOCA_current!AH69-LDD_current!D70)*Rates_current!$E$75*100*12</f>
        <v>-992485.61971200001</v>
      </c>
      <c r="R69" s="219"/>
      <c r="S69" s="219">
        <f>+SUMPRODUCT(LS_Demand_Rates_Restatement!$C$7:$Z$7,Demand_current!D70:AA70)-SUMPRODUCT(LS_Demand_Rates_Restatement!$C$7:$Z$7,LDD_current!BB70:BY70)</f>
        <v>233508.69613624207</v>
      </c>
      <c r="T69" s="219">
        <f>-IRD!G70*Rates_current!$H$32</f>
        <v>-998992.04999999981</v>
      </c>
      <c r="U69" s="219"/>
      <c r="V69" s="239">
        <f>+(TOCA_current!S69/SUMPRODUCT(TOCA_current!$D$4:$D$137,TOCA_current!$S$4:$S$137)-TOCA_current!AE69)*RT1SC!$C$4*VLOOKUP(Init!$R$4,Init!$K:$M,3,FALSE)</f>
        <v>16313.604144735862</v>
      </c>
      <c r="W69" s="239">
        <f>TOCA_current!U69*VLOOKUP(Init!$R$4,Init!$K:$M,3,FALSE)</f>
        <v>0</v>
      </c>
      <c r="X69" s="239">
        <f>IF(TOCA_current!AG69=0,SUM(LS_current!D70:AA70),0)</f>
        <v>19943.034830400036</v>
      </c>
      <c r="Y69" s="219">
        <f>TOCA_current!D69*SUM('Charges_NonSlice &amp; Excl LS'!P69:U69)</f>
        <v>4696021.1778762415</v>
      </c>
      <c r="Z69" s="219">
        <f>TOCA_current!AH69*RT1SC!$C$4*VLOOKUP(Init!$R$4,Init!$K:$M,3,FALSE)</f>
        <v>183826.00335203999</v>
      </c>
      <c r="AA69" s="220">
        <f t="shared" ref="AA69:AA132" si="4">+Y69/Z69</f>
        <v>25.546011403419481</v>
      </c>
      <c r="AB69" s="225">
        <f ca="1">IF(TOCA_current!E69=1,"",AA69/O69-1+RAND()/1000000000)</f>
        <v>7.3960128270048331E-2</v>
      </c>
      <c r="AC69" s="237">
        <f t="shared" ref="AC69:AC132" ca="1" si="5">IF(AB69="","",RANK(AB69,$AB$4:$AB$137))</f>
        <v>1</v>
      </c>
    </row>
    <row r="70" spans="2:29" x14ac:dyDescent="0.25">
      <c r="B70" s="28">
        <v>10202</v>
      </c>
      <c r="C70" s="29" t="s">
        <v>104</v>
      </c>
      <c r="D70" s="218">
        <f>IF(Init!$R$9="Yes",(TOCA_previous!AD70-(TOCA_previous!AD70/IF(TOCA_previous!AA70=0,1,TOCA_previous!AA70))*LDD_previous!D71),(TOCA_current!AH70-(TOCA_current!AH70/TOCA_current!AE70)*LDD_current!D71))*Rates_previous!$E$74*100*12</f>
        <v>4330067.0155200008</v>
      </c>
      <c r="E70" s="219">
        <f>IF(Init!$R$9="Yes",(TOCA_previous!AD70-LDD_previous!D71),(TOCA_current!AH70-LDD_current!D71))*Rates_previous!$E$75*100*12</f>
        <v>-862274.16384000005</v>
      </c>
      <c r="F70" s="219"/>
      <c r="G70" s="219">
        <f>+SUMPRODUCT(LS_Demand_Rates_Restatement!$C$6:$Z$6,IF(Init!$R$9="Yes",Demand_previous!D71:AA71,Demand_current!D71:AA71))-SUMPRODUCT(LS_Demand_Rates_Restatement!$C$6:$Z$6,IF(Init!$R$9="Yes",LDD_previous!BB71:BY71,LDD_current!BB71:BY71))</f>
        <v>265392.76850993588</v>
      </c>
      <c r="H70" s="219">
        <f>-IRD!C71*Rates_previous!$H$32</f>
        <v>0</v>
      </c>
      <c r="I70" s="219"/>
      <c r="J70" s="239">
        <f>IF(Init!$R$9="Yes",(TOCA_previous!S70/SUMPRODUCT(TOCA_previous!$D$4:$D$137,TOCA_previous!$S$4:$S$137)-TOCA_previous!AA70)*RT1SC!$C$3*VLOOKUP(Init!$R$3,Init!$K:$M,3,FALSE),V70)</f>
        <v>0.14585391800498287</v>
      </c>
      <c r="K70" s="239">
        <f>IF(Init!$R$9="Yes",TOCA_previous!U70*VLOOKUP(Init!$R$3,Init!$K:$M,3,FALSE),W70)</f>
        <v>2338.92</v>
      </c>
      <c r="L70" s="239">
        <f>IF(Init!$R$9="No",X70,IF(TOCA_previous!AC70=0,SUM(LS_previous!D71:AA71),0))</f>
        <v>2111.8871766400043</v>
      </c>
      <c r="M70" s="219">
        <f>+TOCA_previous!$D70*SUM('Charges_NonSlice &amp; Excl LS'!D70:I70)</f>
        <v>3733185.6201899368</v>
      </c>
      <c r="N70" s="219">
        <f>IF(Init!$R$9="Yes",TOCA_previous!AD70*RT1SC!$C$3*VLOOKUP(Init!$R$3,Init!$K:$M,3,FALSE),Z70)</f>
        <v>115220.069378064</v>
      </c>
      <c r="O70" s="220">
        <f t="shared" si="3"/>
        <v>32.400480578956099</v>
      </c>
      <c r="P70" s="218">
        <f>(TOCA_current!AH70-(TOCA_current!AH70/TOCA_current!AE70)*LDD_current!D71)*Rates_current!$E$74*100*12</f>
        <v>4349772.43824</v>
      </c>
      <c r="Q70" s="219">
        <f>(TOCA_current!AH70-LDD_current!D71)*Rates_current!$E$75*100*12</f>
        <v>-668901.94944</v>
      </c>
      <c r="R70" s="219"/>
      <c r="S70" s="219">
        <f>+SUMPRODUCT(LS_Demand_Rates_Restatement!$C$7:$Z$7,Demand_current!D71:AA71)-SUMPRODUCT(LS_Demand_Rates_Restatement!$C$7:$Z$7,LDD_current!BB71:BY71)</f>
        <v>269174.64125016023</v>
      </c>
      <c r="T70" s="219">
        <f>-IRD!G71*Rates_current!$H$32</f>
        <v>0</v>
      </c>
      <c r="U70" s="219"/>
      <c r="V70" s="239">
        <f>+(TOCA_current!S70/SUMPRODUCT(TOCA_current!$D$4:$D$137,TOCA_current!$S$4:$S$137)-TOCA_current!AE70)*RT1SC!$C$4*VLOOKUP(Init!$R$4,Init!$K:$M,3,FALSE)</f>
        <v>0.14585391800498287</v>
      </c>
      <c r="W70" s="239">
        <f>TOCA_current!U70*VLOOKUP(Init!$R$4,Init!$K:$M,3,FALSE)</f>
        <v>2338.92</v>
      </c>
      <c r="X70" s="239">
        <f>IF(TOCA_current!AG70=0,SUM(LS_current!D71:AA71),0)</f>
        <v>2111.8871766400043</v>
      </c>
      <c r="Y70" s="219">
        <f>TOCA_current!D70*SUM('Charges_NonSlice &amp; Excl LS'!P70:U70)</f>
        <v>3950045.13005016</v>
      </c>
      <c r="Z70" s="219">
        <f>TOCA_current!AH70*RT1SC!$C$4*VLOOKUP(Init!$R$4,Init!$K:$M,3,FALSE)</f>
        <v>115220.069378064</v>
      </c>
      <c r="AA70" s="220">
        <f t="shared" si="4"/>
        <v>34.282613709328174</v>
      </c>
      <c r="AB70" s="225">
        <f ca="1">IF(TOCA_current!E70=1,"",AA70/O70-1+RAND()/1000000000)</f>
        <v>5.8089667380344975E-2</v>
      </c>
      <c r="AC70" s="237">
        <f t="shared" ca="1" si="5"/>
        <v>58</v>
      </c>
    </row>
    <row r="71" spans="2:29" x14ac:dyDescent="0.25">
      <c r="B71" s="28">
        <v>10203</v>
      </c>
      <c r="C71" s="29" t="s">
        <v>105</v>
      </c>
      <c r="D71" s="218">
        <f>IF(Init!$R$9="Yes",(TOCA_previous!AD71-(TOCA_previous!AD71/IF(TOCA_previous!AA71=0,1,TOCA_previous!AA71))*LDD_previous!D72),(TOCA_current!AH71-(TOCA_current!AH71/TOCA_current!AE71)*LDD_current!D72))*Rates_previous!$E$74*100*12</f>
        <v>1897972.7405423615</v>
      </c>
      <c r="E71" s="219">
        <f>IF(Init!$R$9="Yes",(TOCA_previous!AD71-LDD_previous!D72),(TOCA_current!AH71-LDD_current!D72))*Rates_previous!$E$75*100*12</f>
        <v>-377955.54941214714</v>
      </c>
      <c r="F71" s="219"/>
      <c r="G71" s="219">
        <f>+SUMPRODUCT(LS_Demand_Rates_Restatement!$C$6:$Z$6,IF(Init!$R$9="Yes",Demand_previous!D72:AA72,Demand_current!D72:AA72))-SUMPRODUCT(LS_Demand_Rates_Restatement!$C$6:$Z$6,IF(Init!$R$9="Yes",LDD_previous!BB72:BY72,LDD_current!BB72:BY72))</f>
        <v>125237.17499486235</v>
      </c>
      <c r="H71" s="219">
        <f>-IRD!C72*Rates_previous!$H$32</f>
        <v>0</v>
      </c>
      <c r="I71" s="219"/>
      <c r="J71" s="239">
        <f>IF(Init!$R$9="Yes",(TOCA_previous!S71/SUMPRODUCT(TOCA_previous!$D$4:$D$137,TOCA_previous!$S$4:$S$137)-TOCA_previous!AA71)*RT1SC!$C$3*VLOOKUP(Init!$R$3,Init!$K:$M,3,FALSE),V71)</f>
        <v>-1.7449910191068125</v>
      </c>
      <c r="K71" s="239">
        <f>IF(Init!$R$9="Yes",TOCA_previous!U71*VLOOKUP(Init!$R$3,Init!$K:$M,3,FALSE),W71)</f>
        <v>4651.5600000000004</v>
      </c>
      <c r="L71" s="239">
        <f>IF(Init!$R$9="No",X71,IF(TOCA_previous!AC71=0,SUM(LS_previous!D72:AA72),0))</f>
        <v>-3134.7353187199956</v>
      </c>
      <c r="M71" s="219">
        <f>+TOCA_previous!$D71*SUM('Charges_NonSlice &amp; Excl LS'!D71:I71)</f>
        <v>1645254.3661250768</v>
      </c>
      <c r="N71" s="219">
        <f>IF(Init!$R$9="Yes",TOCA_previous!AD71*RT1SC!$C$3*VLOOKUP(Init!$R$3,Init!$K:$M,3,FALSE),Z71)</f>
        <v>54655.354268928</v>
      </c>
      <c r="O71" s="220">
        <f t="shared" si="3"/>
        <v>30.102345655463381</v>
      </c>
      <c r="P71" s="218">
        <f>(TOCA_current!AH71-(TOCA_current!AH71/TOCA_current!AE71)*LDD_current!D72)*Rates_current!$E$74*100*12</f>
        <v>1906610.1022804989</v>
      </c>
      <c r="Q71" s="219">
        <f>(TOCA_current!AH71-LDD_current!D72)*Rates_current!$E$75*100*12</f>
        <v>-293195.84698859521</v>
      </c>
      <c r="R71" s="219"/>
      <c r="S71" s="219">
        <f>+SUMPRODUCT(LS_Demand_Rates_Restatement!$C$7:$Z$7,Demand_current!D72:AA72)-SUMPRODUCT(LS_Demand_Rates_Restatement!$C$7:$Z$7,LDD_current!BB72:BY72)</f>
        <v>122518.80061861331</v>
      </c>
      <c r="T71" s="219">
        <f>-IRD!G72*Rates_current!$H$32</f>
        <v>0</v>
      </c>
      <c r="U71" s="219"/>
      <c r="V71" s="239">
        <f>+(TOCA_current!S71/SUMPRODUCT(TOCA_current!$D$4:$D$137,TOCA_current!$S$4:$S$137)-TOCA_current!AE71)*RT1SC!$C$4*VLOOKUP(Init!$R$4,Init!$K:$M,3,FALSE)</f>
        <v>-1.7449910191068125</v>
      </c>
      <c r="W71" s="239">
        <f>TOCA_current!U71*VLOOKUP(Init!$R$4,Init!$K:$M,3,FALSE)</f>
        <v>4651.5600000000004</v>
      </c>
      <c r="X71" s="239">
        <f>IF(TOCA_current!AG71=0,SUM(LS_current!D72:AA72),0)</f>
        <v>-3134.7353187199956</v>
      </c>
      <c r="Y71" s="219">
        <f>TOCA_current!D71*SUM('Charges_NonSlice &amp; Excl LS'!P71:U71)</f>
        <v>1735933.0559105172</v>
      </c>
      <c r="Z71" s="219">
        <f>TOCA_current!AH71*RT1SC!$C$4*VLOOKUP(Init!$R$4,Init!$K:$M,3,FALSE)</f>
        <v>54655.354268928</v>
      </c>
      <c r="AA71" s="220">
        <f t="shared" si="4"/>
        <v>31.761445500270206</v>
      </c>
      <c r="AB71" s="225">
        <f ca="1">IF(TOCA_current!E71=1,"",AA71/O71-1+RAND()/1000000000)</f>
        <v>5.5115302004305936E-2</v>
      </c>
      <c r="AC71" s="237">
        <f t="shared" ca="1" si="5"/>
        <v>109</v>
      </c>
    </row>
    <row r="72" spans="2:29" x14ac:dyDescent="0.25">
      <c r="B72" s="28">
        <v>10204</v>
      </c>
      <c r="C72" s="29" t="s">
        <v>106</v>
      </c>
      <c r="D72" s="218">
        <f>IF(Init!$R$9="Yes",(TOCA_previous!AD72-(TOCA_previous!AD72/IF(TOCA_previous!AA72=0,1,TOCA_previous!AA72))*LDD_previous!D73),(TOCA_current!AH72-(TOCA_current!AH72/TOCA_current!AE72)*LDD_current!D73))*Rates_previous!$E$74*100*12</f>
        <v>13418194.578119997</v>
      </c>
      <c r="E72" s="219">
        <f>IF(Init!$R$9="Yes",(TOCA_previous!AD72-LDD_previous!D73),(TOCA_current!AH72-LDD_current!D73))*Rates_previous!$E$75*100*12</f>
        <v>-2672051.6030399995</v>
      </c>
      <c r="F72" s="219"/>
      <c r="G72" s="219">
        <f>+SUMPRODUCT(LS_Demand_Rates_Restatement!$C$6:$Z$6,IF(Init!$R$9="Yes",Demand_previous!D73:AA73,Demand_current!D73:AA73))-SUMPRODUCT(LS_Demand_Rates_Restatement!$C$6:$Z$6,IF(Init!$R$9="Yes",LDD_previous!BB73:BY73,LDD_current!BB73:BY73))</f>
        <v>0</v>
      </c>
      <c r="H72" s="219">
        <f>-IRD!C73*Rates_previous!$H$32</f>
        <v>0</v>
      </c>
      <c r="I72" s="219"/>
      <c r="J72" s="239">
        <f>IF(Init!$R$9="Yes",(TOCA_previous!S72/SUMPRODUCT(TOCA_previous!$D$4:$D$137,TOCA_previous!$S$4:$S$137)-TOCA_previous!AA72)*RT1SC!$C$3*VLOOKUP(Init!$R$3,Init!$K:$M,3,FALSE),V72)</f>
        <v>1.8057634849827722</v>
      </c>
      <c r="K72" s="239">
        <f>IF(Init!$R$9="Yes",TOCA_previous!U72*VLOOKUP(Init!$R$3,Init!$K:$M,3,FALSE),W72)</f>
        <v>3915.7200000000003</v>
      </c>
      <c r="L72" s="239">
        <f>IF(Init!$R$9="No",X72,IF(TOCA_previous!AC72=0,SUM(LS_previous!D73:AA73),0))</f>
        <v>0</v>
      </c>
      <c r="M72" s="219">
        <f>+TOCA_previous!$D72*SUM('Charges_NonSlice &amp; Excl LS'!D72:I72)</f>
        <v>10746142.975079998</v>
      </c>
      <c r="N72" s="219">
        <f>IF(Init!$R$9="Yes",TOCA_previous!AD72*RT1SC!$C$3*VLOOKUP(Init!$R$3,Init!$K:$M,3,FALSE),Z72)</f>
        <v>357048.81810788397</v>
      </c>
      <c r="O72" s="220">
        <f t="shared" si="3"/>
        <v>30.09712518312552</v>
      </c>
      <c r="P72" s="218">
        <f>(TOCA_current!AH72-(TOCA_current!AH72/TOCA_current!AE72)*LDD_current!D73)*Rates_current!$E$74*100*12</f>
        <v>13479258.574439999</v>
      </c>
      <c r="Q72" s="219">
        <f>(TOCA_current!AH72-LDD_current!D73)*Rates_current!$E$75*100*12</f>
        <v>-2072821.6166399997</v>
      </c>
      <c r="R72" s="219"/>
      <c r="S72" s="219">
        <f>+SUMPRODUCT(LS_Demand_Rates_Restatement!$C$7:$Z$7,Demand_current!D73:AA73)-SUMPRODUCT(LS_Demand_Rates_Restatement!$C$7:$Z$7,LDD_current!BB73:BY73)</f>
        <v>0</v>
      </c>
      <c r="T72" s="219">
        <f>-IRD!G73*Rates_current!$H$32</f>
        <v>0</v>
      </c>
      <c r="U72" s="219"/>
      <c r="V72" s="239">
        <f>+(TOCA_current!S72/SUMPRODUCT(TOCA_current!$D$4:$D$137,TOCA_current!$S$4:$S$137)-TOCA_current!AE72)*RT1SC!$C$4*VLOOKUP(Init!$R$4,Init!$K:$M,3,FALSE)</f>
        <v>1.8057634849827722</v>
      </c>
      <c r="W72" s="239">
        <f>TOCA_current!U72*VLOOKUP(Init!$R$4,Init!$K:$M,3,FALSE)</f>
        <v>3915.7200000000003</v>
      </c>
      <c r="X72" s="239">
        <f>IF(TOCA_current!AG72=0,SUM(LS_current!D73:AA73),0)</f>
        <v>0</v>
      </c>
      <c r="Y72" s="219">
        <f>TOCA_current!D72*SUM('Charges_NonSlice &amp; Excl LS'!P72:U72)</f>
        <v>11406436.957799999</v>
      </c>
      <c r="Z72" s="219">
        <f>TOCA_current!AH72*RT1SC!$C$4*VLOOKUP(Init!$R$4,Init!$K:$M,3,FALSE)</f>
        <v>357048.81810788397</v>
      </c>
      <c r="AA72" s="220">
        <f t="shared" si="4"/>
        <v>31.946435275283534</v>
      </c>
      <c r="AB72" s="225">
        <f ca="1">IF(TOCA_current!E72=1,"",AA72/O72-1+RAND()/1000000000)</f>
        <v>6.1444742747813426E-2</v>
      </c>
      <c r="AC72" s="237">
        <f t="shared" ca="1" si="5"/>
        <v>18</v>
      </c>
    </row>
    <row r="73" spans="2:29" x14ac:dyDescent="0.25">
      <c r="B73" s="28">
        <v>10209</v>
      </c>
      <c r="C73" s="29" t="s">
        <v>107</v>
      </c>
      <c r="D73" s="218">
        <f>IF(Init!$R$9="Yes",(TOCA_previous!AD73-(TOCA_previous!AD73/IF(TOCA_previous!AA73=0,1,TOCA_previous!AA73))*LDD_previous!D74),(TOCA_current!AH73-(TOCA_current!AH73/TOCA_current!AE73)*LDD_current!D74))*Rates_previous!$E$74*100*12</f>
        <v>33078593.113427348</v>
      </c>
      <c r="E73" s="219">
        <f>IF(Init!$R$9="Yes",(TOCA_previous!AD73-LDD_previous!D74),(TOCA_current!AH73-LDD_current!D74))*Rates_previous!$E$75*100*12</f>
        <v>-6587153.5280289035</v>
      </c>
      <c r="F73" s="219"/>
      <c r="G73" s="219">
        <f>+SUMPRODUCT(LS_Demand_Rates_Restatement!$C$6:$Z$6,IF(Init!$R$9="Yes",Demand_previous!D74:AA74,Demand_current!D74:AA74))-SUMPRODUCT(LS_Demand_Rates_Restatement!$C$6:$Z$6,IF(Init!$R$9="Yes",LDD_previous!BB74:BY74,LDD_current!BB74:BY74))</f>
        <v>1464892.1363278234</v>
      </c>
      <c r="H73" s="219">
        <f>-IRD!C74*Rates_previous!$H$32</f>
        <v>-616756.31226000004</v>
      </c>
      <c r="I73" s="219"/>
      <c r="J73" s="239">
        <f>IF(Init!$R$9="Yes",(TOCA_previous!S73/SUMPRODUCT(TOCA_previous!$D$4:$D$137,TOCA_previous!$S$4:$S$137)-TOCA_previous!AA73)*RT1SC!$C$3*VLOOKUP(Init!$R$3,Init!$K:$M,3,FALSE),V73)</f>
        <v>-1.6352720808792609</v>
      </c>
      <c r="K73" s="239">
        <f>IF(Init!$R$9="Yes",TOCA_previous!U73*VLOOKUP(Init!$R$3,Init!$K:$M,3,FALSE),W73)</f>
        <v>17388.600000000002</v>
      </c>
      <c r="L73" s="239">
        <f>IF(Init!$R$9="No",X73,IF(TOCA_previous!AC73=0,SUM(LS_previous!D74:AA74),0))</f>
        <v>-21.372423679906206</v>
      </c>
      <c r="M73" s="219">
        <f>+TOCA_previous!$D73*SUM('Charges_NonSlice &amp; Excl LS'!D73:I73)</f>
        <v>27339575.409466267</v>
      </c>
      <c r="N73" s="219">
        <f>IF(Init!$R$9="Yes",TOCA_previous!AD73*RT1SC!$C$3*VLOOKUP(Init!$R$3,Init!$K:$M,3,FALSE),Z73)</f>
        <v>947754.26251783199</v>
      </c>
      <c r="O73" s="220">
        <f t="shared" si="3"/>
        <v>28.846692112821675</v>
      </c>
      <c r="P73" s="218">
        <f>(TOCA_current!AH73-(TOCA_current!AH73/TOCA_current!AE73)*LDD_current!D74)*Rates_current!$E$74*100*12</f>
        <v>33229128.349474885</v>
      </c>
      <c r="Q73" s="219">
        <f>(TOCA_current!AH73-LDD_current!D74)*Rates_current!$E$75*100*12</f>
        <v>-5109929.0932445182</v>
      </c>
      <c r="R73" s="219"/>
      <c r="S73" s="219">
        <f>+SUMPRODUCT(LS_Demand_Rates_Restatement!$C$7:$Z$7,Demand_current!D74:AA74)-SUMPRODUCT(LS_Demand_Rates_Restatement!$C$7:$Z$7,LDD_current!BB74:BY74)</f>
        <v>1449910.0149315037</v>
      </c>
      <c r="T73" s="219">
        <f>-IRD!G74*Rates_current!$H$32</f>
        <v>-601127.01</v>
      </c>
      <c r="U73" s="219"/>
      <c r="V73" s="239">
        <f>+(TOCA_current!S73/SUMPRODUCT(TOCA_current!$D$4:$D$137,TOCA_current!$S$4:$S$137)-TOCA_current!AE73)*RT1SC!$C$4*VLOOKUP(Init!$R$4,Init!$K:$M,3,FALSE)</f>
        <v>-1.6352720808792609</v>
      </c>
      <c r="W73" s="239">
        <f>TOCA_current!U73*VLOOKUP(Init!$R$4,Init!$K:$M,3,FALSE)</f>
        <v>17388.600000000002</v>
      </c>
      <c r="X73" s="239">
        <f>IF(TOCA_current!AG73=0,SUM(LS_current!D74:AA74),0)</f>
        <v>-21.372423679906206</v>
      </c>
      <c r="Y73" s="219">
        <f>TOCA_current!D73*SUM('Charges_NonSlice &amp; Excl LS'!P73:U73)</f>
        <v>28967982.261161868</v>
      </c>
      <c r="Z73" s="219">
        <f>TOCA_current!AH73*RT1SC!$C$4*VLOOKUP(Init!$R$4,Init!$K:$M,3,FALSE)</f>
        <v>947754.26251783199</v>
      </c>
      <c r="AA73" s="220">
        <f t="shared" si="4"/>
        <v>30.564866238854648</v>
      </c>
      <c r="AB73" s="225">
        <f ca="1">IF(TOCA_current!E73=1,"",AA73/O73-1+RAND()/1000000000)</f>
        <v>5.9562259036557763E-2</v>
      </c>
      <c r="AC73" s="237">
        <f t="shared" ca="1" si="5"/>
        <v>40</v>
      </c>
    </row>
    <row r="74" spans="2:29" x14ac:dyDescent="0.25">
      <c r="B74" s="28">
        <v>10230</v>
      </c>
      <c r="C74" s="29" t="s">
        <v>108</v>
      </c>
      <c r="D74" s="218">
        <f>IF(Init!$R$9="Yes",(TOCA_previous!AD74-(TOCA_previous!AD74/IF(TOCA_previous!AA74=0,1,TOCA_previous!AA74))*LDD_previous!D75),(TOCA_current!AH74-(TOCA_current!AH74/TOCA_current!AE74)*LDD_current!D75))*Rates_previous!$E$74*100*12</f>
        <v>2971805.2596937148</v>
      </c>
      <c r="E74" s="219">
        <f>IF(Init!$R$9="Yes",(TOCA_previous!AD74-LDD_previous!D75),(TOCA_current!AH74-LDD_current!D75))*Rates_previous!$E$75*100*12</f>
        <v>-591794.7427171584</v>
      </c>
      <c r="F74" s="219"/>
      <c r="G74" s="219">
        <f>+SUMPRODUCT(LS_Demand_Rates_Restatement!$C$6:$Z$6,IF(Init!$R$9="Yes",Demand_previous!D75:AA75,Demand_current!D75:AA75))-SUMPRODUCT(LS_Demand_Rates_Restatement!$C$6:$Z$6,IF(Init!$R$9="Yes",LDD_previous!BB75:BY75,LDD_current!BB75:BY75))</f>
        <v>125385.43567179248</v>
      </c>
      <c r="H74" s="219">
        <f>-IRD!C75*Rates_previous!$H$32</f>
        <v>0</v>
      </c>
      <c r="I74" s="219"/>
      <c r="J74" s="239">
        <f>IF(Init!$R$9="Yes",(TOCA_previous!S74/SUMPRODUCT(TOCA_previous!$D$4:$D$137,TOCA_previous!$S$4:$S$137)-TOCA_previous!AA74)*RT1SC!$C$3*VLOOKUP(Init!$R$3,Init!$K:$M,3,FALSE),V74)</f>
        <v>-0.4909977240112639</v>
      </c>
      <c r="K74" s="239">
        <f>IF(Init!$R$9="Yes",TOCA_previous!U74*VLOOKUP(Init!$R$3,Init!$K:$M,3,FALSE),W74)</f>
        <v>4248.5999999999995</v>
      </c>
      <c r="L74" s="239">
        <f>IF(Init!$R$9="No",X74,IF(TOCA_previous!AC74=0,SUM(LS_previous!D75:AA75),0))</f>
        <v>2941.3889603200014</v>
      </c>
      <c r="M74" s="219">
        <f>+TOCA_previous!$D74*SUM('Charges_NonSlice &amp; Excl LS'!D74:I74)</f>
        <v>2505395.9526483486</v>
      </c>
      <c r="N74" s="219">
        <f>IF(Init!$R$9="Yes",TOCA_previous!AD74*RT1SC!$C$3*VLOOKUP(Init!$R$3,Init!$K:$M,3,FALSE),Z74)</f>
        <v>85349.123021232008</v>
      </c>
      <c r="O74" s="220">
        <f t="shared" si="3"/>
        <v>29.354677165518034</v>
      </c>
      <c r="P74" s="218">
        <f>(TOCA_current!AH74-(TOCA_current!AH74/TOCA_current!AE74)*LDD_current!D75)*Rates_current!$E$74*100*12</f>
        <v>2985329.456588102</v>
      </c>
      <c r="Q74" s="219">
        <f>(TOCA_current!AH74-LDD_current!D75)*Rates_current!$E$75*100*12</f>
        <v>-459079.80741181434</v>
      </c>
      <c r="R74" s="219"/>
      <c r="S74" s="219">
        <f>+SUMPRODUCT(LS_Demand_Rates_Restatement!$C$7:$Z$7,Demand_current!D75:AA75)-SUMPRODUCT(LS_Demand_Rates_Restatement!$C$7:$Z$7,LDD_current!BB75:BY75)</f>
        <v>121928.30668934445</v>
      </c>
      <c r="T74" s="219">
        <f>-IRD!G75*Rates_current!$H$32</f>
        <v>0</v>
      </c>
      <c r="U74" s="219"/>
      <c r="V74" s="239">
        <f>+(TOCA_current!S74/SUMPRODUCT(TOCA_current!$D$4:$D$137,TOCA_current!$S$4:$S$137)-TOCA_current!AE74)*RT1SC!$C$4*VLOOKUP(Init!$R$4,Init!$K:$M,3,FALSE)</f>
        <v>-0.4909977240112639</v>
      </c>
      <c r="W74" s="239">
        <f>TOCA_current!U74*VLOOKUP(Init!$R$4,Init!$K:$M,3,FALSE)</f>
        <v>4248.5999999999995</v>
      </c>
      <c r="X74" s="239">
        <f>IF(TOCA_current!AG74=0,SUM(LS_current!D75:AA75),0)</f>
        <v>2941.3889603200014</v>
      </c>
      <c r="Y74" s="219">
        <f>TOCA_current!D74*SUM('Charges_NonSlice &amp; Excl LS'!P74:U74)</f>
        <v>2648177.9558656318</v>
      </c>
      <c r="Z74" s="219">
        <f>TOCA_current!AH74*RT1SC!$C$4*VLOOKUP(Init!$R$4,Init!$K:$M,3,FALSE)</f>
        <v>85349.123021232008</v>
      </c>
      <c r="AA74" s="220">
        <f t="shared" si="4"/>
        <v>31.027594216836341</v>
      </c>
      <c r="AB74" s="225">
        <f ca="1">IF(TOCA_current!E74=1,"",AA74/O74-1+RAND()/1000000000)</f>
        <v>5.6989795819279716E-2</v>
      </c>
      <c r="AC74" s="237">
        <f t="shared" ca="1" si="5"/>
        <v>81</v>
      </c>
    </row>
    <row r="75" spans="2:29" x14ac:dyDescent="0.25">
      <c r="B75" s="28">
        <v>10231</v>
      </c>
      <c r="C75" s="29" t="s">
        <v>109</v>
      </c>
      <c r="D75" s="218">
        <f>IF(Init!$R$9="Yes",(TOCA_previous!AD75-(TOCA_previous!AD75/IF(TOCA_previous!AA75=0,1,TOCA_previous!AA75))*LDD_previous!D76),(TOCA_current!AH75-(TOCA_current!AH75/TOCA_current!AE75)*LDD_current!D76))*Rates_previous!$E$74*100*12</f>
        <v>6096128.6954098688</v>
      </c>
      <c r="E75" s="219">
        <f>IF(Init!$R$9="Yes",(TOCA_previous!AD75-LDD_previous!D76),(TOCA_current!AH75-LDD_current!D76))*Rates_previous!$E$75*100*12</f>
        <v>-1133196.3322370306</v>
      </c>
      <c r="F75" s="219"/>
      <c r="G75" s="219">
        <f>+SUMPRODUCT(LS_Demand_Rates_Restatement!$C$6:$Z$6,IF(Init!$R$9="Yes",Demand_previous!D76:AA76,Demand_current!D76:AA76))-SUMPRODUCT(LS_Demand_Rates_Restatement!$C$6:$Z$6,IF(Init!$R$9="Yes",LDD_previous!BB76:BY76,LDD_current!BB76:BY76))</f>
        <v>-83995.611293242197</v>
      </c>
      <c r="H75" s="219">
        <f>-IRD!C76*Rates_previous!$H$32</f>
        <v>-221951.79953999998</v>
      </c>
      <c r="I75" s="219"/>
      <c r="J75" s="239">
        <f>IF(Init!$R$9="Yes",(TOCA_previous!S75/SUMPRODUCT(TOCA_previous!$D$4:$D$137,TOCA_previous!$S$4:$S$137)-TOCA_previous!AA75)*RT1SC!$C$3*VLOOKUP(Init!$R$3,Init!$K:$M,3,FALSE),V75)</f>
        <v>1.3617412344530599</v>
      </c>
      <c r="K75" s="239">
        <f>IF(Init!$R$9="Yes",TOCA_previous!U75*VLOOKUP(Init!$R$3,Init!$K:$M,3,FALSE),W75)</f>
        <v>0</v>
      </c>
      <c r="L75" s="239">
        <f>IF(Init!$R$9="No",X75,IF(TOCA_previous!AC75=0,SUM(LS_previous!D76:AA76),0))</f>
        <v>0</v>
      </c>
      <c r="M75" s="219">
        <f>+TOCA_previous!$D75*SUM('Charges_NonSlice &amp; Excl LS'!D75:I75)</f>
        <v>4656984.9523395961</v>
      </c>
      <c r="N75" s="219">
        <f>IF(Init!$R$9="Yes",TOCA_previous!AD75*RT1SC!$C$3*VLOOKUP(Init!$R$3,Init!$K:$M,3,FALSE),Z75)</f>
        <v>175024.297121688</v>
      </c>
      <c r="O75" s="220">
        <f t="shared" si="3"/>
        <v>26.607648360397441</v>
      </c>
      <c r="P75" s="218">
        <f>(TOCA_current!AH75-(TOCA_current!AH75/TOCA_current!AE75)*LDD_current!D76)*Rates_current!$E$74*100*12</f>
        <v>6123871.1743294811</v>
      </c>
      <c r="Q75" s="219">
        <f>(TOCA_current!AH75-LDD_current!D76)*Rates_current!$E$75*100*12</f>
        <v>-879067.54895216646</v>
      </c>
      <c r="R75" s="219"/>
      <c r="S75" s="219">
        <f>+SUMPRODUCT(LS_Demand_Rates_Restatement!$C$7:$Z$7,Demand_current!D76:AA76)-SUMPRODUCT(LS_Demand_Rates_Restatement!$C$7:$Z$7,LDD_current!BB76:BY76)</f>
        <v>-81989.243048139673</v>
      </c>
      <c r="T75" s="219">
        <f>-IRD!G76*Rates_current!$H$32</f>
        <v>-216327.28999999998</v>
      </c>
      <c r="U75" s="219"/>
      <c r="V75" s="239">
        <f>+(TOCA_current!S75/SUMPRODUCT(TOCA_current!$D$4:$D$137,TOCA_current!$S$4:$S$137)-TOCA_current!AE75)*RT1SC!$C$4*VLOOKUP(Init!$R$4,Init!$K:$M,3,FALSE)</f>
        <v>1.3617412344530599</v>
      </c>
      <c r="W75" s="239">
        <f>TOCA_current!U75*VLOOKUP(Init!$R$4,Init!$K:$M,3,FALSE)</f>
        <v>0</v>
      </c>
      <c r="X75" s="239">
        <f>IF(TOCA_current!AG75=0,SUM(LS_current!D76:AA76),0)</f>
        <v>0</v>
      </c>
      <c r="Y75" s="219">
        <f>TOCA_current!D75*SUM('Charges_NonSlice &amp; Excl LS'!P75:U75)</f>
        <v>4946487.0923291743</v>
      </c>
      <c r="Z75" s="219">
        <f>TOCA_current!AH75*RT1SC!$C$4*VLOOKUP(Init!$R$4,Init!$K:$M,3,FALSE)</f>
        <v>175024.297121688</v>
      </c>
      <c r="AA75" s="220">
        <f t="shared" si="4"/>
        <v>28.261716651203361</v>
      </c>
      <c r="AB75" s="225">
        <f ca="1">IF(TOCA_current!E75=1,"",AA75/O75-1+RAND()/1000000000)</f>
        <v>6.2165144318157145E-2</v>
      </c>
      <c r="AC75" s="237">
        <f t="shared" ca="1" si="5"/>
        <v>12</v>
      </c>
    </row>
    <row r="76" spans="2:29" x14ac:dyDescent="0.25">
      <c r="B76" s="28">
        <v>10234</v>
      </c>
      <c r="C76" s="29" t="s">
        <v>110</v>
      </c>
      <c r="D76" s="218">
        <f>IF(Init!$R$9="Yes",(TOCA_previous!AD76-(TOCA_previous!AD76/IF(TOCA_previous!AA76=0,1,TOCA_previous!AA76))*LDD_previous!D77),(TOCA_current!AH76-(TOCA_current!AH76/TOCA_current!AE76)*LDD_current!D77))*Rates_previous!$E$74*100*12</f>
        <v>16007231.473803774</v>
      </c>
      <c r="E76" s="219">
        <f>IF(Init!$R$9="Yes",(TOCA_previous!AD76-LDD_previous!D77),(TOCA_current!AH76-LDD_current!D77))*Rates_previous!$E$75*100*12</f>
        <v>-3187623.2134504076</v>
      </c>
      <c r="F76" s="219"/>
      <c r="G76" s="219">
        <f>+SUMPRODUCT(LS_Demand_Rates_Restatement!$C$6:$Z$6,IF(Init!$R$9="Yes",Demand_previous!D77:AA77,Demand_current!D77:AA77))-SUMPRODUCT(LS_Demand_Rates_Restatement!$C$6:$Z$6,IF(Init!$R$9="Yes",LDD_previous!BB77:BY77,LDD_current!BB77:BY77))</f>
        <v>467432.45188200206</v>
      </c>
      <c r="H76" s="219">
        <f>-IRD!C77*Rates_previous!$H$32</f>
        <v>0</v>
      </c>
      <c r="I76" s="219"/>
      <c r="J76" s="239">
        <f>IF(Init!$R$9="Yes",(TOCA_previous!S76/SUMPRODUCT(TOCA_previous!$D$4:$D$137,TOCA_previous!$S$4:$S$137)-TOCA_previous!AA76)*RT1SC!$C$3*VLOOKUP(Init!$R$3,Init!$K:$M,3,FALSE),V76)</f>
        <v>-2.1092973143481464</v>
      </c>
      <c r="K76" s="239">
        <f>IF(Init!$R$9="Yes",TOCA_previous!U76*VLOOKUP(Init!$R$3,Init!$K:$M,3,FALSE),W76)</f>
        <v>4905.6000000000004</v>
      </c>
      <c r="L76" s="239">
        <f>IF(Init!$R$9="No",X76,IF(TOCA_previous!AC76=0,SUM(LS_previous!D77:AA77),0))</f>
        <v>18571.811302240028</v>
      </c>
      <c r="M76" s="219">
        <f>+TOCA_previous!$D76*SUM('Charges_NonSlice &amp; Excl LS'!D76:I76)</f>
        <v>13287040.712235369</v>
      </c>
      <c r="N76" s="219">
        <f>IF(Init!$R$9="Yes",TOCA_previous!AD76*RT1SC!$C$3*VLOOKUP(Init!$R$3,Init!$K:$M,3,FALSE),Z76)</f>
        <v>448618.97711912397</v>
      </c>
      <c r="O76" s="220">
        <f t="shared" si="3"/>
        <v>29.617651927165792</v>
      </c>
      <c r="P76" s="218">
        <f>(TOCA_current!AH76-(TOCA_current!AH76/TOCA_current!AE76)*LDD_current!D77)*Rates_current!$E$74*100*12</f>
        <v>16080077.751156438</v>
      </c>
      <c r="Q76" s="219">
        <f>(TOCA_current!AH76-LDD_current!D77)*Rates_current!$E$75*100*12</f>
        <v>-2472771.968560128</v>
      </c>
      <c r="R76" s="219"/>
      <c r="S76" s="219">
        <f>+SUMPRODUCT(LS_Demand_Rates_Restatement!$C$7:$Z$7,Demand_current!D77:AA77)-SUMPRODUCT(LS_Demand_Rates_Restatement!$C$7:$Z$7,LDD_current!BB77:BY77)</f>
        <v>449575.85070730391</v>
      </c>
      <c r="T76" s="219">
        <f>-IRD!G77*Rates_current!$H$32</f>
        <v>0</v>
      </c>
      <c r="U76" s="219"/>
      <c r="V76" s="239">
        <f>+(TOCA_current!S76/SUMPRODUCT(TOCA_current!$D$4:$D$137,TOCA_current!$S$4:$S$137)-TOCA_current!AE76)*RT1SC!$C$4*VLOOKUP(Init!$R$4,Init!$K:$M,3,FALSE)</f>
        <v>-2.1092973143481464</v>
      </c>
      <c r="W76" s="239">
        <f>TOCA_current!U76*VLOOKUP(Init!$R$4,Init!$K:$M,3,FALSE)</f>
        <v>4905.6000000000004</v>
      </c>
      <c r="X76" s="239">
        <f>IF(TOCA_current!AG76=0,SUM(LS_current!D77:AA77),0)</f>
        <v>18571.811302240028</v>
      </c>
      <c r="Y76" s="219">
        <f>TOCA_current!D76*SUM('Charges_NonSlice &amp; Excl LS'!P76:U76)</f>
        <v>14056881.633303614</v>
      </c>
      <c r="Z76" s="219">
        <f>TOCA_current!AH76*RT1SC!$C$4*VLOOKUP(Init!$R$4,Init!$K:$M,3,FALSE)</f>
        <v>448618.97711912397</v>
      </c>
      <c r="AA76" s="220">
        <f t="shared" si="4"/>
        <v>31.333675903707974</v>
      </c>
      <c r="AB76" s="225">
        <f ca="1">IF(TOCA_current!E76=1,"",AA76/O76-1+RAND()/1000000000)</f>
        <v>5.7939231556969235E-2</v>
      </c>
      <c r="AC76" s="237">
        <f t="shared" ca="1" si="5"/>
        <v>62</v>
      </c>
    </row>
    <row r="77" spans="2:29" x14ac:dyDescent="0.25">
      <c r="B77" s="28">
        <v>10235</v>
      </c>
      <c r="C77" s="29" t="s">
        <v>111</v>
      </c>
      <c r="D77" s="218">
        <f>IF(Init!$R$9="Yes",(TOCA_previous!AD77-(TOCA_previous!AD77/IF(TOCA_previous!AA77=0,1,TOCA_previous!AA77))*LDD_previous!D78),(TOCA_current!AH77-(TOCA_current!AH77/TOCA_current!AE77)*LDD_current!D78))*Rates_previous!$E$74*100*12</f>
        <v>10833835.169159997</v>
      </c>
      <c r="E77" s="219">
        <f>IF(Init!$R$9="Yes",(TOCA_previous!AD77-LDD_previous!D78),(TOCA_current!AH77-LDD_current!D78))*Rates_previous!$E$75*100*12</f>
        <v>-2157411.4507200001</v>
      </c>
      <c r="F77" s="219"/>
      <c r="G77" s="219">
        <f>+SUMPRODUCT(LS_Demand_Rates_Restatement!$C$6:$Z$6,IF(Init!$R$9="Yes",Demand_previous!D78:AA78,Demand_current!D78:AA78))-SUMPRODUCT(LS_Demand_Rates_Restatement!$C$6:$Z$6,IF(Init!$R$9="Yes",LDD_previous!BB78:BY78,LDD_current!BB78:BY78))</f>
        <v>474736.40512596141</v>
      </c>
      <c r="H77" s="219">
        <f>-IRD!C78*Rates_previous!$H$32</f>
        <v>0</v>
      </c>
      <c r="I77" s="219"/>
      <c r="J77" s="239">
        <f>IF(Init!$R$9="Yes",(TOCA_previous!S77/SUMPRODUCT(TOCA_previous!$D$4:$D$137,TOCA_previous!$S$4:$S$137)-TOCA_previous!AA77)*RT1SC!$C$3*VLOOKUP(Init!$R$3,Init!$K:$M,3,FALSE),V77)</f>
        <v>5012.5820768086305</v>
      </c>
      <c r="K77" s="239">
        <f>IF(Init!$R$9="Yes",TOCA_previous!U77*VLOOKUP(Init!$R$3,Init!$K:$M,3,FALSE),W77)</f>
        <v>0</v>
      </c>
      <c r="L77" s="239">
        <f>IF(Init!$R$9="No",X77,IF(TOCA_previous!AC77=0,SUM(LS_previous!D78:AA78),0))</f>
        <v>-5.3686468799614886</v>
      </c>
      <c r="M77" s="219">
        <f>+TOCA_previous!$D77*SUM('Charges_NonSlice &amp; Excl LS'!D77:I77)</f>
        <v>9151160.123565957</v>
      </c>
      <c r="N77" s="219">
        <f>IF(Init!$R$9="Yes",TOCA_previous!AD77*RT1SC!$C$3*VLOOKUP(Init!$R$3,Init!$K:$M,3,FALSE),Z77)</f>
        <v>288280.81305601198</v>
      </c>
      <c r="O77" s="220">
        <f t="shared" si="3"/>
        <v>31.74390978905668</v>
      </c>
      <c r="P77" s="218">
        <f>(TOCA_current!AH77-(TOCA_current!AH77/TOCA_current!AE77)*LDD_current!D78)*Rates_current!$E$74*100*12</f>
        <v>10883138.170919999</v>
      </c>
      <c r="Q77" s="219">
        <f>(TOCA_current!AH77-LDD_current!D78)*Rates_current!$E$75*100*12</f>
        <v>-1673593.8355200002</v>
      </c>
      <c r="R77" s="219"/>
      <c r="S77" s="219">
        <f>+SUMPRODUCT(LS_Demand_Rates_Restatement!$C$7:$Z$7,Demand_current!D78:AA78)-SUMPRODUCT(LS_Demand_Rates_Restatement!$C$7:$Z$7,LDD_current!BB78:BY78)</f>
        <v>475645.56758680544</v>
      </c>
      <c r="T77" s="219">
        <f>-IRD!G78*Rates_current!$H$32</f>
        <v>0</v>
      </c>
      <c r="U77" s="219"/>
      <c r="V77" s="239">
        <f>+(TOCA_current!S77/SUMPRODUCT(TOCA_current!$D$4:$D$137,TOCA_current!$S$4:$S$137)-TOCA_current!AE77)*RT1SC!$C$4*VLOOKUP(Init!$R$4,Init!$K:$M,3,FALSE)</f>
        <v>5012.5820768086305</v>
      </c>
      <c r="W77" s="239">
        <f>TOCA_current!U77*VLOOKUP(Init!$R$4,Init!$K:$M,3,FALSE)</f>
        <v>0</v>
      </c>
      <c r="X77" s="239">
        <f>IF(TOCA_current!AG77=0,SUM(LS_current!D78:AA78),0)</f>
        <v>-5.3686468799614886</v>
      </c>
      <c r="Y77" s="219">
        <f>TOCA_current!D77*SUM('Charges_NonSlice &amp; Excl LS'!P77:U77)</f>
        <v>9685189.9029868059</v>
      </c>
      <c r="Z77" s="219">
        <f>TOCA_current!AH77*RT1SC!$C$4*VLOOKUP(Init!$R$4,Init!$K:$M,3,FALSE)</f>
        <v>288280.81305601198</v>
      </c>
      <c r="AA77" s="220">
        <f t="shared" si="4"/>
        <v>33.596373620276303</v>
      </c>
      <c r="AB77" s="225">
        <f ca="1">IF(TOCA_current!E77=1,"",AA77/O77-1+RAND()/1000000000)</f>
        <v>5.8356512144130429E-2</v>
      </c>
      <c r="AC77" s="237">
        <f t="shared" ca="1" si="5"/>
        <v>53</v>
      </c>
    </row>
    <row r="78" spans="2:29" x14ac:dyDescent="0.25">
      <c r="B78" s="28">
        <v>10236</v>
      </c>
      <c r="C78" s="29" t="s">
        <v>112</v>
      </c>
      <c r="D78" s="218">
        <f>IF(Init!$R$9="Yes",(TOCA_previous!AD78-(TOCA_previous!AD78/IF(TOCA_previous!AA78=0,1,TOCA_previous!AA78))*LDD_previous!D79),(TOCA_current!AH78-(TOCA_current!AH78/TOCA_current!AE78)*LDD_current!D79))*Rates_previous!$E$74*100*12</f>
        <v>8991729.0099428669</v>
      </c>
      <c r="E78" s="219">
        <f>IF(Init!$R$9="Yes",(TOCA_previous!AD78-LDD_previous!D79),(TOCA_current!AH78-LDD_current!D79))*Rates_previous!$E$75*100*12</f>
        <v>-1790580.9738589586</v>
      </c>
      <c r="F78" s="219"/>
      <c r="G78" s="219">
        <f>+SUMPRODUCT(LS_Demand_Rates_Restatement!$C$6:$Z$6,IF(Init!$R$9="Yes",Demand_previous!D79:AA79,Demand_current!D79:AA79))-SUMPRODUCT(LS_Demand_Rates_Restatement!$C$6:$Z$6,IF(Init!$R$9="Yes",LDD_previous!BB79:BY79,LDD_current!BB79:BY79))</f>
        <v>553059.03517656808</v>
      </c>
      <c r="H78" s="219">
        <f>-IRD!C79*Rates_previous!$H$32</f>
        <v>0</v>
      </c>
      <c r="I78" s="219"/>
      <c r="J78" s="239">
        <f>IF(Init!$R$9="Yes",(TOCA_previous!S78/SUMPRODUCT(TOCA_previous!$D$4:$D$137,TOCA_previous!$S$4:$S$137)-TOCA_previous!AA78)*RT1SC!$C$3*VLOOKUP(Init!$R$3,Init!$K:$M,3,FALSE),V78)</f>
        <v>-1.6384475790475059</v>
      </c>
      <c r="K78" s="239">
        <f>IF(Init!$R$9="Yes",TOCA_previous!U78*VLOOKUP(Init!$R$3,Init!$K:$M,3,FALSE),W78)</f>
        <v>1524.2399999999998</v>
      </c>
      <c r="L78" s="239">
        <f>IF(Init!$R$9="No",X78,IF(TOCA_previous!AC78=0,SUM(LS_previous!D79:AA79),0))</f>
        <v>-12765.982561759993</v>
      </c>
      <c r="M78" s="219">
        <f>+TOCA_previous!$D78*SUM('Charges_NonSlice &amp; Excl LS'!D78:I78)</f>
        <v>0</v>
      </c>
      <c r="N78" s="219">
        <f>IF(Init!$R$9="Yes",TOCA_previous!AD78*RT1SC!$C$3*VLOOKUP(Init!$R$3,Init!$K:$M,3,FALSE),Z78)</f>
        <v>256003.73454272401</v>
      </c>
      <c r="O78" s="220">
        <f t="shared" si="3"/>
        <v>0</v>
      </c>
      <c r="P78" s="218">
        <f>(TOCA_current!AH78-(TOCA_current!AH78/TOCA_current!AE78)*LDD_current!D79)*Rates_current!$E$74*100*12</f>
        <v>9032648.8895866517</v>
      </c>
      <c r="Q78" s="219">
        <f>(TOCA_current!AH78-LDD_current!D79)*Rates_current!$E$75*100*12</f>
        <v>-1389028.1702406146</v>
      </c>
      <c r="R78" s="219"/>
      <c r="S78" s="219">
        <f>+SUMPRODUCT(LS_Demand_Rates_Restatement!$C$7:$Z$7,Demand_current!D79:AA79)-SUMPRODUCT(LS_Demand_Rates_Restatement!$C$7:$Z$7,LDD_current!BB79:BY79)</f>
        <v>561187.18274528626</v>
      </c>
      <c r="T78" s="219">
        <f>-IRD!G79*Rates_current!$H$32</f>
        <v>0</v>
      </c>
      <c r="U78" s="219"/>
      <c r="V78" s="239">
        <f>+(TOCA_current!S78/SUMPRODUCT(TOCA_current!$D$4:$D$137,TOCA_current!$S$4:$S$137)-TOCA_current!AE78)*RT1SC!$C$4*VLOOKUP(Init!$R$4,Init!$K:$M,3,FALSE)</f>
        <v>-1.6384475790475059</v>
      </c>
      <c r="W78" s="239">
        <f>TOCA_current!U78*VLOOKUP(Init!$R$4,Init!$K:$M,3,FALSE)</f>
        <v>1524.2399999999998</v>
      </c>
      <c r="X78" s="239">
        <f>IF(TOCA_current!AG78=0,SUM(LS_current!D79:AA79),0)</f>
        <v>-12765.982561759993</v>
      </c>
      <c r="Y78" s="219">
        <f>TOCA_current!D78*SUM('Charges_NonSlice &amp; Excl LS'!P78:U78)</f>
        <v>0</v>
      </c>
      <c r="Z78" s="219">
        <f>TOCA_current!AH78*RT1SC!$C$4*VLOOKUP(Init!$R$4,Init!$K:$M,3,FALSE)</f>
        <v>256003.73454272401</v>
      </c>
      <c r="AA78" s="220">
        <f t="shared" si="4"/>
        <v>0</v>
      </c>
      <c r="AB78" s="225" t="str">
        <f ca="1">IF(TOCA_current!E78=1,"",AA78/O78-1+RAND()/1000000000)</f>
        <v/>
      </c>
      <c r="AC78" s="237" t="str">
        <f t="shared" ca="1" si="5"/>
        <v/>
      </c>
    </row>
    <row r="79" spans="2:29" x14ac:dyDescent="0.25">
      <c r="B79" s="28">
        <v>10237</v>
      </c>
      <c r="C79" s="29" t="s">
        <v>113</v>
      </c>
      <c r="D79" s="218">
        <f>IF(Init!$R$9="Yes",(TOCA_previous!AD79-(TOCA_previous!AD79/IF(TOCA_previous!AA79=0,1,TOCA_previous!AA79))*LDD_previous!D80),(TOCA_current!AH79-(TOCA_current!AH79/TOCA_current!AE79)*LDD_current!D80))*Rates_previous!$E$74*100*12</f>
        <v>14230472.592223004</v>
      </c>
      <c r="E79" s="219">
        <f>IF(Init!$R$9="Yes",(TOCA_previous!AD79-LDD_previous!D80),(TOCA_current!AH79-LDD_current!D80))*Rates_previous!$E$75*100*12</f>
        <v>-2587067.6854575463</v>
      </c>
      <c r="F79" s="219"/>
      <c r="G79" s="219">
        <f>+SUMPRODUCT(LS_Demand_Rates_Restatement!$C$6:$Z$6,IF(Init!$R$9="Yes",Demand_previous!D80:AA80,Demand_current!D80:AA80))-SUMPRODUCT(LS_Demand_Rates_Restatement!$C$6:$Z$6,IF(Init!$R$9="Yes",LDD_previous!BB80:BY80,LDD_current!BB80:BY80))</f>
        <v>-147199.2468811319</v>
      </c>
      <c r="H79" s="219">
        <f>-IRD!C80*Rates_previous!$H$32</f>
        <v>0</v>
      </c>
      <c r="I79" s="219"/>
      <c r="J79" s="239">
        <f>IF(Init!$R$9="Yes",(TOCA_previous!S79/SUMPRODUCT(TOCA_previous!$D$4:$D$137,TOCA_previous!$S$4:$S$137)-TOCA_previous!AA79)*RT1SC!$C$3*VLOOKUP(Init!$R$3,Init!$K:$M,3,FALSE),V79)</f>
        <v>0.46077574085071143</v>
      </c>
      <c r="K79" s="239">
        <f>IF(Init!$R$9="Yes",TOCA_previous!U79*VLOOKUP(Init!$R$3,Init!$K:$M,3,FALSE),W79)</f>
        <v>13779.48</v>
      </c>
      <c r="L79" s="239">
        <f>IF(Init!$R$9="No",X79,IF(TOCA_previous!AC79=0,SUM(LS_previous!D80:AA80),0))</f>
        <v>0</v>
      </c>
      <c r="M79" s="219">
        <f>+TOCA_previous!$D79*SUM('Charges_NonSlice &amp; Excl LS'!D79:I79)</f>
        <v>11496205.659884326</v>
      </c>
      <c r="N79" s="219">
        <f>IF(Init!$R$9="Yes",TOCA_previous!AD79*RT1SC!$C$3*VLOOKUP(Init!$R$3,Init!$K:$M,3,FALSE),Z79)</f>
        <v>400689.57258288009</v>
      </c>
      <c r="O79" s="220">
        <f t="shared" si="3"/>
        <v>28.691052741349811</v>
      </c>
      <c r="P79" s="218">
        <f>(TOCA_current!AH79-(TOCA_current!AH79/TOCA_current!AE79)*LDD_current!D80)*Rates_current!$E$74*100*12</f>
        <v>14295233.132170778</v>
      </c>
      <c r="Q79" s="219">
        <f>(TOCA_current!AH79-LDD_current!D80)*Rates_current!$E$75*100*12</f>
        <v>-2006896.05546025</v>
      </c>
      <c r="R79" s="219"/>
      <c r="S79" s="219">
        <f>+SUMPRODUCT(LS_Demand_Rates_Restatement!$C$7:$Z$7,Demand_current!D80:AA80)-SUMPRODUCT(LS_Demand_Rates_Restatement!$C$7:$Z$7,LDD_current!BB80:BY80)</f>
        <v>-146508.68736982232</v>
      </c>
      <c r="T79" s="219">
        <f>-IRD!G80*Rates_current!$H$32</f>
        <v>0</v>
      </c>
      <c r="U79" s="219"/>
      <c r="V79" s="239">
        <f>+(TOCA_current!S79/SUMPRODUCT(TOCA_current!$D$4:$D$137,TOCA_current!$S$4:$S$137)-TOCA_current!AE79)*RT1SC!$C$4*VLOOKUP(Init!$R$4,Init!$K:$M,3,FALSE)</f>
        <v>0.46077574085071143</v>
      </c>
      <c r="W79" s="239">
        <f>TOCA_current!U79*VLOOKUP(Init!$R$4,Init!$K:$M,3,FALSE)</f>
        <v>13779.48</v>
      </c>
      <c r="X79" s="239">
        <f>IF(TOCA_current!AG79=0,SUM(LS_current!D80:AA80),0)</f>
        <v>0</v>
      </c>
      <c r="Y79" s="219">
        <f>TOCA_current!D79*SUM('Charges_NonSlice &amp; Excl LS'!P79:U79)</f>
        <v>12141828.389340706</v>
      </c>
      <c r="Z79" s="219">
        <f>TOCA_current!AH79*RT1SC!$C$4*VLOOKUP(Init!$R$4,Init!$K:$M,3,FALSE)</f>
        <v>400689.57258288009</v>
      </c>
      <c r="AA79" s="220">
        <f t="shared" si="4"/>
        <v>30.30233183028302</v>
      </c>
      <c r="AB79" s="225">
        <f ca="1">IF(TOCA_current!E79=1,"",AA79/O79-1+RAND()/1000000000)</f>
        <v>5.6159636458083077E-2</v>
      </c>
      <c r="AC79" s="237">
        <f t="shared" ca="1" si="5"/>
        <v>99</v>
      </c>
    </row>
    <row r="80" spans="2:29" x14ac:dyDescent="0.25">
      <c r="B80" s="28">
        <v>10239</v>
      </c>
      <c r="C80" s="29" t="s">
        <v>114</v>
      </c>
      <c r="D80" s="218">
        <f>IF(Init!$R$9="Yes",(TOCA_previous!AD80-(TOCA_previous!AD80/IF(TOCA_previous!AA80=0,1,TOCA_previous!AA80))*LDD_previous!D81),(TOCA_current!AH80-(TOCA_current!AH80/TOCA_current!AE80)*LDD_current!D81))*Rates_previous!$E$74*100*12</f>
        <v>4256588.9360952005</v>
      </c>
      <c r="E80" s="219">
        <f>IF(Init!$R$9="Yes",(TOCA_previous!AD80-LDD_previous!D81),(TOCA_current!AH80-LDD_current!D81))*Rates_previous!$E$75*100*12</f>
        <v>-847642.00011839997</v>
      </c>
      <c r="F80" s="219"/>
      <c r="G80" s="219">
        <f>+SUMPRODUCT(LS_Demand_Rates_Restatement!$C$6:$Z$6,IF(Init!$R$9="Yes",Demand_previous!D81:AA81,Demand_current!D81:AA81))-SUMPRODUCT(LS_Demand_Rates_Restatement!$C$6:$Z$6,IF(Init!$R$9="Yes",LDD_previous!BB81:BY81,LDD_current!BB81:BY81))</f>
        <v>287485.09263228858</v>
      </c>
      <c r="H80" s="219">
        <f>-IRD!C81*Rates_previous!$H$32</f>
        <v>0</v>
      </c>
      <c r="I80" s="219"/>
      <c r="J80" s="239">
        <f>IF(Init!$R$9="Yes",(TOCA_previous!S80/SUMPRODUCT(TOCA_previous!$D$4:$D$137,TOCA_previous!$S$4:$S$137)-TOCA_previous!AA80)*RT1SC!$C$3*VLOOKUP(Init!$R$3,Init!$K:$M,3,FALSE),V80)</f>
        <v>6386.0664132404781</v>
      </c>
      <c r="K80" s="239">
        <f>IF(Init!$R$9="Yes",TOCA_previous!U80*VLOOKUP(Init!$R$3,Init!$K:$M,3,FALSE),W80)</f>
        <v>0</v>
      </c>
      <c r="L80" s="239">
        <f>IF(Init!$R$9="No",X80,IF(TOCA_previous!AC80=0,SUM(LS_previous!D81:AA81),0))</f>
        <v>2651.1999804800125</v>
      </c>
      <c r="M80" s="219">
        <f>+TOCA_previous!$D80*SUM('Charges_NonSlice &amp; Excl LS'!D80:I80)</f>
        <v>0</v>
      </c>
      <c r="N80" s="219">
        <f>IF(Init!$R$9="Yes",TOCA_previous!AD80*RT1SC!$C$3*VLOOKUP(Init!$R$3,Init!$K:$M,3,FALSE),Z80)</f>
        <v>121790.18153584799</v>
      </c>
      <c r="O80" s="220">
        <f t="shared" si="3"/>
        <v>0</v>
      </c>
      <c r="P80" s="218">
        <f>(TOCA_current!AH80-(TOCA_current!AH80/TOCA_current!AE80)*LDD_current!D81)*Rates_current!$E$74*100*12</f>
        <v>4275959.9721623994</v>
      </c>
      <c r="Q80" s="219">
        <f>(TOCA_current!AH80-LDD_current!D81)*Rates_current!$E$75*100*12</f>
        <v>-657551.17117440002</v>
      </c>
      <c r="R80" s="219"/>
      <c r="S80" s="219">
        <f>+SUMPRODUCT(LS_Demand_Rates_Restatement!$C$7:$Z$7,Demand_current!D81:AA81)-SUMPRODUCT(LS_Demand_Rates_Restatement!$C$7:$Z$7,LDD_current!BB81:BY81)</f>
        <v>283056.59134111064</v>
      </c>
      <c r="T80" s="219">
        <f>-IRD!G81*Rates_current!$H$32</f>
        <v>0</v>
      </c>
      <c r="U80" s="219"/>
      <c r="V80" s="239">
        <f>+(TOCA_current!S80/SUMPRODUCT(TOCA_current!$D$4:$D$137,TOCA_current!$S$4:$S$137)-TOCA_current!AE80)*RT1SC!$C$4*VLOOKUP(Init!$R$4,Init!$K:$M,3,FALSE)</f>
        <v>6386.0664132404781</v>
      </c>
      <c r="W80" s="239">
        <f>TOCA_current!U80*VLOOKUP(Init!$R$4,Init!$K:$M,3,FALSE)</f>
        <v>0</v>
      </c>
      <c r="X80" s="239">
        <f>IF(TOCA_current!AG80=0,SUM(LS_current!D81:AA81),0)</f>
        <v>2651.1999804800125</v>
      </c>
      <c r="Y80" s="219">
        <f>TOCA_current!D80*SUM('Charges_NonSlice &amp; Excl LS'!P80:U80)</f>
        <v>0</v>
      </c>
      <c r="Z80" s="219">
        <f>TOCA_current!AH80*RT1SC!$C$4*VLOOKUP(Init!$R$4,Init!$K:$M,3,FALSE)</f>
        <v>121790.18153584799</v>
      </c>
      <c r="AA80" s="220">
        <f t="shared" si="4"/>
        <v>0</v>
      </c>
      <c r="AB80" s="225" t="str">
        <f ca="1">IF(TOCA_current!E80=1,"",AA80/O80-1+RAND()/1000000000)</f>
        <v/>
      </c>
      <c r="AC80" s="237" t="str">
        <f t="shared" ca="1" si="5"/>
        <v/>
      </c>
    </row>
    <row r="81" spans="2:29" x14ac:dyDescent="0.25">
      <c r="B81" s="28">
        <v>10242</v>
      </c>
      <c r="C81" s="29" t="s">
        <v>115</v>
      </c>
      <c r="D81" s="218">
        <f>IF(Init!$R$9="Yes",(TOCA_previous!AD81-(TOCA_previous!AD81/IF(TOCA_previous!AA81=0,1,TOCA_previous!AA81))*LDD_previous!D82),(TOCA_current!AH81-(TOCA_current!AH81/TOCA_current!AE81)*LDD_current!D82))*Rates_previous!$E$74*100*12</f>
        <v>2823710.1648443998</v>
      </c>
      <c r="E81" s="219">
        <f>IF(Init!$R$9="Yes",(TOCA_previous!AD81-LDD_previous!D82),(TOCA_current!AH81-LDD_current!D82))*Rates_previous!$E$75*100*12</f>
        <v>-562303.61160479998</v>
      </c>
      <c r="F81" s="219"/>
      <c r="G81" s="219">
        <f>+SUMPRODUCT(LS_Demand_Rates_Restatement!$C$6:$Z$6,IF(Init!$R$9="Yes",Demand_previous!D82:AA82,Demand_current!D82:AA82))-SUMPRODUCT(LS_Demand_Rates_Restatement!$C$6:$Z$6,IF(Init!$R$9="Yes",LDD_previous!BB82:BY82,LDD_current!BB82:BY82))</f>
        <v>134147.03590333657</v>
      </c>
      <c r="H81" s="219">
        <f>-IRD!C82*Rates_previous!$H$32</f>
        <v>-385354.25244000001</v>
      </c>
      <c r="I81" s="219"/>
      <c r="J81" s="239">
        <f>IF(Init!$R$9="Yes",(TOCA_previous!S81/SUMPRODUCT(TOCA_previous!$D$4:$D$137,TOCA_previous!$S$4:$S$137)-TOCA_previous!AA81)*RT1SC!$C$3*VLOOKUP(Init!$R$3,Init!$K:$M,3,FALSE),V81)</f>
        <v>3005.6805639356116</v>
      </c>
      <c r="K81" s="239">
        <f>IF(Init!$R$9="Yes",TOCA_previous!U81*VLOOKUP(Init!$R$3,Init!$K:$M,3,FALSE),W81)</f>
        <v>0</v>
      </c>
      <c r="L81" s="239">
        <f>IF(Init!$R$9="No",X81,IF(TOCA_previous!AC81=0,SUM(LS_previous!D82:AA82),0))</f>
        <v>0.78487056001404198</v>
      </c>
      <c r="M81" s="219">
        <f>+TOCA_previous!$D81*SUM('Charges_NonSlice &amp; Excl LS'!D81:I81)</f>
        <v>2010199.3367029363</v>
      </c>
      <c r="N81" s="219">
        <f>IF(Init!$R$9="Yes",TOCA_previous!AD81*RT1SC!$C$3*VLOOKUP(Init!$R$3,Init!$K:$M,3,FALSE),Z81)</f>
        <v>80792.432331156</v>
      </c>
      <c r="O81" s="220">
        <f t="shared" si="3"/>
        <v>24.881035001687192</v>
      </c>
      <c r="P81" s="218">
        <f>(TOCA_current!AH81-(TOCA_current!AH81/TOCA_current!AE81)*LDD_current!D82)*Rates_current!$E$74*100*12</f>
        <v>2836560.4053227995</v>
      </c>
      <c r="Q81" s="219">
        <f>(TOCA_current!AH81-LDD_current!D82)*Rates_current!$E$75*100*12</f>
        <v>-436202.30983679998</v>
      </c>
      <c r="R81" s="219"/>
      <c r="S81" s="219">
        <f>+SUMPRODUCT(LS_Demand_Rates_Restatement!$C$7:$Z$7,Demand_current!D82:AA82)-SUMPRODUCT(LS_Demand_Rates_Restatement!$C$7:$Z$7,LDD_current!BB82:BY82)</f>
        <v>126984.58497680287</v>
      </c>
      <c r="T81" s="219">
        <f>-IRD!G82*Rates_current!$H$32</f>
        <v>-375588.94</v>
      </c>
      <c r="U81" s="219"/>
      <c r="V81" s="239">
        <f>+(TOCA_current!S81/SUMPRODUCT(TOCA_current!$D$4:$D$137,TOCA_current!$S$4:$S$137)-TOCA_current!AE81)*RT1SC!$C$4*VLOOKUP(Init!$R$4,Init!$K:$M,3,FALSE)</f>
        <v>3005.6805639356116</v>
      </c>
      <c r="W81" s="239">
        <f>TOCA_current!U81*VLOOKUP(Init!$R$4,Init!$K:$M,3,FALSE)</f>
        <v>0</v>
      </c>
      <c r="X81" s="239">
        <f>IF(TOCA_current!AG81=0,SUM(LS_current!D82:AA82),0)</f>
        <v>0.78487056001404198</v>
      </c>
      <c r="Y81" s="219">
        <f>TOCA_current!D81*SUM('Charges_NonSlice &amp; Excl LS'!P81:U81)</f>
        <v>2151753.7404628024</v>
      </c>
      <c r="Z81" s="219">
        <f>TOCA_current!AH81*RT1SC!$C$4*VLOOKUP(Init!$R$4,Init!$K:$M,3,FALSE)</f>
        <v>80792.432331156</v>
      </c>
      <c r="AA81" s="220">
        <f t="shared" si="4"/>
        <v>26.633110037374394</v>
      </c>
      <c r="AB81" s="225">
        <f ca="1">IF(TOCA_current!E81=1,"",AA81/O81-1+RAND()/1000000000)</f>
        <v>7.0418093035423443E-2</v>
      </c>
      <c r="AC81" s="237">
        <f t="shared" ca="1" si="5"/>
        <v>3</v>
      </c>
    </row>
    <row r="82" spans="2:29" x14ac:dyDescent="0.25">
      <c r="B82" s="28">
        <v>10244</v>
      </c>
      <c r="C82" s="29" t="s">
        <v>116</v>
      </c>
      <c r="D82" s="218">
        <f>IF(Init!$R$9="Yes",(TOCA_previous!AD82-(TOCA_previous!AD82/IF(TOCA_previous!AA82=0,1,TOCA_previous!AA82))*LDD_previous!D83),(TOCA_current!AH82-(TOCA_current!AH82/TOCA_current!AE82)*LDD_current!D83))*Rates_previous!$E$74*100*12</f>
        <v>26833265.667880043</v>
      </c>
      <c r="E82" s="219">
        <f>IF(Init!$R$9="Yes",(TOCA_previous!AD82-LDD_previous!D83),(TOCA_current!AH82-LDD_current!D83))*Rates_previous!$E$75*100*12</f>
        <v>-5343481.2057035184</v>
      </c>
      <c r="F82" s="219"/>
      <c r="G82" s="219">
        <f>+SUMPRODUCT(LS_Demand_Rates_Restatement!$C$6:$Z$6,IF(Init!$R$9="Yes",Demand_previous!D83:AA83,Demand_current!D83:AA83))-SUMPRODUCT(LS_Demand_Rates_Restatement!$C$6:$Z$6,IF(Init!$R$9="Yes",LDD_previous!BB83:BY83,LDD_current!BB83:BY83))</f>
        <v>1026863.0021347166</v>
      </c>
      <c r="H82" s="219">
        <f>-IRD!C83*Rates_previous!$H$32</f>
        <v>0</v>
      </c>
      <c r="I82" s="219"/>
      <c r="J82" s="239">
        <f>IF(Init!$R$9="Yes",(TOCA_previous!S82/SUMPRODUCT(TOCA_previous!$D$4:$D$137,TOCA_previous!$S$4:$S$137)-TOCA_previous!AA82)*RT1SC!$C$3*VLOOKUP(Init!$R$3,Init!$K:$M,3,FALSE),V82)</f>
        <v>0.2353153675531475</v>
      </c>
      <c r="K82" s="239">
        <f>IF(Init!$R$9="Yes",TOCA_previous!U82*VLOOKUP(Init!$R$3,Init!$K:$M,3,FALSE),W82)</f>
        <v>21558.359999999997</v>
      </c>
      <c r="L82" s="239">
        <f>IF(Init!$R$9="No",X82,IF(TOCA_previous!AC82=0,SUM(LS_previous!D83:AA83),0))</f>
        <v>-14141.540719519977</v>
      </c>
      <c r="M82" s="219">
        <f>+TOCA_previous!$D82*SUM('Charges_NonSlice &amp; Excl LS'!D82:I82)</f>
        <v>22516647.464311242</v>
      </c>
      <c r="N82" s="219">
        <f>IF(Init!$R$9="Yes",TOCA_previous!AD82*RT1SC!$C$3*VLOOKUP(Init!$R$3,Init!$K:$M,3,FALSE),Z82)</f>
        <v>756828.29925334803</v>
      </c>
      <c r="O82" s="220">
        <f t="shared" si="3"/>
        <v>29.751328652119813</v>
      </c>
      <c r="P82" s="218">
        <f>(TOCA_current!AH82-(TOCA_current!AH82/TOCA_current!AE82)*LDD_current!D83)*Rates_current!$E$74*100*12</f>
        <v>26955379.446038313</v>
      </c>
      <c r="Q82" s="219">
        <f>(TOCA_current!AH82-LDD_current!D83)*Rates_current!$E$75*100*12</f>
        <v>-4145160.7217055741</v>
      </c>
      <c r="R82" s="219"/>
      <c r="S82" s="219">
        <f>+SUMPRODUCT(LS_Demand_Rates_Restatement!$C$7:$Z$7,Demand_current!D83:AA83)-SUMPRODUCT(LS_Demand_Rates_Restatement!$C$7:$Z$7,LDD_current!BB83:BY83)</f>
        <v>1035964.1014002158</v>
      </c>
      <c r="T82" s="219">
        <f>-IRD!G83*Rates_current!$H$32</f>
        <v>0</v>
      </c>
      <c r="U82" s="219"/>
      <c r="V82" s="239">
        <f>+(TOCA_current!S82/SUMPRODUCT(TOCA_current!$D$4:$D$137,TOCA_current!$S$4:$S$137)-TOCA_current!AE82)*RT1SC!$C$4*VLOOKUP(Init!$R$4,Init!$K:$M,3,FALSE)</f>
        <v>0.2353153675531475</v>
      </c>
      <c r="W82" s="239">
        <f>TOCA_current!U82*VLOOKUP(Init!$R$4,Init!$K:$M,3,FALSE)</f>
        <v>21558.359999999997</v>
      </c>
      <c r="X82" s="239">
        <f>IF(TOCA_current!AG82=0,SUM(LS_current!D83:AA83),0)</f>
        <v>-14141.540719519977</v>
      </c>
      <c r="Y82" s="219">
        <f>TOCA_current!D82*SUM('Charges_NonSlice &amp; Excl LS'!P82:U82)</f>
        <v>23846182.825732954</v>
      </c>
      <c r="Z82" s="219">
        <f>TOCA_current!AH82*RT1SC!$C$4*VLOOKUP(Init!$R$4,Init!$K:$M,3,FALSE)</f>
        <v>756828.29925334803</v>
      </c>
      <c r="AA82" s="220">
        <f t="shared" si="4"/>
        <v>31.508048588112391</v>
      </c>
      <c r="AB82" s="225">
        <f ca="1">IF(TOCA_current!E82=1,"",AA82/O82-1+RAND()/1000000000)</f>
        <v>5.9046773085049978E-2</v>
      </c>
      <c r="AC82" s="237">
        <f t="shared" ca="1" si="5"/>
        <v>45</v>
      </c>
    </row>
    <row r="83" spans="2:29" x14ac:dyDescent="0.25">
      <c r="B83" s="28">
        <v>10246</v>
      </c>
      <c r="C83" s="29" t="s">
        <v>117</v>
      </c>
      <c r="D83" s="218">
        <f>IF(Init!$R$9="Yes",(TOCA_previous!AD83-(TOCA_previous!AD83/IF(TOCA_previous!AA83=0,1,TOCA_previous!AA83))*LDD_previous!D84),(TOCA_current!AH83-(TOCA_current!AH83/TOCA_current!AE83)*LDD_current!D84))*Rates_previous!$E$74*100*12</f>
        <v>2785208.3165249997</v>
      </c>
      <c r="E83" s="219">
        <f>IF(Init!$R$9="Yes",(TOCA_previous!AD83-LDD_previous!D84),(TOCA_current!AH83-LDD_current!D84))*Rates_previous!$E$75*100*12</f>
        <v>-554636.49029999995</v>
      </c>
      <c r="F83" s="219"/>
      <c r="G83" s="219">
        <f>+SUMPRODUCT(LS_Demand_Rates_Restatement!$C$6:$Z$6,IF(Init!$R$9="Yes",Demand_previous!D84:AA84,Demand_current!D84:AA84))-SUMPRODUCT(LS_Demand_Rates_Restatement!$C$6:$Z$6,IF(Init!$R$9="Yes",LDD_previous!BB84:BY84,LDD_current!BB84:BY84))</f>
        <v>218760.72060937498</v>
      </c>
      <c r="H83" s="219">
        <f>-IRD!C84*Rates_previous!$H$32</f>
        <v>0</v>
      </c>
      <c r="I83" s="219"/>
      <c r="J83" s="239">
        <f>IF(Init!$R$9="Yes",(TOCA_previous!S83/SUMPRODUCT(TOCA_previous!$D$4:$D$137,TOCA_previous!$S$4:$S$137)-TOCA_previous!AA83)*RT1SC!$C$3*VLOOKUP(Init!$R$3,Init!$K:$M,3,FALSE),V83)</f>
        <v>-3.0894312633680219</v>
      </c>
      <c r="K83" s="239">
        <f>IF(Init!$R$9="Yes",TOCA_previous!U83*VLOOKUP(Init!$R$3,Init!$K:$M,3,FALSE),W83)</f>
        <v>3293.76</v>
      </c>
      <c r="L83" s="239">
        <f>IF(Init!$R$9="No",X83,IF(TOCA_previous!AC83=0,SUM(LS_previous!D84:AA84),0))</f>
        <v>1230.3025107200115</v>
      </c>
      <c r="M83" s="219">
        <f>+TOCA_previous!$D83*SUM('Charges_NonSlice &amp; Excl LS'!D83:I83)</f>
        <v>2449332.5468343743</v>
      </c>
      <c r="N83" s="219">
        <f>IF(Init!$R$9="Yes",TOCA_previous!AD83*RT1SC!$C$3*VLOOKUP(Init!$R$3,Init!$K:$M,3,FALSE),Z83)</f>
        <v>79053.284995271984</v>
      </c>
      <c r="O83" s="220">
        <f t="shared" si="3"/>
        <v>30.98331140800618</v>
      </c>
      <c r="P83" s="218">
        <f>(TOCA_current!AH83-(TOCA_current!AH83/TOCA_current!AE83)*LDD_current!D84)*Rates_current!$E$74*100*12</f>
        <v>2797883.3414249998</v>
      </c>
      <c r="Q83" s="219">
        <f>(TOCA_current!AH83-LDD_current!D84)*Rates_current!$E$75*100*12</f>
        <v>-430254.60479999997</v>
      </c>
      <c r="R83" s="219"/>
      <c r="S83" s="219">
        <f>+SUMPRODUCT(LS_Demand_Rates_Restatement!$C$7:$Z$7,Demand_current!D84:AA84)-SUMPRODUCT(LS_Demand_Rates_Restatement!$C$7:$Z$7,LDD_current!BB84:BY84)</f>
        <v>217350.42156775843</v>
      </c>
      <c r="T83" s="219">
        <f>-IRD!G84*Rates_current!$H$32</f>
        <v>0</v>
      </c>
      <c r="U83" s="219"/>
      <c r="V83" s="239">
        <f>+(TOCA_current!S83/SUMPRODUCT(TOCA_current!$D$4:$D$137,TOCA_current!$S$4:$S$137)-TOCA_current!AE83)*RT1SC!$C$4*VLOOKUP(Init!$R$4,Init!$K:$M,3,FALSE)</f>
        <v>-3.0894312633680219</v>
      </c>
      <c r="W83" s="239">
        <f>TOCA_current!U83*VLOOKUP(Init!$R$4,Init!$K:$M,3,FALSE)</f>
        <v>3293.76</v>
      </c>
      <c r="X83" s="239">
        <f>IF(TOCA_current!AG83=0,SUM(LS_current!D84:AA84),0)</f>
        <v>1230.3025107200115</v>
      </c>
      <c r="Y83" s="219">
        <f>TOCA_current!D83*SUM('Charges_NonSlice &amp; Excl LS'!P83:U83)</f>
        <v>2584979.1581927584</v>
      </c>
      <c r="Z83" s="219">
        <f>TOCA_current!AH83*RT1SC!$C$4*VLOOKUP(Init!$R$4,Init!$K:$M,3,FALSE)</f>
        <v>79053.284995271984</v>
      </c>
      <c r="AA83" s="220">
        <f t="shared" si="4"/>
        <v>32.699199765668951</v>
      </c>
      <c r="AB83" s="225">
        <f ca="1">IF(TOCA_current!E83=1,"",AA83/O83-1+RAND()/1000000000)</f>
        <v>5.5381051450376813E-2</v>
      </c>
      <c r="AC83" s="237">
        <f t="shared" ca="1" si="5"/>
        <v>105</v>
      </c>
    </row>
    <row r="84" spans="2:29" x14ac:dyDescent="0.25">
      <c r="B84" s="28">
        <v>10247</v>
      </c>
      <c r="C84" s="29" t="s">
        <v>118</v>
      </c>
      <c r="D84" s="218">
        <f>IF(Init!$R$9="Yes",(TOCA_previous!AD84-(TOCA_previous!AD84/IF(TOCA_previous!AA84=0,1,TOCA_previous!AA84))*LDD_previous!D85),(TOCA_current!AH84-(TOCA_current!AH84/TOCA_current!AE84)*LDD_current!D85))*Rates_previous!$E$74*100*12</f>
        <v>25089619.230847463</v>
      </c>
      <c r="E84" s="219">
        <f>IF(Init!$R$9="Yes",(TOCA_previous!AD84-LDD_previous!D85),(TOCA_current!AH84-LDD_current!D85))*Rates_previous!$E$75*100*12</f>
        <v>-4996257.648161348</v>
      </c>
      <c r="F84" s="219"/>
      <c r="G84" s="219">
        <f>+SUMPRODUCT(LS_Demand_Rates_Restatement!$C$6:$Z$6,IF(Init!$R$9="Yes",Demand_previous!D85:AA85,Demand_current!D85:AA85))-SUMPRODUCT(LS_Demand_Rates_Restatement!$C$6:$Z$6,IF(Init!$R$9="Yes",LDD_previous!BB85:BY85,LDD_current!BB85:BY85))</f>
        <v>1609700.0962522773</v>
      </c>
      <c r="H84" s="219">
        <f>-IRD!C85*Rates_previous!$H$32</f>
        <v>0</v>
      </c>
      <c r="I84" s="219"/>
      <c r="J84" s="239">
        <f>IF(Init!$R$9="Yes",(TOCA_previous!S84/SUMPRODUCT(TOCA_previous!$D$4:$D$137,TOCA_previous!$S$4:$S$137)-TOCA_previous!AA84)*RT1SC!$C$3*VLOOKUP(Init!$R$3,Init!$K:$M,3,FALSE),V84)</f>
        <v>-0.7786540624002446</v>
      </c>
      <c r="K84" s="239">
        <f>IF(Init!$R$9="Yes",TOCA_previous!U84*VLOOKUP(Init!$R$3,Init!$K:$M,3,FALSE),W84)</f>
        <v>6456.12</v>
      </c>
      <c r="L84" s="239">
        <f>IF(Init!$R$9="No",X84,IF(TOCA_previous!AC84=0,SUM(LS_previous!D85:AA85),0))</f>
        <v>-18.690754719973484</v>
      </c>
      <c r="M84" s="219">
        <f>+TOCA_previous!$D84*SUM('Charges_NonSlice &amp; Excl LS'!D84:I84)</f>
        <v>21703061.678938393</v>
      </c>
      <c r="N84" s="219">
        <f>IF(Init!$R$9="Yes",TOCA_previous!AD84*RT1SC!$C$3*VLOOKUP(Init!$R$3,Init!$K:$M,3,FALSE),Z84)</f>
        <v>703095.50342782808</v>
      </c>
      <c r="O84" s="220">
        <f t="shared" si="3"/>
        <v>30.86787153825993</v>
      </c>
      <c r="P84" s="218">
        <f>(TOCA_current!AH84-(TOCA_current!AH84/TOCA_current!AE84)*LDD_current!D85)*Rates_current!$E$74*100*12</f>
        <v>25203797.960889202</v>
      </c>
      <c r="Q84" s="219">
        <f>(TOCA_current!AH84-LDD_current!D85)*Rates_current!$E$75*100*12</f>
        <v>-3875804.9596157949</v>
      </c>
      <c r="R84" s="219"/>
      <c r="S84" s="219">
        <f>+SUMPRODUCT(LS_Demand_Rates_Restatement!$C$7:$Z$7,Demand_current!D85:AA85)-SUMPRODUCT(LS_Demand_Rates_Restatement!$C$7:$Z$7,LDD_current!BB85:BY85)</f>
        <v>1612167.5516786936</v>
      </c>
      <c r="T84" s="219">
        <f>-IRD!G85*Rates_current!$H$32</f>
        <v>0</v>
      </c>
      <c r="U84" s="219"/>
      <c r="V84" s="239">
        <f>+(TOCA_current!S84/SUMPRODUCT(TOCA_current!$D$4:$D$137,TOCA_current!$S$4:$S$137)-TOCA_current!AE84)*RT1SC!$C$4*VLOOKUP(Init!$R$4,Init!$K:$M,3,FALSE)</f>
        <v>-0.7786540624002446</v>
      </c>
      <c r="W84" s="239">
        <f>TOCA_current!U84*VLOOKUP(Init!$R$4,Init!$K:$M,3,FALSE)</f>
        <v>6456.12</v>
      </c>
      <c r="X84" s="239">
        <f>IF(TOCA_current!AG84=0,SUM(LS_current!D85:AA85),0)</f>
        <v>-18.690754719973484</v>
      </c>
      <c r="Y84" s="219">
        <f>TOCA_current!D84*SUM('Charges_NonSlice &amp; Excl LS'!P84:U84)</f>
        <v>22940160.552952103</v>
      </c>
      <c r="Z84" s="219">
        <f>TOCA_current!AH84*RT1SC!$C$4*VLOOKUP(Init!$R$4,Init!$K:$M,3,FALSE)</f>
        <v>703095.50342782808</v>
      </c>
      <c r="AA84" s="220">
        <f t="shared" si="4"/>
        <v>32.627374860329887</v>
      </c>
      <c r="AB84" s="225">
        <f ca="1">IF(TOCA_current!E84=1,"",AA84/O84-1+RAND()/1000000000)</f>
        <v>5.7001123137091131E-2</v>
      </c>
      <c r="AC84" s="237">
        <f t="shared" ca="1" si="5"/>
        <v>79</v>
      </c>
    </row>
    <row r="85" spans="2:29" x14ac:dyDescent="0.25">
      <c r="B85" s="28">
        <v>10256</v>
      </c>
      <c r="C85" s="29" t="s">
        <v>119</v>
      </c>
      <c r="D85" s="218">
        <f>IF(Init!$R$9="Yes",(TOCA_previous!AD85-(TOCA_previous!AD85/IF(TOCA_previous!AA85=0,1,TOCA_previous!AA85))*LDD_previous!D86),(TOCA_current!AH85-(TOCA_current!AH85/TOCA_current!AE85)*LDD_current!D86))*Rates_previous!$E$74*100*12</f>
        <v>14447737.502029341</v>
      </c>
      <c r="E85" s="219">
        <f>IF(Init!$R$9="Yes",(TOCA_previous!AD85-LDD_previous!D86),(TOCA_current!AH85-LDD_current!D86))*Rates_previous!$E$75*100*12</f>
        <v>-2877071.1236777664</v>
      </c>
      <c r="F85" s="219"/>
      <c r="G85" s="219">
        <f>+SUMPRODUCT(LS_Demand_Rates_Restatement!$C$6:$Z$6,IF(Init!$R$9="Yes",Demand_previous!D86:AA86,Demand_current!D86:AA86))-SUMPRODUCT(LS_Demand_Rates_Restatement!$C$6:$Z$6,IF(Init!$R$9="Yes",LDD_previous!BB86:BY86,LDD_current!BB86:BY86))</f>
        <v>674864.26214611682</v>
      </c>
      <c r="H85" s="219">
        <f>-IRD!C86*Rates_previous!$H$32</f>
        <v>-425680.36164000008</v>
      </c>
      <c r="I85" s="219"/>
      <c r="J85" s="239">
        <f>IF(Init!$R$9="Yes",(TOCA_previous!S85/SUMPRODUCT(TOCA_previous!$D$4:$D$137,TOCA_previous!$S$4:$S$137)-TOCA_previous!AA85)*RT1SC!$C$3*VLOOKUP(Init!$R$3,Init!$K:$M,3,FALSE),V85)</f>
        <v>-2.5632840591224806</v>
      </c>
      <c r="K85" s="239">
        <f>IF(Init!$R$9="Yes",TOCA_previous!U85*VLOOKUP(Init!$R$3,Init!$K:$M,3,FALSE),W85)</f>
        <v>499.32</v>
      </c>
      <c r="L85" s="239">
        <f>IF(Init!$R$9="No",X85,IF(TOCA_previous!AC85=0,SUM(LS_previous!D86:AA86),0))</f>
        <v>-17505.47115567993</v>
      </c>
      <c r="M85" s="219">
        <f>+TOCA_previous!$D85*SUM('Charges_NonSlice &amp; Excl LS'!D85:I85)</f>
        <v>11819850.278857691</v>
      </c>
      <c r="N85" s="219">
        <f>IF(Init!$R$9="Yes",TOCA_previous!AD85*RT1SC!$C$3*VLOOKUP(Init!$R$3,Init!$K:$M,3,FALSE),Z85)</f>
        <v>411205.49213713198</v>
      </c>
      <c r="O85" s="220">
        <f t="shared" si="3"/>
        <v>28.744388158405034</v>
      </c>
      <c r="P85" s="218">
        <f>(TOCA_current!AH85-(TOCA_current!AH85/TOCA_current!AE85)*LDD_current!D86)*Rates_current!$E$74*100*12</f>
        <v>14513486.778842989</v>
      </c>
      <c r="Q85" s="219">
        <f>(TOCA_current!AH85-LDD_current!D86)*Rates_current!$E$75*100*12</f>
        <v>-2231863.7899751426</v>
      </c>
      <c r="R85" s="219"/>
      <c r="S85" s="219">
        <f>+SUMPRODUCT(LS_Demand_Rates_Restatement!$C$7:$Z$7,Demand_current!D86:AA86)-SUMPRODUCT(LS_Demand_Rates_Restatement!$C$7:$Z$7,LDD_current!BB86:BY86)</f>
        <v>668625.00493864773</v>
      </c>
      <c r="T85" s="219">
        <f>-IRD!G86*Rates_current!$H$32</f>
        <v>-414893.14000000007</v>
      </c>
      <c r="U85" s="219"/>
      <c r="V85" s="239">
        <f>+(TOCA_current!S85/SUMPRODUCT(TOCA_current!$D$4:$D$137,TOCA_current!$S$4:$S$137)-TOCA_current!AE85)*RT1SC!$C$4*VLOOKUP(Init!$R$4,Init!$K:$M,3,FALSE)</f>
        <v>-2.5632840591224806</v>
      </c>
      <c r="W85" s="239">
        <f>TOCA_current!U85*VLOOKUP(Init!$R$4,Init!$K:$M,3,FALSE)</f>
        <v>499.32</v>
      </c>
      <c r="X85" s="239">
        <f>IF(TOCA_current!AG85=0,SUM(LS_current!D86:AA86),0)</f>
        <v>-17505.47115567993</v>
      </c>
      <c r="Y85" s="219">
        <f>TOCA_current!D85*SUM('Charges_NonSlice &amp; Excl LS'!P85:U85)</f>
        <v>12535354.853806494</v>
      </c>
      <c r="Z85" s="219">
        <f>TOCA_current!AH85*RT1SC!$C$4*VLOOKUP(Init!$R$4,Init!$K:$M,3,FALSE)</f>
        <v>411205.49213713198</v>
      </c>
      <c r="AA85" s="220">
        <f t="shared" si="4"/>
        <v>30.484405226830255</v>
      </c>
      <c r="AB85" s="225">
        <f ca="1">IF(TOCA_current!E85=1,"",AA85/O85-1+RAND()/1000000000)</f>
        <v>6.0534149458375486E-2</v>
      </c>
      <c r="AC85" s="237">
        <f t="shared" ca="1" si="5"/>
        <v>33</v>
      </c>
    </row>
    <row r="86" spans="2:29" x14ac:dyDescent="0.25">
      <c r="B86" s="28">
        <v>10258</v>
      </c>
      <c r="C86" s="29" t="s">
        <v>120</v>
      </c>
      <c r="D86" s="218">
        <f>IF(Init!$R$9="Yes",(TOCA_previous!AD86-(TOCA_previous!AD86/IF(TOCA_previous!AA86=0,1,TOCA_previous!AA86))*LDD_previous!D87),(TOCA_current!AH86-(TOCA_current!AH86/TOCA_current!AE86)*LDD_current!D87))*Rates_previous!$E$74*100*12</f>
        <v>11509546.062504601</v>
      </c>
      <c r="E86" s="219">
        <f>IF(Init!$R$9="Yes",(TOCA_previous!AD86-LDD_previous!D87),(TOCA_current!AH86-LDD_current!D87))*Rates_previous!$E$75*100*12</f>
        <v>-2291970.1177032003</v>
      </c>
      <c r="F86" s="219"/>
      <c r="G86" s="219">
        <f>+SUMPRODUCT(LS_Demand_Rates_Restatement!$C$6:$Z$6,IF(Init!$R$9="Yes",Demand_previous!D87:AA87,Demand_current!D87:AA87))-SUMPRODUCT(LS_Demand_Rates_Restatement!$C$6:$Z$6,IF(Init!$R$9="Yes",LDD_previous!BB87:BY87,LDD_current!BB87:BY87))</f>
        <v>485299.63436320052</v>
      </c>
      <c r="H86" s="219">
        <f>-IRD!C87*Rates_previous!$H$32</f>
        <v>-188650.84572000001</v>
      </c>
      <c r="I86" s="219"/>
      <c r="J86" s="239">
        <f>IF(Init!$R$9="Yes",(TOCA_previous!S86/SUMPRODUCT(TOCA_previous!$D$4:$D$137,TOCA_previous!$S$4:$S$137)-TOCA_previous!AA86)*RT1SC!$C$3*VLOOKUP(Init!$R$3,Init!$K:$M,3,FALSE),V86)</f>
        <v>6291.5304078813306</v>
      </c>
      <c r="K86" s="239">
        <f>IF(Init!$R$9="Yes",TOCA_previous!U86*VLOOKUP(Init!$R$3,Init!$K:$M,3,FALSE),W86)</f>
        <v>0</v>
      </c>
      <c r="L86" s="239">
        <f>IF(Init!$R$9="No",X86,IF(TOCA_previous!AC86=0,SUM(LS_previous!D87:AA87),0))</f>
        <v>-9928.787198879987</v>
      </c>
      <c r="M86" s="219">
        <f>+TOCA_previous!$D86*SUM('Charges_NonSlice &amp; Excl LS'!D86:I86)</f>
        <v>9514224.7334446013</v>
      </c>
      <c r="N86" s="219">
        <f>IF(Init!$R$9="Yes",TOCA_previous!AD86*RT1SC!$C$3*VLOOKUP(Init!$R$3,Init!$K:$M,3,FALSE),Z86)</f>
        <v>327551.88193081203</v>
      </c>
      <c r="O86" s="220">
        <f t="shared" si="3"/>
        <v>29.046466402089752</v>
      </c>
      <c r="P86" s="218">
        <f>(TOCA_current!AH86-(TOCA_current!AH86/TOCA_current!AE86)*LDD_current!D87)*Rates_current!$E$74*100*12</f>
        <v>11561924.1133902</v>
      </c>
      <c r="Q86" s="219">
        <f>(TOCA_current!AH86-LDD_current!D87)*Rates_current!$E$75*100*12</f>
        <v>-1777976.5926912003</v>
      </c>
      <c r="R86" s="219"/>
      <c r="S86" s="219">
        <f>+SUMPRODUCT(LS_Demand_Rates_Restatement!$C$7:$Z$7,Demand_current!D87:AA87)-SUMPRODUCT(LS_Demand_Rates_Restatement!$C$7:$Z$7,LDD_current!BB87:BY87)</f>
        <v>461299.04004443338</v>
      </c>
      <c r="T86" s="219">
        <f>-IRD!G87*Rates_current!$H$32</f>
        <v>-183870.22</v>
      </c>
      <c r="U86" s="219"/>
      <c r="V86" s="239">
        <f>+(TOCA_current!S86/SUMPRODUCT(TOCA_current!$D$4:$D$137,TOCA_current!$S$4:$S$137)-TOCA_current!AE86)*RT1SC!$C$4*VLOOKUP(Init!$R$4,Init!$K:$M,3,FALSE)</f>
        <v>6291.5304078813306</v>
      </c>
      <c r="W86" s="239">
        <f>TOCA_current!U86*VLOOKUP(Init!$R$4,Init!$K:$M,3,FALSE)</f>
        <v>0</v>
      </c>
      <c r="X86" s="239">
        <f>IF(TOCA_current!AG86=0,SUM(LS_current!D87:AA87),0)</f>
        <v>-9928.787198879987</v>
      </c>
      <c r="Y86" s="219">
        <f>TOCA_current!D86*SUM('Charges_NonSlice &amp; Excl LS'!P86:U86)</f>
        <v>10061376.340743432</v>
      </c>
      <c r="Z86" s="219">
        <f>TOCA_current!AH86*RT1SC!$C$4*VLOOKUP(Init!$R$4,Init!$K:$M,3,FALSE)</f>
        <v>327551.88193081203</v>
      </c>
      <c r="AA86" s="220">
        <f t="shared" si="4"/>
        <v>30.71689370683778</v>
      </c>
      <c r="AB86" s="225">
        <f ca="1">IF(TOCA_current!E86=1,"",AA86/O86-1+RAND()/1000000000)</f>
        <v>5.7508796546350383E-2</v>
      </c>
      <c r="AC86" s="237">
        <f t="shared" ca="1" si="5"/>
        <v>71</v>
      </c>
    </row>
    <row r="87" spans="2:29" x14ac:dyDescent="0.25">
      <c r="B87" s="28">
        <v>10259</v>
      </c>
      <c r="C87" s="29" t="s">
        <v>121</v>
      </c>
      <c r="D87" s="218">
        <f>IF(Init!$R$9="Yes",(TOCA_previous!AD87-(TOCA_previous!AD87/IF(TOCA_previous!AA87=0,1,TOCA_previous!AA87))*LDD_previous!D88),(TOCA_current!AH87-(TOCA_current!AH87/TOCA_current!AE87)*LDD_current!D88))*Rates_previous!$E$74*100*12</f>
        <v>8289268.4295142554</v>
      </c>
      <c r="E87" s="219">
        <f>IF(Init!$R$9="Yes",(TOCA_previous!AD87-LDD_previous!D88),(TOCA_current!AH87-LDD_current!D88))*Rates_previous!$E$75*100*12</f>
        <v>-1650695.4692123523</v>
      </c>
      <c r="F87" s="219"/>
      <c r="G87" s="219">
        <f>+SUMPRODUCT(LS_Demand_Rates_Restatement!$C$6:$Z$6,IF(Init!$R$9="Yes",Demand_previous!D88:AA88,Demand_current!D88:AA88))-SUMPRODUCT(LS_Demand_Rates_Restatement!$C$6:$Z$6,IF(Init!$R$9="Yes",LDD_previous!BB88:BY88,LDD_current!BB88:BY88))</f>
        <v>465596.10921860067</v>
      </c>
      <c r="H87" s="219">
        <f>-IRD!C88*Rates_previous!$H$32</f>
        <v>0</v>
      </c>
      <c r="I87" s="219"/>
      <c r="J87" s="239">
        <f>IF(Init!$R$9="Yes",(TOCA_previous!S87/SUMPRODUCT(TOCA_previous!$D$4:$D$137,TOCA_previous!$S$4:$S$137)-TOCA_previous!AA87)*RT1SC!$C$3*VLOOKUP(Init!$R$3,Init!$K:$M,3,FALSE),V87)</f>
        <v>0.31897332065594819</v>
      </c>
      <c r="K87" s="239">
        <f>IF(Init!$R$9="Yes",TOCA_previous!U87*VLOOKUP(Init!$R$3,Init!$K:$M,3,FALSE),W87)</f>
        <v>2706.84</v>
      </c>
      <c r="L87" s="239">
        <f>IF(Init!$R$9="No",X87,IF(TOCA_previous!AC87=0,SUM(LS_previous!D88:AA88),0))</f>
        <v>-3187.4602542399834</v>
      </c>
      <c r="M87" s="219">
        <f>+TOCA_previous!$D87*SUM('Charges_NonSlice &amp; Excl LS'!D87:I87)</f>
        <v>7104169.0695205033</v>
      </c>
      <c r="N87" s="219">
        <f>IF(Init!$R$9="Yes",TOCA_previous!AD87*RT1SC!$C$3*VLOOKUP(Init!$R$3,Init!$K:$M,3,FALSE),Z87)</f>
        <v>237378.02759067601</v>
      </c>
      <c r="O87" s="220">
        <f t="shared" si="3"/>
        <v>29.927660709063659</v>
      </c>
      <c r="P87" s="218">
        <f>(TOCA_current!AH87-(TOCA_current!AH87/TOCA_current!AE87)*LDD_current!D88)*Rates_current!$E$74*100*12</f>
        <v>8326991.5266066715</v>
      </c>
      <c r="Q87" s="219">
        <f>(TOCA_current!AH87-LDD_current!D88)*Rates_current!$E$75*100*12</f>
        <v>-1280513.1634360321</v>
      </c>
      <c r="R87" s="219"/>
      <c r="S87" s="219">
        <f>+SUMPRODUCT(LS_Demand_Rates_Restatement!$C$7:$Z$7,Demand_current!D88:AA88)-SUMPRODUCT(LS_Demand_Rates_Restatement!$C$7:$Z$7,LDD_current!BB88:BY88)</f>
        <v>460221.03160836396</v>
      </c>
      <c r="T87" s="219">
        <f>-IRD!G88*Rates_current!$H$32</f>
        <v>0</v>
      </c>
      <c r="U87" s="219"/>
      <c r="V87" s="239">
        <f>+(TOCA_current!S87/SUMPRODUCT(TOCA_current!$D$4:$D$137,TOCA_current!$S$4:$S$137)-TOCA_current!AE87)*RT1SC!$C$4*VLOOKUP(Init!$R$4,Init!$K:$M,3,FALSE)</f>
        <v>0.31897332065594819</v>
      </c>
      <c r="W87" s="239">
        <f>TOCA_current!U87*VLOOKUP(Init!$R$4,Init!$K:$M,3,FALSE)</f>
        <v>2706.84</v>
      </c>
      <c r="X87" s="239">
        <f>IF(TOCA_current!AG87=0,SUM(LS_current!D88:AA88),0)</f>
        <v>-3187.4602542399834</v>
      </c>
      <c r="Y87" s="219">
        <f>TOCA_current!D87*SUM('Charges_NonSlice &amp; Excl LS'!P87:U87)</f>
        <v>7506699.3947790032</v>
      </c>
      <c r="Z87" s="219">
        <f>TOCA_current!AH87*RT1SC!$C$4*VLOOKUP(Init!$R$4,Init!$K:$M,3,FALSE)</f>
        <v>237378.02759067601</v>
      </c>
      <c r="AA87" s="220">
        <f t="shared" si="4"/>
        <v>31.623396111973843</v>
      </c>
      <c r="AB87" s="225">
        <f ca="1">IF(TOCA_current!E87=1,"",AA87/O87-1+RAND()/1000000000)</f>
        <v>5.6661141354509038E-2</v>
      </c>
      <c r="AC87" s="237">
        <f t="shared" ca="1" si="5"/>
        <v>87</v>
      </c>
    </row>
    <row r="88" spans="2:29" x14ac:dyDescent="0.25">
      <c r="B88" s="28">
        <v>10260</v>
      </c>
      <c r="C88" s="29" t="s">
        <v>122</v>
      </c>
      <c r="D88" s="218">
        <f>IF(Init!$R$9="Yes",(TOCA_previous!AD88-(TOCA_previous!AD88/IF(TOCA_previous!AA88=0,1,TOCA_previous!AA88))*LDD_previous!D89),(TOCA_current!AH88-(TOCA_current!AH88/TOCA_current!AE88)*LDD_current!D89))*Rates_previous!$E$74*100*12</f>
        <v>8689182.3057599999</v>
      </c>
      <c r="E88" s="219">
        <f>IF(Init!$R$9="Yes",(TOCA_previous!AD88-LDD_previous!D89),(TOCA_current!AH88-LDD_current!D89))*Rates_previous!$E$75*100*12</f>
        <v>-1730332.8979200004</v>
      </c>
      <c r="F88" s="219"/>
      <c r="G88" s="219">
        <f>+SUMPRODUCT(LS_Demand_Rates_Restatement!$C$6:$Z$6,IF(Init!$R$9="Yes",Demand_previous!D89:AA89,Demand_current!D89:AA89))-SUMPRODUCT(LS_Demand_Rates_Restatement!$C$6:$Z$6,IF(Init!$R$9="Yes",LDD_previous!BB89:BY89,LDD_current!BB89:BY89))</f>
        <v>277006.43038878212</v>
      </c>
      <c r="H88" s="219">
        <f>-IRD!C89*Rates_previous!$H$32</f>
        <v>0</v>
      </c>
      <c r="I88" s="219"/>
      <c r="J88" s="239">
        <f>IF(Init!$R$9="Yes",(TOCA_previous!S88/SUMPRODUCT(TOCA_previous!$D$4:$D$137,TOCA_previous!$S$4:$S$137)-TOCA_previous!AA88)*RT1SC!$C$3*VLOOKUP(Init!$R$3,Init!$K:$M,3,FALSE),V88)</f>
        <v>-1.7830969977407671</v>
      </c>
      <c r="K88" s="239">
        <f>IF(Init!$R$9="Yes",TOCA_previous!U88*VLOOKUP(Init!$R$3,Init!$K:$M,3,FALSE),W88)</f>
        <v>2487.8399999999997</v>
      </c>
      <c r="L88" s="239">
        <f>IF(Init!$R$9="No",X88,IF(TOCA_previous!AC88=0,SUM(LS_previous!D89:AA89),0))</f>
        <v>-2830.2683756799897</v>
      </c>
      <c r="M88" s="219">
        <f>+TOCA_previous!$D88*SUM('Charges_NonSlice &amp; Excl LS'!D88:I88)</f>
        <v>7235855.8382287817</v>
      </c>
      <c r="N88" s="219">
        <f>IF(Init!$R$9="Yes",TOCA_previous!AD88*RT1SC!$C$3*VLOOKUP(Init!$R$3,Init!$K:$M,3,FALSE),Z88)</f>
        <v>231213.09312763202</v>
      </c>
      <c r="O88" s="220">
        <f t="shared" si="3"/>
        <v>31.295182034671861</v>
      </c>
      <c r="P88" s="218">
        <f>(TOCA_current!AH88-(TOCA_current!AH88/TOCA_current!AE88)*LDD_current!D89)*Rates_current!$E$74*100*12</f>
        <v>8728725.3451200016</v>
      </c>
      <c r="Q88" s="219">
        <f>(TOCA_current!AH88-LDD_current!D89)*Rates_current!$E$75*100*12</f>
        <v>-1342291.2307200001</v>
      </c>
      <c r="R88" s="219"/>
      <c r="S88" s="219">
        <f>+SUMPRODUCT(LS_Demand_Rates_Restatement!$C$7:$Z$7,Demand_current!D89:AA89)-SUMPRODUCT(LS_Demand_Rates_Restatement!$C$7:$Z$7,LDD_current!BB89:BY89)</f>
        <v>274518.11237350432</v>
      </c>
      <c r="T88" s="219">
        <f>-IRD!G89*Rates_current!$H$32</f>
        <v>0</v>
      </c>
      <c r="U88" s="219"/>
      <c r="V88" s="239">
        <f>+(TOCA_current!S88/SUMPRODUCT(TOCA_current!$D$4:$D$137,TOCA_current!$S$4:$S$137)-TOCA_current!AE88)*RT1SC!$C$4*VLOOKUP(Init!$R$4,Init!$K:$M,3,FALSE)</f>
        <v>-1.7830969977407671</v>
      </c>
      <c r="W88" s="239">
        <f>TOCA_current!U88*VLOOKUP(Init!$R$4,Init!$K:$M,3,FALSE)</f>
        <v>2487.8399999999997</v>
      </c>
      <c r="X88" s="239">
        <f>IF(TOCA_current!AG88=0,SUM(LS_current!D89:AA89),0)</f>
        <v>-2830.2683756799897</v>
      </c>
      <c r="Y88" s="219">
        <f>TOCA_current!D88*SUM('Charges_NonSlice &amp; Excl LS'!P88:U88)</f>
        <v>7660952.226773506</v>
      </c>
      <c r="Z88" s="219">
        <f>TOCA_current!AH88*RT1SC!$C$4*VLOOKUP(Init!$R$4,Init!$K:$M,3,FALSE)</f>
        <v>231213.09312763202</v>
      </c>
      <c r="AA88" s="220">
        <f t="shared" si="4"/>
        <v>33.133730115121899</v>
      </c>
      <c r="AB88" s="225">
        <f ca="1">IF(TOCA_current!E88=1,"",AA88/O88-1+RAND()/1000000000)</f>
        <v>5.874859929084477E-2</v>
      </c>
      <c r="AC88" s="237">
        <f t="shared" ca="1" si="5"/>
        <v>49</v>
      </c>
    </row>
    <row r="89" spans="2:29" x14ac:dyDescent="0.25">
      <c r="B89" s="28">
        <v>10273</v>
      </c>
      <c r="C89" s="29" t="s">
        <v>123</v>
      </c>
      <c r="D89" s="218">
        <f>IF(Init!$R$9="Yes",(TOCA_previous!AD89-(TOCA_previous!AD89/IF(TOCA_previous!AA89=0,1,TOCA_previous!AA89))*LDD_previous!D90),(TOCA_current!AH89-(TOCA_current!AH89/TOCA_current!AE89)*LDD_current!D90))*Rates_previous!$E$74*100*12</f>
        <v>1794605.6918455204</v>
      </c>
      <c r="E89" s="219">
        <f>IF(Init!$R$9="Yes",(TOCA_previous!AD89-LDD_previous!D90),(TOCA_current!AH89-LDD_current!D90))*Rates_previous!$E$75*100*12</f>
        <v>-357371.40252384002</v>
      </c>
      <c r="F89" s="219"/>
      <c r="G89" s="219">
        <f>+SUMPRODUCT(LS_Demand_Rates_Restatement!$C$6:$Z$6,IF(Init!$R$9="Yes",Demand_previous!D90:AA90,Demand_current!D90:AA90))-SUMPRODUCT(LS_Demand_Rates_Restatement!$C$6:$Z$6,IF(Init!$R$9="Yes",LDD_previous!BB90:BY90,LDD_current!BB90:BY90))</f>
        <v>136671.91392136211</v>
      </c>
      <c r="H89" s="219">
        <f>-IRD!C90*Rates_previous!$H$32</f>
        <v>-97695.97649999999</v>
      </c>
      <c r="I89" s="219"/>
      <c r="J89" s="239">
        <f>IF(Init!$R$9="Yes",(TOCA_previous!S89/SUMPRODUCT(TOCA_previous!$D$4:$D$137,TOCA_previous!$S$4:$S$137)-TOCA_previous!AA89)*RT1SC!$C$3*VLOOKUP(Init!$R$3,Init!$K:$M,3,FALSE),V89)</f>
        <v>-1.5439491321189343</v>
      </c>
      <c r="K89" s="239">
        <f>IF(Init!$R$9="Yes",TOCA_previous!U89*VLOOKUP(Init!$R$3,Init!$K:$M,3,FALSE),W89)</f>
        <v>5185.92</v>
      </c>
      <c r="L89" s="239">
        <f>IF(Init!$R$9="No",X89,IF(TOCA_previous!AC89=0,SUM(LS_previous!D90:AA90),0))</f>
        <v>3009.5673680000036</v>
      </c>
      <c r="M89" s="219">
        <f>+TOCA_previous!$D89*SUM('Charges_NonSlice &amp; Excl LS'!D89:I89)</f>
        <v>1476210.2267430425</v>
      </c>
      <c r="N89" s="219">
        <f>IF(Init!$R$9="Yes",TOCA_previous!AD89*RT1SC!$C$3*VLOOKUP(Init!$R$3,Init!$K:$M,3,FALSE),Z89)</f>
        <v>51738.074866800001</v>
      </c>
      <c r="O89" s="220">
        <f t="shared" si="3"/>
        <v>28.532376408352164</v>
      </c>
      <c r="P89" s="218">
        <f>(TOCA_current!AH89-(TOCA_current!AH89/TOCA_current!AE89)*LDD_current!D90)*Rates_current!$E$74*100*12</f>
        <v>1802772.6471482401</v>
      </c>
      <c r="Q89" s="219">
        <f>(TOCA_current!AH89-LDD_current!D90)*Rates_current!$E$75*100*12</f>
        <v>-277227.86770944</v>
      </c>
      <c r="R89" s="219"/>
      <c r="S89" s="219">
        <f>+SUMPRODUCT(LS_Demand_Rates_Restatement!$C$7:$Z$7,Demand_current!D90:AA90)-SUMPRODUCT(LS_Demand_Rates_Restatement!$C$7:$Z$7,LDD_current!BB90:BY90)</f>
        <v>130015.21915298665</v>
      </c>
      <c r="T89" s="219">
        <f>-IRD!G90*Rates_current!$H$32</f>
        <v>-95220.25</v>
      </c>
      <c r="U89" s="219"/>
      <c r="V89" s="239">
        <f>+(TOCA_current!S89/SUMPRODUCT(TOCA_current!$D$4:$D$137,TOCA_current!$S$4:$S$137)-TOCA_current!AE89)*RT1SC!$C$4*VLOOKUP(Init!$R$4,Init!$K:$M,3,FALSE)</f>
        <v>-1.5439491321189343</v>
      </c>
      <c r="W89" s="239">
        <f>TOCA_current!U89*VLOOKUP(Init!$R$4,Init!$K:$M,3,FALSE)</f>
        <v>5185.92</v>
      </c>
      <c r="X89" s="239">
        <f>IF(TOCA_current!AG89=0,SUM(LS_current!D90:AA90),0)</f>
        <v>3009.5673680000036</v>
      </c>
      <c r="Y89" s="219">
        <f>TOCA_current!D89*SUM('Charges_NonSlice &amp; Excl LS'!P89:U89)</f>
        <v>1560339.7485917867</v>
      </c>
      <c r="Z89" s="219">
        <f>TOCA_current!AH89*RT1SC!$C$4*VLOOKUP(Init!$R$4,Init!$K:$M,3,FALSE)</f>
        <v>51738.074866800001</v>
      </c>
      <c r="AA89" s="220">
        <f t="shared" si="4"/>
        <v>30.158442358145162</v>
      </c>
      <c r="AB89" s="225">
        <f ca="1">IF(TOCA_current!E89=1,"",AA89/O89-1+RAND()/1000000000)</f>
        <v>5.69902048781636E-2</v>
      </c>
      <c r="AC89" s="237">
        <f t="shared" ca="1" si="5"/>
        <v>80</v>
      </c>
    </row>
    <row r="90" spans="2:29" x14ac:dyDescent="0.25">
      <c r="B90" s="28">
        <v>10278</v>
      </c>
      <c r="C90" s="29" t="s">
        <v>124</v>
      </c>
      <c r="D90" s="218">
        <f>IF(Init!$R$9="Yes",(TOCA_previous!AD90-(TOCA_previous!AD90/IF(TOCA_previous!AA90=0,1,TOCA_previous!AA90))*LDD_previous!D91),(TOCA_current!AH90-(TOCA_current!AH90/TOCA_current!AE90)*LDD_current!D91))*Rates_previous!$E$74*100*12</f>
        <v>10983825.181358619</v>
      </c>
      <c r="E90" s="219">
        <f>IF(Init!$R$9="Yes",(TOCA_previous!AD90-LDD_previous!D91),(TOCA_current!AH90-LDD_current!D91))*Rates_previous!$E$75*100*12</f>
        <v>-2187279.9289420126</v>
      </c>
      <c r="F90" s="219"/>
      <c r="G90" s="219">
        <f>+SUMPRODUCT(LS_Demand_Rates_Restatement!$C$6:$Z$6,IF(Init!$R$9="Yes",Demand_previous!D91:AA91,Demand_current!D91:AA91))-SUMPRODUCT(LS_Demand_Rates_Restatement!$C$6:$Z$6,IF(Init!$R$9="Yes",LDD_previous!BB91:BY91,LDD_current!BB91:BY91))</f>
        <v>456333.78569291194</v>
      </c>
      <c r="H90" s="219">
        <f>-IRD!C91*Rates_previous!$H$32</f>
        <v>0</v>
      </c>
      <c r="I90" s="219"/>
      <c r="J90" s="239">
        <f>IF(Init!$R$9="Yes",(TOCA_previous!S90/SUMPRODUCT(TOCA_previous!$D$4:$D$137,TOCA_previous!$S$4:$S$137)-TOCA_previous!AA90)*RT1SC!$C$3*VLOOKUP(Init!$R$3,Init!$K:$M,3,FALSE),V90)</f>
        <v>-1.7330555258367075</v>
      </c>
      <c r="K90" s="239">
        <f>IF(Init!$R$9="Yes",TOCA_previous!U90*VLOOKUP(Init!$R$3,Init!$K:$M,3,FALSE),W90)</f>
        <v>23573.16</v>
      </c>
      <c r="L90" s="239">
        <f>IF(Init!$R$9="No",X90,IF(TOCA_previous!AC90=0,SUM(LS_previous!D91:AA91),0))</f>
        <v>13393.394620960018</v>
      </c>
      <c r="M90" s="219">
        <f>+TOCA_previous!$D90*SUM('Charges_NonSlice &amp; Excl LS'!D90:I90)</f>
        <v>0</v>
      </c>
      <c r="N90" s="219">
        <f>IF(Init!$R$9="Yes",TOCA_previous!AD90*RT1SC!$C$3*VLOOKUP(Init!$R$3,Init!$K:$M,3,FALSE),Z90)</f>
        <v>316044.83540019597</v>
      </c>
      <c r="O90" s="220">
        <f t="shared" si="3"/>
        <v>0</v>
      </c>
      <c r="P90" s="218">
        <f>(TOCA_current!AH90-(TOCA_current!AH90/TOCA_current!AE90)*LDD_current!D91)*Rates_current!$E$74*100*12</f>
        <v>11033810.76299176</v>
      </c>
      <c r="Q90" s="219">
        <f>(TOCA_current!AH90-LDD_current!D91)*Rates_current!$E$75*100*12</f>
        <v>-1696764.0569499647</v>
      </c>
      <c r="R90" s="219"/>
      <c r="S90" s="219">
        <f>+SUMPRODUCT(LS_Demand_Rates_Restatement!$C$7:$Z$7,Demand_current!D91:AA91)-SUMPRODUCT(LS_Demand_Rates_Restatement!$C$7:$Z$7,LDD_current!BB91:BY91)</f>
        <v>461615.8154805646</v>
      </c>
      <c r="T90" s="219">
        <f>-IRD!G91*Rates_current!$H$32</f>
        <v>0</v>
      </c>
      <c r="U90" s="219"/>
      <c r="V90" s="239">
        <f>+(TOCA_current!S90/SUMPRODUCT(TOCA_current!$D$4:$D$137,TOCA_current!$S$4:$S$137)-TOCA_current!AE90)*RT1SC!$C$4*VLOOKUP(Init!$R$4,Init!$K:$M,3,FALSE)</f>
        <v>-1.7330555258367075</v>
      </c>
      <c r="W90" s="239">
        <f>TOCA_current!U90*VLOOKUP(Init!$R$4,Init!$K:$M,3,FALSE)</f>
        <v>23573.16</v>
      </c>
      <c r="X90" s="239">
        <f>IF(TOCA_current!AG90=0,SUM(LS_current!D91:AA91),0)</f>
        <v>13393.394620960018</v>
      </c>
      <c r="Y90" s="219">
        <f>TOCA_current!D90*SUM('Charges_NonSlice &amp; Excl LS'!P90:U90)</f>
        <v>0</v>
      </c>
      <c r="Z90" s="219">
        <f>TOCA_current!AH90*RT1SC!$C$4*VLOOKUP(Init!$R$4,Init!$K:$M,3,FALSE)</f>
        <v>316044.83540019597</v>
      </c>
      <c r="AA90" s="220">
        <f t="shared" si="4"/>
        <v>0</v>
      </c>
      <c r="AB90" s="225" t="str">
        <f ca="1">IF(TOCA_current!E90=1,"",AA90/O90-1+RAND()/1000000000)</f>
        <v/>
      </c>
      <c r="AC90" s="237" t="str">
        <f t="shared" ca="1" si="5"/>
        <v/>
      </c>
    </row>
    <row r="91" spans="2:29" x14ac:dyDescent="0.25">
      <c r="B91" s="28">
        <v>10279</v>
      </c>
      <c r="C91" s="29" t="s">
        <v>125</v>
      </c>
      <c r="D91" s="218">
        <f>IF(Init!$R$9="Yes",(TOCA_previous!AD91-(TOCA_previous!AD91/IF(TOCA_previous!AA91=0,1,TOCA_previous!AA91))*LDD_previous!D92),(TOCA_current!AH91-(TOCA_current!AH91/TOCA_current!AE91)*LDD_current!D92))*Rates_previous!$E$74*100*12</f>
        <v>20520497.747159999</v>
      </c>
      <c r="E91" s="219">
        <f>IF(Init!$R$9="Yes",(TOCA_previous!AD91-LDD_previous!D92),(TOCA_current!AH91-LDD_current!D92))*Rates_previous!$E$75*100*12</f>
        <v>-4086379.0267200004</v>
      </c>
      <c r="F91" s="219"/>
      <c r="G91" s="219">
        <f>+SUMPRODUCT(LS_Demand_Rates_Restatement!$C$6:$Z$6,IF(Init!$R$9="Yes",Demand_previous!D92:AA92,Demand_current!D92:AA92))-SUMPRODUCT(LS_Demand_Rates_Restatement!$C$6:$Z$6,IF(Init!$R$9="Yes",LDD_previous!BB92:BY92,LDD_current!BB92:BY92))</f>
        <v>18272.958669871754</v>
      </c>
      <c r="H91" s="219">
        <f>-IRD!C92*Rates_previous!$H$32</f>
        <v>0</v>
      </c>
      <c r="I91" s="219"/>
      <c r="J91" s="239">
        <f>IF(Init!$R$9="Yes",(TOCA_previous!S91/SUMPRODUCT(TOCA_previous!$D$4:$D$137,TOCA_previous!$S$4:$S$137)-TOCA_previous!AA91)*RT1SC!$C$3*VLOOKUP(Init!$R$3,Init!$K:$M,3,FALSE),V91)</f>
        <v>23670.117813964778</v>
      </c>
      <c r="K91" s="239">
        <f>IF(Init!$R$9="Yes",TOCA_previous!U91*VLOOKUP(Init!$R$3,Init!$K:$M,3,FALSE),W91)</f>
        <v>0</v>
      </c>
      <c r="L91" s="239">
        <f>IF(Init!$R$9="No",X91,IF(TOCA_previous!AC91=0,SUM(LS_previous!D92:AA92),0))</f>
        <v>2686.0898491200169</v>
      </c>
      <c r="M91" s="219">
        <f>+TOCA_previous!$D91*SUM('Charges_NonSlice &amp; Excl LS'!D91:I91)</f>
        <v>16452391.67910987</v>
      </c>
      <c r="N91" s="219">
        <f>IF(Init!$R$9="Yes",TOCA_previous!AD91*RT1SC!$C$3*VLOOKUP(Init!$R$3,Init!$K:$M,3,FALSE),Z91)</f>
        <v>546036.16194061202</v>
      </c>
      <c r="O91" s="220">
        <f t="shared" si="3"/>
        <v>30.130589924004454</v>
      </c>
      <c r="P91" s="218">
        <f>(TOCA_current!AH91-(TOCA_current!AH91/TOCA_current!AE91)*LDD_current!D92)*Rates_current!$E$74*100*12</f>
        <v>20613883.156920001</v>
      </c>
      <c r="Q91" s="219">
        <f>(TOCA_current!AH91-LDD_current!D92)*Rates_current!$E$75*100*12</f>
        <v>-3169974.2515200004</v>
      </c>
      <c r="R91" s="219"/>
      <c r="S91" s="219">
        <f>+SUMPRODUCT(LS_Demand_Rates_Restatement!$C$7:$Z$7,Demand_current!D92:AA92)-SUMPRODUCT(LS_Demand_Rates_Restatement!$C$7:$Z$7,LDD_current!BB92:BY92)</f>
        <v>20350.494671474309</v>
      </c>
      <c r="T91" s="219">
        <f>-IRD!G92*Rates_current!$H$32</f>
        <v>0</v>
      </c>
      <c r="U91" s="219"/>
      <c r="V91" s="239">
        <f>+(TOCA_current!S91/SUMPRODUCT(TOCA_current!$D$4:$D$137,TOCA_current!$S$4:$S$137)-TOCA_current!AE91)*RT1SC!$C$4*VLOOKUP(Init!$R$4,Init!$K:$M,3,FALSE)</f>
        <v>23670.117813964778</v>
      </c>
      <c r="W91" s="239">
        <f>TOCA_current!U91*VLOOKUP(Init!$R$4,Init!$K:$M,3,FALSE)</f>
        <v>0</v>
      </c>
      <c r="X91" s="239">
        <f>IF(TOCA_current!AG91=0,SUM(LS_current!D92:AA92),0)</f>
        <v>2686.0898491200169</v>
      </c>
      <c r="Y91" s="219">
        <f>TOCA_current!D91*SUM('Charges_NonSlice &amp; Excl LS'!P91:U91)</f>
        <v>17464259.400071476</v>
      </c>
      <c r="Z91" s="219">
        <f>TOCA_current!AH91*RT1SC!$C$4*VLOOKUP(Init!$R$4,Init!$K:$M,3,FALSE)</f>
        <v>546036.16194061202</v>
      </c>
      <c r="AA91" s="220">
        <f t="shared" si="4"/>
        <v>31.983704775162717</v>
      </c>
      <c r="AB91" s="225">
        <f ca="1">IF(TOCA_current!E91=1,"",AA91/O91-1+RAND()/1000000000)</f>
        <v>6.1502774096324077E-2</v>
      </c>
      <c r="AC91" s="237">
        <f t="shared" ca="1" si="5"/>
        <v>16</v>
      </c>
    </row>
    <row r="92" spans="2:29" x14ac:dyDescent="0.25">
      <c r="B92" s="28">
        <v>10284</v>
      </c>
      <c r="C92" s="29" t="s">
        <v>126</v>
      </c>
      <c r="D92" s="218">
        <f>IF(Init!$R$9="Yes",(TOCA_previous!AD92-(TOCA_previous!AD92/IF(TOCA_previous!AA92=0,1,TOCA_previous!AA92))*LDD_previous!D93),(TOCA_current!AH92-(TOCA_current!AH92/TOCA_current!AE92)*LDD_current!D93))*Rates_previous!$E$74*100*12</f>
        <v>3181101.3774360577</v>
      </c>
      <c r="E92" s="219">
        <f>IF(Init!$R$9="Yes",(TOCA_previous!AD92-LDD_previous!D93),(TOCA_current!AH92-LDD_current!D93))*Rates_previous!$E$75*100*12</f>
        <v>-633473.22812497918</v>
      </c>
      <c r="F92" s="219"/>
      <c r="G92" s="219">
        <f>+SUMPRODUCT(LS_Demand_Rates_Restatement!$C$6:$Z$6,IF(Init!$R$9="Yes",Demand_previous!D93:AA93,Demand_current!D93:AA93))-SUMPRODUCT(LS_Demand_Rates_Restatement!$C$6:$Z$6,IF(Init!$R$9="Yes",LDD_previous!BB93:BY93,LDD_current!BB93:BY93))</f>
        <v>200401.38982651415</v>
      </c>
      <c r="H92" s="219">
        <f>-IRD!C93*Rates_previous!$H$32</f>
        <v>0</v>
      </c>
      <c r="I92" s="219"/>
      <c r="J92" s="239">
        <f>IF(Init!$R$9="Yes",(TOCA_previous!S92/SUMPRODUCT(TOCA_previous!$D$4:$D$137,TOCA_previous!$S$4:$S$137)-TOCA_previous!AA92)*RT1SC!$C$3*VLOOKUP(Init!$R$3,Init!$K:$M,3,FALSE),V92)</f>
        <v>-2.7891824321328982</v>
      </c>
      <c r="K92" s="239">
        <f>IF(Init!$R$9="Yes",TOCA_previous!U92*VLOOKUP(Init!$R$3,Init!$K:$M,3,FALSE),W92)</f>
        <v>4975.6799999999994</v>
      </c>
      <c r="L92" s="239">
        <f>IF(Init!$R$9="No",X92,IF(TOCA_previous!AC92=0,SUM(LS_previous!D93:AA93),0))</f>
        <v>-3204.172309439989</v>
      </c>
      <c r="M92" s="219">
        <f>+TOCA_previous!$D92*SUM('Charges_NonSlice &amp; Excl LS'!D92:I92)</f>
        <v>2748029.539137593</v>
      </c>
      <c r="N92" s="219">
        <f>IF(Init!$R$9="Yes",TOCA_previous!AD92*RT1SC!$C$3*VLOOKUP(Init!$R$3,Init!$K:$M,3,FALSE),Z92)</f>
        <v>89363.498950655994</v>
      </c>
      <c r="O92" s="220">
        <f t="shared" si="3"/>
        <v>30.751140805878443</v>
      </c>
      <c r="P92" s="218">
        <f>(TOCA_current!AH92-(TOCA_current!AH92/TOCA_current!AE92)*LDD_current!D93)*Rates_current!$E$74*100*12</f>
        <v>3195578.0465344507</v>
      </c>
      <c r="Q92" s="219">
        <f>(TOCA_current!AH92-LDD_current!D93)*Rates_current!$E$75*100*12</f>
        <v>-491411.54284830717</v>
      </c>
      <c r="R92" s="219"/>
      <c r="S92" s="219">
        <f>+SUMPRODUCT(LS_Demand_Rates_Restatement!$C$7:$Z$7,Demand_current!D93:AA93)-SUMPRODUCT(LS_Demand_Rates_Restatement!$C$7:$Z$7,LDD_current!BB93:BY93)</f>
        <v>203328.55225459149</v>
      </c>
      <c r="T92" s="219">
        <f>-IRD!G93*Rates_current!$H$32</f>
        <v>0</v>
      </c>
      <c r="U92" s="219"/>
      <c r="V92" s="239">
        <f>+(TOCA_current!S92/SUMPRODUCT(TOCA_current!$D$4:$D$137,TOCA_current!$S$4:$S$137)-TOCA_current!AE92)*RT1SC!$C$4*VLOOKUP(Init!$R$4,Init!$K:$M,3,FALSE)</f>
        <v>-2.7891824321328982</v>
      </c>
      <c r="W92" s="239">
        <f>TOCA_current!U92*VLOOKUP(Init!$R$4,Init!$K:$M,3,FALSE)</f>
        <v>4975.6799999999994</v>
      </c>
      <c r="X92" s="239">
        <f>IF(TOCA_current!AG92=0,SUM(LS_current!D93:AA93),0)</f>
        <v>-3204.172309439989</v>
      </c>
      <c r="Y92" s="219">
        <f>TOCA_current!D92*SUM('Charges_NonSlice &amp; Excl LS'!P92:U92)</f>
        <v>2907495.0559407352</v>
      </c>
      <c r="Z92" s="219">
        <f>TOCA_current!AH92*RT1SC!$C$4*VLOOKUP(Init!$R$4,Init!$K:$M,3,FALSE)</f>
        <v>89363.498950655994</v>
      </c>
      <c r="AA92" s="220">
        <f t="shared" si="4"/>
        <v>32.535599994200901</v>
      </c>
      <c r="AB92" s="225">
        <f ca="1">IF(TOCA_current!E92=1,"",AA92/O92-1+RAND()/1000000000)</f>
        <v>5.8029040813762936E-2</v>
      </c>
      <c r="AC92" s="237">
        <f t="shared" ca="1" si="5"/>
        <v>59</v>
      </c>
    </row>
    <row r="93" spans="2:29" x14ac:dyDescent="0.25">
      <c r="B93" s="28">
        <v>10285</v>
      </c>
      <c r="C93" s="29" t="s">
        <v>127</v>
      </c>
      <c r="D93" s="218">
        <f>IF(Init!$R$9="Yes",(TOCA_previous!AD93-(TOCA_previous!AD93/IF(TOCA_previous!AA93=0,1,TOCA_previous!AA93))*LDD_previous!D94),(TOCA_current!AH93-(TOCA_current!AH93/TOCA_current!AE93)*LDD_current!D94))*Rates_previous!$E$74*100*12</f>
        <v>2015925.6167013384</v>
      </c>
      <c r="E93" s="219">
        <f>IF(Init!$R$9="Yes",(TOCA_previous!AD93-LDD_previous!D94),(TOCA_current!AH93-LDD_current!D94))*Rates_previous!$E$75*100*12</f>
        <v>-401444.2661682528</v>
      </c>
      <c r="F93" s="219"/>
      <c r="G93" s="219">
        <f>+SUMPRODUCT(LS_Demand_Rates_Restatement!$C$6:$Z$6,IF(Init!$R$9="Yes",Demand_previous!D94:AA94,Demand_current!D94:AA94))-SUMPRODUCT(LS_Demand_Rates_Restatement!$C$6:$Z$6,IF(Init!$R$9="Yes",LDD_previous!BB94:BY94,LDD_current!BB94:BY94))</f>
        <v>181210.62473005184</v>
      </c>
      <c r="H93" s="219">
        <f>-IRD!C94*Rates_previous!$H$32</f>
        <v>0</v>
      </c>
      <c r="I93" s="219"/>
      <c r="J93" s="239">
        <f>IF(Init!$R$9="Yes",(TOCA_previous!S93/SUMPRODUCT(TOCA_previous!$D$4:$D$137,TOCA_previous!$S$4:$S$137)-TOCA_previous!AA93)*RT1SC!$C$3*VLOOKUP(Init!$R$3,Init!$K:$M,3,FALSE),V93)</f>
        <v>1.2646147891257187</v>
      </c>
      <c r="K93" s="239">
        <f>IF(Init!$R$9="Yes",TOCA_previous!U93*VLOOKUP(Init!$R$3,Init!$K:$M,3,FALSE),W93)</f>
        <v>832.2</v>
      </c>
      <c r="L93" s="239">
        <f>IF(Init!$R$9="No",X93,IF(TOCA_previous!AC93=0,SUM(LS_previous!D94:AA94),0))</f>
        <v>2.0259684800046216</v>
      </c>
      <c r="M93" s="219">
        <f>+TOCA_previous!$D93*SUM('Charges_NonSlice &amp; Excl LS'!D93:I93)</f>
        <v>0</v>
      </c>
      <c r="N93" s="219">
        <f>IF(Init!$R$9="Yes",TOCA_previous!AD93*RT1SC!$C$3*VLOOKUP(Init!$R$3,Init!$K:$M,3,FALSE),Z93)</f>
        <v>57429.263102148005</v>
      </c>
      <c r="O93" s="220">
        <f t="shared" si="3"/>
        <v>0</v>
      </c>
      <c r="P93" s="218">
        <f>(TOCA_current!AH93-(TOCA_current!AH93/TOCA_current!AE93)*LDD_current!D94)*Rates_current!$E$74*100*12</f>
        <v>2025099.762576401</v>
      </c>
      <c r="Q93" s="219">
        <f>(TOCA_current!AH93-LDD_current!D94)*Rates_current!$E$75*100*12</f>
        <v>-311417.02197780483</v>
      </c>
      <c r="R93" s="219"/>
      <c r="S93" s="219">
        <f>+SUMPRODUCT(LS_Demand_Rates_Restatement!$C$7:$Z$7,Demand_current!D94:AA94)-SUMPRODUCT(LS_Demand_Rates_Restatement!$C$7:$Z$7,LDD_current!BB94:BY94)</f>
        <v>182263.44074542663</v>
      </c>
      <c r="T93" s="219">
        <f>-IRD!G94*Rates_current!$H$32</f>
        <v>0</v>
      </c>
      <c r="U93" s="219"/>
      <c r="V93" s="239">
        <f>+(TOCA_current!S93/SUMPRODUCT(TOCA_current!$D$4:$D$137,TOCA_current!$S$4:$S$137)-TOCA_current!AE93)*RT1SC!$C$4*VLOOKUP(Init!$R$4,Init!$K:$M,3,FALSE)</f>
        <v>1.2646147891257187</v>
      </c>
      <c r="W93" s="239">
        <f>TOCA_current!U93*VLOOKUP(Init!$R$4,Init!$K:$M,3,FALSE)</f>
        <v>832.2</v>
      </c>
      <c r="X93" s="239">
        <f>IF(TOCA_current!AG93=0,SUM(LS_current!D94:AA94),0)</f>
        <v>2.0259684800046216</v>
      </c>
      <c r="Y93" s="219">
        <f>TOCA_current!D93*SUM('Charges_NonSlice &amp; Excl LS'!P93:U93)</f>
        <v>0</v>
      </c>
      <c r="Z93" s="219">
        <f>TOCA_current!AH93*RT1SC!$C$4*VLOOKUP(Init!$R$4,Init!$K:$M,3,FALSE)</f>
        <v>57429.263102148005</v>
      </c>
      <c r="AA93" s="220">
        <f t="shared" si="4"/>
        <v>0</v>
      </c>
      <c r="AB93" s="225" t="str">
        <f ca="1">IF(TOCA_current!E93=1,"",AA93/O93-1+RAND()/1000000000)</f>
        <v/>
      </c>
      <c r="AC93" s="237" t="str">
        <f t="shared" ca="1" si="5"/>
        <v/>
      </c>
    </row>
    <row r="94" spans="2:29" x14ac:dyDescent="0.25">
      <c r="B94" s="28">
        <v>10286</v>
      </c>
      <c r="C94" s="29" t="s">
        <v>128</v>
      </c>
      <c r="D94" s="218">
        <f>IF(Init!$R$9="Yes",(TOCA_previous!AD94-(TOCA_previous!AD94/IF(TOCA_previous!AA94=0,1,TOCA_previous!AA94))*LDD_previous!D95),(TOCA_current!AH94-(TOCA_current!AH94/TOCA_current!AE94)*LDD_current!D95))*Rates_previous!$E$74*100*12</f>
        <v>7710208.59564</v>
      </c>
      <c r="E94" s="219">
        <f>IF(Init!$R$9="Yes",(TOCA_previous!AD94-LDD_previous!D95),(TOCA_current!AH94-LDD_current!D95))*Rates_previous!$E$75*100*12</f>
        <v>-1535383.55088</v>
      </c>
      <c r="F94" s="219"/>
      <c r="G94" s="219">
        <f>+SUMPRODUCT(LS_Demand_Rates_Restatement!$C$6:$Z$6,IF(Init!$R$9="Yes",Demand_previous!D95:AA95,Demand_current!D95:AA95))-SUMPRODUCT(LS_Demand_Rates_Restatement!$C$6:$Z$6,IF(Init!$R$9="Yes",LDD_previous!BB95:BY95,LDD_current!BB95:BY95))</f>
        <v>0</v>
      </c>
      <c r="H94" s="219">
        <f>-IRD!C95*Rates_previous!$H$32</f>
        <v>-568487.62926000007</v>
      </c>
      <c r="I94" s="219"/>
      <c r="J94" s="239">
        <f>IF(Init!$R$9="Yes",(TOCA_previous!S94/SUMPRODUCT(TOCA_previous!$D$4:$D$137,TOCA_previous!$S$4:$S$137)-TOCA_previous!AA94)*RT1SC!$C$3*VLOOKUP(Init!$R$3,Init!$K:$M,3,FALSE),V94)</f>
        <v>-1.7079800399712588</v>
      </c>
      <c r="K94" s="239">
        <f>IF(Init!$R$9="Yes",TOCA_previous!U94*VLOOKUP(Init!$R$3,Init!$K:$M,3,FALSE),W94)</f>
        <v>9916.32</v>
      </c>
      <c r="L94" s="239">
        <f>IF(Init!$R$9="No",X94,IF(TOCA_previous!AC94=0,SUM(LS_previous!D95:AA95),0))</f>
        <v>0</v>
      </c>
      <c r="M94" s="219">
        <f>+TOCA_previous!$D94*SUM('Charges_NonSlice &amp; Excl LS'!D94:I94)</f>
        <v>5606337.4155000001</v>
      </c>
      <c r="N94" s="219">
        <f>IF(Init!$R$9="Yes",TOCA_previous!AD94*RT1SC!$C$3*VLOOKUP(Init!$R$3,Init!$K:$M,3,FALSE),Z94)</f>
        <v>205163.28410734801</v>
      </c>
      <c r="O94" s="220">
        <f t="shared" si="3"/>
        <v>27.326221842727886</v>
      </c>
      <c r="P94" s="218">
        <f>(TOCA_current!AH94-(TOCA_current!AH94/TOCA_current!AE94)*LDD_current!D95)*Rates_current!$E$74*100*12</f>
        <v>7745296.4866799992</v>
      </c>
      <c r="Q94" s="219">
        <f>(TOCA_current!AH94-LDD_current!D95)*Rates_current!$E$75*100*12</f>
        <v>-1191060.9100800001</v>
      </c>
      <c r="R94" s="219"/>
      <c r="S94" s="219">
        <f>+SUMPRODUCT(LS_Demand_Rates_Restatement!$C$7:$Z$7,Demand_current!D95:AA95)-SUMPRODUCT(LS_Demand_Rates_Restatement!$C$7:$Z$7,LDD_current!BB95:BY95)</f>
        <v>0</v>
      </c>
      <c r="T94" s="219">
        <f>-IRD!G95*Rates_current!$H$32</f>
        <v>-554081.51</v>
      </c>
      <c r="U94" s="219"/>
      <c r="V94" s="239">
        <f>+(TOCA_current!S94/SUMPRODUCT(TOCA_current!$D$4:$D$137,TOCA_current!$S$4:$S$137)-TOCA_current!AE94)*RT1SC!$C$4*VLOOKUP(Init!$R$4,Init!$K:$M,3,FALSE)</f>
        <v>-1.7079800399712588</v>
      </c>
      <c r="W94" s="239">
        <f>TOCA_current!U94*VLOOKUP(Init!$R$4,Init!$K:$M,3,FALSE)</f>
        <v>9916.32</v>
      </c>
      <c r="X94" s="239">
        <f>IF(TOCA_current!AG94=0,SUM(LS_current!D95:AA95),0)</f>
        <v>0</v>
      </c>
      <c r="Y94" s="219">
        <f>TOCA_current!D94*SUM('Charges_NonSlice &amp; Excl LS'!P94:U94)</f>
        <v>6000154.0665999996</v>
      </c>
      <c r="Z94" s="219">
        <f>TOCA_current!AH94*RT1SC!$C$4*VLOOKUP(Init!$R$4,Init!$K:$M,3,FALSE)</f>
        <v>205163.28410734801</v>
      </c>
      <c r="AA94" s="220">
        <f t="shared" si="4"/>
        <v>29.24574975832677</v>
      </c>
      <c r="AB94" s="225">
        <f ca="1">IF(TOCA_current!E94=1,"",AA94/O94-1+RAND()/1000000000)</f>
        <v>7.024490771047745E-2</v>
      </c>
      <c r="AC94" s="237">
        <f t="shared" ca="1" si="5"/>
        <v>4</v>
      </c>
    </row>
    <row r="95" spans="2:29" x14ac:dyDescent="0.25">
      <c r="B95" s="28">
        <v>10288</v>
      </c>
      <c r="C95" s="29" t="s">
        <v>129</v>
      </c>
      <c r="D95" s="218">
        <f>IF(Init!$R$9="Yes",(TOCA_previous!AD95-(TOCA_previous!AD95/IF(TOCA_previous!AA95=0,1,TOCA_previous!AA95))*LDD_previous!D96),(TOCA_current!AH95-(TOCA_current!AH95/TOCA_current!AE95)*LDD_current!D96))*Rates_previous!$E$74*100*12</f>
        <v>7703112.7018322218</v>
      </c>
      <c r="E95" s="219">
        <f>IF(Init!$R$9="Yes",(TOCA_previous!AD95-LDD_previous!D96),(TOCA_current!AH95-LDD_current!D96))*Rates_previous!$E$75*100*12</f>
        <v>-1533970.4997937535</v>
      </c>
      <c r="F95" s="219"/>
      <c r="G95" s="219">
        <f>+SUMPRODUCT(LS_Demand_Rates_Restatement!$C$6:$Z$6,IF(Init!$R$9="Yes",Demand_previous!D96:AA96,Demand_current!D96:AA96))-SUMPRODUCT(LS_Demand_Rates_Restatement!$C$6:$Z$6,IF(Init!$R$9="Yes",LDD_previous!BB96:BY96,LDD_current!BB96:BY96))</f>
        <v>517750.97102591128</v>
      </c>
      <c r="H95" s="219">
        <f>-IRD!C96*Rates_previous!$H$32</f>
        <v>0</v>
      </c>
      <c r="I95" s="219"/>
      <c r="J95" s="239">
        <f>IF(Init!$R$9="Yes",(TOCA_previous!S95/SUMPRODUCT(TOCA_previous!$D$4:$D$137,TOCA_previous!$S$4:$S$137)-TOCA_previous!AA95)*RT1SC!$C$3*VLOOKUP(Init!$R$3,Init!$K:$M,3,FALSE),V95)</f>
        <v>-2.1908747684702177</v>
      </c>
      <c r="K95" s="239">
        <f>IF(Init!$R$9="Yes",TOCA_previous!U95*VLOOKUP(Init!$R$3,Init!$K:$M,3,FALSE),W95)</f>
        <v>11501.88</v>
      </c>
      <c r="L95" s="239">
        <f>IF(Init!$R$9="No",X95,IF(TOCA_previous!AC95=0,SUM(LS_previous!D96:AA96),0))</f>
        <v>-11.270900159982375</v>
      </c>
      <c r="M95" s="219">
        <f>+TOCA_previous!$D95*SUM('Charges_NonSlice &amp; Excl LS'!D95:I95)</f>
        <v>6686893.17306438</v>
      </c>
      <c r="N95" s="219">
        <f>IF(Init!$R$9="Yes",TOCA_previous!AD95*RT1SC!$C$3*VLOOKUP(Init!$R$3,Init!$K:$M,3,FALSE),Z95)</f>
        <v>217574.18857238398</v>
      </c>
      <c r="O95" s="220">
        <f t="shared" si="3"/>
        <v>30.733853206304119</v>
      </c>
      <c r="P95" s="218">
        <f>(TOCA_current!AH95-(TOCA_current!AH95/TOCA_current!AE95)*LDD_current!D96)*Rates_current!$E$74*100*12</f>
        <v>7738168.3006267296</v>
      </c>
      <c r="Q95" s="219">
        <f>(TOCA_current!AH95-LDD_current!D96)*Rates_current!$E$75*100*12</f>
        <v>-1189964.7475531776</v>
      </c>
      <c r="R95" s="219"/>
      <c r="S95" s="219">
        <f>+SUMPRODUCT(LS_Demand_Rates_Restatement!$C$7:$Z$7,Demand_current!D96:AA96)-SUMPRODUCT(LS_Demand_Rates_Restatement!$C$7:$Z$7,LDD_current!BB96:BY96)</f>
        <v>518066.75388727168</v>
      </c>
      <c r="T95" s="219">
        <f>-IRD!G96*Rates_current!$H$32</f>
        <v>0</v>
      </c>
      <c r="U95" s="219"/>
      <c r="V95" s="239">
        <f>+(TOCA_current!S95/SUMPRODUCT(TOCA_current!$D$4:$D$137,TOCA_current!$S$4:$S$137)-TOCA_current!AE95)*RT1SC!$C$4*VLOOKUP(Init!$R$4,Init!$K:$M,3,FALSE)</f>
        <v>-2.1908747684702177</v>
      </c>
      <c r="W95" s="239">
        <f>TOCA_current!U95*VLOOKUP(Init!$R$4,Init!$K:$M,3,FALSE)</f>
        <v>11501.88</v>
      </c>
      <c r="X95" s="239">
        <f>IF(TOCA_current!AG95=0,SUM(LS_current!D96:AA96),0)</f>
        <v>-11.270900159982375</v>
      </c>
      <c r="Y95" s="219">
        <f>TOCA_current!D95*SUM('Charges_NonSlice &amp; Excl LS'!P95:U95)</f>
        <v>7066270.306960823</v>
      </c>
      <c r="Z95" s="219">
        <f>TOCA_current!AH95*RT1SC!$C$4*VLOOKUP(Init!$R$4,Init!$K:$M,3,FALSE)</f>
        <v>217574.18857238398</v>
      </c>
      <c r="AA95" s="220">
        <f t="shared" si="4"/>
        <v>32.477521131188645</v>
      </c>
      <c r="AB95" s="225">
        <f ca="1">IF(TOCA_current!E95=1,"",AA95/O95-1+RAND()/1000000000)</f>
        <v>5.6734439524754737E-2</v>
      </c>
      <c r="AC95" s="237">
        <f t="shared" ca="1" si="5"/>
        <v>85</v>
      </c>
    </row>
    <row r="96" spans="2:29" x14ac:dyDescent="0.25">
      <c r="B96" s="28">
        <v>10291</v>
      </c>
      <c r="C96" s="29" t="s">
        <v>130</v>
      </c>
      <c r="D96" s="218">
        <f>IF(Init!$R$9="Yes",(TOCA_previous!AD96-(TOCA_previous!AD96/IF(TOCA_previous!AA96=0,1,TOCA_previous!AA96))*LDD_previous!D97),(TOCA_current!AH96-(TOCA_current!AH96/TOCA_current!AE96)*LDD_current!D97))*Rates_previous!$E$74*100*12</f>
        <v>23860405.124189999</v>
      </c>
      <c r="E96" s="219">
        <f>IF(Init!$R$9="Yes",(TOCA_previous!AD96-LDD_previous!D97),(TOCA_current!AH96-LDD_current!D97))*Rates_previous!$E$75*100*12</f>
        <v>-4751476.3174799997</v>
      </c>
      <c r="F96" s="219"/>
      <c r="G96" s="219">
        <f>+SUMPRODUCT(LS_Demand_Rates_Restatement!$C$6:$Z$6,IF(Init!$R$9="Yes",Demand_previous!D97:AA97,Demand_current!D97:AA97))-SUMPRODUCT(LS_Demand_Rates_Restatement!$C$6:$Z$6,IF(Init!$R$9="Yes",LDD_previous!BB97:BY97,LDD_current!BB97:BY97))</f>
        <v>1191428.0398118913</v>
      </c>
      <c r="H96" s="219">
        <f>-IRD!C97*Rates_previous!$H$32</f>
        <v>-372033.76625999995</v>
      </c>
      <c r="I96" s="219"/>
      <c r="J96" s="239">
        <f>IF(Init!$R$9="Yes",(TOCA_previous!S96/SUMPRODUCT(TOCA_previous!$D$4:$D$137,TOCA_previous!$S$4:$S$137)-TOCA_previous!AA96)*RT1SC!$C$3*VLOOKUP(Init!$R$3,Init!$K:$M,3,FALSE),V96)</f>
        <v>46613.214400105688</v>
      </c>
      <c r="K96" s="239">
        <f>IF(Init!$R$9="Yes",TOCA_previous!U96*VLOOKUP(Init!$R$3,Init!$K:$M,3,FALSE),W96)</f>
        <v>0</v>
      </c>
      <c r="L96" s="239">
        <f>IF(Init!$R$9="No",X96,IF(TOCA_previous!AC96=0,SUM(LS_previous!D97:AA97),0))</f>
        <v>-7815.1532535999577</v>
      </c>
      <c r="M96" s="219">
        <f>+TOCA_previous!$D96*SUM('Charges_NonSlice &amp; Excl LS'!D96:I96)</f>
        <v>19928323.080261886</v>
      </c>
      <c r="N96" s="219">
        <f>IF(Init!$R$9="Yes",TOCA_previous!AD96*RT1SC!$C$3*VLOOKUP(Init!$R$3,Init!$K:$M,3,FALSE),Z96)</f>
        <v>668325.02371613996</v>
      </c>
      <c r="O96" s="220">
        <f t="shared" si="3"/>
        <v>29.818310512230816</v>
      </c>
      <c r="P96" s="218">
        <f>(TOCA_current!AH96-(TOCA_current!AH96/TOCA_current!AE96)*LDD_current!D97)*Rates_current!$E$74*100*12</f>
        <v>23968989.903030001</v>
      </c>
      <c r="Q96" s="219">
        <f>(TOCA_current!AH96-LDD_current!D97)*Rates_current!$E$75*100*12</f>
        <v>-3685917.8956800001</v>
      </c>
      <c r="R96" s="219"/>
      <c r="S96" s="219">
        <f>+SUMPRODUCT(LS_Demand_Rates_Restatement!$C$7:$Z$7,Demand_current!D97:AA97)-SUMPRODUCT(LS_Demand_Rates_Restatement!$C$7:$Z$7,LDD_current!BB97:BY97)</f>
        <v>1151174.1270979571</v>
      </c>
      <c r="T96" s="219">
        <f>-IRD!G97*Rates_current!$H$32</f>
        <v>-362606.00999999995</v>
      </c>
      <c r="U96" s="219"/>
      <c r="V96" s="239">
        <f>+(TOCA_current!S96/SUMPRODUCT(TOCA_current!$D$4:$D$137,TOCA_current!$S$4:$S$137)-TOCA_current!AE96)*RT1SC!$C$4*VLOOKUP(Init!$R$4,Init!$K:$M,3,FALSE)</f>
        <v>46613.214400105688</v>
      </c>
      <c r="W96" s="239">
        <f>TOCA_current!U96*VLOOKUP(Init!$R$4,Init!$K:$M,3,FALSE)</f>
        <v>0</v>
      </c>
      <c r="X96" s="239">
        <f>IF(TOCA_current!AG96=0,SUM(LS_current!D97:AA97),0)</f>
        <v>-7815.1532535999577</v>
      </c>
      <c r="Y96" s="219">
        <f>TOCA_current!D96*SUM('Charges_NonSlice &amp; Excl LS'!P96:U96)</f>
        <v>21071640.124447957</v>
      </c>
      <c r="Z96" s="219">
        <f>TOCA_current!AH96*RT1SC!$C$4*VLOOKUP(Init!$R$4,Init!$K:$M,3,FALSE)</f>
        <v>668325.02371613996</v>
      </c>
      <c r="AA96" s="220">
        <f t="shared" si="4"/>
        <v>31.529030601430524</v>
      </c>
      <c r="AB96" s="225">
        <f ca="1">IF(TOCA_current!E96=1,"",AA96/O96-1+RAND()/1000000000)</f>
        <v>5.7371463560408391E-2</v>
      </c>
      <c r="AC96" s="237">
        <f t="shared" ca="1" si="5"/>
        <v>73</v>
      </c>
    </row>
    <row r="97" spans="2:29" x14ac:dyDescent="0.25">
      <c r="B97" s="28">
        <v>10294</v>
      </c>
      <c r="C97" s="29" t="s">
        <v>131</v>
      </c>
      <c r="D97" s="218">
        <f>IF(Init!$R$9="Yes",(TOCA_previous!AD97-(TOCA_previous!AD97/IF(TOCA_previous!AA97=0,1,TOCA_previous!AA97))*LDD_previous!D98),(TOCA_current!AH97-(TOCA_current!AH97/TOCA_current!AE97)*LDD_current!D98))*Rates_previous!$E$74*100*12</f>
        <v>5401105.0156799993</v>
      </c>
      <c r="E97" s="219">
        <f>IF(Init!$R$9="Yes",(TOCA_previous!AD97-LDD_previous!D98),(TOCA_current!AH97-LDD_current!D98))*Rates_previous!$E$75*100*12</f>
        <v>-1075556.86656</v>
      </c>
      <c r="F97" s="219"/>
      <c r="G97" s="219">
        <f>+SUMPRODUCT(LS_Demand_Rates_Restatement!$C$6:$Z$6,IF(Init!$R$9="Yes",Demand_previous!D98:AA98,Demand_current!D98:AA98))-SUMPRODUCT(LS_Demand_Rates_Restatement!$C$6:$Z$6,IF(Init!$R$9="Yes",LDD_previous!BB98:BY98,LDD_current!BB98:BY98))</f>
        <v>0</v>
      </c>
      <c r="H97" s="219">
        <f>-IRD!C98*Rates_previous!$H$32</f>
        <v>0</v>
      </c>
      <c r="I97" s="219"/>
      <c r="J97" s="239">
        <f>IF(Init!$R$9="Yes",(TOCA_previous!S97/SUMPRODUCT(TOCA_previous!$D$4:$D$137,TOCA_previous!$S$4:$S$137)-TOCA_previous!AA97)*RT1SC!$C$3*VLOOKUP(Init!$R$3,Init!$K:$M,3,FALSE),V97)</f>
        <v>1.5627831214950052</v>
      </c>
      <c r="K97" s="239">
        <f>IF(Init!$R$9="Yes",TOCA_previous!U97*VLOOKUP(Init!$R$3,Init!$K:$M,3,FALSE),W97)</f>
        <v>24598.079999999998</v>
      </c>
      <c r="L97" s="239">
        <f>IF(Init!$R$9="No",X97,IF(TOCA_previous!AC97=0,SUM(LS_previous!D98:AA98),0))</f>
        <v>0</v>
      </c>
      <c r="M97" s="219">
        <f>+TOCA_previous!$D97*SUM('Charges_NonSlice &amp; Excl LS'!D97:I97)</f>
        <v>4325548.1491199993</v>
      </c>
      <c r="N97" s="219">
        <f>IF(Init!$R$9="Yes",TOCA_previous!AD97*RT1SC!$C$3*VLOOKUP(Init!$R$3,Init!$K:$M,3,FALSE),Z97)</f>
        <v>143719.645075776</v>
      </c>
      <c r="O97" s="220">
        <f t="shared" si="3"/>
        <v>30.097125183125517</v>
      </c>
      <c r="P97" s="218">
        <f>(TOCA_current!AH97-(TOCA_current!AH97/TOCA_current!AE97)*LDD_current!D98)*Rates_current!$E$74*100*12</f>
        <v>5425684.5561599992</v>
      </c>
      <c r="Q97" s="219">
        <f>(TOCA_current!AH97-LDD_current!D98)*Rates_current!$E$75*100*12</f>
        <v>-834354.21695999987</v>
      </c>
      <c r="R97" s="219"/>
      <c r="S97" s="219">
        <f>+SUMPRODUCT(LS_Demand_Rates_Restatement!$C$7:$Z$7,Demand_current!D98:AA98)-SUMPRODUCT(LS_Demand_Rates_Restatement!$C$7:$Z$7,LDD_current!BB98:BY98)</f>
        <v>0</v>
      </c>
      <c r="T97" s="219">
        <f>-IRD!G98*Rates_current!$H$32</f>
        <v>0</v>
      </c>
      <c r="U97" s="219"/>
      <c r="V97" s="239">
        <f>+(TOCA_current!S97/SUMPRODUCT(TOCA_current!$D$4:$D$137,TOCA_current!$S$4:$S$137)-TOCA_current!AE97)*RT1SC!$C$4*VLOOKUP(Init!$R$4,Init!$K:$M,3,FALSE)</f>
        <v>1.5627831214950052</v>
      </c>
      <c r="W97" s="239">
        <f>TOCA_current!U97*VLOOKUP(Init!$R$4,Init!$K:$M,3,FALSE)</f>
        <v>24598.079999999998</v>
      </c>
      <c r="X97" s="239">
        <f>IF(TOCA_current!AG97=0,SUM(LS_current!D98:AA98),0)</f>
        <v>0</v>
      </c>
      <c r="Y97" s="219">
        <f>TOCA_current!D97*SUM('Charges_NonSlice &amp; Excl LS'!P97:U97)</f>
        <v>4591330.3391999993</v>
      </c>
      <c r="Z97" s="219">
        <f>TOCA_current!AH97*RT1SC!$C$4*VLOOKUP(Init!$R$4,Init!$K:$M,3,FALSE)</f>
        <v>143719.645075776</v>
      </c>
      <c r="AA97" s="220">
        <f t="shared" si="4"/>
        <v>31.94643527528353</v>
      </c>
      <c r="AB97" s="225">
        <f ca="1">IF(TOCA_current!E97=1,"",AA97/O97-1+RAND()/1000000000)</f>
        <v>6.1444742465932685E-2</v>
      </c>
      <c r="AC97" s="237">
        <f t="shared" ca="1" si="5"/>
        <v>21</v>
      </c>
    </row>
    <row r="98" spans="2:29" x14ac:dyDescent="0.25">
      <c r="B98" s="28">
        <v>10304</v>
      </c>
      <c r="C98" s="29" t="s">
        <v>132</v>
      </c>
      <c r="D98" s="218">
        <f>IF(Init!$R$9="Yes",(TOCA_previous!AD98-(TOCA_previous!AD98/IF(TOCA_previous!AA98=0,1,TOCA_previous!AA98))*LDD_previous!D99),(TOCA_current!AH98-(TOCA_current!AH98/TOCA_current!AE98)*LDD_current!D99))*Rates_previous!$E$74*100*12</f>
        <v>4650769.3388400003</v>
      </c>
      <c r="E98" s="219">
        <f>IF(Init!$R$9="Yes",(TOCA_previous!AD98-LDD_previous!D99),(TOCA_current!AH98-LDD_current!D99))*Rates_previous!$E$75*100*12</f>
        <v>-926137.68528000009</v>
      </c>
      <c r="F98" s="219"/>
      <c r="G98" s="219">
        <f>+SUMPRODUCT(LS_Demand_Rates_Restatement!$C$6:$Z$6,IF(Init!$R$9="Yes",Demand_previous!D99:AA99,Demand_current!D99:AA99))-SUMPRODUCT(LS_Demand_Rates_Restatement!$C$6:$Z$6,IF(Init!$R$9="Yes",LDD_previous!BB99:BY99,LDD_current!BB99:BY99))</f>
        <v>243844.32375288467</v>
      </c>
      <c r="H98" s="219">
        <f>-IRD!C99*Rates_previous!$H$32</f>
        <v>0</v>
      </c>
      <c r="I98" s="219"/>
      <c r="J98" s="239">
        <f>IF(Init!$R$9="Yes",(TOCA_previous!S98/SUMPRODUCT(TOCA_previous!$D$4:$D$137,TOCA_previous!$S$4:$S$137)-TOCA_previous!AA98)*RT1SC!$C$3*VLOOKUP(Init!$R$3,Init!$K:$M,3,FALSE),V98)</f>
        <v>-1.2845437779461235</v>
      </c>
      <c r="K98" s="239">
        <f>IF(Init!$R$9="Yes",TOCA_previous!U98*VLOOKUP(Init!$R$3,Init!$K:$M,3,FALSE),W98)</f>
        <v>3600.3599999999997</v>
      </c>
      <c r="L98" s="239">
        <f>IF(Init!$R$9="No",X98,IF(TOCA_previous!AC98=0,SUM(LS_previous!D99:AA99),0))</f>
        <v>3597.1839028800009</v>
      </c>
      <c r="M98" s="219">
        <f>+TOCA_previous!$D98*SUM('Charges_NonSlice &amp; Excl LS'!D98:I98)</f>
        <v>3968475.9773128852</v>
      </c>
      <c r="N98" s="219">
        <f>IF(Init!$R$9="Yes",TOCA_previous!AD98*RT1SC!$C$3*VLOOKUP(Init!$R$3,Init!$K:$M,3,FALSE),Z98)</f>
        <v>123753.73497958801</v>
      </c>
      <c r="O98" s="220">
        <f t="shared" si="3"/>
        <v>32.067524895046176</v>
      </c>
      <c r="P98" s="218">
        <f>(TOCA_current!AH98-(TOCA_current!AH98/TOCA_current!AE98)*LDD_current!D99)*Rates_current!$E$74*100*12</f>
        <v>4671934.2250800002</v>
      </c>
      <c r="Q98" s="219">
        <f>(TOCA_current!AH98-LDD_current!D99)*Rates_current!$E$75*100*12</f>
        <v>-718443.54048000008</v>
      </c>
      <c r="R98" s="219"/>
      <c r="S98" s="219">
        <f>+SUMPRODUCT(LS_Demand_Rates_Restatement!$C$7:$Z$7,Demand_current!D99:AA99)-SUMPRODUCT(LS_Demand_Rates_Restatement!$C$7:$Z$7,LDD_current!BB99:BY99)</f>
        <v>241524.9542514958</v>
      </c>
      <c r="T98" s="219">
        <f>-IRD!G99*Rates_current!$H$32</f>
        <v>0</v>
      </c>
      <c r="U98" s="219"/>
      <c r="V98" s="239">
        <f>+(TOCA_current!S98/SUMPRODUCT(TOCA_current!$D$4:$D$137,TOCA_current!$S$4:$S$137)-TOCA_current!AE98)*RT1SC!$C$4*VLOOKUP(Init!$R$4,Init!$K:$M,3,FALSE)</f>
        <v>-1.2845437779461235</v>
      </c>
      <c r="W98" s="239">
        <f>TOCA_current!U98*VLOOKUP(Init!$R$4,Init!$K:$M,3,FALSE)</f>
        <v>3600.3599999999997</v>
      </c>
      <c r="X98" s="239">
        <f>IF(TOCA_current!AG98=0,SUM(LS_current!D99:AA99),0)</f>
        <v>3597.1839028800009</v>
      </c>
      <c r="Y98" s="219">
        <f>TOCA_current!D98*SUM('Charges_NonSlice &amp; Excl LS'!P98:U98)</f>
        <v>4195015.6388514964</v>
      </c>
      <c r="Z98" s="219">
        <f>TOCA_current!AH98*RT1SC!$C$4*VLOOKUP(Init!$R$4,Init!$K:$M,3,FALSE)</f>
        <v>123753.73497958801</v>
      </c>
      <c r="AA98" s="220">
        <f t="shared" si="4"/>
        <v>33.898093173053915</v>
      </c>
      <c r="AB98" s="225">
        <f ca="1">IF(TOCA_current!E98=1,"",AA98/O98-1+RAND()/1000000000)</f>
        <v>5.7084801614725643E-2</v>
      </c>
      <c r="AC98" s="237">
        <f t="shared" ca="1" si="5"/>
        <v>77</v>
      </c>
    </row>
    <row r="99" spans="2:29" x14ac:dyDescent="0.25">
      <c r="B99" s="28">
        <v>10306</v>
      </c>
      <c r="C99" s="29" t="s">
        <v>133</v>
      </c>
      <c r="D99" s="218">
        <f>IF(Init!$R$9="Yes",(TOCA_previous!AD99-(TOCA_previous!AD99/IF(TOCA_previous!AA99=0,1,TOCA_previous!AA99))*LDD_previous!D100),(TOCA_current!AH99-(TOCA_current!AH99/TOCA_current!AE99)*LDD_current!D100))*Rates_previous!$E$74*100*12</f>
        <v>9590381.6029200014</v>
      </c>
      <c r="E99" s="219">
        <f>IF(Init!$R$9="Yes",(TOCA_previous!AD99-LDD_previous!D100),(TOCA_current!AH99-LDD_current!D100))*Rates_previous!$E$75*100*12</f>
        <v>-1909794.52464</v>
      </c>
      <c r="F99" s="219"/>
      <c r="G99" s="219">
        <f>+SUMPRODUCT(LS_Demand_Rates_Restatement!$C$6:$Z$6,IF(Init!$R$9="Yes",Demand_previous!D100:AA100,Demand_current!D100:AA100))-SUMPRODUCT(LS_Demand_Rates_Restatement!$C$6:$Z$6,IF(Init!$R$9="Yes",LDD_previous!BB100:BY100,LDD_current!BB100:BY100))</f>
        <v>0</v>
      </c>
      <c r="H99" s="219">
        <f>-IRD!C100*Rates_previous!$H$32</f>
        <v>0</v>
      </c>
      <c r="I99" s="219"/>
      <c r="J99" s="239">
        <f>IF(Init!$R$9="Yes",(TOCA_previous!S99/SUMPRODUCT(TOCA_previous!$D$4:$D$137,TOCA_previous!$S$4:$S$137)-TOCA_previous!AA99)*RT1SC!$C$3*VLOOKUP(Init!$R$3,Init!$K:$M,3,FALSE),V99)</f>
        <v>2.7973949274990741</v>
      </c>
      <c r="K99" s="239">
        <f>IF(Init!$R$9="Yes",TOCA_previous!U99*VLOOKUP(Init!$R$3,Init!$K:$M,3,FALSE),W99)</f>
        <v>0</v>
      </c>
      <c r="L99" s="239">
        <f>IF(Init!$R$9="No",X99,IF(TOCA_previous!AC99=0,SUM(LS_previous!D100:AA100),0))</f>
        <v>-3.1199265599898354</v>
      </c>
      <c r="M99" s="219">
        <f>+TOCA_previous!$D99*SUM('Charges_NonSlice &amp; Excl LS'!D99:I99)</f>
        <v>7680587.0782800019</v>
      </c>
      <c r="N99" s="219">
        <f>IF(Init!$R$9="Yes",TOCA_previous!AD99*RT1SC!$C$3*VLOOKUP(Init!$R$3,Init!$K:$M,3,FALSE),Z99)</f>
        <v>255193.37915324402</v>
      </c>
      <c r="O99" s="220">
        <f t="shared" si="3"/>
        <v>30.097125183125527</v>
      </c>
      <c r="P99" s="218">
        <f>(TOCA_current!AH99-(TOCA_current!AH99/TOCA_current!AE99)*LDD_current!D100)*Rates_current!$E$74*100*12</f>
        <v>9634025.8520400003</v>
      </c>
      <c r="Q99" s="219">
        <f>(TOCA_current!AH99-LDD_current!D100)*Rates_current!$E$75*100*12</f>
        <v>-1481507.0822400001</v>
      </c>
      <c r="R99" s="219"/>
      <c r="S99" s="219">
        <f>+SUMPRODUCT(LS_Demand_Rates_Restatement!$C$7:$Z$7,Demand_current!D100:AA100)-SUMPRODUCT(LS_Demand_Rates_Restatement!$C$7:$Z$7,LDD_current!BB100:BY100)</f>
        <v>0</v>
      </c>
      <c r="T99" s="219">
        <f>-IRD!G100*Rates_current!$H$32</f>
        <v>0</v>
      </c>
      <c r="U99" s="219"/>
      <c r="V99" s="239">
        <f>+(TOCA_current!S99/SUMPRODUCT(TOCA_current!$D$4:$D$137,TOCA_current!$S$4:$S$137)-TOCA_current!AE99)*RT1SC!$C$4*VLOOKUP(Init!$R$4,Init!$K:$M,3,FALSE)</f>
        <v>2.7973949274990741</v>
      </c>
      <c r="W99" s="239">
        <f>TOCA_current!U99*VLOOKUP(Init!$R$4,Init!$K:$M,3,FALSE)</f>
        <v>0</v>
      </c>
      <c r="X99" s="239">
        <f>IF(TOCA_current!AG99=0,SUM(LS_current!D100:AA100),0)</f>
        <v>-3.1199265599898354</v>
      </c>
      <c r="Y99" s="219">
        <f>TOCA_current!D99*SUM('Charges_NonSlice &amp; Excl LS'!P99:U99)</f>
        <v>8152518.7697999999</v>
      </c>
      <c r="Z99" s="219">
        <f>TOCA_current!AH99*RT1SC!$C$4*VLOOKUP(Init!$R$4,Init!$K:$M,3,FALSE)</f>
        <v>255193.37915324402</v>
      </c>
      <c r="AA99" s="220">
        <f t="shared" si="4"/>
        <v>31.94643527528353</v>
      </c>
      <c r="AB99" s="225">
        <f ca="1">IF(TOCA_current!E99=1,"",AA99/O99-1+RAND()/1000000000)</f>
        <v>6.144474246039109E-2</v>
      </c>
      <c r="AC99" s="237">
        <f t="shared" ca="1" si="5"/>
        <v>22</v>
      </c>
    </row>
    <row r="100" spans="2:29" x14ac:dyDescent="0.25">
      <c r="B100" s="28">
        <v>10307</v>
      </c>
      <c r="C100" s="29" t="s">
        <v>134</v>
      </c>
      <c r="D100" s="218">
        <f>IF(Init!$R$9="Yes",(TOCA_previous!AD100-(TOCA_previous!AD100/IF(TOCA_previous!AA100=0,1,TOCA_previous!AA100))*LDD_previous!D101),(TOCA_current!AH100-(TOCA_current!AH100/TOCA_current!AE100)*LDD_current!D101))*Rates_previous!$E$74*100*12</f>
        <v>23796862.02324</v>
      </c>
      <c r="E100" s="219">
        <f>IF(Init!$R$9="Yes",(TOCA_previous!AD100-LDD_previous!D101),(TOCA_current!AH100-LDD_current!D101))*Rates_previous!$E$75*100*12</f>
        <v>-4738822.57008</v>
      </c>
      <c r="F100" s="219"/>
      <c r="G100" s="219">
        <f>+SUMPRODUCT(LS_Demand_Rates_Restatement!$C$6:$Z$6,IF(Init!$R$9="Yes",Demand_previous!D101:AA101,Demand_current!D101:AA101))-SUMPRODUCT(LS_Demand_Rates_Restatement!$C$6:$Z$6,IF(Init!$R$9="Yes",LDD_previous!BB101:BY101,LDD_current!BB101:BY101))</f>
        <v>867863.11151570466</v>
      </c>
      <c r="H100" s="219">
        <f>-IRD!C101*Rates_previous!$H$32</f>
        <v>0</v>
      </c>
      <c r="I100" s="219"/>
      <c r="J100" s="239">
        <f>IF(Init!$R$9="Yes",(TOCA_previous!S100/SUMPRODUCT(TOCA_previous!$D$4:$D$137,TOCA_previous!$S$4:$S$137)-TOCA_previous!AA100)*RT1SC!$C$3*VLOOKUP(Init!$R$3,Init!$K:$M,3,FALSE),V100)</f>
        <v>-1.6907885496941049</v>
      </c>
      <c r="K100" s="239">
        <f>IF(Init!$R$9="Yes",TOCA_previous!U100*VLOOKUP(Init!$R$3,Init!$K:$M,3,FALSE),W100)</f>
        <v>3977.04</v>
      </c>
      <c r="L100" s="239">
        <f>IF(Init!$R$9="No",X100,IF(TOCA_previous!AC100=0,SUM(LS_previous!D101:AA101),0))</f>
        <v>3961.1804036800513</v>
      </c>
      <c r="M100" s="219">
        <f>+TOCA_previous!$D100*SUM('Charges_NonSlice &amp; Excl LS'!D100:I100)</f>
        <v>19925902.564675704</v>
      </c>
      <c r="N100" s="219">
        <f>IF(Init!$R$9="Yes",TOCA_previous!AD100*RT1SC!$C$3*VLOOKUP(Init!$R$3,Init!$K:$M,3,FALSE),Z100)</f>
        <v>633217.93484266801</v>
      </c>
      <c r="O100" s="220">
        <f t="shared" si="3"/>
        <v>31.467685086378005</v>
      </c>
      <c r="P100" s="218">
        <f>(TOCA_current!AH100-(TOCA_current!AH100/TOCA_current!AE100)*LDD_current!D101)*Rates_current!$E$74*100*12</f>
        <v>23905157.62788</v>
      </c>
      <c r="Q100" s="219">
        <f>(TOCA_current!AH100-LDD_current!D101)*Rates_current!$E$75*100*12</f>
        <v>-3676101.8572800001</v>
      </c>
      <c r="R100" s="219"/>
      <c r="S100" s="219">
        <f>+SUMPRODUCT(LS_Demand_Rates_Restatement!$C$7:$Z$7,Demand_current!D101:AA101)-SUMPRODUCT(LS_Demand_Rates_Restatement!$C$7:$Z$7,LDD_current!BB101:BY101)</f>
        <v>868922.59749545879</v>
      </c>
      <c r="T100" s="219">
        <f>-IRD!G101*Rates_current!$H$32</f>
        <v>0</v>
      </c>
      <c r="U100" s="219"/>
      <c r="V100" s="239">
        <f>+(TOCA_current!S100/SUMPRODUCT(TOCA_current!$D$4:$D$137,TOCA_current!$S$4:$S$137)-TOCA_current!AE100)*RT1SC!$C$4*VLOOKUP(Init!$R$4,Init!$K:$M,3,FALSE)</f>
        <v>-1.6907885496941049</v>
      </c>
      <c r="W100" s="239">
        <f>TOCA_current!U100*VLOOKUP(Init!$R$4,Init!$K:$M,3,FALSE)</f>
        <v>3977.04</v>
      </c>
      <c r="X100" s="239">
        <f>IF(TOCA_current!AG100=0,SUM(LS_current!D101:AA101),0)</f>
        <v>3961.1804036800513</v>
      </c>
      <c r="Y100" s="219">
        <f>TOCA_current!D100*SUM('Charges_NonSlice &amp; Excl LS'!P100:U100)</f>
        <v>21097978.368095458</v>
      </c>
      <c r="Z100" s="219">
        <f>TOCA_current!AH100*RT1SC!$C$4*VLOOKUP(Init!$R$4,Init!$K:$M,3,FALSE)</f>
        <v>633217.93484266801</v>
      </c>
      <c r="AA100" s="220">
        <f t="shared" si="4"/>
        <v>33.318668356002185</v>
      </c>
      <c r="AB100" s="225">
        <f ca="1">IF(TOCA_current!E100=1,"",AA100/O100-1+RAND()/1000000000)</f>
        <v>5.8821717896086416E-2</v>
      </c>
      <c r="AC100" s="237">
        <f t="shared" ca="1" si="5"/>
        <v>47</v>
      </c>
    </row>
    <row r="101" spans="2:29" x14ac:dyDescent="0.25">
      <c r="B101" s="28">
        <v>10326</v>
      </c>
      <c r="C101" s="29" t="s">
        <v>135</v>
      </c>
      <c r="D101" s="218">
        <f>IF(Init!$R$9="Yes",(TOCA_previous!AD101-(TOCA_previous!AD101/IF(TOCA_previous!AA101=0,1,TOCA_previous!AA101))*LDD_previous!D102),(TOCA_current!AH101-(TOCA_current!AH101/TOCA_current!AE101)*LDD_current!D102))*Rates_previous!$E$74*100*12</f>
        <v>9934744.2145199981</v>
      </c>
      <c r="E101" s="219">
        <f>IF(Init!$R$9="Yes",(TOCA_previous!AD101-LDD_previous!D102),(TOCA_current!AH101-LDD_current!D102))*Rates_previous!$E$75*100*12</f>
        <v>-1978369.67184</v>
      </c>
      <c r="F101" s="219"/>
      <c r="G101" s="219">
        <f>+SUMPRODUCT(LS_Demand_Rates_Restatement!$C$6:$Z$6,IF(Init!$R$9="Yes",Demand_previous!D102:AA102,Demand_current!D102:AA102))-SUMPRODUCT(LS_Demand_Rates_Restatement!$C$6:$Z$6,IF(Init!$R$9="Yes",LDD_previous!BB102:BY102,LDD_current!BB102:BY102))</f>
        <v>474652.12231217948</v>
      </c>
      <c r="H101" s="219">
        <f>-IRD!C102*Rates_previous!$H$32</f>
        <v>0</v>
      </c>
      <c r="I101" s="219"/>
      <c r="J101" s="239">
        <f>IF(Init!$R$9="Yes",(TOCA_previous!S101/SUMPRODUCT(TOCA_previous!$D$4:$D$137,TOCA_previous!$S$4:$S$137)-TOCA_previous!AA101)*RT1SC!$C$3*VLOOKUP(Init!$R$3,Init!$K:$M,3,FALSE),V101)</f>
        <v>3585.340826094774</v>
      </c>
      <c r="K101" s="239">
        <f>IF(Init!$R$9="Yes",TOCA_previous!U101*VLOOKUP(Init!$R$3,Init!$K:$M,3,FALSE),W101)</f>
        <v>0</v>
      </c>
      <c r="L101" s="239">
        <f>IF(Init!$R$9="No",X101,IF(TOCA_previous!AC101=0,SUM(LS_previous!D102:AA102),0))</f>
        <v>-13345.304955359963</v>
      </c>
      <c r="M101" s="219">
        <f>+TOCA_previous!$D101*SUM('Charges_NonSlice &amp; Excl LS'!D101:I101)</f>
        <v>8431026.6649921779</v>
      </c>
      <c r="N101" s="219">
        <f>IF(Init!$R$9="Yes",TOCA_previous!AD101*RT1SC!$C$3*VLOOKUP(Init!$R$3,Init!$K:$M,3,FALSE),Z101)</f>
        <v>264356.62855736399</v>
      </c>
      <c r="O101" s="220">
        <f t="shared" si="3"/>
        <v>31.892624410447457</v>
      </c>
      <c r="P101" s="218">
        <f>(TOCA_current!AH101-(TOCA_current!AH101/TOCA_current!AE101)*LDD_current!D102)*Rates_current!$E$74*100*12</f>
        <v>9979955.6012399998</v>
      </c>
      <c r="Q101" s="219">
        <f>(TOCA_current!AH101-LDD_current!D102)*Rates_current!$E$75*100*12</f>
        <v>-1534703.67744</v>
      </c>
      <c r="R101" s="219"/>
      <c r="S101" s="219">
        <f>+SUMPRODUCT(LS_Demand_Rates_Restatement!$C$7:$Z$7,Demand_current!D102:AA102)-SUMPRODUCT(LS_Demand_Rates_Restatement!$C$7:$Z$7,LDD_current!BB102:BY102)</f>
        <v>458486.70147483971</v>
      </c>
      <c r="T101" s="219">
        <f>-IRD!G102*Rates_current!$H$32</f>
        <v>0</v>
      </c>
      <c r="U101" s="219"/>
      <c r="V101" s="239">
        <f>+(TOCA_current!S101/SUMPRODUCT(TOCA_current!$D$4:$D$137,TOCA_current!$S$4:$S$137)-TOCA_current!AE101)*RT1SC!$C$4*VLOOKUP(Init!$R$4,Init!$K:$M,3,FALSE)</f>
        <v>3585.340826094774</v>
      </c>
      <c r="W101" s="239">
        <f>TOCA_current!U101*VLOOKUP(Init!$R$4,Init!$K:$M,3,FALSE)</f>
        <v>0</v>
      </c>
      <c r="X101" s="239">
        <f>IF(TOCA_current!AG101=0,SUM(LS_current!D102:AA102),0)</f>
        <v>-13345.304955359963</v>
      </c>
      <c r="Y101" s="219">
        <f>TOCA_current!D101*SUM('Charges_NonSlice &amp; Excl LS'!P101:U101)</f>
        <v>8903738.6252748389</v>
      </c>
      <c r="Z101" s="219">
        <f>TOCA_current!AH101*RT1SC!$C$4*VLOOKUP(Init!$R$4,Init!$K:$M,3,FALSE)</f>
        <v>264356.62855736399</v>
      </c>
      <c r="AA101" s="220">
        <f t="shared" si="4"/>
        <v>33.680784453425481</v>
      </c>
      <c r="AB101" s="225">
        <f ca="1">IF(TOCA_current!E101=1,"",AA101/O101-1+RAND()/1000000000)</f>
        <v>5.6068138180195529E-2</v>
      </c>
      <c r="AC101" s="237">
        <f t="shared" ca="1" si="5"/>
        <v>101</v>
      </c>
    </row>
    <row r="102" spans="2:29" x14ac:dyDescent="0.25">
      <c r="B102" s="28">
        <v>10331</v>
      </c>
      <c r="C102" s="29" t="s">
        <v>136</v>
      </c>
      <c r="D102" s="218">
        <f>IF(Init!$R$9="Yes",(TOCA_previous!AD102-(TOCA_previous!AD102/IF(TOCA_previous!AA102=0,1,TOCA_previous!AA102))*LDD_previous!D103),(TOCA_current!AH102-(TOCA_current!AH102/TOCA_current!AE102)*LDD_current!D103))*Rates_previous!$E$74*100*12</f>
        <v>10549098.8266284</v>
      </c>
      <c r="E102" s="219">
        <f>IF(Init!$R$9="Yes",(TOCA_previous!AD102-LDD_previous!D103),(TOCA_current!AH102-LDD_current!D103))*Rates_previous!$E$75*100*12</f>
        <v>-2100710.0669327998</v>
      </c>
      <c r="F102" s="219"/>
      <c r="G102" s="219">
        <f>+SUMPRODUCT(LS_Demand_Rates_Restatement!$C$6:$Z$6,IF(Init!$R$9="Yes",Demand_previous!D103:AA103,Demand_current!D103:AA103))-SUMPRODUCT(LS_Demand_Rates_Restatement!$C$6:$Z$6,IF(Init!$R$9="Yes",LDD_previous!BB103:BY103,LDD_current!BB103:BY103))</f>
        <v>319532.74349665391</v>
      </c>
      <c r="H102" s="219">
        <f>-IRD!C103*Rates_previous!$H$32</f>
        <v>-1365471.1630800001</v>
      </c>
      <c r="I102" s="219"/>
      <c r="J102" s="239">
        <f>IF(Init!$R$9="Yes",(TOCA_previous!S102/SUMPRODUCT(TOCA_previous!$D$4:$D$137,TOCA_previous!$S$4:$S$137)-TOCA_previous!AA102)*RT1SC!$C$3*VLOOKUP(Init!$R$3,Init!$K:$M,3,FALSE),V102)</f>
        <v>33009.603208018372</v>
      </c>
      <c r="K102" s="239">
        <f>IF(Init!$R$9="Yes",TOCA_previous!U102*VLOOKUP(Init!$R$3,Init!$K:$M,3,FALSE),W102)</f>
        <v>0</v>
      </c>
      <c r="L102" s="239">
        <f>IF(Init!$R$9="No",X102,IF(TOCA_previous!AC102=0,SUM(LS_previous!D103:AA103),0))</f>
        <v>-4.4240078400189304</v>
      </c>
      <c r="M102" s="219">
        <f>+TOCA_previous!$D102*SUM('Charges_NonSlice &amp; Excl LS'!D102:I102)</f>
        <v>0</v>
      </c>
      <c r="N102" s="219">
        <f>IF(Init!$R$9="Yes",TOCA_previous!AD102*RT1SC!$C$3*VLOOKUP(Init!$R$3,Init!$K:$M,3,FALSE),Z102)</f>
        <v>301832.44856931601</v>
      </c>
      <c r="O102" s="220">
        <f t="shared" si="3"/>
        <v>0</v>
      </c>
      <c r="P102" s="218">
        <f>(TOCA_current!AH102-(TOCA_current!AH102/TOCA_current!AE102)*LDD_current!D103)*Rates_current!$E$74*100*12</f>
        <v>10597106.0401308</v>
      </c>
      <c r="Q102" s="219">
        <f>(TOCA_current!AH102-LDD_current!D103)*Rates_current!$E$75*100*12</f>
        <v>-1629608.2126848001</v>
      </c>
      <c r="R102" s="219"/>
      <c r="S102" s="219">
        <f>+SUMPRODUCT(LS_Demand_Rates_Restatement!$C$7:$Z$7,Demand_current!D103:AA103)-SUMPRODUCT(LS_Demand_Rates_Restatement!$C$7:$Z$7,LDD_current!BB103:BY103)</f>
        <v>294258.36916208174</v>
      </c>
      <c r="T102" s="219">
        <f>-IRD!G103*Rates_current!$H$32</f>
        <v>-1330868.58</v>
      </c>
      <c r="U102" s="219"/>
      <c r="V102" s="239">
        <f>+(TOCA_current!S102/SUMPRODUCT(TOCA_current!$D$4:$D$137,TOCA_current!$S$4:$S$137)-TOCA_current!AE102)*RT1SC!$C$4*VLOOKUP(Init!$R$4,Init!$K:$M,3,FALSE)</f>
        <v>33009.603208018372</v>
      </c>
      <c r="W102" s="239">
        <f>TOCA_current!U102*VLOOKUP(Init!$R$4,Init!$K:$M,3,FALSE)</f>
        <v>0</v>
      </c>
      <c r="X102" s="239">
        <f>IF(TOCA_current!AG102=0,SUM(LS_current!D103:AA103),0)</f>
        <v>-4.4240078400189304</v>
      </c>
      <c r="Y102" s="219">
        <f>TOCA_current!D102*SUM('Charges_NonSlice &amp; Excl LS'!P102:U102)</f>
        <v>0</v>
      </c>
      <c r="Z102" s="219">
        <f>TOCA_current!AH102*RT1SC!$C$4*VLOOKUP(Init!$R$4,Init!$K:$M,3,FALSE)</f>
        <v>301832.44856931601</v>
      </c>
      <c r="AA102" s="220">
        <f t="shared" si="4"/>
        <v>0</v>
      </c>
      <c r="AB102" s="225" t="str">
        <f ca="1">IF(TOCA_current!E102=1,"",AA102/O102-1+RAND()/1000000000)</f>
        <v/>
      </c>
      <c r="AC102" s="237" t="str">
        <f t="shared" ca="1" si="5"/>
        <v/>
      </c>
    </row>
    <row r="103" spans="2:29" x14ac:dyDescent="0.25">
      <c r="B103" s="28">
        <v>10333</v>
      </c>
      <c r="C103" s="29" t="s">
        <v>137</v>
      </c>
      <c r="D103" s="218">
        <f>IF(Init!$R$9="Yes",(TOCA_previous!AD103-(TOCA_previous!AD103/IF(TOCA_previous!AA103=0,1,TOCA_previous!AA103))*LDD_previous!D104),(TOCA_current!AH103-(TOCA_current!AH103/TOCA_current!AE103)*LDD_current!D104))*Rates_previous!$E$74*100*12</f>
        <v>5750594.2073587533</v>
      </c>
      <c r="E103" s="219">
        <f>IF(Init!$R$9="Yes",(TOCA_previous!AD103-LDD_previous!D104),(TOCA_current!AH103-LDD_current!D104))*Rates_previous!$E$75*100*12</f>
        <v>-1145152.9027058112</v>
      </c>
      <c r="F103" s="219"/>
      <c r="G103" s="219">
        <f>+SUMPRODUCT(LS_Demand_Rates_Restatement!$C$6:$Z$6,IF(Init!$R$9="Yes",Demand_previous!D104:AA104,Demand_current!D104:AA104))-SUMPRODUCT(LS_Demand_Rates_Restatement!$C$6:$Z$6,IF(Init!$R$9="Yes",LDD_previous!BB104:BY104,LDD_current!BB104:BY104))</f>
        <v>314976.61060619389</v>
      </c>
      <c r="H103" s="219">
        <f>-IRD!C104*Rates_previous!$H$32</f>
        <v>0</v>
      </c>
      <c r="I103" s="219"/>
      <c r="J103" s="239">
        <f>IF(Init!$R$9="Yes",(TOCA_previous!S103/SUMPRODUCT(TOCA_previous!$D$4:$D$137,TOCA_previous!$S$4:$S$137)-TOCA_previous!AA103)*RT1SC!$C$3*VLOOKUP(Init!$R$3,Init!$K:$M,3,FALSE),V103)</f>
        <v>3.0956727598236076</v>
      </c>
      <c r="K103" s="239">
        <f>IF(Init!$R$9="Yes",TOCA_previous!U103*VLOOKUP(Init!$R$3,Init!$K:$M,3,FALSE),W103)</f>
        <v>1182.6000000000001</v>
      </c>
      <c r="L103" s="239">
        <f>IF(Init!$R$9="No",X103,IF(TOCA_previous!AC103=0,SUM(LS_previous!D104:AA104),0))</f>
        <v>2889.6482779200132</v>
      </c>
      <c r="M103" s="219">
        <f>+TOCA_previous!$D103*SUM('Charges_NonSlice &amp; Excl LS'!D103:I103)</f>
        <v>4920417.9152591359</v>
      </c>
      <c r="N103" s="219">
        <f>IF(Init!$R$9="Yes",TOCA_previous!AD103*RT1SC!$C$3*VLOOKUP(Init!$R$3,Init!$K:$M,3,FALSE),Z103)</f>
        <v>162862.73277649199</v>
      </c>
      <c r="O103" s="220">
        <f t="shared" si="3"/>
        <v>30.21205546152644</v>
      </c>
      <c r="P103" s="218">
        <f>(TOCA_current!AH103-(TOCA_current!AH103/TOCA_current!AE103)*LDD_current!D104)*Rates_current!$E$74*100*12</f>
        <v>5776764.2156614028</v>
      </c>
      <c r="Q103" s="219">
        <f>(TOCA_current!AH103-LDD_current!D104)*Rates_current!$E$75*100*12</f>
        <v>-888342.7581960191</v>
      </c>
      <c r="R103" s="219"/>
      <c r="S103" s="219">
        <f>+SUMPRODUCT(LS_Demand_Rates_Restatement!$C$7:$Z$7,Demand_current!D104:AA104)-SUMPRODUCT(LS_Demand_Rates_Restatement!$C$7:$Z$7,LDD_current!BB104:BY104)</f>
        <v>303839.82752031274</v>
      </c>
      <c r="T103" s="219">
        <f>-IRD!G104*Rates_current!$H$32</f>
        <v>0</v>
      </c>
      <c r="U103" s="219"/>
      <c r="V103" s="239">
        <f>+(TOCA_current!S103/SUMPRODUCT(TOCA_current!$D$4:$D$137,TOCA_current!$S$4:$S$137)-TOCA_current!AE103)*RT1SC!$C$4*VLOOKUP(Init!$R$4,Init!$K:$M,3,FALSE)</f>
        <v>3.0956727598236076</v>
      </c>
      <c r="W103" s="239">
        <f>TOCA_current!U103*VLOOKUP(Init!$R$4,Init!$K:$M,3,FALSE)</f>
        <v>1182.6000000000001</v>
      </c>
      <c r="X103" s="239">
        <f>IF(TOCA_current!AG103=0,SUM(LS_current!D104:AA104),0)</f>
        <v>2889.6482779200132</v>
      </c>
      <c r="Y103" s="219">
        <f>TOCA_current!D103*SUM('Charges_NonSlice &amp; Excl LS'!P103:U103)</f>
        <v>5192261.2849856969</v>
      </c>
      <c r="Z103" s="219">
        <f>TOCA_current!AH103*RT1SC!$C$4*VLOOKUP(Init!$R$4,Init!$K:$M,3,FALSE)</f>
        <v>162862.73277649199</v>
      </c>
      <c r="AA103" s="220">
        <f t="shared" si="4"/>
        <v>31.881211843051922</v>
      </c>
      <c r="AB103" s="225">
        <f ca="1">IF(TOCA_current!E103=1,"",AA103/O103-1+RAND()/1000000000)</f>
        <v>5.5248024909118842E-2</v>
      </c>
      <c r="AC103" s="237">
        <f t="shared" ca="1" si="5"/>
        <v>107</v>
      </c>
    </row>
    <row r="104" spans="2:29" x14ac:dyDescent="0.25">
      <c r="B104" s="28">
        <v>10338</v>
      </c>
      <c r="C104" s="29" t="s">
        <v>138</v>
      </c>
      <c r="D104" s="218">
        <f>IF(Init!$R$9="Yes",(TOCA_previous!AD104-(TOCA_previous!AD104/IF(TOCA_previous!AA104=0,1,TOCA_previous!AA104))*LDD_previous!D105),(TOCA_current!AH104-(TOCA_current!AH104/TOCA_current!AE104)*LDD_current!D105))*Rates_previous!$E$74*100*12</f>
        <v>736739.21018879989</v>
      </c>
      <c r="E104" s="219">
        <f>IF(Init!$R$9="Yes",(TOCA_previous!AD104-LDD_previous!D105),(TOCA_current!AH104-LDD_current!D105))*Rates_previous!$E$75*100*12</f>
        <v>-146711.62920959998</v>
      </c>
      <c r="F104" s="219"/>
      <c r="G104" s="219">
        <f>+SUMPRODUCT(LS_Demand_Rates_Restatement!$C$6:$Z$6,IF(Init!$R$9="Yes",Demand_previous!D105:AA105,Demand_current!D105:AA105))-SUMPRODUCT(LS_Demand_Rates_Restatement!$C$6:$Z$6,IF(Init!$R$9="Yes",LDD_previous!BB105:BY105,LDD_current!BB105:BY105))</f>
        <v>39794.786604000008</v>
      </c>
      <c r="H104" s="219">
        <f>-IRD!C105*Rates_previous!$H$32</f>
        <v>-42632.454599999997</v>
      </c>
      <c r="I104" s="219"/>
      <c r="J104" s="239">
        <f>IF(Init!$R$9="Yes",(TOCA_previous!S104/SUMPRODUCT(TOCA_previous!$D$4:$D$137,TOCA_previous!$S$4:$S$137)-TOCA_previous!AA104)*RT1SC!$C$3*VLOOKUP(Init!$R$3,Init!$K:$M,3,FALSE),V104)</f>
        <v>445.35245565681254</v>
      </c>
      <c r="K104" s="239">
        <f>IF(Init!$R$9="Yes",TOCA_previous!U104*VLOOKUP(Init!$R$3,Init!$K:$M,3,FALSE),W104)</f>
        <v>0</v>
      </c>
      <c r="L104" s="239">
        <f>IF(Init!$R$9="No",X104,IF(TOCA_previous!AC104=0,SUM(LS_previous!D105:AA105),0))</f>
        <v>1614.5041929600018</v>
      </c>
      <c r="M104" s="219">
        <f>+TOCA_previous!$D104*SUM('Charges_NonSlice &amp; Excl LS'!D104:I104)</f>
        <v>587189.91298319981</v>
      </c>
      <c r="N104" s="219">
        <f>IF(Init!$R$9="Yes",TOCA_previous!AD104*RT1SC!$C$3*VLOOKUP(Init!$R$3,Init!$K:$M,3,FALSE),Z104)</f>
        <v>20420.955814896002</v>
      </c>
      <c r="O104" s="220">
        <f t="shared" si="3"/>
        <v>28.754281548118133</v>
      </c>
      <c r="P104" s="218">
        <f>(TOCA_current!AH104-(TOCA_current!AH104/TOCA_current!AE104)*LDD_current!D105)*Rates_current!$E$74*100*12</f>
        <v>740091.98914559989</v>
      </c>
      <c r="Q104" s="219">
        <f>(TOCA_current!AH104-LDD_current!D105)*Rates_current!$E$75*100*12</f>
        <v>-113810.31567359999</v>
      </c>
      <c r="R104" s="219"/>
      <c r="S104" s="219">
        <f>+SUMPRODUCT(LS_Demand_Rates_Restatement!$C$7:$Z$7,Demand_current!D105:AA105)-SUMPRODUCT(LS_Demand_Rates_Restatement!$C$7:$Z$7,LDD_current!BB105:BY105)</f>
        <v>37448.497865641031</v>
      </c>
      <c r="T104" s="219">
        <f>-IRD!G105*Rates_current!$H$32</f>
        <v>-41552.1</v>
      </c>
      <c r="U104" s="219"/>
      <c r="V104" s="239">
        <f>+(TOCA_current!S104/SUMPRODUCT(TOCA_current!$D$4:$D$137,TOCA_current!$S$4:$S$137)-TOCA_current!AE104)*RT1SC!$C$4*VLOOKUP(Init!$R$4,Init!$K:$M,3,FALSE)</f>
        <v>445.35245565681254</v>
      </c>
      <c r="W104" s="239">
        <f>TOCA_current!U104*VLOOKUP(Init!$R$4,Init!$K:$M,3,FALSE)</f>
        <v>0</v>
      </c>
      <c r="X104" s="239">
        <f>IF(TOCA_current!AG104=0,SUM(LS_current!D105:AA105),0)</f>
        <v>1614.5041929600018</v>
      </c>
      <c r="Y104" s="219">
        <f>TOCA_current!D104*SUM('Charges_NonSlice &amp; Excl LS'!P104:U104)</f>
        <v>622178.07133764098</v>
      </c>
      <c r="Z104" s="219">
        <f>TOCA_current!AH104*RT1SC!$C$4*VLOOKUP(Init!$R$4,Init!$K:$M,3,FALSE)</f>
        <v>20420.955814896002</v>
      </c>
      <c r="AA104" s="220">
        <f t="shared" si="4"/>
        <v>30.467627322507361</v>
      </c>
      <c r="AB104" s="225">
        <f ca="1">IF(TOCA_current!E104=1,"",AA104/O104-1+RAND()/1000000000)</f>
        <v>5.9585762399004406E-2</v>
      </c>
      <c r="AC104" s="237">
        <f t="shared" ca="1" si="5"/>
        <v>39</v>
      </c>
    </row>
    <row r="105" spans="2:29" x14ac:dyDescent="0.25">
      <c r="B105" s="28">
        <v>10342</v>
      </c>
      <c r="C105" s="29" t="s">
        <v>139</v>
      </c>
      <c r="D105" s="218">
        <f>IF(Init!$R$9="Yes",(TOCA_previous!AD105-(TOCA_previous!AD105/IF(TOCA_previous!AA105=0,1,TOCA_previous!AA105))*LDD_previous!D106),(TOCA_current!AH105-(TOCA_current!AH105/TOCA_current!AE105)*LDD_current!D106))*Rates_previous!$E$74*100*12</f>
        <v>13021123.403519999</v>
      </c>
      <c r="E105" s="219">
        <f>IF(Init!$R$9="Yes",(TOCA_previous!AD105-LDD_previous!D106),(TOCA_current!AH105-LDD_current!D106))*Rates_previous!$E$75*100*12</f>
        <v>-2592980.2598400004</v>
      </c>
      <c r="F105" s="219"/>
      <c r="G105" s="219">
        <f>+SUMPRODUCT(LS_Demand_Rates_Restatement!$C$6:$Z$6,IF(Init!$R$9="Yes",Demand_previous!D106:AA106,Demand_current!D106:AA106))-SUMPRODUCT(LS_Demand_Rates_Restatement!$C$6:$Z$6,IF(Init!$R$9="Yes",LDD_previous!BB106:BY106,LDD_current!BB106:BY106))</f>
        <v>651462.08647788444</v>
      </c>
      <c r="H105" s="219">
        <f>-IRD!C106*Rates_previous!$H$32</f>
        <v>0</v>
      </c>
      <c r="I105" s="219"/>
      <c r="J105" s="239">
        <f>IF(Init!$R$9="Yes",(TOCA_previous!S105/SUMPRODUCT(TOCA_previous!$D$4:$D$137,TOCA_previous!$S$4:$S$137)-TOCA_previous!AA105)*RT1SC!$C$3*VLOOKUP(Init!$R$3,Init!$K:$M,3,FALSE),V105)</f>
        <v>1.0547034070604586</v>
      </c>
      <c r="K105" s="239">
        <f>IF(Init!$R$9="Yes",TOCA_previous!U105*VLOOKUP(Init!$R$3,Init!$K:$M,3,FALSE),W105)</f>
        <v>1033.6799999999998</v>
      </c>
      <c r="L105" s="239">
        <f>IF(Init!$R$9="No",X105,IF(TOCA_previous!AC105=0,SUM(LS_previous!D106:AA106),0))</f>
        <v>-13939.91840735995</v>
      </c>
      <c r="M105" s="219">
        <f>+TOCA_previous!$D105*SUM('Charges_NonSlice &amp; Excl LS'!D105:I105)</f>
        <v>11079605.230157884</v>
      </c>
      <c r="N105" s="219">
        <f>IF(Init!$R$9="Yes",TOCA_previous!AD105*RT1SC!$C$3*VLOOKUP(Init!$R$3,Init!$K:$M,3,FALSE),Z105)</f>
        <v>346483.03052966396</v>
      </c>
      <c r="O105" s="220">
        <f t="shared" si="3"/>
        <v>31.977338726288096</v>
      </c>
      <c r="P105" s="218">
        <f>(TOCA_current!AH105-(TOCA_current!AH105/TOCA_current!AE105)*LDD_current!D106)*Rates_current!$E$74*100*12</f>
        <v>13080380.394239997</v>
      </c>
      <c r="Q105" s="219">
        <f>(TOCA_current!AH105-LDD_current!D106)*Rates_current!$E$75*100*12</f>
        <v>-2011482.6854399997</v>
      </c>
      <c r="R105" s="219"/>
      <c r="S105" s="219">
        <f>+SUMPRODUCT(LS_Demand_Rates_Restatement!$C$7:$Z$7,Demand_current!D106:AA106)-SUMPRODUCT(LS_Demand_Rates_Restatement!$C$7:$Z$7,LDD_current!BB106:BY106)</f>
        <v>650722.04085128196</v>
      </c>
      <c r="T105" s="219">
        <f>-IRD!G106*Rates_current!$H$32</f>
        <v>0</v>
      </c>
      <c r="U105" s="219"/>
      <c r="V105" s="239">
        <f>+(TOCA_current!S105/SUMPRODUCT(TOCA_current!$D$4:$D$137,TOCA_current!$S$4:$S$137)-TOCA_current!AE105)*RT1SC!$C$4*VLOOKUP(Init!$R$4,Init!$K:$M,3,FALSE)</f>
        <v>1.0547034070604586</v>
      </c>
      <c r="W105" s="239">
        <f>TOCA_current!U105*VLOOKUP(Init!$R$4,Init!$K:$M,3,FALSE)</f>
        <v>1033.6799999999998</v>
      </c>
      <c r="X105" s="239">
        <f>IF(TOCA_current!AG105=0,SUM(LS_current!D106:AA106),0)</f>
        <v>-13939.91840735995</v>
      </c>
      <c r="Y105" s="219">
        <f>TOCA_current!D105*SUM('Charges_NonSlice &amp; Excl LS'!P105:U105)</f>
        <v>11719619.749651279</v>
      </c>
      <c r="Z105" s="219">
        <f>TOCA_current!AH105*RT1SC!$C$4*VLOOKUP(Init!$R$4,Init!$K:$M,3,FALSE)</f>
        <v>346483.03052966396</v>
      </c>
      <c r="AA105" s="220">
        <f t="shared" si="4"/>
        <v>33.824512940029571</v>
      </c>
      <c r="AB105" s="225">
        <f ca="1">IF(TOCA_current!E105=1,"",AA105/O105-1+RAND()/1000000000)</f>
        <v>5.7765102273909505E-2</v>
      </c>
      <c r="AC105" s="237">
        <f t="shared" ca="1" si="5"/>
        <v>66</v>
      </c>
    </row>
    <row r="106" spans="2:29" x14ac:dyDescent="0.25">
      <c r="B106" s="28">
        <v>10343</v>
      </c>
      <c r="C106" s="29" t="s">
        <v>140</v>
      </c>
      <c r="D106" s="218">
        <f>IF(Init!$R$9="Yes",(TOCA_previous!AD106-(TOCA_previous!AD106/IF(TOCA_previous!AA106=0,1,TOCA_previous!AA106))*LDD_previous!D107),(TOCA_current!AH106-(TOCA_current!AH106/TOCA_current!AE106)*LDD_current!D107))*Rates_previous!$E$74*100*12</f>
        <v>9844034.0894545708</v>
      </c>
      <c r="E106" s="219">
        <f>IF(Init!$R$9="Yes",(TOCA_previous!AD106-LDD_previous!D107),(TOCA_current!AH106-LDD_current!D107))*Rates_previous!$E$75*100*12</f>
        <v>-1960305.9797626561</v>
      </c>
      <c r="F106" s="219"/>
      <c r="G106" s="219">
        <f>+SUMPRODUCT(LS_Demand_Rates_Restatement!$C$6:$Z$6,IF(Init!$R$9="Yes",Demand_previous!D107:AA107,Demand_current!D107:AA107))-SUMPRODUCT(LS_Demand_Rates_Restatement!$C$6:$Z$6,IF(Init!$R$9="Yes",LDD_previous!BB107:BY107,LDD_current!BB107:BY107))</f>
        <v>25186.936168495096</v>
      </c>
      <c r="H106" s="219">
        <f>-IRD!C107*Rates_previous!$H$32</f>
        <v>-107788.08185999999</v>
      </c>
      <c r="I106" s="219"/>
      <c r="J106" s="239">
        <f>IF(Init!$R$9="Yes",(TOCA_previous!S106/SUMPRODUCT(TOCA_previous!$D$4:$D$137,TOCA_previous!$S$4:$S$137)-TOCA_previous!AA106)*RT1SC!$C$3*VLOOKUP(Init!$R$3,Init!$K:$M,3,FALSE),V106)</f>
        <v>2.0295813590935601</v>
      </c>
      <c r="K106" s="239">
        <f>IF(Init!$R$9="Yes",TOCA_previous!U106*VLOOKUP(Init!$R$3,Init!$K:$M,3,FALSE),W106)</f>
        <v>7288.32</v>
      </c>
      <c r="L106" s="239">
        <f>IF(Init!$R$9="No",X106,IF(TOCA_previous!AC106=0,SUM(LS_previous!D107:AA107),0))</f>
        <v>7286.191183200006</v>
      </c>
      <c r="M106" s="219">
        <f>+TOCA_previous!$D106*SUM('Charges_NonSlice &amp; Excl LS'!D106:I106)</f>
        <v>7801126.9640004085</v>
      </c>
      <c r="N106" s="219">
        <f>IF(Init!$R$9="Yes",TOCA_previous!AD106*RT1SC!$C$3*VLOOKUP(Init!$R$3,Init!$K:$M,3,FALSE),Z106)</f>
        <v>276113.01520782005</v>
      </c>
      <c r="O106" s="220">
        <f t="shared" si="3"/>
        <v>28.253383702788472</v>
      </c>
      <c r="P106" s="218">
        <f>(TOCA_current!AH106-(TOCA_current!AH106/TOCA_current!AE106)*LDD_current!D107)*Rates_current!$E$74*100*12</f>
        <v>9888832.6693166159</v>
      </c>
      <c r="Q106" s="219">
        <f>(TOCA_current!AH106-LDD_current!D107)*Rates_current!$E$75*100*12</f>
        <v>-1520690.919837696</v>
      </c>
      <c r="R106" s="219"/>
      <c r="S106" s="219">
        <f>+SUMPRODUCT(LS_Demand_Rates_Restatement!$C$7:$Z$7,Demand_current!D107:AA107)-SUMPRODUCT(LS_Demand_Rates_Restatement!$C$7:$Z$7,LDD_current!BB107:BY107)</f>
        <v>21706.677248942215</v>
      </c>
      <c r="T106" s="219">
        <f>-IRD!G107*Rates_current!$H$32</f>
        <v>-105056.61</v>
      </c>
      <c r="U106" s="219"/>
      <c r="V106" s="239">
        <f>+(TOCA_current!S106/SUMPRODUCT(TOCA_current!$D$4:$D$137,TOCA_current!$S$4:$S$137)-TOCA_current!AE106)*RT1SC!$C$4*VLOOKUP(Init!$R$4,Init!$K:$M,3,FALSE)</f>
        <v>2.0295813590935601</v>
      </c>
      <c r="W106" s="239">
        <f>TOCA_current!U106*VLOOKUP(Init!$R$4,Init!$K:$M,3,FALSE)</f>
        <v>7288.32</v>
      </c>
      <c r="X106" s="239">
        <f>IF(TOCA_current!AG106=0,SUM(LS_current!D107:AA107),0)</f>
        <v>7286.191183200006</v>
      </c>
      <c r="Y106" s="219">
        <f>TOCA_current!D106*SUM('Charges_NonSlice &amp; Excl LS'!P106:U106)</f>
        <v>8284791.8167278608</v>
      </c>
      <c r="Z106" s="219">
        <f>TOCA_current!AH106*RT1SC!$C$4*VLOOKUP(Init!$R$4,Init!$K:$M,3,FALSE)</f>
        <v>276113.01520782005</v>
      </c>
      <c r="AA106" s="220">
        <f t="shared" si="4"/>
        <v>30.005075314874979</v>
      </c>
      <c r="AB106" s="225">
        <f ca="1">IF(TOCA_current!E106=1,"",AA106/O106-1+RAND()/1000000000)</f>
        <v>6.1999357220812581E-2</v>
      </c>
      <c r="AC106" s="237">
        <f t="shared" ca="1" si="5"/>
        <v>13</v>
      </c>
    </row>
    <row r="107" spans="2:29" x14ac:dyDescent="0.25">
      <c r="B107" s="28">
        <v>10349</v>
      </c>
      <c r="C107" s="29" t="s">
        <v>141</v>
      </c>
      <c r="D107" s="218">
        <f>IF(Init!$R$9="Yes",(TOCA_previous!AD107-(TOCA_previous!AD107/IF(TOCA_previous!AA107=0,1,TOCA_previous!AA107))*LDD_previous!D108),(TOCA_current!AH107-(TOCA_current!AH107/TOCA_current!AE107)*LDD_current!D108))*Rates_previous!$E$74*100*12</f>
        <v>88214222.338200003</v>
      </c>
      <c r="E107" s="219">
        <f>IF(Init!$R$9="Yes",(TOCA_previous!AD107-LDD_previous!D108),(TOCA_current!AH107-LDD_current!D108))*Rates_previous!$E$75*100*12</f>
        <v>-17566666.874400001</v>
      </c>
      <c r="F107" s="219"/>
      <c r="G107" s="219">
        <f>+SUMPRODUCT(LS_Demand_Rates_Restatement!$C$6:$Z$6,IF(Init!$R$9="Yes",Demand_previous!D108:AA108,Demand_current!D108:AA108))-SUMPRODUCT(LS_Demand_Rates_Restatement!$C$6:$Z$6,IF(Init!$R$9="Yes",LDD_previous!BB108:BY108,LDD_current!BB108:BY108))</f>
        <v>0</v>
      </c>
      <c r="H107" s="219">
        <f>-IRD!C108*Rates_previous!$H$32</f>
        <v>0</v>
      </c>
      <c r="I107" s="219"/>
      <c r="J107" s="239">
        <f>IF(Init!$R$9="Yes",(TOCA_previous!S107/SUMPRODUCT(TOCA_previous!$D$4:$D$137,TOCA_previous!$S$4:$S$137)-TOCA_previous!AA107)*RT1SC!$C$3*VLOOKUP(Init!$R$3,Init!$K:$M,3,FALSE),V107)</f>
        <v>1.2998737686529216</v>
      </c>
      <c r="K107" s="239">
        <f>IF(Init!$R$9="Yes",TOCA_previous!U107*VLOOKUP(Init!$R$3,Init!$K:$M,3,FALSE),W107)</f>
        <v>293398.68</v>
      </c>
      <c r="L107" s="239">
        <f>IF(Init!$R$9="No",X107,IF(TOCA_previous!AC107=0,SUM(LS_previous!D108:AA108),0))</f>
        <v>0</v>
      </c>
      <c r="M107" s="219">
        <f>+TOCA_previous!$D107*SUM('Charges_NonSlice &amp; Excl LS'!D107:I107)</f>
        <v>70647555.463799998</v>
      </c>
      <c r="N107" s="219">
        <f>IF(Init!$R$9="Yes",TOCA_previous!AD107*RT1SC!$C$3*VLOOKUP(Init!$R$3,Init!$K:$M,3,FALSE),Z107)</f>
        <v>2347319.0556887402</v>
      </c>
      <c r="O107" s="220">
        <f t="shared" si="3"/>
        <v>30.09712518312552</v>
      </c>
      <c r="P107" s="218">
        <f>(TOCA_current!AH107-(TOCA_current!AH107/TOCA_current!AE107)*LDD_current!D108)*Rates_current!$E$74*100*12</f>
        <v>88615670.753399998</v>
      </c>
      <c r="Q107" s="219">
        <f>(TOCA_current!AH107-LDD_current!D108)*Rates_current!$E$75*100*12</f>
        <v>-13627194.4704</v>
      </c>
      <c r="R107" s="219"/>
      <c r="S107" s="219">
        <f>+SUMPRODUCT(LS_Demand_Rates_Restatement!$C$7:$Z$7,Demand_current!D108:AA108)-SUMPRODUCT(LS_Demand_Rates_Restatement!$C$7:$Z$7,LDD_current!BB108:BY108)</f>
        <v>0</v>
      </c>
      <c r="T107" s="219">
        <f>-IRD!G108*Rates_current!$H$32</f>
        <v>0</v>
      </c>
      <c r="U107" s="219"/>
      <c r="V107" s="239">
        <f>+(TOCA_current!S107/SUMPRODUCT(TOCA_current!$D$4:$D$137,TOCA_current!$S$4:$S$137)-TOCA_current!AE107)*RT1SC!$C$4*VLOOKUP(Init!$R$4,Init!$K:$M,3,FALSE)</f>
        <v>1.2998737686529216</v>
      </c>
      <c r="W107" s="239">
        <f>TOCA_current!U107*VLOOKUP(Init!$R$4,Init!$K:$M,3,FALSE)</f>
        <v>293398.68</v>
      </c>
      <c r="X107" s="239">
        <f>IF(TOCA_current!AG107=0,SUM(LS_current!D108:AA108),0)</f>
        <v>0</v>
      </c>
      <c r="Y107" s="219">
        <f>TOCA_current!D107*SUM('Charges_NonSlice &amp; Excl LS'!P107:U107)</f>
        <v>74988476.282999992</v>
      </c>
      <c r="Z107" s="219">
        <f>TOCA_current!AH107*RT1SC!$C$4*VLOOKUP(Init!$R$4,Init!$K:$M,3,FALSE)</f>
        <v>2347319.0556887402</v>
      </c>
      <c r="AA107" s="220">
        <f t="shared" si="4"/>
        <v>31.94643527528353</v>
      </c>
      <c r="AB107" s="225">
        <f ca="1">IF(TOCA_current!E107=1,"",AA107/O107-1+RAND()/1000000000)</f>
        <v>6.1444742329828904E-2</v>
      </c>
      <c r="AC107" s="237">
        <f t="shared" ca="1" si="5"/>
        <v>23</v>
      </c>
    </row>
    <row r="108" spans="2:29" x14ac:dyDescent="0.25">
      <c r="B108" s="28">
        <v>10352</v>
      </c>
      <c r="C108" s="29" t="s">
        <v>142</v>
      </c>
      <c r="D108" s="218">
        <f>IF(Init!$R$9="Yes",(TOCA_previous!AD108-(TOCA_previous!AD108/IF(TOCA_previous!AA108=0,1,TOCA_previous!AA108))*LDD_previous!D109),(TOCA_current!AH108-(TOCA_current!AH108/TOCA_current!AE108)*LDD_current!D109))*Rates_previous!$E$74*100*12</f>
        <v>4883478.8157863989</v>
      </c>
      <c r="E108" s="219">
        <f>IF(Init!$R$9="Yes",(TOCA_previous!AD108-LDD_previous!D109),(TOCA_current!AH108-LDD_current!D109))*Rates_previous!$E$75*100*12</f>
        <v>-972478.62386879988</v>
      </c>
      <c r="F108" s="219"/>
      <c r="G108" s="219">
        <f>+SUMPRODUCT(LS_Demand_Rates_Restatement!$C$6:$Z$6,IF(Init!$R$9="Yes",Demand_previous!D109:AA109,Demand_current!D109:AA109))-SUMPRODUCT(LS_Demand_Rates_Restatement!$C$6:$Z$6,IF(Init!$R$9="Yes",LDD_previous!BB109:BY109,LDD_current!BB109:BY109))</f>
        <v>310234.85034333338</v>
      </c>
      <c r="H108" s="219">
        <f>-IRD!C109*Rates_previous!$H$32</f>
        <v>0</v>
      </c>
      <c r="I108" s="219"/>
      <c r="J108" s="239">
        <f>IF(Init!$R$9="Yes",(TOCA_previous!S108/SUMPRODUCT(TOCA_previous!$D$4:$D$137,TOCA_previous!$S$4:$S$137)-TOCA_previous!AA108)*RT1SC!$C$3*VLOOKUP(Init!$R$3,Init!$K:$M,3,FALSE),V108)</f>
        <v>1683.0054034427051</v>
      </c>
      <c r="K108" s="239">
        <f>IF(Init!$R$9="Yes",TOCA_previous!U108*VLOOKUP(Init!$R$3,Init!$K:$M,3,FALSE),W108)</f>
        <v>0</v>
      </c>
      <c r="L108" s="239">
        <f>IF(Init!$R$9="No",X108,IF(TOCA_previous!AC108=0,SUM(LS_previous!D109:AA109),0))</f>
        <v>275.15788592001127</v>
      </c>
      <c r="M108" s="219">
        <f>+TOCA_previous!$D108*SUM('Charges_NonSlice &amp; Excl LS'!D108:I108)</f>
        <v>4221235.0422609327</v>
      </c>
      <c r="N108" s="219">
        <f>IF(Init!$R$9="Yes",TOCA_previous!AD108*RT1SC!$C$3*VLOOKUP(Init!$R$3,Init!$K:$M,3,FALSE),Z108)</f>
        <v>138240.395942292</v>
      </c>
      <c r="O108" s="220">
        <f t="shared" si="3"/>
        <v>30.535466955860525</v>
      </c>
      <c r="P108" s="218">
        <f>(TOCA_current!AH108-(TOCA_current!AH108/TOCA_current!AE108)*LDD_current!D109)*Rates_current!$E$74*100*12</f>
        <v>4905702.7245767992</v>
      </c>
      <c r="Q108" s="219">
        <f>(TOCA_current!AH108-LDD_current!D109)*Rates_current!$E$75*100*12</f>
        <v>-754392.13486079988</v>
      </c>
      <c r="R108" s="219"/>
      <c r="S108" s="219">
        <f>+SUMPRODUCT(LS_Demand_Rates_Restatement!$C$7:$Z$7,Demand_current!D109:AA109)-SUMPRODUCT(LS_Demand_Rates_Restatement!$C$7:$Z$7,LDD_current!BB109:BY109)</f>
        <v>312736.63202056102</v>
      </c>
      <c r="T108" s="219">
        <f>-IRD!G109*Rates_current!$H$32</f>
        <v>0</v>
      </c>
      <c r="U108" s="219"/>
      <c r="V108" s="239">
        <f>+(TOCA_current!S108/SUMPRODUCT(TOCA_current!$D$4:$D$137,TOCA_current!$S$4:$S$137)-TOCA_current!AE108)*RT1SC!$C$4*VLOOKUP(Init!$R$4,Init!$K:$M,3,FALSE)</f>
        <v>1683.0054034427051</v>
      </c>
      <c r="W108" s="239">
        <f>TOCA_current!U108*VLOOKUP(Init!$R$4,Init!$K:$M,3,FALSE)</f>
        <v>0</v>
      </c>
      <c r="X108" s="239">
        <f>IF(TOCA_current!AG108=0,SUM(LS_current!D109:AA109),0)</f>
        <v>275.15788592001127</v>
      </c>
      <c r="Y108" s="219">
        <f>TOCA_current!D108*SUM('Charges_NonSlice &amp; Excl LS'!P108:U108)</f>
        <v>4464047.2217365606</v>
      </c>
      <c r="Z108" s="219">
        <f>TOCA_current!AH108*RT1SC!$C$4*VLOOKUP(Init!$R$4,Init!$K:$M,3,FALSE)</f>
        <v>138240.395942292</v>
      </c>
      <c r="AA108" s="220">
        <f t="shared" si="4"/>
        <v>32.291915769686177</v>
      </c>
      <c r="AB108" s="225">
        <f ca="1">IF(TOCA_current!E108=1,"",AA108/O108-1+RAND()/1000000000)</f>
        <v>5.7521597428478788E-2</v>
      </c>
      <c r="AC108" s="237">
        <f t="shared" ca="1" si="5"/>
        <v>69</v>
      </c>
    </row>
    <row r="109" spans="2:29" x14ac:dyDescent="0.25">
      <c r="B109" s="28">
        <v>10354</v>
      </c>
      <c r="C109" s="29" t="s">
        <v>143</v>
      </c>
      <c r="D109" s="218">
        <f>IF(Init!$R$9="Yes",(TOCA_previous!AD109-(TOCA_previous!AD109/IF(TOCA_previous!AA109=0,1,TOCA_previous!AA109))*LDD_previous!D110),(TOCA_current!AH109-(TOCA_current!AH109/TOCA_current!AE109)*LDD_current!D110))*Rates_previous!$E$74*100*12</f>
        <v>126726612.37020001</v>
      </c>
      <c r="E109" s="219">
        <f>IF(Init!$R$9="Yes",(TOCA_previous!AD109-LDD_previous!D110),(TOCA_current!AH109-LDD_current!D110))*Rates_previous!$E$75*100*12</f>
        <v>-25235887.418399997</v>
      </c>
      <c r="F109" s="219"/>
      <c r="G109" s="219">
        <f>+SUMPRODUCT(LS_Demand_Rates_Restatement!$C$6:$Z$6,IF(Init!$R$9="Yes",Demand_previous!D110:AA110,Demand_current!D110:AA110))-SUMPRODUCT(LS_Demand_Rates_Restatement!$C$6:$Z$6,IF(Init!$R$9="Yes",LDD_previous!BB110:BY110,LDD_current!BB110:BY110))</f>
        <v>0</v>
      </c>
      <c r="H109" s="219">
        <f>-IRD!C110*Rates_previous!$H$32</f>
        <v>0</v>
      </c>
      <c r="I109" s="219"/>
      <c r="J109" s="239">
        <f>IF(Init!$R$9="Yes",(TOCA_previous!S109/SUMPRODUCT(TOCA_previous!$D$4:$D$137,TOCA_previous!$S$4:$S$137)-TOCA_previous!AA109)*RT1SC!$C$3*VLOOKUP(Init!$R$3,Init!$K:$M,3,FALSE),V109)</f>
        <v>262255.86501125182</v>
      </c>
      <c r="K109" s="239">
        <f>IF(Init!$R$9="Yes",TOCA_previous!U109*VLOOKUP(Init!$R$3,Init!$K:$M,3,FALSE),W109)</f>
        <v>0</v>
      </c>
      <c r="L109" s="239">
        <f>IF(Init!$R$9="No",X109,IF(TOCA_previous!AC109=0,SUM(LS_previous!D110:AA110),0))</f>
        <v>0</v>
      </c>
      <c r="M109" s="219">
        <f>+TOCA_previous!$D109*SUM('Charges_NonSlice &amp; Excl LS'!D109:I109)</f>
        <v>101490724.95180002</v>
      </c>
      <c r="N109" s="219">
        <f>IF(Init!$R$9="Yes",TOCA_previous!AD109*RT1SC!$C$3*VLOOKUP(Init!$R$3,Init!$K:$M,3,FALSE),Z109)</f>
        <v>3372106.9482311402</v>
      </c>
      <c r="O109" s="220">
        <f t="shared" si="3"/>
        <v>30.097125183125527</v>
      </c>
      <c r="P109" s="218">
        <f>(TOCA_current!AH109-(TOCA_current!AH109/TOCA_current!AE109)*LDD_current!D110)*Rates_current!$E$74*100*12</f>
        <v>127303324.33739999</v>
      </c>
      <c r="Q109" s="219">
        <f>(TOCA_current!AH109-LDD_current!D110)*Rates_current!$E$75*100*12</f>
        <v>-19576527.974399999</v>
      </c>
      <c r="R109" s="219"/>
      <c r="S109" s="219">
        <f>+SUMPRODUCT(LS_Demand_Rates_Restatement!$C$7:$Z$7,Demand_current!D110:AA110)-SUMPRODUCT(LS_Demand_Rates_Restatement!$C$7:$Z$7,LDD_current!BB110:BY110)</f>
        <v>0</v>
      </c>
      <c r="T109" s="219">
        <f>-IRD!G110*Rates_current!$H$32</f>
        <v>0</v>
      </c>
      <c r="U109" s="219"/>
      <c r="V109" s="239">
        <f>+(TOCA_current!S109/SUMPRODUCT(TOCA_current!$D$4:$D$137,TOCA_current!$S$4:$S$137)-TOCA_current!AE109)*RT1SC!$C$4*VLOOKUP(Init!$R$4,Init!$K:$M,3,FALSE)</f>
        <v>262255.86501125182</v>
      </c>
      <c r="W109" s="239">
        <f>TOCA_current!U109*VLOOKUP(Init!$R$4,Init!$K:$M,3,FALSE)</f>
        <v>0</v>
      </c>
      <c r="X109" s="239">
        <f>IF(TOCA_current!AG109=0,SUM(LS_current!D110:AA110),0)</f>
        <v>0</v>
      </c>
      <c r="Y109" s="219">
        <f>TOCA_current!D109*SUM('Charges_NonSlice &amp; Excl LS'!P109:U109)</f>
        <v>107726796.36299999</v>
      </c>
      <c r="Z109" s="219">
        <f>TOCA_current!AH109*RT1SC!$C$4*VLOOKUP(Init!$R$4,Init!$K:$M,3,FALSE)</f>
        <v>3372106.9482311402</v>
      </c>
      <c r="AA109" s="220">
        <f t="shared" si="4"/>
        <v>31.94643527528353</v>
      </c>
      <c r="AB109" s="225">
        <f ca="1">IF(TOCA_current!E109=1,"",AA109/O109-1+RAND()/1000000000)</f>
        <v>6.1444742129508338E-2</v>
      </c>
      <c r="AC109" s="237">
        <f t="shared" ca="1" si="5"/>
        <v>27</v>
      </c>
    </row>
    <row r="110" spans="2:29" x14ac:dyDescent="0.25">
      <c r="B110" s="28">
        <v>10360</v>
      </c>
      <c r="C110" s="29" t="s">
        <v>144</v>
      </c>
      <c r="D110" s="218">
        <f>IF(Init!$R$9="Yes",(TOCA_previous!AD110-(TOCA_previous!AD110/IF(TOCA_previous!AA110=0,1,TOCA_previous!AA110))*LDD_previous!D111),(TOCA_current!AH110-(TOCA_current!AH110/TOCA_current!AE110)*LDD_current!D111))*Rates_previous!$E$74*100*12</f>
        <v>2124070.7551992</v>
      </c>
      <c r="E110" s="219">
        <f>IF(Init!$R$9="Yes",(TOCA_previous!AD110-LDD_previous!D111),(TOCA_current!AH110-LDD_current!D111))*Rates_previous!$E$75*100*12</f>
        <v>-422979.90488639998</v>
      </c>
      <c r="F110" s="219"/>
      <c r="G110" s="219">
        <f>+SUMPRODUCT(LS_Demand_Rates_Restatement!$C$6:$Z$6,IF(Init!$R$9="Yes",Demand_previous!D111:AA111,Demand_current!D111:AA111))-SUMPRODUCT(LS_Demand_Rates_Restatement!$C$6:$Z$6,IF(Init!$R$9="Yes",LDD_previous!BB111:BY111,LDD_current!BB111:BY111))</f>
        <v>96487.731533431113</v>
      </c>
      <c r="H110" s="219">
        <f>-IRD!C111*Rates_previous!$H$32</f>
        <v>-205295.8284</v>
      </c>
      <c r="I110" s="219"/>
      <c r="J110" s="239">
        <f>IF(Init!$R$9="Yes",(TOCA_previous!S110/SUMPRODUCT(TOCA_previous!$D$4:$D$137,TOCA_previous!$S$4:$S$137)-TOCA_previous!AA110)*RT1SC!$C$3*VLOOKUP(Init!$R$3,Init!$K:$M,3,FALSE),V110)</f>
        <v>936.65239948545218</v>
      </c>
      <c r="K110" s="239">
        <f>IF(Init!$R$9="Yes",TOCA_previous!U110*VLOOKUP(Init!$R$3,Init!$K:$M,3,FALSE),W110)</f>
        <v>0</v>
      </c>
      <c r="L110" s="239">
        <f>IF(Init!$R$9="No",X110,IF(TOCA_previous!AC110=0,SUM(LS_previous!D111:AA111),0))</f>
        <v>943.42582816000572</v>
      </c>
      <c r="M110" s="219">
        <f>+TOCA_previous!$D110*SUM('Charges_NonSlice &amp; Excl LS'!D110:I110)</f>
        <v>1592282.7534462314</v>
      </c>
      <c r="N110" s="219">
        <f>IF(Init!$R$9="Yes",TOCA_previous!AD110*RT1SC!$C$3*VLOOKUP(Init!$R$3,Init!$K:$M,3,FALSE),Z110)</f>
        <v>58569.994150416002</v>
      </c>
      <c r="O110" s="220">
        <f t="shared" si="3"/>
        <v>27.18598109053972</v>
      </c>
      <c r="P110" s="218">
        <f>(TOCA_current!AH110-(TOCA_current!AH110/TOCA_current!AE110)*LDD_current!D111)*Rates_current!$E$74*100*12</f>
        <v>2133737.0518104001</v>
      </c>
      <c r="Q110" s="219">
        <f>(TOCA_current!AH110-LDD_current!D111)*Rates_current!$E$75*100*12</f>
        <v>-328123.11306240002</v>
      </c>
      <c r="R110" s="219"/>
      <c r="S110" s="219">
        <f>+SUMPRODUCT(LS_Demand_Rates_Restatement!$C$7:$Z$7,Demand_current!D111:AA111)-SUMPRODUCT(LS_Demand_Rates_Restatement!$C$7:$Z$7,LDD_current!BB111:BY111)</f>
        <v>92387.999234706775</v>
      </c>
      <c r="T110" s="219">
        <f>-IRD!G111*Rates_current!$H$32</f>
        <v>-200093.4</v>
      </c>
      <c r="U110" s="219"/>
      <c r="V110" s="239">
        <f>+(TOCA_current!S110/SUMPRODUCT(TOCA_current!$D$4:$D$137,TOCA_current!$S$4:$S$137)-TOCA_current!AE110)*RT1SC!$C$4*VLOOKUP(Init!$R$4,Init!$K:$M,3,FALSE)</f>
        <v>936.65239948545218</v>
      </c>
      <c r="W110" s="239">
        <f>TOCA_current!U110*VLOOKUP(Init!$R$4,Init!$K:$M,3,FALSE)</f>
        <v>0</v>
      </c>
      <c r="X110" s="239">
        <f>IF(TOCA_current!AG110=0,SUM(LS_current!D111:AA111),0)</f>
        <v>943.42582816000572</v>
      </c>
      <c r="Y110" s="219">
        <f>TOCA_current!D110*SUM('Charges_NonSlice &amp; Excl LS'!P110:U110)</f>
        <v>1697908.5379827071</v>
      </c>
      <c r="Z110" s="219">
        <f>TOCA_current!AH110*RT1SC!$C$4*VLOOKUP(Init!$R$4,Init!$K:$M,3,FALSE)</f>
        <v>58569.994150416002</v>
      </c>
      <c r="AA110" s="220">
        <f t="shared" si="4"/>
        <v>28.98939230934937</v>
      </c>
      <c r="AB110" s="225">
        <f ca="1">IF(TOCA_current!E110=1,"",AA110/O110-1+RAND()/1000000000)</f>
        <v>6.6336073718673311E-2</v>
      </c>
      <c r="AC110" s="237">
        <f t="shared" ca="1" si="5"/>
        <v>8</v>
      </c>
    </row>
    <row r="111" spans="2:29" x14ac:dyDescent="0.25">
      <c r="B111" s="28">
        <v>10363</v>
      </c>
      <c r="C111" s="29" t="s">
        <v>145</v>
      </c>
      <c r="D111" s="218">
        <f>IF(Init!$R$9="Yes",(TOCA_previous!AD111-(TOCA_previous!AD111/IF(TOCA_previous!AA111=0,1,TOCA_previous!AA111))*LDD_previous!D112),(TOCA_current!AH111-(TOCA_current!AH111/TOCA_current!AE111)*LDD_current!D112))*Rates_previous!$E$74*100*12</f>
        <v>33034916.165039994</v>
      </c>
      <c r="E111" s="219">
        <f>IF(Init!$R$9="Yes",(TOCA_previous!AD111-LDD_previous!D112),(TOCA_current!AH111-LDD_current!D112))*Rates_previous!$E$75*100*12</f>
        <v>-6578455.85568</v>
      </c>
      <c r="F111" s="219"/>
      <c r="G111" s="219">
        <f>+SUMPRODUCT(LS_Demand_Rates_Restatement!$C$6:$Z$6,IF(Init!$R$9="Yes",Demand_previous!D112:AA112,Demand_current!D112:AA112))-SUMPRODUCT(LS_Demand_Rates_Restatement!$C$6:$Z$6,IF(Init!$R$9="Yes",LDD_previous!BB112:BY112,LDD_current!BB112:BY112))</f>
        <v>1201761.2794346155</v>
      </c>
      <c r="H111" s="219">
        <f>-IRD!C112*Rates_previous!$H$32</f>
        <v>0</v>
      </c>
      <c r="I111" s="219"/>
      <c r="J111" s="239">
        <f>IF(Init!$R$9="Yes",(TOCA_previous!S111/SUMPRODUCT(TOCA_previous!$D$4:$D$137,TOCA_previous!$S$4:$S$137)-TOCA_previous!AA111)*RT1SC!$C$3*VLOOKUP(Init!$R$3,Init!$K:$M,3,FALSE),V111)</f>
        <v>6827.1365453044646</v>
      </c>
      <c r="K111" s="239">
        <f>IF(Init!$R$9="Yes",TOCA_previous!U111*VLOOKUP(Init!$R$3,Init!$K:$M,3,FALSE),W111)</f>
        <v>0</v>
      </c>
      <c r="L111" s="239">
        <f>IF(Init!$R$9="No",X111,IF(TOCA_previous!AC111=0,SUM(LS_previous!D112:AA112),0))</f>
        <v>-1820.4373587198825</v>
      </c>
      <c r="M111" s="219">
        <f>+TOCA_previous!$D111*SUM('Charges_NonSlice &amp; Excl LS'!D111:I111)</f>
        <v>27658221.588794608</v>
      </c>
      <c r="N111" s="219">
        <f>IF(Init!$R$9="Yes",TOCA_previous!AD111*RT1SC!$C$3*VLOOKUP(Init!$R$3,Init!$K:$M,3,FALSE),Z111)</f>
        <v>879036.12548992806</v>
      </c>
      <c r="O111" s="220">
        <f t="shared" si="3"/>
        <v>31.464260440240022</v>
      </c>
      <c r="P111" s="218">
        <f>(TOCA_current!AH111-(TOCA_current!AH111/TOCA_current!AE111)*LDD_current!D112)*Rates_current!$E$74*100*12</f>
        <v>33185252.63448</v>
      </c>
      <c r="Q111" s="219">
        <f>(TOCA_current!AH111-LDD_current!D112)*Rates_current!$E$75*100*12</f>
        <v>-5103181.9468799997</v>
      </c>
      <c r="R111" s="219"/>
      <c r="S111" s="219">
        <f>+SUMPRODUCT(LS_Demand_Rates_Restatement!$C$7:$Z$7,Demand_current!D112:AA112)-SUMPRODUCT(LS_Demand_Rates_Restatement!$C$7:$Z$7,LDD_current!BB112:BY112)</f>
        <v>1215660.8052951924</v>
      </c>
      <c r="T111" s="219">
        <f>-IRD!G112*Rates_current!$H$32</f>
        <v>0</v>
      </c>
      <c r="U111" s="219"/>
      <c r="V111" s="239">
        <f>+(TOCA_current!S111/SUMPRODUCT(TOCA_current!$D$4:$D$137,TOCA_current!$S$4:$S$137)-TOCA_current!AE111)*RT1SC!$C$4*VLOOKUP(Init!$R$4,Init!$K:$M,3,FALSE)</f>
        <v>6827.1365453044646</v>
      </c>
      <c r="W111" s="239">
        <f>TOCA_current!U111*VLOOKUP(Init!$R$4,Init!$K:$M,3,FALSE)</f>
        <v>0</v>
      </c>
      <c r="X111" s="239">
        <f>IF(TOCA_current!AG111=0,SUM(LS_current!D112:AA112),0)</f>
        <v>-1820.4373587198825</v>
      </c>
      <c r="Y111" s="219">
        <f>TOCA_current!D111*SUM('Charges_NonSlice &amp; Excl LS'!P111:U111)</f>
        <v>29297731.492895193</v>
      </c>
      <c r="Z111" s="219">
        <f>TOCA_current!AH111*RT1SC!$C$4*VLOOKUP(Init!$R$4,Init!$K:$M,3,FALSE)</f>
        <v>879036.12548992806</v>
      </c>
      <c r="AA111" s="220">
        <f t="shared" si="4"/>
        <v>33.329382767478634</v>
      </c>
      <c r="AB111" s="225">
        <f ca="1">IF(TOCA_current!E111=1,"",AA111/O111-1+RAND()/1000000000)</f>
        <v>5.9277488635041425E-2</v>
      </c>
      <c r="AC111" s="237">
        <f t="shared" ca="1" si="5"/>
        <v>44</v>
      </c>
    </row>
    <row r="112" spans="2:29" x14ac:dyDescent="0.25">
      <c r="B112" s="28">
        <v>10369</v>
      </c>
      <c r="C112" s="29" t="s">
        <v>146</v>
      </c>
      <c r="D112" s="218">
        <f>IF(Init!$R$9="Yes",(TOCA_previous!AD112-(TOCA_previous!AD112/IF(TOCA_previous!AA112=0,1,TOCA_previous!AA112))*LDD_previous!D113),(TOCA_current!AH112-(TOCA_current!AH112/TOCA_current!AE112)*LDD_current!D113))*Rates_previous!$E$74*100*12</f>
        <v>4712138.5043916004</v>
      </c>
      <c r="E112" s="219">
        <f>IF(Init!$R$9="Yes",(TOCA_previous!AD112-LDD_previous!D113),(TOCA_current!AH112-LDD_current!D113))*Rates_previous!$E$75*100*12</f>
        <v>-938358.52290720004</v>
      </c>
      <c r="F112" s="219"/>
      <c r="G112" s="219">
        <f>+SUMPRODUCT(LS_Demand_Rates_Restatement!$C$6:$Z$6,IF(Init!$R$9="Yes",Demand_previous!D113:AA113,Demand_current!D113:AA113))-SUMPRODUCT(LS_Demand_Rates_Restatement!$C$6:$Z$6,IF(Init!$R$9="Yes",LDD_previous!BB113:BY113,LDD_current!BB113:BY113))</f>
        <v>206179.0370522789</v>
      </c>
      <c r="H112" s="219">
        <f>-IRD!C113*Rates_previous!$H$32</f>
        <v>-474123.84426000004</v>
      </c>
      <c r="I112" s="219"/>
      <c r="J112" s="239">
        <f>IF(Init!$R$9="Yes",(TOCA_previous!S112/SUMPRODUCT(TOCA_previous!$D$4:$D$137,TOCA_previous!$S$4:$S$137)-TOCA_previous!AA112)*RT1SC!$C$3*VLOOKUP(Init!$R$3,Init!$K:$M,3,FALSE),V112)</f>
        <v>9715.4824501966632</v>
      </c>
      <c r="K112" s="239">
        <f>IF(Init!$R$9="Yes",TOCA_previous!U112*VLOOKUP(Init!$R$3,Init!$K:$M,3,FALSE),W112)</f>
        <v>0</v>
      </c>
      <c r="L112" s="239">
        <f>IF(Init!$R$9="No",X112,IF(TOCA_previous!AC112=0,SUM(LS_previous!D113:AA113),0))</f>
        <v>7872.3586558400002</v>
      </c>
      <c r="M112" s="219">
        <f>+TOCA_previous!$D112*SUM('Charges_NonSlice &amp; Excl LS'!D112:I112)</f>
        <v>3505835.1742766788</v>
      </c>
      <c r="N112" s="219">
        <f>IF(Init!$R$9="Yes",TOCA_previous!AD112*RT1SC!$C$3*VLOOKUP(Init!$R$3,Init!$K:$M,3,FALSE),Z112)</f>
        <v>134824.43630048403</v>
      </c>
      <c r="O112" s="220">
        <f t="shared" si="3"/>
        <v>26.002965563773639</v>
      </c>
      <c r="P112" s="218">
        <f>(TOCA_current!AH112-(TOCA_current!AH112/TOCA_current!AE112)*LDD_current!D113)*Rates_current!$E$74*100*12</f>
        <v>4733582.6716092005</v>
      </c>
      <c r="Q112" s="219">
        <f>(TOCA_current!AH112-LDD_current!D113)*Rates_current!$E$75*100*12</f>
        <v>-727923.75275520002</v>
      </c>
      <c r="R112" s="219"/>
      <c r="S112" s="219">
        <f>+SUMPRODUCT(LS_Demand_Rates_Restatement!$C$7:$Z$7,Demand_current!D113:AA113)-SUMPRODUCT(LS_Demand_Rates_Restatement!$C$7:$Z$7,LDD_current!BB113:BY113)</f>
        <v>196636.05455931573</v>
      </c>
      <c r="T112" s="219">
        <f>-IRD!G113*Rates_current!$H$32</f>
        <v>-462109.01000000007</v>
      </c>
      <c r="U112" s="219"/>
      <c r="V112" s="239">
        <f>+(TOCA_current!S112/SUMPRODUCT(TOCA_current!$D$4:$D$137,TOCA_current!$S$4:$S$137)-TOCA_current!AE112)*RT1SC!$C$4*VLOOKUP(Init!$R$4,Init!$K:$M,3,FALSE)</f>
        <v>9715.4824501966632</v>
      </c>
      <c r="W112" s="239">
        <f>TOCA_current!U112*VLOOKUP(Init!$R$4,Init!$K:$M,3,FALSE)</f>
        <v>0</v>
      </c>
      <c r="X112" s="239">
        <f>IF(TOCA_current!AG112=0,SUM(LS_current!D113:AA113),0)</f>
        <v>7872.3586558400002</v>
      </c>
      <c r="Y112" s="219">
        <f>TOCA_current!D112*SUM('Charges_NonSlice &amp; Excl LS'!P112:U112)</f>
        <v>3740185.9634133163</v>
      </c>
      <c r="Z112" s="219">
        <f>TOCA_current!AH112*RT1SC!$C$4*VLOOKUP(Init!$R$4,Init!$K:$M,3,FALSE)</f>
        <v>134824.43630048403</v>
      </c>
      <c r="AA112" s="220">
        <f t="shared" si="4"/>
        <v>27.741157805233033</v>
      </c>
      <c r="AB112" s="225">
        <f ca="1">IF(TOCA_current!E112=1,"",AA112/O112-1+RAND()/1000000000)</f>
        <v>6.6845923872347293E-2</v>
      </c>
      <c r="AC112" s="237">
        <f t="shared" ca="1" si="5"/>
        <v>7</v>
      </c>
    </row>
    <row r="113" spans="2:29" x14ac:dyDescent="0.25">
      <c r="B113" s="28">
        <v>10370</v>
      </c>
      <c r="C113" s="29" t="s">
        <v>147</v>
      </c>
      <c r="D113" s="218">
        <f>IF(Init!$R$9="Yes",(TOCA_previous!AD113-(TOCA_previous!AD113/IF(TOCA_previous!AA113=0,1,TOCA_previous!AA113))*LDD_previous!D114),(TOCA_current!AH113-(TOCA_current!AH113/TOCA_current!AE113)*LDD_current!D114))*Rates_previous!$E$74*100*12</f>
        <v>62465503.662</v>
      </c>
      <c r="E113" s="219">
        <f>IF(Init!$R$9="Yes",(TOCA_previous!AD113-LDD_previous!D114),(TOCA_current!AH113-LDD_current!D114))*Rates_previous!$E$75*100*12</f>
        <v>-12439158.504000001</v>
      </c>
      <c r="F113" s="219"/>
      <c r="G113" s="219">
        <f>+SUMPRODUCT(LS_Demand_Rates_Restatement!$C$6:$Z$6,IF(Init!$R$9="Yes",Demand_previous!D114:AA114,Demand_current!D114:AA114))-SUMPRODUCT(LS_Demand_Rates_Restatement!$C$6:$Z$6,IF(Init!$R$9="Yes",LDD_previous!BB114:BY114,LDD_current!BB114:BY114))</f>
        <v>0</v>
      </c>
      <c r="H113" s="219">
        <f>-IRD!C114*Rates_previous!$H$32</f>
        <v>0</v>
      </c>
      <c r="I113" s="219"/>
      <c r="J113" s="239">
        <f>IF(Init!$R$9="Yes",(TOCA_previous!S113/SUMPRODUCT(TOCA_previous!$D$4:$D$137,TOCA_previous!$S$4:$S$137)-TOCA_previous!AA113)*RT1SC!$C$3*VLOOKUP(Init!$R$3,Init!$K:$M,3,FALSE),V113)</f>
        <v>28444.82320998879</v>
      </c>
      <c r="K113" s="239">
        <f>IF(Init!$R$9="Yes",TOCA_previous!U113*VLOOKUP(Init!$R$3,Init!$K:$M,3,FALSE),W113)</f>
        <v>0</v>
      </c>
      <c r="L113" s="239">
        <f>IF(Init!$R$9="No",X113,IF(TOCA_previous!AC113=0,SUM(LS_previous!D114:AA114),0))</f>
        <v>0</v>
      </c>
      <c r="M113" s="219">
        <f>+TOCA_previous!$D113*SUM('Charges_NonSlice &amp; Excl LS'!D113:I113)</f>
        <v>50026345.158</v>
      </c>
      <c r="N113" s="219">
        <f>IF(Init!$R$9="Yes",TOCA_previous!AD113*RT1SC!$C$3*VLOOKUP(Init!$R$3,Init!$K:$M,3,FALSE),Z113)</f>
        <v>1662163.5738834003</v>
      </c>
      <c r="O113" s="220">
        <f t="shared" si="3"/>
        <v>30.097125183125517</v>
      </c>
      <c r="P113" s="218">
        <f>(TOCA_current!AH113-(TOCA_current!AH113/TOCA_current!AE113)*LDD_current!D114)*Rates_current!$E$74*100*12</f>
        <v>62749773.894000001</v>
      </c>
      <c r="Q113" s="219">
        <f>(TOCA_current!AH113-LDD_current!D114)*Rates_current!$E$75*100*12</f>
        <v>-9649572.8640000001</v>
      </c>
      <c r="R113" s="219"/>
      <c r="S113" s="219">
        <f>+SUMPRODUCT(LS_Demand_Rates_Restatement!$C$7:$Z$7,Demand_current!D114:AA114)-SUMPRODUCT(LS_Demand_Rates_Restatement!$C$7:$Z$7,LDD_current!BB114:BY114)</f>
        <v>0</v>
      </c>
      <c r="T113" s="219">
        <f>-IRD!G114*Rates_current!$H$32</f>
        <v>0</v>
      </c>
      <c r="U113" s="219"/>
      <c r="V113" s="239">
        <f>+(TOCA_current!S113/SUMPRODUCT(TOCA_current!$D$4:$D$137,TOCA_current!$S$4:$S$137)-TOCA_current!AE113)*RT1SC!$C$4*VLOOKUP(Init!$R$4,Init!$K:$M,3,FALSE)</f>
        <v>28444.82320998879</v>
      </c>
      <c r="W113" s="239">
        <f>TOCA_current!U113*VLOOKUP(Init!$R$4,Init!$K:$M,3,FALSE)</f>
        <v>0</v>
      </c>
      <c r="X113" s="239">
        <f>IF(TOCA_current!AG113=0,SUM(LS_current!D114:AA114),0)</f>
        <v>0</v>
      </c>
      <c r="Y113" s="219">
        <f>TOCA_current!D113*SUM('Charges_NonSlice &amp; Excl LS'!P113:U113)</f>
        <v>53100201.030000001</v>
      </c>
      <c r="Z113" s="219">
        <f>TOCA_current!AH113*RT1SC!$C$4*VLOOKUP(Init!$R$4,Init!$K:$M,3,FALSE)</f>
        <v>1662163.5738834003</v>
      </c>
      <c r="AA113" s="220">
        <f t="shared" si="4"/>
        <v>31.94643527528353</v>
      </c>
      <c r="AB113" s="225">
        <f ca="1">IF(TOCA_current!E113=1,"",AA113/O113-1+RAND()/1000000000)</f>
        <v>6.1444742290116379E-2</v>
      </c>
      <c r="AC113" s="237">
        <f t="shared" ca="1" si="5"/>
        <v>24</v>
      </c>
    </row>
    <row r="114" spans="2:29" x14ac:dyDescent="0.25">
      <c r="B114" s="28">
        <v>10371</v>
      </c>
      <c r="C114" s="29" t="s">
        <v>148</v>
      </c>
      <c r="D114" s="218">
        <f>IF(Init!$R$9="Yes",(TOCA_previous!AD114-(TOCA_previous!AD114/IF(TOCA_previous!AA114=0,1,TOCA_previous!AA114))*LDD_previous!D115),(TOCA_current!AH114-(TOCA_current!AH114/TOCA_current!AE114)*LDD_current!D115))*Rates_previous!$E$74*100*12</f>
        <v>3646964.0390399992</v>
      </c>
      <c r="E114" s="219">
        <f>IF(Init!$R$9="Yes",(TOCA_previous!AD114-LDD_previous!D115),(TOCA_current!AH114-LDD_current!D115))*Rates_previous!$E$75*100*12</f>
        <v>-726243.46368000004</v>
      </c>
      <c r="F114" s="219"/>
      <c r="G114" s="219">
        <f>+SUMPRODUCT(LS_Demand_Rates_Restatement!$C$6:$Z$6,IF(Init!$R$9="Yes",Demand_previous!D115:AA115,Demand_current!D115:AA115))-SUMPRODUCT(LS_Demand_Rates_Restatement!$C$6:$Z$6,IF(Init!$R$9="Yes",LDD_previous!BB115:BY115,LDD_current!BB115:BY115))</f>
        <v>42420.178224999996</v>
      </c>
      <c r="H114" s="219">
        <f>-IRD!C115*Rates_previous!$H$32</f>
        <v>0</v>
      </c>
      <c r="I114" s="219"/>
      <c r="J114" s="239">
        <f>IF(Init!$R$9="Yes",(TOCA_previous!S114/SUMPRODUCT(TOCA_previous!$D$4:$D$137,TOCA_previous!$S$4:$S$137)-TOCA_previous!AA114)*RT1SC!$C$3*VLOOKUP(Init!$R$3,Init!$K:$M,3,FALSE),V114)</f>
        <v>5.0807971435344615E-2</v>
      </c>
      <c r="K114" s="239">
        <f>IF(Init!$R$9="Yes",TOCA_previous!U114*VLOOKUP(Init!$R$3,Init!$K:$M,3,FALSE),W114)</f>
        <v>8173.0800000000008</v>
      </c>
      <c r="L114" s="239">
        <f>IF(Init!$R$9="No",X114,IF(TOCA_previous!AC114=0,SUM(LS_previous!D115:AA115),0))</f>
        <v>5370.7466092800114</v>
      </c>
      <c r="M114" s="219">
        <f>+TOCA_previous!$D114*SUM('Charges_NonSlice &amp; Excl LS'!D114:I114)</f>
        <v>2963140.7535849991</v>
      </c>
      <c r="N114" s="219">
        <f>IF(Init!$R$9="Yes",TOCA_previous!AD114*RT1SC!$C$3*VLOOKUP(Init!$R$3,Init!$K:$M,3,FALSE),Z114)</f>
        <v>97043.174641727994</v>
      </c>
      <c r="O114" s="220">
        <f t="shared" si="3"/>
        <v>30.534252043222686</v>
      </c>
      <c r="P114" s="218">
        <f>(TOCA_current!AH114-(TOCA_current!AH114/TOCA_current!AE114)*LDD_current!D115)*Rates_current!$E$74*100*12</f>
        <v>3663560.7724799998</v>
      </c>
      <c r="Q114" s="219">
        <f>(TOCA_current!AH114-LDD_current!D115)*Rates_current!$E$75*100*12</f>
        <v>-563377.27488000004</v>
      </c>
      <c r="R114" s="219"/>
      <c r="S114" s="219">
        <f>+SUMPRODUCT(LS_Demand_Rates_Restatement!$C$7:$Z$7,Demand_current!D115:AA115)-SUMPRODUCT(LS_Demand_Rates_Restatement!$C$7:$Z$7,LDD_current!BB115:BY115)</f>
        <v>39447.479665384628</v>
      </c>
      <c r="T114" s="219">
        <f>-IRD!G115*Rates_current!$H$32</f>
        <v>0</v>
      </c>
      <c r="U114" s="219"/>
      <c r="V114" s="239">
        <f>+(TOCA_current!S114/SUMPRODUCT(TOCA_current!$D$4:$D$137,TOCA_current!$S$4:$S$137)-TOCA_current!AE114)*RT1SC!$C$4*VLOOKUP(Init!$R$4,Init!$K:$M,3,FALSE)</f>
        <v>5.0807971435344615E-2</v>
      </c>
      <c r="W114" s="239">
        <f>TOCA_current!U114*VLOOKUP(Init!$R$4,Init!$K:$M,3,FALSE)</f>
        <v>8173.0800000000008</v>
      </c>
      <c r="X114" s="239">
        <f>IF(TOCA_current!AG114=0,SUM(LS_current!D115:AA115),0)</f>
        <v>5370.7466092800114</v>
      </c>
      <c r="Y114" s="219">
        <f>TOCA_current!D114*SUM('Charges_NonSlice &amp; Excl LS'!P114:U114)</f>
        <v>3139630.9772653845</v>
      </c>
      <c r="Z114" s="219">
        <f>TOCA_current!AH114*RT1SC!$C$4*VLOOKUP(Init!$R$4,Init!$K:$M,3,FALSE)</f>
        <v>97043.174641727994</v>
      </c>
      <c r="AA114" s="220">
        <f t="shared" si="4"/>
        <v>32.352929393092644</v>
      </c>
      <c r="AB114" s="225">
        <f ca="1">IF(TOCA_current!E114=1,"",AA114/O114-1+RAND()/1000000000)</f>
        <v>5.9561876877063047E-2</v>
      </c>
      <c r="AC114" s="237">
        <f t="shared" ca="1" si="5"/>
        <v>41</v>
      </c>
    </row>
    <row r="115" spans="2:29" x14ac:dyDescent="0.25">
      <c r="B115" s="28">
        <v>10376</v>
      </c>
      <c r="C115" s="29" t="s">
        <v>149</v>
      </c>
      <c r="D115" s="218">
        <f>IF(Init!$R$9="Yes",(TOCA_previous!AD115-(TOCA_previous!AD115/IF(TOCA_previous!AA115=0,1,TOCA_previous!AA115))*LDD_previous!D116),(TOCA_current!AH115-(TOCA_current!AH115/TOCA_current!AE115)*LDD_current!D116))*Rates_previous!$E$74*100*12</f>
        <v>18196635.769560002</v>
      </c>
      <c r="E115" s="219">
        <f>IF(Init!$R$9="Yes",(TOCA_previous!AD115-LDD_previous!D116),(TOCA_current!AH115-LDD_current!D116))*Rates_previous!$E$75*100*12</f>
        <v>-3623613.4075199999</v>
      </c>
      <c r="F115" s="219"/>
      <c r="G115" s="219">
        <f>+SUMPRODUCT(LS_Demand_Rates_Restatement!$C$6:$Z$6,IF(Init!$R$9="Yes",Demand_previous!D116:AA116,Demand_current!D116:AA116))-SUMPRODUCT(LS_Demand_Rates_Restatement!$C$6:$Z$6,IF(Init!$R$9="Yes",LDD_previous!BB116:BY116,LDD_current!BB116:BY116))</f>
        <v>829790.33949423069</v>
      </c>
      <c r="H115" s="219">
        <f>-IRD!C116*Rates_previous!$H$32</f>
        <v>0</v>
      </c>
      <c r="I115" s="219"/>
      <c r="J115" s="239">
        <f>IF(Init!$R$9="Yes",(TOCA_previous!S115/SUMPRODUCT(TOCA_previous!$D$4:$D$137,TOCA_previous!$S$4:$S$137)-TOCA_previous!AA115)*RT1SC!$C$3*VLOOKUP(Init!$R$3,Init!$K:$M,3,FALSE),V115)</f>
        <v>8663.7907293775388</v>
      </c>
      <c r="K115" s="239">
        <f>IF(Init!$R$9="Yes",TOCA_previous!U115*VLOOKUP(Init!$R$3,Init!$K:$M,3,FALSE),W115)</f>
        <v>0</v>
      </c>
      <c r="L115" s="239">
        <f>IF(Init!$R$9="No",X115,IF(TOCA_previous!AC115=0,SUM(LS_previous!D116:AA116),0))</f>
        <v>7905.0701659200622</v>
      </c>
      <c r="M115" s="219">
        <f>+TOCA_previous!$D115*SUM('Charges_NonSlice &amp; Excl LS'!D115:I115)</f>
        <v>15402812.701534232</v>
      </c>
      <c r="N115" s="219">
        <f>IF(Init!$R$9="Yes",TOCA_previous!AD115*RT1SC!$C$3*VLOOKUP(Init!$R$3,Init!$K:$M,3,FALSE),Z115)</f>
        <v>484199.81222029199</v>
      </c>
      <c r="O115" s="220">
        <f t="shared" si="3"/>
        <v>31.810860543098588</v>
      </c>
      <c r="P115" s="218">
        <f>(TOCA_current!AH115-(TOCA_current!AH115/TOCA_current!AE115)*LDD_current!D116)*Rates_current!$E$74*100*12</f>
        <v>18279445.665720001</v>
      </c>
      <c r="Q115" s="219">
        <f>(TOCA_current!AH115-LDD_current!D116)*Rates_current!$E$75*100*12</f>
        <v>-2810987.7043199996</v>
      </c>
      <c r="R115" s="219"/>
      <c r="S115" s="219">
        <f>+SUMPRODUCT(LS_Demand_Rates_Restatement!$C$7:$Z$7,Demand_current!D116:AA116)-SUMPRODUCT(LS_Demand_Rates_Restatement!$C$7:$Z$7,LDD_current!BB116:BY116)</f>
        <v>848640.4393760683</v>
      </c>
      <c r="T115" s="219">
        <f>-IRD!G116*Rates_current!$H$32</f>
        <v>0</v>
      </c>
      <c r="U115" s="219"/>
      <c r="V115" s="239">
        <f>+(TOCA_current!S115/SUMPRODUCT(TOCA_current!$D$4:$D$137,TOCA_current!$S$4:$S$137)-TOCA_current!AE115)*RT1SC!$C$4*VLOOKUP(Init!$R$4,Init!$K:$M,3,FALSE)</f>
        <v>8663.7907293775388</v>
      </c>
      <c r="W115" s="239">
        <f>TOCA_current!U115*VLOOKUP(Init!$R$4,Init!$K:$M,3,FALSE)</f>
        <v>0</v>
      </c>
      <c r="X115" s="239">
        <f>IF(TOCA_current!AG115=0,SUM(LS_current!D116:AA116),0)</f>
        <v>7905.0701659200622</v>
      </c>
      <c r="Y115" s="219">
        <f>TOCA_current!D115*SUM('Charges_NonSlice &amp; Excl LS'!P115:U115)</f>
        <v>16317098.40077607</v>
      </c>
      <c r="Z115" s="219">
        <f>TOCA_current!AH115*RT1SC!$C$4*VLOOKUP(Init!$R$4,Init!$K:$M,3,FALSE)</f>
        <v>484199.81222029199</v>
      </c>
      <c r="AA115" s="220">
        <f t="shared" si="4"/>
        <v>33.699101050771219</v>
      </c>
      <c r="AB115" s="225">
        <f ca="1">IF(TOCA_current!E115=1,"",AA115/O115-1+RAND()/1000000000)</f>
        <v>5.9358360482977594E-2</v>
      </c>
      <c r="AC115" s="237">
        <f t="shared" ca="1" si="5"/>
        <v>43</v>
      </c>
    </row>
    <row r="116" spans="2:29" x14ac:dyDescent="0.25">
      <c r="B116" s="28">
        <v>10378</v>
      </c>
      <c r="C116" s="29" t="s">
        <v>150</v>
      </c>
      <c r="D116" s="218">
        <f>IF(Init!$R$9="Yes",(TOCA_previous!AD116-(TOCA_previous!AD116/IF(TOCA_previous!AA116=0,1,TOCA_previous!AA116))*LDD_previous!D117),(TOCA_current!AH116-(TOCA_current!AH116/TOCA_current!AE116)*LDD_current!D117))*Rates_previous!$E$74*100*12</f>
        <v>669281.61996000004</v>
      </c>
      <c r="E116" s="219">
        <f>IF(Init!$R$9="Yes",(TOCA_previous!AD116-LDD_previous!D117),(TOCA_current!AH116-LDD_current!D117))*Rates_previous!$E$75*100*12</f>
        <v>-133278.36431999999</v>
      </c>
      <c r="F116" s="219"/>
      <c r="G116" s="219">
        <f>+SUMPRODUCT(LS_Demand_Rates_Restatement!$C$6:$Z$6,IF(Init!$R$9="Yes",Demand_previous!D117:AA117,Demand_current!D117:AA117))-SUMPRODUCT(LS_Demand_Rates_Restatement!$C$6:$Z$6,IF(Init!$R$9="Yes",LDD_previous!BB117:BY117,LDD_current!BB117:BY117))</f>
        <v>42919.63974551281</v>
      </c>
      <c r="H116" s="219">
        <f>-IRD!C117*Rates_previous!$H$32</f>
        <v>0</v>
      </c>
      <c r="I116" s="219"/>
      <c r="J116" s="239">
        <f>IF(Init!$R$9="Yes",(TOCA_previous!S116/SUMPRODUCT(TOCA_previous!$D$4:$D$137,TOCA_previous!$S$4:$S$137)-TOCA_previous!AA116)*RT1SC!$C$3*VLOOKUP(Init!$R$3,Init!$K:$M,3,FALSE),V116)</f>
        <v>-4.8070472983331745E-2</v>
      </c>
      <c r="K116" s="239">
        <f>IF(Init!$R$9="Yes",TOCA_previous!U116*VLOOKUP(Init!$R$3,Init!$K:$M,3,FALSE),W116)</f>
        <v>1235.1599999999999</v>
      </c>
      <c r="L116" s="239">
        <f>IF(Init!$R$9="No",X116,IF(TOCA_previous!AC116=0,SUM(LS_previous!D117:AA117),0))</f>
        <v>779.00097872000094</v>
      </c>
      <c r="M116" s="219">
        <f>+TOCA_previous!$D116*SUM('Charges_NonSlice &amp; Excl LS'!D116:I116)</f>
        <v>578922.89538551297</v>
      </c>
      <c r="N116" s="219">
        <f>IF(Init!$R$9="Yes",TOCA_previous!AD116*RT1SC!$C$3*VLOOKUP(Init!$R$3,Init!$K:$M,3,FALSE),Z116)</f>
        <v>17809.118059572</v>
      </c>
      <c r="O116" s="220">
        <f t="shared" si="3"/>
        <v>32.507106384998941</v>
      </c>
      <c r="P116" s="218">
        <f>(TOCA_current!AH116-(TOCA_current!AH116/TOCA_current!AE116)*LDD_current!D117)*Rates_current!$E$74*100*12</f>
        <v>672327.41052000003</v>
      </c>
      <c r="Q116" s="219">
        <f>(TOCA_current!AH116-LDD_current!D117)*Rates_current!$E$75*100*12</f>
        <v>-103389.57311999999</v>
      </c>
      <c r="R116" s="219"/>
      <c r="S116" s="219">
        <f>+SUMPRODUCT(LS_Demand_Rates_Restatement!$C$7:$Z$7,Demand_current!D117:AA117)-SUMPRODUCT(LS_Demand_Rates_Restatement!$C$7:$Z$7,LDD_current!BB117:BY117)</f>
        <v>42770.613175694438</v>
      </c>
      <c r="T116" s="219">
        <f>-IRD!G117*Rates_current!$H$32</f>
        <v>0</v>
      </c>
      <c r="U116" s="219"/>
      <c r="V116" s="239">
        <f>+(TOCA_current!S116/SUMPRODUCT(TOCA_current!$D$4:$D$137,TOCA_current!$S$4:$S$137)-TOCA_current!AE116)*RT1SC!$C$4*VLOOKUP(Init!$R$4,Init!$K:$M,3,FALSE)</f>
        <v>-4.8070472983331745E-2</v>
      </c>
      <c r="W116" s="239">
        <f>TOCA_current!U116*VLOOKUP(Init!$R$4,Init!$K:$M,3,FALSE)</f>
        <v>1235.1599999999999</v>
      </c>
      <c r="X116" s="239">
        <f>IF(TOCA_current!AG116=0,SUM(LS_current!D117:AA117),0)</f>
        <v>779.00097872000094</v>
      </c>
      <c r="Y116" s="219">
        <f>TOCA_current!D116*SUM('Charges_NonSlice &amp; Excl LS'!P116:U116)</f>
        <v>611708.45057569456</v>
      </c>
      <c r="Z116" s="219">
        <f>TOCA_current!AH116*RT1SC!$C$4*VLOOKUP(Init!$R$4,Init!$K:$M,3,FALSE)</f>
        <v>17809.118059572</v>
      </c>
      <c r="AA116" s="220">
        <f t="shared" si="4"/>
        <v>34.348048484462431</v>
      </c>
      <c r="AB116" s="225">
        <f ca="1">IF(TOCA_current!E116=1,"",AA116/O116-1+RAND()/1000000000)</f>
        <v>5.6631990104827307E-2</v>
      </c>
      <c r="AC116" s="237">
        <f t="shared" ca="1" si="5"/>
        <v>88</v>
      </c>
    </row>
    <row r="117" spans="2:29" x14ac:dyDescent="0.25">
      <c r="B117" s="28">
        <v>10379</v>
      </c>
      <c r="C117" s="29" t="s">
        <v>151</v>
      </c>
      <c r="D117" s="218">
        <f>IF(Init!$R$9="Yes",(TOCA_previous!AD117-(TOCA_previous!AD117/IF(TOCA_previous!AA117=0,1,TOCA_previous!AA117))*LDD_previous!D118),(TOCA_current!AH117-(TOCA_current!AH117/TOCA_current!AE117)*LDD_current!D118))*Rates_previous!$E$74*100*12</f>
        <v>1589455.9997999999</v>
      </c>
      <c r="E117" s="219">
        <f>IF(Init!$R$9="Yes",(TOCA_previous!AD117-LDD_previous!D118),(TOCA_current!AH117-LDD_current!D118))*Rates_previous!$E$75*100*12</f>
        <v>-316518.62159999995</v>
      </c>
      <c r="F117" s="219"/>
      <c r="G117" s="219">
        <f>+SUMPRODUCT(LS_Demand_Rates_Restatement!$C$6:$Z$6,IF(Init!$R$9="Yes",Demand_previous!D118:AA118,Demand_current!D118:AA118))-SUMPRODUCT(LS_Demand_Rates_Restatement!$C$6:$Z$6,IF(Init!$R$9="Yes",LDD_previous!BB118:BY118,LDD_current!BB118:BY118))</f>
        <v>87210.932093589727</v>
      </c>
      <c r="H117" s="219">
        <f>-IRD!C118*Rates_previous!$H$32</f>
        <v>0</v>
      </c>
      <c r="I117" s="219"/>
      <c r="J117" s="239">
        <f>IF(Init!$R$9="Yes",(TOCA_previous!S117/SUMPRODUCT(TOCA_previous!$D$4:$D$137,TOCA_previous!$S$4:$S$137)-TOCA_previous!AA117)*RT1SC!$C$3*VLOOKUP(Init!$R$3,Init!$K:$M,3,FALSE),V117)</f>
        <v>-1.061601903247525</v>
      </c>
      <c r="K117" s="239">
        <f>IF(Init!$R$9="Yes",TOCA_previous!U117*VLOOKUP(Init!$R$3,Init!$K:$M,3,FALSE),W117)</f>
        <v>832.2</v>
      </c>
      <c r="L117" s="239">
        <f>IF(Init!$R$9="No",X117,IF(TOCA_previous!AC117=0,SUM(LS_previous!D118:AA118),0))</f>
        <v>30.052693600005568</v>
      </c>
      <c r="M117" s="219">
        <f>+TOCA_previous!$D117*SUM('Charges_NonSlice &amp; Excl LS'!D117:I117)</f>
        <v>1360148.3102935897</v>
      </c>
      <c r="N117" s="219">
        <f>IF(Init!$R$9="Yes",TOCA_previous!AD117*RT1SC!$C$3*VLOOKUP(Init!$R$3,Init!$K:$M,3,FALSE),Z117)</f>
        <v>42294.317827860003</v>
      </c>
      <c r="O117" s="220">
        <f t="shared" si="3"/>
        <v>32.15912633534986</v>
      </c>
      <c r="P117" s="218">
        <f>(TOCA_current!AH117-(TOCA_current!AH117/TOCA_current!AE117)*LDD_current!D118)*Rates_current!$E$74*100*12</f>
        <v>1596689.3525999999</v>
      </c>
      <c r="Q117" s="219">
        <f>(TOCA_current!AH117-LDD_current!D118)*Rates_current!$E$75*100*12</f>
        <v>-245536.66559999995</v>
      </c>
      <c r="R117" s="219"/>
      <c r="S117" s="219">
        <f>+SUMPRODUCT(LS_Demand_Rates_Restatement!$C$7:$Z$7,Demand_current!D118:AA118)-SUMPRODUCT(LS_Demand_Rates_Restatement!$C$7:$Z$7,LDD_current!BB118:BY118)</f>
        <v>86853.975536271348</v>
      </c>
      <c r="T117" s="219">
        <f>-IRD!G118*Rates_current!$H$32</f>
        <v>0</v>
      </c>
      <c r="U117" s="219"/>
      <c r="V117" s="239">
        <f>+(TOCA_current!S117/SUMPRODUCT(TOCA_current!$D$4:$D$137,TOCA_current!$S$4:$S$137)-TOCA_current!AE117)*RT1SC!$C$4*VLOOKUP(Init!$R$4,Init!$K:$M,3,FALSE)</f>
        <v>-1.061601903247525</v>
      </c>
      <c r="W117" s="239">
        <f>TOCA_current!U117*VLOOKUP(Init!$R$4,Init!$K:$M,3,FALSE)</f>
        <v>832.2</v>
      </c>
      <c r="X117" s="239">
        <f>IF(TOCA_current!AG117=0,SUM(LS_current!D118:AA118),0)</f>
        <v>30.052693600005568</v>
      </c>
      <c r="Y117" s="219">
        <f>TOCA_current!D117*SUM('Charges_NonSlice &amp; Excl LS'!P117:U117)</f>
        <v>1438006.6625362714</v>
      </c>
      <c r="Z117" s="219">
        <f>TOCA_current!AH117*RT1SC!$C$4*VLOOKUP(Init!$R$4,Init!$K:$M,3,FALSE)</f>
        <v>42294.317827860003</v>
      </c>
      <c r="AA117" s="220">
        <f t="shared" si="4"/>
        <v>33.999996604485517</v>
      </c>
      <c r="AB117" s="225">
        <f ca="1">IF(TOCA_current!E117=1,"",AA117/O117-1+RAND()/1000000000)</f>
        <v>5.7242546939153809E-2</v>
      </c>
      <c r="AC117" s="237">
        <f t="shared" ca="1" si="5"/>
        <v>74</v>
      </c>
    </row>
    <row r="118" spans="2:29" x14ac:dyDescent="0.25">
      <c r="B118" s="28">
        <v>10388</v>
      </c>
      <c r="C118" s="29" t="s">
        <v>152</v>
      </c>
      <c r="D118" s="218">
        <f>IF(Init!$R$9="Yes",(TOCA_previous!AD118-(TOCA_previous!AD118/IF(TOCA_previous!AA118=0,1,TOCA_previous!AA118))*LDD_previous!D119),(TOCA_current!AH118-(TOCA_current!AH118/TOCA_current!AE118)*LDD_current!D119))*Rates_previous!$E$74*100*12</f>
        <v>34588512.936461195</v>
      </c>
      <c r="E118" s="219">
        <f>IF(Init!$R$9="Yes",(TOCA_previous!AD118-LDD_previous!D119),(TOCA_current!AH118-LDD_current!D119))*Rates_previous!$E$75*100*12</f>
        <v>-6887833.5979228327</v>
      </c>
      <c r="F118" s="219"/>
      <c r="G118" s="219">
        <f>+SUMPRODUCT(LS_Demand_Rates_Restatement!$C$6:$Z$6,IF(Init!$R$9="Yes",Demand_previous!D119:AA119,Demand_current!D119:AA119))-SUMPRODUCT(LS_Demand_Rates_Restatement!$C$6:$Z$6,IF(Init!$R$9="Yes",LDD_previous!BB119:BY119,LDD_current!BB119:BY119))</f>
        <v>1859687.2812608718</v>
      </c>
      <c r="H118" s="219">
        <f>-IRD!C119*Rates_previous!$H$32</f>
        <v>-2347205.1010200004</v>
      </c>
      <c r="I118" s="219"/>
      <c r="J118" s="239">
        <f>IF(Init!$R$9="Yes",(TOCA_previous!S118/SUMPRODUCT(TOCA_previous!$D$4:$D$137,TOCA_previous!$S$4:$S$137)-TOCA_previous!AA118)*RT1SC!$C$3*VLOOKUP(Init!$R$3,Init!$K:$M,3,FALSE),V118)</f>
        <v>-2.768048944331932</v>
      </c>
      <c r="K118" s="239">
        <f>IF(Init!$R$9="Yes",TOCA_previous!U118*VLOOKUP(Init!$R$3,Init!$K:$M,3,FALSE),W118)</f>
        <v>264008.88</v>
      </c>
      <c r="L118" s="239">
        <f>IF(Init!$R$9="No",X118,IF(TOCA_previous!AC118=0,SUM(LS_previous!D119:AA119),0))</f>
        <v>-98306.158218080003</v>
      </c>
      <c r="M118" s="219">
        <f>+TOCA_previous!$D118*SUM('Charges_NonSlice &amp; Excl LS'!D118:I118)</f>
        <v>0</v>
      </c>
      <c r="N118" s="219">
        <f>IF(Init!$R$9="Yes",TOCA_previous!AD118*RT1SC!$C$3*VLOOKUP(Init!$R$3,Init!$K:$M,3,FALSE),Z118)</f>
        <v>995970.40819189209</v>
      </c>
      <c r="O118" s="220">
        <f t="shared" si="3"/>
        <v>0</v>
      </c>
      <c r="P118" s="218">
        <f>(TOCA_current!AH118-(TOCA_current!AH118/TOCA_current!AE118)*LDD_current!D119)*Rates_current!$E$74*100*12</f>
        <v>34745919.569251455</v>
      </c>
      <c r="Q118" s="219">
        <f>(TOCA_current!AH118-LDD_current!D119)*Rates_current!$E$75*100*12</f>
        <v>-5343179.1352197118</v>
      </c>
      <c r="R118" s="219"/>
      <c r="S118" s="219">
        <f>+SUMPRODUCT(LS_Demand_Rates_Restatement!$C$7:$Z$7,Demand_current!D119:AA119)-SUMPRODUCT(LS_Demand_Rates_Restatement!$C$7:$Z$7,LDD_current!BB119:BY119)</f>
        <v>1890105.0915863093</v>
      </c>
      <c r="T118" s="219">
        <f>-IRD!G119*Rates_current!$H$32</f>
        <v>-2287724.2700000005</v>
      </c>
      <c r="U118" s="219"/>
      <c r="V118" s="239">
        <f>+(TOCA_current!S118/SUMPRODUCT(TOCA_current!$D$4:$D$137,TOCA_current!$S$4:$S$137)-TOCA_current!AE118)*RT1SC!$C$4*VLOOKUP(Init!$R$4,Init!$K:$M,3,FALSE)</f>
        <v>-2.768048944331932</v>
      </c>
      <c r="W118" s="239">
        <f>TOCA_current!U118*VLOOKUP(Init!$R$4,Init!$K:$M,3,FALSE)</f>
        <v>264008.88</v>
      </c>
      <c r="X118" s="239">
        <f>IF(TOCA_current!AG118=0,SUM(LS_current!D119:AA119),0)</f>
        <v>-98306.158218080003</v>
      </c>
      <c r="Y118" s="219">
        <f>TOCA_current!D118*SUM('Charges_NonSlice &amp; Excl LS'!P118:U118)</f>
        <v>0</v>
      </c>
      <c r="Z118" s="219">
        <f>TOCA_current!AH118*RT1SC!$C$4*VLOOKUP(Init!$R$4,Init!$K:$M,3,FALSE)</f>
        <v>995970.40819189209</v>
      </c>
      <c r="AA118" s="220">
        <f t="shared" si="4"/>
        <v>0</v>
      </c>
      <c r="AB118" s="225" t="str">
        <f ca="1">IF(TOCA_current!E118=1,"",AA118/O118-1+RAND()/1000000000)</f>
        <v/>
      </c>
      <c r="AC118" s="237" t="str">
        <f t="shared" ca="1" si="5"/>
        <v/>
      </c>
    </row>
    <row r="119" spans="2:29" x14ac:dyDescent="0.25">
      <c r="B119" s="28">
        <v>10391</v>
      </c>
      <c r="C119" s="29" t="s">
        <v>153</v>
      </c>
      <c r="D119" s="218">
        <f>IF(Init!$R$9="Yes",(TOCA_previous!AD119-(TOCA_previous!AD119/IF(TOCA_previous!AA119=0,1,TOCA_previous!AA119))*LDD_previous!D120),(TOCA_current!AH119-(TOCA_current!AH119/TOCA_current!AE119)*LDD_current!D120))*Rates_previous!$E$74*100*12</f>
        <v>9545227.8402458876</v>
      </c>
      <c r="E119" s="219">
        <f>IF(Init!$R$9="Yes",(TOCA_previous!AD119-LDD_previous!D120),(TOCA_current!AH119-LDD_current!D120))*Rates_previous!$E$75*100*12</f>
        <v>-1900802.7647400964</v>
      </c>
      <c r="F119" s="219"/>
      <c r="G119" s="219">
        <f>+SUMPRODUCT(LS_Demand_Rates_Restatement!$C$6:$Z$6,IF(Init!$R$9="Yes",Demand_previous!D120:AA120,Demand_current!D120:AA120))-SUMPRODUCT(LS_Demand_Rates_Restatement!$C$6:$Z$6,IF(Init!$R$9="Yes",LDD_previous!BB120:BY120,LDD_current!BB120:BY120))</f>
        <v>243365.77485603397</v>
      </c>
      <c r="H119" s="219">
        <f>-IRD!C120*Rates_previous!$H$32</f>
        <v>-454211.76977999997</v>
      </c>
      <c r="I119" s="219"/>
      <c r="J119" s="239">
        <f>IF(Init!$R$9="Yes",(TOCA_previous!S119/SUMPRODUCT(TOCA_previous!$D$4:$D$137,TOCA_previous!$S$4:$S$137)-TOCA_previous!AA119)*RT1SC!$C$3*VLOOKUP(Init!$R$3,Init!$K:$M,3,FALSE),V119)</f>
        <v>-2.5054680916732321</v>
      </c>
      <c r="K119" s="239">
        <f>IF(Init!$R$9="Yes",TOCA_previous!U119*VLOOKUP(Init!$R$3,Init!$K:$M,3,FALSE),W119)</f>
        <v>13551.72</v>
      </c>
      <c r="L119" s="239">
        <f>IF(Init!$R$9="No",X119,IF(TOCA_previous!AC119=0,SUM(LS_previous!D120:AA120),0))</f>
        <v>-11.928945119988384</v>
      </c>
      <c r="M119" s="219">
        <f>+TOCA_previous!$D119*SUM('Charges_NonSlice &amp; Excl LS'!D119:I119)</f>
        <v>7433579.0805818252</v>
      </c>
      <c r="N119" s="219">
        <f>IF(Init!$R$9="Yes",TOCA_previous!AD119*RT1SC!$C$3*VLOOKUP(Init!$R$3,Init!$K:$M,3,FALSE),Z119)</f>
        <v>263695.87723978801</v>
      </c>
      <c r="O119" s="220">
        <f t="shared" si="3"/>
        <v>28.189970804216284</v>
      </c>
      <c r="P119" s="218">
        <f>(TOCA_current!AH119-(TOCA_current!AH119/TOCA_current!AE119)*LDD_current!D120)*Rates_current!$E$74*100*12</f>
        <v>9588666.6020194571</v>
      </c>
      <c r="Q119" s="219">
        <f>(TOCA_current!AH119-LDD_current!D120)*Rates_current!$E$75*100*12</f>
        <v>-1474531.7999247359</v>
      </c>
      <c r="R119" s="219"/>
      <c r="S119" s="219">
        <f>+SUMPRODUCT(LS_Demand_Rates_Restatement!$C$7:$Z$7,Demand_current!D120:AA120)-SUMPRODUCT(LS_Demand_Rates_Restatement!$C$7:$Z$7,LDD_current!BB120:BY120)</f>
        <v>233323.67432142713</v>
      </c>
      <c r="T119" s="219">
        <f>-IRD!G120*Rates_current!$H$32</f>
        <v>-442701.52999999997</v>
      </c>
      <c r="U119" s="219"/>
      <c r="V119" s="239">
        <f>+(TOCA_current!S119/SUMPRODUCT(TOCA_current!$D$4:$D$137,TOCA_current!$S$4:$S$137)-TOCA_current!AE119)*RT1SC!$C$4*VLOOKUP(Init!$R$4,Init!$K:$M,3,FALSE)</f>
        <v>-2.5054680916732321</v>
      </c>
      <c r="W119" s="239">
        <f>TOCA_current!U119*VLOOKUP(Init!$R$4,Init!$K:$M,3,FALSE)</f>
        <v>13551.72</v>
      </c>
      <c r="X119" s="239">
        <f>IF(TOCA_current!AG119=0,SUM(LS_current!D120:AA120),0)</f>
        <v>-11.928945119988384</v>
      </c>
      <c r="Y119" s="219">
        <f>TOCA_current!D119*SUM('Charges_NonSlice &amp; Excl LS'!P119:U119)</f>
        <v>7904756.946416148</v>
      </c>
      <c r="Z119" s="219">
        <f>TOCA_current!AH119*RT1SC!$C$4*VLOOKUP(Init!$R$4,Init!$K:$M,3,FALSE)</f>
        <v>263695.87723978801</v>
      </c>
      <c r="AA119" s="220">
        <f t="shared" si="4"/>
        <v>29.976793832192044</v>
      </c>
      <c r="AB119" s="225">
        <f ca="1">IF(TOCA_current!E119=1,"",AA119/O119-1+RAND()/1000000000)</f>
        <v>6.3385062107856383E-2</v>
      </c>
      <c r="AC119" s="237">
        <f t="shared" ca="1" si="5"/>
        <v>10</v>
      </c>
    </row>
    <row r="120" spans="2:29" x14ac:dyDescent="0.25">
      <c r="B120" s="28">
        <v>10406</v>
      </c>
      <c r="C120" s="29" t="s">
        <v>154</v>
      </c>
      <c r="D120" s="218">
        <f>IF(Init!$R$9="Yes",(TOCA_previous!AD120-(TOCA_previous!AD120/IF(TOCA_previous!AA120=0,1,TOCA_previous!AA120))*LDD_previous!D121),(TOCA_current!AH120-(TOCA_current!AH120/TOCA_current!AE120)*LDD_current!D121))*Rates_previous!$E$74*100*12</f>
        <v>151332.14087999999</v>
      </c>
      <c r="E120" s="219">
        <f>IF(Init!$R$9="Yes",(TOCA_previous!AD120-LDD_previous!D121),(TOCA_current!AH120-LDD_current!D121))*Rates_previous!$E$75*100*12</f>
        <v>-30135.744960000004</v>
      </c>
      <c r="F120" s="219"/>
      <c r="G120" s="219">
        <f>+SUMPRODUCT(LS_Demand_Rates_Restatement!$C$6:$Z$6,IF(Init!$R$9="Yes",Demand_previous!D121:AA121,Demand_current!D121:AA121))-SUMPRODUCT(LS_Demand_Rates_Restatement!$C$6:$Z$6,IF(Init!$R$9="Yes",LDD_previous!BB121:BY121,LDD_current!BB121:BY121))</f>
        <v>5109.5888666666688</v>
      </c>
      <c r="H120" s="219">
        <f>-IRD!C121*Rates_previous!$H$32</f>
        <v>0</v>
      </c>
      <c r="I120" s="219"/>
      <c r="J120" s="239">
        <f>IF(Init!$R$9="Yes",(TOCA_previous!S120/SUMPRODUCT(TOCA_previous!$D$4:$D$137,TOCA_previous!$S$4:$S$137)-TOCA_previous!AA120)*RT1SC!$C$3*VLOOKUP(Init!$R$3,Init!$K:$M,3,FALSE),V120)</f>
        <v>2.754799451462008</v>
      </c>
      <c r="K120" s="239">
        <f>IF(Init!$R$9="Yes",TOCA_previous!U120*VLOOKUP(Init!$R$3,Init!$K:$M,3,FALSE),W120)</f>
        <v>534.36</v>
      </c>
      <c r="L120" s="239">
        <f>IF(Init!$R$9="No",X120,IF(TOCA_previous!AC120=0,SUM(LS_previous!D121:AA121),0))</f>
        <v>532.16842816000042</v>
      </c>
      <c r="M120" s="219">
        <f>+TOCA_previous!$D120*SUM('Charges_NonSlice &amp; Excl LS'!D120:I120)</f>
        <v>126305.98478666665</v>
      </c>
      <c r="N120" s="219">
        <f>IF(Init!$R$9="Yes",TOCA_previous!AD120*RT1SC!$C$3*VLOOKUP(Init!$R$3,Init!$K:$M,3,FALSE),Z120)</f>
        <v>4026.8429354159998</v>
      </c>
      <c r="O120" s="220">
        <f t="shared" si="3"/>
        <v>31.366007269816297</v>
      </c>
      <c r="P120" s="218">
        <f>(TOCA_current!AH120-(TOCA_current!AH120/TOCA_current!AE120)*LDD_current!D121)*Rates_current!$E$74*100*12</f>
        <v>152020.82855999999</v>
      </c>
      <c r="Q120" s="219">
        <f>(TOCA_current!AH120-LDD_current!D121)*Rates_current!$E$75*100*12</f>
        <v>-23377.551359999998</v>
      </c>
      <c r="R120" s="219"/>
      <c r="S120" s="219">
        <f>+SUMPRODUCT(LS_Demand_Rates_Restatement!$C$7:$Z$7,Demand_current!D121:AA121)-SUMPRODUCT(LS_Demand_Rates_Restatement!$C$7:$Z$7,LDD_current!BB121:BY121)</f>
        <v>5285.8581036324804</v>
      </c>
      <c r="T120" s="219">
        <f>-IRD!G121*Rates_current!$H$32</f>
        <v>0</v>
      </c>
      <c r="U120" s="219"/>
      <c r="V120" s="239">
        <f>+(TOCA_current!S120/SUMPRODUCT(TOCA_current!$D$4:$D$137,TOCA_current!$S$4:$S$137)-TOCA_current!AE120)*RT1SC!$C$4*VLOOKUP(Init!$R$4,Init!$K:$M,3,FALSE)</f>
        <v>2.754799451462008</v>
      </c>
      <c r="W120" s="239">
        <f>TOCA_current!U120*VLOOKUP(Init!$R$4,Init!$K:$M,3,FALSE)</f>
        <v>534.36</v>
      </c>
      <c r="X120" s="239">
        <f>IF(TOCA_current!AG120=0,SUM(LS_current!D121:AA121),0)</f>
        <v>532.16842816000042</v>
      </c>
      <c r="Y120" s="219">
        <f>TOCA_current!D120*SUM('Charges_NonSlice &amp; Excl LS'!P120:U120)</f>
        <v>133929.13530363247</v>
      </c>
      <c r="Z120" s="219">
        <f>TOCA_current!AH120*RT1SC!$C$4*VLOOKUP(Init!$R$4,Init!$K:$M,3,FALSE)</f>
        <v>4026.8429354159998</v>
      </c>
      <c r="AA120" s="220">
        <f t="shared" si="4"/>
        <v>33.259090918527889</v>
      </c>
      <c r="AB120" s="225">
        <f ca="1">IF(TOCA_current!E120=1,"",AA120/O120-1+RAND()/1000000000)</f>
        <v>6.035462668709915E-2</v>
      </c>
      <c r="AC120" s="237">
        <f t="shared" ca="1" si="5"/>
        <v>34</v>
      </c>
    </row>
    <row r="121" spans="2:29" x14ac:dyDescent="0.25">
      <c r="B121" s="28">
        <v>10408</v>
      </c>
      <c r="C121" s="29" t="s">
        <v>155</v>
      </c>
      <c r="D121" s="218">
        <f>IF(Init!$R$9="Yes",(TOCA_previous!AD121-(TOCA_previous!AD121/IF(TOCA_previous!AA121=0,1,TOCA_previous!AA121))*LDD_previous!D122),(TOCA_current!AH121-(TOCA_current!AH121/TOCA_current!AE121)*LDD_current!D122))*Rates_previous!$E$74*100*12</f>
        <v>485855.82071999996</v>
      </c>
      <c r="E121" s="219">
        <f>IF(Init!$R$9="Yes",(TOCA_previous!AD121-LDD_previous!D122),(TOCA_current!AH121-LDD_current!D122))*Rates_previous!$E$75*100*12</f>
        <v>-96751.602240000007</v>
      </c>
      <c r="F121" s="219"/>
      <c r="G121" s="219">
        <f>+SUMPRODUCT(LS_Demand_Rates_Restatement!$C$6:$Z$6,IF(Init!$R$9="Yes",Demand_previous!D122:AA122,Demand_current!D122:AA122))-SUMPRODUCT(LS_Demand_Rates_Restatement!$C$6:$Z$6,IF(Init!$R$9="Yes",LDD_previous!BB122:BY122,LDD_current!BB122:BY122))</f>
        <v>19020.518906410256</v>
      </c>
      <c r="H121" s="219">
        <f>-IRD!C122*Rates_previous!$H$32</f>
        <v>0</v>
      </c>
      <c r="I121" s="219"/>
      <c r="J121" s="239">
        <f>IF(Init!$R$9="Yes",(TOCA_previous!S121/SUMPRODUCT(TOCA_previous!$D$4:$D$137,TOCA_previous!$S$4:$S$137)-TOCA_previous!AA121)*RT1SC!$C$3*VLOOKUP(Init!$R$3,Init!$K:$M,3,FALSE),V121)</f>
        <v>509.54723257140381</v>
      </c>
      <c r="K121" s="239">
        <f>IF(Init!$R$9="Yes",TOCA_previous!U121*VLOOKUP(Init!$R$3,Init!$K:$M,3,FALSE),W121)</f>
        <v>0</v>
      </c>
      <c r="L121" s="239">
        <f>IF(Init!$R$9="No",X121,IF(TOCA_previous!AC121=0,SUM(LS_previous!D122:AA122),0))</f>
        <v>39.113743040001054</v>
      </c>
      <c r="M121" s="219">
        <f>+TOCA_previous!$D121*SUM('Charges_NonSlice &amp; Excl LS'!D121:I121)</f>
        <v>408124.73738641018</v>
      </c>
      <c r="N121" s="219">
        <f>IF(Init!$R$9="Yes",TOCA_previous!AD121*RT1SC!$C$3*VLOOKUP(Init!$R$3,Init!$K:$M,3,FALSE),Z121)</f>
        <v>12928.285213704001</v>
      </c>
      <c r="O121" s="220">
        <f t="shared" si="3"/>
        <v>31.56835811092699</v>
      </c>
      <c r="P121" s="218">
        <f>(TOCA_current!AH121-(TOCA_current!AH121/TOCA_current!AE121)*LDD_current!D122)*Rates_current!$E$74*100*12</f>
        <v>488066.87064000004</v>
      </c>
      <c r="Q121" s="219">
        <f>(TOCA_current!AH121-LDD_current!D122)*Rates_current!$E$75*100*12</f>
        <v>-75054.24384000001</v>
      </c>
      <c r="R121" s="219"/>
      <c r="S121" s="219">
        <f>+SUMPRODUCT(LS_Demand_Rates_Restatement!$C$7:$Z$7,Demand_current!D122:AA122)-SUMPRODUCT(LS_Demand_Rates_Restatement!$C$7:$Z$7,LDD_current!BB122:BY122)</f>
        <v>18298.09039465812</v>
      </c>
      <c r="T121" s="219">
        <f>-IRD!G122*Rates_current!$H$32</f>
        <v>0</v>
      </c>
      <c r="U121" s="219"/>
      <c r="V121" s="239">
        <f>+(TOCA_current!S121/SUMPRODUCT(TOCA_current!$D$4:$D$137,TOCA_current!$S$4:$S$137)-TOCA_current!AE121)*RT1SC!$C$4*VLOOKUP(Init!$R$4,Init!$K:$M,3,FALSE)</f>
        <v>509.54723257140381</v>
      </c>
      <c r="W121" s="239">
        <f>TOCA_current!U121*VLOOKUP(Init!$R$4,Init!$K:$M,3,FALSE)</f>
        <v>0</v>
      </c>
      <c r="X121" s="239">
        <f>IF(TOCA_current!AG121=0,SUM(LS_current!D122:AA122),0)</f>
        <v>39.113743040001054</v>
      </c>
      <c r="Y121" s="219">
        <f>TOCA_current!D121*SUM('Charges_NonSlice &amp; Excl LS'!P121:U121)</f>
        <v>431310.71719465812</v>
      </c>
      <c r="Z121" s="219">
        <f>TOCA_current!AH121*RT1SC!$C$4*VLOOKUP(Init!$R$4,Init!$K:$M,3,FALSE)</f>
        <v>12928.285213704001</v>
      </c>
      <c r="AA121" s="220">
        <f t="shared" si="4"/>
        <v>33.361788517588408</v>
      </c>
      <c r="AB121" s="225">
        <f ca="1">IF(TOCA_current!E121=1,"",AA121/O121-1+RAND()/1000000000)</f>
        <v>5.6811013834634459E-2</v>
      </c>
      <c r="AC121" s="237">
        <f t="shared" ca="1" si="5"/>
        <v>83</v>
      </c>
    </row>
    <row r="122" spans="2:29" x14ac:dyDescent="0.25">
      <c r="B122" s="28">
        <v>10409</v>
      </c>
      <c r="C122" s="29" t="s">
        <v>156</v>
      </c>
      <c r="D122" s="218">
        <f>IF(Init!$R$9="Yes",(TOCA_previous!AD122-(TOCA_previous!AD122/IF(TOCA_previous!AA122=0,1,TOCA_previous!AA122))*LDD_previous!D123),(TOCA_current!AH122-(TOCA_current!AH122/TOCA_current!AE122)*LDD_current!D123))*Rates_previous!$E$74*100*12</f>
        <v>6644792.8421999998</v>
      </c>
      <c r="E122" s="219">
        <f>IF(Init!$R$9="Yes",(TOCA_previous!AD122-LDD_previous!D123),(TOCA_current!AH122-LDD_current!D123))*Rates_previous!$E$75*100*12</f>
        <v>-1323220.4424000001</v>
      </c>
      <c r="F122" s="219"/>
      <c r="G122" s="219">
        <f>+SUMPRODUCT(LS_Demand_Rates_Restatement!$C$6:$Z$6,IF(Init!$R$9="Yes",Demand_previous!D123:AA123,Demand_current!D123:AA123))-SUMPRODUCT(LS_Demand_Rates_Restatement!$C$6:$Z$6,IF(Init!$R$9="Yes",LDD_previous!BB123:BY123,LDD_current!BB123:BY123))</f>
        <v>233455.02322564102</v>
      </c>
      <c r="H122" s="219">
        <f>-IRD!C123*Rates_previous!$H$32</f>
        <v>0</v>
      </c>
      <c r="I122" s="219"/>
      <c r="J122" s="239">
        <f>IF(Init!$R$9="Yes",(TOCA_previous!S122/SUMPRODUCT(TOCA_previous!$D$4:$D$137,TOCA_previous!$S$4:$S$137)-TOCA_previous!AA122)*RT1SC!$C$3*VLOOKUP(Init!$R$3,Init!$K:$M,3,FALSE),V122)</f>
        <v>2819.1465427907979</v>
      </c>
      <c r="K122" s="239">
        <f>IF(Init!$R$9="Yes",TOCA_previous!U122*VLOOKUP(Init!$R$3,Init!$K:$M,3,FALSE),W122)</f>
        <v>0</v>
      </c>
      <c r="L122" s="239">
        <f>IF(Init!$R$9="No",X122,IF(TOCA_previous!AC122=0,SUM(LS_previous!D123:AA123),0))</f>
        <v>252.56925040000897</v>
      </c>
      <c r="M122" s="219">
        <f>+TOCA_previous!$D122*SUM('Charges_NonSlice &amp; Excl LS'!D122:I122)</f>
        <v>5555027.4230256407</v>
      </c>
      <c r="N122" s="219">
        <f>IF(Init!$R$9="Yes",TOCA_previous!AD122*RT1SC!$C$3*VLOOKUP(Init!$R$3,Init!$K:$M,3,FALSE),Z122)</f>
        <v>176813.31248154002</v>
      </c>
      <c r="O122" s="220">
        <f t="shared" si="3"/>
        <v>31.417472729071836</v>
      </c>
      <c r="P122" s="218">
        <f>(TOCA_current!AH122-(TOCA_current!AH122/TOCA_current!AE122)*LDD_current!D123)*Rates_current!$E$74*100*12</f>
        <v>6675032.2014000006</v>
      </c>
      <c r="Q122" s="219">
        <f>(TOCA_current!AH122-LDD_current!D123)*Rates_current!$E$75*100*12</f>
        <v>-1026477.1584000001</v>
      </c>
      <c r="R122" s="219"/>
      <c r="S122" s="219">
        <f>+SUMPRODUCT(LS_Demand_Rates_Restatement!$C$7:$Z$7,Demand_current!D123:AA123)-SUMPRODUCT(LS_Demand_Rates_Restatement!$C$7:$Z$7,LDD_current!BB123:BY123)</f>
        <v>229665.52389081204</v>
      </c>
      <c r="T122" s="219">
        <f>-IRD!G123*Rates_current!$H$32</f>
        <v>0</v>
      </c>
      <c r="U122" s="219"/>
      <c r="V122" s="239">
        <f>+(TOCA_current!S122/SUMPRODUCT(TOCA_current!$D$4:$D$137,TOCA_current!$S$4:$S$137)-TOCA_current!AE122)*RT1SC!$C$4*VLOOKUP(Init!$R$4,Init!$K:$M,3,FALSE)</f>
        <v>2819.1465427907979</v>
      </c>
      <c r="W122" s="239">
        <f>TOCA_current!U122*VLOOKUP(Init!$R$4,Init!$K:$M,3,FALSE)</f>
        <v>0</v>
      </c>
      <c r="X122" s="239">
        <f>IF(TOCA_current!AG122=0,SUM(LS_current!D123:AA123),0)</f>
        <v>252.56925040000897</v>
      </c>
      <c r="Y122" s="219">
        <f>TOCA_current!D122*SUM('Charges_NonSlice &amp; Excl LS'!P122:U122)</f>
        <v>5878220.5668908125</v>
      </c>
      <c r="Z122" s="219">
        <f>TOCA_current!AH122*RT1SC!$C$4*VLOOKUP(Init!$R$4,Init!$K:$M,3,FALSE)</f>
        <v>176813.31248154002</v>
      </c>
      <c r="AA122" s="220">
        <f t="shared" si="4"/>
        <v>33.245350615240135</v>
      </c>
      <c r="AB122" s="225">
        <f ca="1">IF(TOCA_current!E122=1,"",AA122/O122-1+RAND()/1000000000)</f>
        <v>5.8180297133616492E-2</v>
      </c>
      <c r="AC122" s="237">
        <f t="shared" ca="1" si="5"/>
        <v>55</v>
      </c>
    </row>
    <row r="123" spans="2:29" x14ac:dyDescent="0.25">
      <c r="B123" s="28">
        <v>10426</v>
      </c>
      <c r="C123" s="29" t="s">
        <v>157</v>
      </c>
      <c r="D123" s="218">
        <f>IF(Init!$R$9="Yes",(TOCA_previous!AD123-(TOCA_previous!AD123/IF(TOCA_previous!AA123=0,1,TOCA_previous!AA123))*LDD_previous!D124),(TOCA_current!AH123-(TOCA_current!AH123/TOCA_current!AE123)*LDD_current!D124))*Rates_previous!$E$74*100*12</f>
        <v>8985287.299680002</v>
      </c>
      <c r="E123" s="219">
        <f>IF(Init!$R$9="Yes",(TOCA_previous!AD123-LDD_previous!D124),(TOCA_current!AH123-LDD_current!D124))*Rates_previous!$E$75*100*12</f>
        <v>-1789298.1945600002</v>
      </c>
      <c r="F123" s="219"/>
      <c r="G123" s="219">
        <f>+SUMPRODUCT(LS_Demand_Rates_Restatement!$C$6:$Z$6,IF(Init!$R$9="Yes",Demand_previous!D124:AA124,Demand_current!D124:AA124))-SUMPRODUCT(LS_Demand_Rates_Restatement!$C$6:$Z$6,IF(Init!$R$9="Yes",LDD_previous!BB124:BY124,LDD_current!BB124:BY124))</f>
        <v>495590.20507467946</v>
      </c>
      <c r="H123" s="219">
        <f>-IRD!C124*Rates_previous!$H$32</f>
        <v>0</v>
      </c>
      <c r="I123" s="219"/>
      <c r="J123" s="239">
        <f>IF(Init!$R$9="Yes",(TOCA_previous!S123/SUMPRODUCT(TOCA_previous!$D$4:$D$137,TOCA_previous!$S$4:$S$137)-TOCA_previous!AA123)*RT1SC!$C$3*VLOOKUP(Init!$R$3,Init!$K:$M,3,FALSE),V123)</f>
        <v>10515.058775235799</v>
      </c>
      <c r="K123" s="239">
        <f>IF(Init!$R$9="Yes",TOCA_previous!U123*VLOOKUP(Init!$R$3,Init!$K:$M,3,FALSE),W123)</f>
        <v>0</v>
      </c>
      <c r="L123" s="239">
        <f>IF(Init!$R$9="No",X123,IF(TOCA_previous!AC123=0,SUM(LS_previous!D124:AA124),0))</f>
        <v>-38112.389290240004</v>
      </c>
      <c r="M123" s="219">
        <f>+TOCA_previous!$D123*SUM('Charges_NonSlice &amp; Excl LS'!D123:I123)</f>
        <v>7691579.3101946805</v>
      </c>
      <c r="N123" s="219">
        <f>IF(Init!$R$9="Yes",TOCA_previous!AD123*RT1SC!$C$3*VLOOKUP(Init!$R$3,Init!$K:$M,3,FALSE),Z123)</f>
        <v>239092.24091457599</v>
      </c>
      <c r="O123" s="220">
        <f t="shared" si="3"/>
        <v>32.169924380535477</v>
      </c>
      <c r="P123" s="218">
        <f>(TOCA_current!AH123-(TOCA_current!AH123/TOCA_current!AE123)*LDD_current!D124)*Rates_current!$E$74*100*12</f>
        <v>9026177.8641600013</v>
      </c>
      <c r="Q123" s="219">
        <f>(TOCA_current!AH123-LDD_current!D124)*Rates_current!$E$75*100*12</f>
        <v>-1388033.0649600001</v>
      </c>
      <c r="R123" s="219"/>
      <c r="S123" s="219">
        <f>+SUMPRODUCT(LS_Demand_Rates_Restatement!$C$7:$Z$7,Demand_current!D124:AA124)-SUMPRODUCT(LS_Demand_Rates_Restatement!$C$7:$Z$7,LDD_current!BB124:BY124)</f>
        <v>484991.47717083339</v>
      </c>
      <c r="T123" s="219">
        <f>-IRD!G124*Rates_current!$H$32</f>
        <v>0</v>
      </c>
      <c r="U123" s="219"/>
      <c r="V123" s="239">
        <f>+(TOCA_current!S123/SUMPRODUCT(TOCA_current!$D$4:$D$137,TOCA_current!$S$4:$S$137)-TOCA_current!AE123)*RT1SC!$C$4*VLOOKUP(Init!$R$4,Init!$K:$M,3,FALSE)</f>
        <v>10515.058775235799</v>
      </c>
      <c r="W123" s="239">
        <f>TOCA_current!U123*VLOOKUP(Init!$R$4,Init!$K:$M,3,FALSE)</f>
        <v>0</v>
      </c>
      <c r="X123" s="239">
        <f>IF(TOCA_current!AG123=0,SUM(LS_current!D124:AA124),0)</f>
        <v>-38112.389290240004</v>
      </c>
      <c r="Y123" s="219">
        <f>TOCA_current!D123*SUM('Charges_NonSlice &amp; Excl LS'!P123:U123)</f>
        <v>8123136.2763708346</v>
      </c>
      <c r="Z123" s="219">
        <f>TOCA_current!AH123*RT1SC!$C$4*VLOOKUP(Init!$R$4,Init!$K:$M,3,FALSE)</f>
        <v>239092.24091457599</v>
      </c>
      <c r="AA123" s="220">
        <f t="shared" si="4"/>
        <v>33.97490543941619</v>
      </c>
      <c r="AB123" s="225">
        <f ca="1">IF(TOCA_current!E123=1,"",AA123/O123-1+RAND()/1000000000)</f>
        <v>5.6107718692292009E-2</v>
      </c>
      <c r="AC123" s="237">
        <f t="shared" ca="1" si="5"/>
        <v>100</v>
      </c>
    </row>
    <row r="124" spans="2:29" x14ac:dyDescent="0.25">
      <c r="B124" s="28">
        <v>10434</v>
      </c>
      <c r="C124" s="29" t="s">
        <v>158</v>
      </c>
      <c r="D124" s="218">
        <f>IF(Init!$R$9="Yes",(TOCA_previous!AD124-(TOCA_previous!AD124/IF(TOCA_previous!AA124=0,1,TOCA_previous!AA124))*LDD_previous!D125),(TOCA_current!AH124-(TOCA_current!AH124/TOCA_current!AE124)*LDD_current!D125))*Rates_previous!$E$74*100*12</f>
        <v>8977556.7104399987</v>
      </c>
      <c r="E124" s="219">
        <f>IF(Init!$R$9="Yes",(TOCA_previous!AD124-LDD_previous!D125),(TOCA_current!AH124-LDD_current!D125))*Rates_previous!$E$75*100*12</f>
        <v>-1787758.7524799998</v>
      </c>
      <c r="F124" s="219"/>
      <c r="G124" s="219">
        <f>+SUMPRODUCT(LS_Demand_Rates_Restatement!$C$6:$Z$6,IF(Init!$R$9="Yes",Demand_previous!D125:AA125,Demand_current!D125:AA125))-SUMPRODUCT(LS_Demand_Rates_Restatement!$C$6:$Z$6,IF(Init!$R$9="Yes",LDD_previous!BB125:BY125,LDD_current!BB125:BY125))</f>
        <v>617908.81004615384</v>
      </c>
      <c r="H124" s="219">
        <f>-IRD!C125*Rates_previous!$H$32</f>
        <v>0</v>
      </c>
      <c r="I124" s="219"/>
      <c r="J124" s="239">
        <f>IF(Init!$R$9="Yes",(TOCA_previous!S124/SUMPRODUCT(TOCA_previous!$D$4:$D$137,TOCA_previous!$S$4:$S$137)-TOCA_previous!AA124)*RT1SC!$C$3*VLOOKUP(Init!$R$3,Init!$K:$M,3,FALSE),V124)</f>
        <v>-1.4695986739415361</v>
      </c>
      <c r="K124" s="239">
        <f>IF(Init!$R$9="Yes",TOCA_previous!U124*VLOOKUP(Init!$R$3,Init!$K:$M,3,FALSE),W124)</f>
        <v>473.04</v>
      </c>
      <c r="L124" s="239">
        <f>IF(Init!$R$9="No",X124,IF(TOCA_previous!AC124=0,SUM(LS_previous!D125:AA125),0))</f>
        <v>-2162.5098059199727</v>
      </c>
      <c r="M124" s="219">
        <f>+TOCA_previous!$D124*SUM('Charges_NonSlice &amp; Excl LS'!D124:I124)</f>
        <v>7807706.7680061525</v>
      </c>
      <c r="N124" s="219">
        <f>IF(Init!$R$9="Yes",TOCA_previous!AD124*RT1SC!$C$3*VLOOKUP(Init!$R$3,Init!$K:$M,3,FALSE),Z124)</f>
        <v>238886.535315708</v>
      </c>
      <c r="O124" s="220">
        <f t="shared" si="3"/>
        <v>32.683745685740021</v>
      </c>
      <c r="P124" s="218">
        <f>(TOCA_current!AH124-(TOCA_current!AH124/TOCA_current!AE124)*LDD_current!D125)*Rates_current!$E$74*100*12</f>
        <v>9018412.0942799989</v>
      </c>
      <c r="Q124" s="219">
        <f>(TOCA_current!AH124-LDD_current!D125)*Rates_current!$E$75*100*12</f>
        <v>-1386838.85568</v>
      </c>
      <c r="R124" s="219"/>
      <c r="S124" s="219">
        <f>+SUMPRODUCT(LS_Demand_Rates_Restatement!$C$7:$Z$7,Demand_current!D125:AA125)-SUMPRODUCT(LS_Demand_Rates_Restatement!$C$7:$Z$7,LDD_current!BB125:BY125)</f>
        <v>597400.65863739303</v>
      </c>
      <c r="T124" s="219">
        <f>-IRD!G125*Rates_current!$H$32</f>
        <v>0</v>
      </c>
      <c r="U124" s="219"/>
      <c r="V124" s="239">
        <f>+(TOCA_current!S124/SUMPRODUCT(TOCA_current!$D$4:$D$137,TOCA_current!$S$4:$S$137)-TOCA_current!AE124)*RT1SC!$C$4*VLOOKUP(Init!$R$4,Init!$K:$M,3,FALSE)</f>
        <v>-1.4695986739415361</v>
      </c>
      <c r="W124" s="239">
        <f>TOCA_current!U124*VLOOKUP(Init!$R$4,Init!$K:$M,3,FALSE)</f>
        <v>473.04</v>
      </c>
      <c r="X124" s="239">
        <f>IF(TOCA_current!AG124=0,SUM(LS_current!D125:AA125),0)</f>
        <v>-2162.5098059199727</v>
      </c>
      <c r="Y124" s="219">
        <f>TOCA_current!D124*SUM('Charges_NonSlice &amp; Excl LS'!P124:U124)</f>
        <v>8228973.8972373921</v>
      </c>
      <c r="Z124" s="219">
        <f>TOCA_current!AH124*RT1SC!$C$4*VLOOKUP(Init!$R$4,Init!$K:$M,3,FALSE)</f>
        <v>238886.535315708</v>
      </c>
      <c r="AA124" s="220">
        <f t="shared" si="4"/>
        <v>34.447206856435564</v>
      </c>
      <c r="AB124" s="225">
        <f ca="1">IF(TOCA_current!E124=1,"",AA124/O124-1+RAND()/1000000000)</f>
        <v>5.3955296611569836E-2</v>
      </c>
      <c r="AC124" s="237">
        <f t="shared" ca="1" si="5"/>
        <v>113</v>
      </c>
    </row>
    <row r="125" spans="2:29" x14ac:dyDescent="0.25">
      <c r="B125" s="28">
        <v>10436</v>
      </c>
      <c r="C125" s="29" t="s">
        <v>159</v>
      </c>
      <c r="D125" s="218">
        <f>IF(Init!$R$9="Yes",(TOCA_previous!AD125-(TOCA_previous!AD125/IF(TOCA_previous!AA125=0,1,TOCA_previous!AA125))*LDD_previous!D126),(TOCA_current!AH125-(TOCA_current!AH125/TOCA_current!AE125)*LDD_current!D126))*Rates_previous!$E$74*100*12</f>
        <v>5807331.0820224006</v>
      </c>
      <c r="E125" s="219">
        <f>IF(Init!$R$9="Yes",(TOCA_previous!AD125-LDD_previous!D126),(TOCA_current!AH125-LDD_current!D126))*Rates_previous!$E$75*100*12</f>
        <v>-1156451.2823808</v>
      </c>
      <c r="F125" s="219"/>
      <c r="G125" s="219">
        <f>+SUMPRODUCT(LS_Demand_Rates_Restatement!$C$6:$Z$6,IF(Init!$R$9="Yes",Demand_previous!D126:AA126,Demand_current!D126:AA126))-SUMPRODUCT(LS_Demand_Rates_Restatement!$C$6:$Z$6,IF(Init!$R$9="Yes",LDD_previous!BB126:BY126,LDD_current!BB126:BY126))</f>
        <v>324131.79287643265</v>
      </c>
      <c r="H125" s="219">
        <f>-IRD!C126*Rates_previous!$H$32</f>
        <v>-398737.02707999991</v>
      </c>
      <c r="I125" s="219"/>
      <c r="J125" s="239">
        <f>IF(Init!$R$9="Yes",(TOCA_previous!S125/SUMPRODUCT(TOCA_previous!$D$4:$D$137,TOCA_previous!$S$4:$S$137)-TOCA_previous!AA125)*RT1SC!$C$3*VLOOKUP(Init!$R$3,Init!$K:$M,3,FALSE),V125)</f>
        <v>2311.9694363870494</v>
      </c>
      <c r="K125" s="239">
        <f>IF(Init!$R$9="Yes",TOCA_previous!U125*VLOOKUP(Init!$R$3,Init!$K:$M,3,FALSE),W125)</f>
        <v>0</v>
      </c>
      <c r="L125" s="239">
        <f>IF(Init!$R$9="No",X125,IF(TOCA_previous!AC125=0,SUM(LS_previous!D126:AA126),0))</f>
        <v>5579.9898777599992</v>
      </c>
      <c r="M125" s="219">
        <f>+TOCA_previous!$D125*SUM('Charges_NonSlice &amp; Excl LS'!D125:I125)</f>
        <v>4576274.565438034</v>
      </c>
      <c r="N125" s="219">
        <f>IF(Init!$R$9="Yes",TOCA_previous!AD125*RT1SC!$C$3*VLOOKUP(Init!$R$3,Init!$K:$M,3,FALSE),Z125)</f>
        <v>166160.255861376</v>
      </c>
      <c r="O125" s="220">
        <f t="shared" si="3"/>
        <v>27.541330757554462</v>
      </c>
      <c r="P125" s="218">
        <f>(TOCA_current!AH125-(TOCA_current!AH125/TOCA_current!AE125)*LDD_current!D126)*Rates_current!$E$74*100*12</f>
        <v>5833759.2905088002</v>
      </c>
      <c r="Q125" s="219">
        <f>(TOCA_current!AH125-LDD_current!D126)*Rates_current!$E$75*100*12</f>
        <v>-897107.38145280001</v>
      </c>
      <c r="R125" s="219"/>
      <c r="S125" s="219">
        <f>+SUMPRODUCT(LS_Demand_Rates_Restatement!$C$7:$Z$7,Demand_current!D126:AA126)-SUMPRODUCT(LS_Demand_Rates_Restatement!$C$7:$Z$7,LDD_current!BB126:BY126)</f>
        <v>309453.47665501444</v>
      </c>
      <c r="T125" s="219">
        <f>-IRD!G126*Rates_current!$H$32</f>
        <v>-388632.57999999996</v>
      </c>
      <c r="U125" s="219"/>
      <c r="V125" s="239">
        <f>+(TOCA_current!S125/SUMPRODUCT(TOCA_current!$D$4:$D$137,TOCA_current!$S$4:$S$137)-TOCA_current!AE125)*RT1SC!$C$4*VLOOKUP(Init!$R$4,Init!$K:$M,3,FALSE)</f>
        <v>2311.9694363870494</v>
      </c>
      <c r="W125" s="239">
        <f>TOCA_current!U125*VLOOKUP(Init!$R$4,Init!$K:$M,3,FALSE)</f>
        <v>0</v>
      </c>
      <c r="X125" s="239">
        <f>IF(TOCA_current!AG125=0,SUM(LS_current!D126:AA126),0)</f>
        <v>5579.9898777599992</v>
      </c>
      <c r="Y125" s="219">
        <f>TOCA_current!D125*SUM('Charges_NonSlice &amp; Excl LS'!P125:U125)</f>
        <v>4857472.8057110151</v>
      </c>
      <c r="Z125" s="219">
        <f>TOCA_current!AH125*RT1SC!$C$4*VLOOKUP(Init!$R$4,Init!$K:$M,3,FALSE)</f>
        <v>166160.255861376</v>
      </c>
      <c r="AA125" s="220">
        <f t="shared" si="4"/>
        <v>29.233662289034402</v>
      </c>
      <c r="AB125" s="225">
        <f ca="1">IF(TOCA_current!E125=1,"",AA125/O125-1+RAND()/1000000000)</f>
        <v>6.1446978099796941E-2</v>
      </c>
      <c r="AC125" s="237">
        <f t="shared" ca="1" si="5"/>
        <v>17</v>
      </c>
    </row>
    <row r="126" spans="2:29" x14ac:dyDescent="0.25">
      <c r="B126" s="28">
        <v>10440</v>
      </c>
      <c r="C126" s="29" t="s">
        <v>160</v>
      </c>
      <c r="D126" s="218">
        <f>IF(Init!$R$9="Yes",(TOCA_previous!AD126-(TOCA_previous!AD126/IF(TOCA_previous!AA126=0,1,TOCA_previous!AA126))*LDD_previous!D127),(TOCA_current!AH126-(TOCA_current!AH126/TOCA_current!AE126)*LDD_current!D127))*Rates_previous!$E$74*100*12</f>
        <v>1547247.7298398933</v>
      </c>
      <c r="E126" s="219">
        <f>IF(Init!$R$9="Yes",(TOCA_previous!AD126-LDD_previous!D127),(TOCA_current!AH126-LDD_current!D127))*Rates_previous!$E$75*100*12</f>
        <v>-308113.41665593442</v>
      </c>
      <c r="F126" s="219"/>
      <c r="G126" s="219">
        <f>+SUMPRODUCT(LS_Demand_Rates_Restatement!$C$6:$Z$6,IF(Init!$R$9="Yes",Demand_previous!D127:AA127,Demand_current!D127:AA127))-SUMPRODUCT(LS_Demand_Rates_Restatement!$C$6:$Z$6,IF(Init!$R$9="Yes",LDD_previous!BB127:BY127,LDD_current!BB127:BY127))</f>
        <v>115400.9889136774</v>
      </c>
      <c r="H126" s="219">
        <f>-IRD!C127*Rates_previous!$H$32</f>
        <v>0</v>
      </c>
      <c r="I126" s="219"/>
      <c r="J126" s="239">
        <f>IF(Init!$R$9="Yes",(TOCA_previous!S126/SUMPRODUCT(TOCA_previous!$D$4:$D$137,TOCA_previous!$S$4:$S$137)-TOCA_previous!AA126)*RT1SC!$C$3*VLOOKUP(Init!$R$3,Init!$K:$M,3,FALSE),V126)</f>
        <v>0.5035902169114741</v>
      </c>
      <c r="K126" s="239">
        <f>IF(Init!$R$9="Yes",TOCA_previous!U126*VLOOKUP(Init!$R$3,Init!$K:$M,3,FALSE),W126)</f>
        <v>3574.08</v>
      </c>
      <c r="L126" s="239">
        <f>IF(Init!$R$9="No",X126,IF(TOCA_previous!AC126=0,SUM(LS_previous!D127:AA127),0))</f>
        <v>3574.5427044800044</v>
      </c>
      <c r="M126" s="219">
        <f>+TOCA_previous!$D126*SUM('Charges_NonSlice &amp; Excl LS'!D126:I126)</f>
        <v>1354535.3020976363</v>
      </c>
      <c r="N126" s="219">
        <f>IF(Init!$R$9="Yes",TOCA_previous!AD126*RT1SC!$C$3*VLOOKUP(Init!$R$3,Init!$K:$M,3,FALSE),Z126)</f>
        <v>44027.231660748002</v>
      </c>
      <c r="O126" s="220">
        <f t="shared" si="3"/>
        <v>30.765852201088023</v>
      </c>
      <c r="P126" s="218">
        <f>(TOCA_current!AH126-(TOCA_current!AH126/TOCA_current!AE126)*LDD_current!D127)*Rates_current!$E$74*100*12</f>
        <v>1554288.9997462886</v>
      </c>
      <c r="Q126" s="219">
        <f>(TOCA_current!AH126-LDD_current!D127)*Rates_current!$E$75*100*12</f>
        <v>-239016.3983714304</v>
      </c>
      <c r="R126" s="219"/>
      <c r="S126" s="219">
        <f>+SUMPRODUCT(LS_Demand_Rates_Restatement!$C$7:$Z$7,Demand_current!D127:AA127)-SUMPRODUCT(LS_Demand_Rates_Restatement!$C$7:$Z$7,LDD_current!BB127:BY127)</f>
        <v>120855.54577442647</v>
      </c>
      <c r="T126" s="219">
        <f>-IRD!G127*Rates_current!$H$32</f>
        <v>0</v>
      </c>
      <c r="U126" s="219"/>
      <c r="V126" s="239">
        <f>+(TOCA_current!S126/SUMPRODUCT(TOCA_current!$D$4:$D$137,TOCA_current!$S$4:$S$137)-TOCA_current!AE126)*RT1SC!$C$4*VLOOKUP(Init!$R$4,Init!$K:$M,3,FALSE)</f>
        <v>0.5035902169114741</v>
      </c>
      <c r="W126" s="239">
        <f>TOCA_current!U126*VLOOKUP(Init!$R$4,Init!$K:$M,3,FALSE)</f>
        <v>3574.08</v>
      </c>
      <c r="X126" s="239">
        <f>IF(TOCA_current!AG126=0,SUM(LS_current!D127:AA127),0)</f>
        <v>3574.5427044800044</v>
      </c>
      <c r="Y126" s="219">
        <f>TOCA_current!D126*SUM('Charges_NonSlice &amp; Excl LS'!P126:U126)</f>
        <v>1436128.1471492848</v>
      </c>
      <c r="Z126" s="219">
        <f>TOCA_current!AH126*RT1SC!$C$4*VLOOKUP(Init!$R$4,Init!$K:$M,3,FALSE)</f>
        <v>44027.231660748002</v>
      </c>
      <c r="AA126" s="220">
        <f t="shared" si="4"/>
        <v>32.61908807293122</v>
      </c>
      <c r="AB126" s="225">
        <f ca="1">IF(TOCA_current!E126=1,"",AA126/O126-1+RAND()/1000000000)</f>
        <v>6.0236780752070562E-2</v>
      </c>
      <c r="AC126" s="237">
        <f t="shared" ca="1" si="5"/>
        <v>36</v>
      </c>
    </row>
    <row r="127" spans="2:29" x14ac:dyDescent="0.25">
      <c r="B127" s="28">
        <v>10442</v>
      </c>
      <c r="C127" s="29" t="s">
        <v>161</v>
      </c>
      <c r="D127" s="218">
        <f>IF(Init!$R$9="Yes",(TOCA_previous!AD127-(TOCA_previous!AD127/IF(TOCA_previous!AA127=0,1,TOCA_previous!AA127))*LDD_previous!D128),(TOCA_current!AH127-(TOCA_current!AH127/TOCA_current!AE127)*LDD_current!D128))*Rates_previous!$E$74*100*12</f>
        <v>4111290.290541946</v>
      </c>
      <c r="E127" s="219">
        <f>IF(Init!$R$9="Yes",(TOCA_previous!AD127-LDD_previous!D128),(TOCA_current!AH127-LDD_current!D128))*Rates_previous!$E$75*100*12</f>
        <v>-818707.74398507527</v>
      </c>
      <c r="F127" s="219"/>
      <c r="G127" s="219">
        <f>+SUMPRODUCT(LS_Demand_Rates_Restatement!$C$6:$Z$6,IF(Init!$R$9="Yes",Demand_previous!D128:AA128,Demand_current!D128:AA128))-SUMPRODUCT(LS_Demand_Rates_Restatement!$C$6:$Z$6,IF(Init!$R$9="Yes",LDD_previous!BB128:BY128,LDD_current!BB128:BY128))</f>
        <v>437742.9375185211</v>
      </c>
      <c r="H127" s="219">
        <f>-IRD!C128*Rates_previous!$H$32</f>
        <v>-99863.965799999991</v>
      </c>
      <c r="I127" s="219"/>
      <c r="J127" s="239">
        <f>IF(Init!$R$9="Yes",(TOCA_previous!S127/SUMPRODUCT(TOCA_previous!$D$4:$D$137,TOCA_previous!$S$4:$S$137)-TOCA_previous!AA127)*RT1SC!$C$3*VLOOKUP(Init!$R$3,Init!$K:$M,3,FALSE),V127)</f>
        <v>1.3131232618523163</v>
      </c>
      <c r="K127" s="239">
        <f>IF(Init!$R$9="Yes",TOCA_previous!U127*VLOOKUP(Init!$R$3,Init!$K:$M,3,FALSE),W127)</f>
        <v>2724.36</v>
      </c>
      <c r="L127" s="239">
        <f>IF(Init!$R$9="No",X127,IF(TOCA_previous!AC127=0,SUM(LS_previous!D128:AA128),0))</f>
        <v>-1764.0672601599904</v>
      </c>
      <c r="M127" s="219">
        <f>+TOCA_previous!$D127*SUM('Charges_NonSlice &amp; Excl LS'!D127:I127)</f>
        <v>3630461.5182753918</v>
      </c>
      <c r="N127" s="219">
        <f>IF(Init!$R$9="Yes",TOCA_previous!AD127*RT1SC!$C$3*VLOOKUP(Init!$R$3,Init!$K:$M,3,FALSE),Z127)</f>
        <v>117838.14063638399</v>
      </c>
      <c r="O127" s="220">
        <f t="shared" si="3"/>
        <v>30.808883258587684</v>
      </c>
      <c r="P127" s="218">
        <f>(TOCA_current!AH127-(TOCA_current!AH127/TOCA_current!AE127)*LDD_current!D128)*Rates_current!$E$74*100*12</f>
        <v>4130000.0963739073</v>
      </c>
      <c r="Q127" s="219">
        <f>(TOCA_current!AH127-LDD_current!D128)*Rates_current!$E$75*100*12</f>
        <v>-635105.66469304322</v>
      </c>
      <c r="R127" s="219"/>
      <c r="S127" s="219">
        <f>+SUMPRODUCT(LS_Demand_Rates_Restatement!$C$7:$Z$7,Demand_current!D128:AA128)-SUMPRODUCT(LS_Demand_Rates_Restatement!$C$7:$Z$7,LDD_current!BB128:BY128)</f>
        <v>422943.25650497183</v>
      </c>
      <c r="T127" s="219">
        <f>-IRD!G128*Rates_current!$H$32</f>
        <v>-97333.3</v>
      </c>
      <c r="U127" s="219"/>
      <c r="V127" s="239">
        <f>+(TOCA_current!S127/SUMPRODUCT(TOCA_current!$D$4:$D$137,TOCA_current!$S$4:$S$137)-TOCA_current!AE127)*RT1SC!$C$4*VLOOKUP(Init!$R$4,Init!$K:$M,3,FALSE)</f>
        <v>1.3131232618523163</v>
      </c>
      <c r="W127" s="239">
        <f>TOCA_current!U127*VLOOKUP(Init!$R$4,Init!$K:$M,3,FALSE)</f>
        <v>2724.36</v>
      </c>
      <c r="X127" s="239">
        <f>IF(TOCA_current!AG127=0,SUM(LS_current!D128:AA128),0)</f>
        <v>-1764.0672601599904</v>
      </c>
      <c r="Y127" s="219">
        <f>TOCA_current!D127*SUM('Charges_NonSlice &amp; Excl LS'!P127:U127)</f>
        <v>3820504.3881858364</v>
      </c>
      <c r="Z127" s="219">
        <f>TOCA_current!AH127*RT1SC!$C$4*VLOOKUP(Init!$R$4,Init!$K:$M,3,FALSE)</f>
        <v>117838.14063638399</v>
      </c>
      <c r="AA127" s="220">
        <f t="shared" si="4"/>
        <v>32.421628239831612</v>
      </c>
      <c r="AB127" s="225">
        <f ca="1">IF(TOCA_current!E127=1,"",AA127/O127-1+RAND()/1000000000)</f>
        <v>5.2346752802328374E-2</v>
      </c>
      <c r="AC127" s="237">
        <f t="shared" ca="1" si="5"/>
        <v>115</v>
      </c>
    </row>
    <row r="128" spans="2:29" x14ac:dyDescent="0.25">
      <c r="B128" s="28">
        <v>10446</v>
      </c>
      <c r="C128" s="29" t="s">
        <v>162</v>
      </c>
      <c r="D128" s="218">
        <f>IF(Init!$R$9="Yes",(TOCA_previous!AD128-(TOCA_previous!AD128/IF(TOCA_previous!AA128=0,1,TOCA_previous!AA128))*LDD_previous!D129),(TOCA_current!AH128-(TOCA_current!AH128/TOCA_current!AE128)*LDD_current!D129))*Rates_previous!$E$74*100*12</f>
        <v>29914845.77970054</v>
      </c>
      <c r="E128" s="219">
        <f>IF(Init!$R$9="Yes",(TOCA_previous!AD128-LDD_previous!D129),(TOCA_current!AH128-LDD_current!D129))*Rates_previous!$E$75*100*12</f>
        <v>-5957136.1225216789</v>
      </c>
      <c r="F128" s="219"/>
      <c r="G128" s="219">
        <f>+SUMPRODUCT(LS_Demand_Rates_Restatement!$C$6:$Z$6,IF(Init!$R$9="Yes",Demand_previous!D129:AA129,Demand_current!D129:AA129))-SUMPRODUCT(LS_Demand_Rates_Restatement!$C$6:$Z$6,IF(Init!$R$9="Yes",LDD_previous!BB129:BY129,LDD_current!BB129:BY129))</f>
        <v>1065846.5051492415</v>
      </c>
      <c r="H128" s="219">
        <f>-IRD!C129*Rates_previous!$H$32</f>
        <v>-73577.948399999994</v>
      </c>
      <c r="I128" s="219"/>
      <c r="J128" s="239">
        <f>IF(Init!$R$9="Yes",(TOCA_previous!S128/SUMPRODUCT(TOCA_previous!$D$4:$D$137,TOCA_previous!$S$4:$S$137)-TOCA_previous!AA128)*RT1SC!$C$3*VLOOKUP(Init!$R$3,Init!$K:$M,3,FALSE),V128)</f>
        <v>-0.44347475069265285</v>
      </c>
      <c r="K128" s="239">
        <f>IF(Init!$R$9="Yes",TOCA_previous!U128*VLOOKUP(Init!$R$3,Init!$K:$M,3,FALSE),W128)</f>
        <v>2006.0400000000002</v>
      </c>
      <c r="L128" s="239">
        <f>IF(Init!$R$9="No",X128,IF(TOCA_previous!AC128=0,SUM(LS_previous!D129:AA129),0))</f>
        <v>12198.5679440001</v>
      </c>
      <c r="M128" s="219">
        <f>+TOCA_previous!$D128*SUM('Charges_NonSlice &amp; Excl LS'!D128:I128)</f>
        <v>24949978.213928103</v>
      </c>
      <c r="N128" s="219">
        <f>IF(Init!$R$9="Yes",TOCA_previous!AD128*RT1SC!$C$3*VLOOKUP(Init!$R$3,Init!$K:$M,3,FALSE),Z128)</f>
        <v>842457.92990939994</v>
      </c>
      <c r="O128" s="220">
        <f t="shared" si="3"/>
        <v>29.615696319234942</v>
      </c>
      <c r="P128" s="218">
        <f>(TOCA_current!AH128-(TOCA_current!AH128/TOCA_current!AE128)*LDD_current!D129)*Rates_current!$E$74*100*12</f>
        <v>30050983.322047979</v>
      </c>
      <c r="Q128" s="219">
        <f>(TOCA_current!AH128-LDD_current!D129)*Rates_current!$E$75*100*12</f>
        <v>-4621198.3758028792</v>
      </c>
      <c r="R128" s="219"/>
      <c r="S128" s="219">
        <f>+SUMPRODUCT(LS_Demand_Rates_Restatement!$C$7:$Z$7,Demand_current!D129:AA129)-SUMPRODUCT(LS_Demand_Rates_Restatement!$C$7:$Z$7,LDD_current!BB129:BY129)</f>
        <v>1039060.4500501273</v>
      </c>
      <c r="T128" s="219">
        <f>-IRD!G129*Rates_current!$H$32</f>
        <v>-71713.399999999994</v>
      </c>
      <c r="U128" s="219"/>
      <c r="V128" s="239">
        <f>+(TOCA_current!S128/SUMPRODUCT(TOCA_current!$D$4:$D$137,TOCA_current!$S$4:$S$137)-TOCA_current!AE128)*RT1SC!$C$4*VLOOKUP(Init!$R$4,Init!$K:$M,3,FALSE)</f>
        <v>-0.44347475069265285</v>
      </c>
      <c r="W128" s="239">
        <f>TOCA_current!U128*VLOOKUP(Init!$R$4,Init!$K:$M,3,FALSE)</f>
        <v>2006.0400000000002</v>
      </c>
      <c r="X128" s="239">
        <f>IF(TOCA_current!AG128=0,SUM(LS_current!D129:AA129),0)</f>
        <v>12198.5679440001</v>
      </c>
      <c r="Y128" s="219">
        <f>TOCA_current!D128*SUM('Charges_NonSlice &amp; Excl LS'!P128:U128)</f>
        <v>26397131.996295229</v>
      </c>
      <c r="Z128" s="219">
        <f>TOCA_current!AH128*RT1SC!$C$4*VLOOKUP(Init!$R$4,Init!$K:$M,3,FALSE)</f>
        <v>842457.92990939994</v>
      </c>
      <c r="AA128" s="220">
        <f t="shared" si="4"/>
        <v>31.333472045463495</v>
      </c>
      <c r="AB128" s="225">
        <f ca="1">IF(TOCA_current!E128=1,"",AA128/O128-1+RAND()/1000000000)</f>
        <v>5.8002206991662329E-2</v>
      </c>
      <c r="AC128" s="237">
        <f t="shared" ca="1" si="5"/>
        <v>60</v>
      </c>
    </row>
    <row r="129" spans="1:29" x14ac:dyDescent="0.25">
      <c r="B129" s="28">
        <v>10448</v>
      </c>
      <c r="C129" s="29" t="s">
        <v>163</v>
      </c>
      <c r="D129" s="218">
        <f>IF(Init!$R$9="Yes",(TOCA_previous!AD129-(TOCA_previous!AD129/IF(TOCA_previous!AA129=0,1,TOCA_previous!AA129))*LDD_previous!D130),(TOCA_current!AH129-(TOCA_current!AH129/TOCA_current!AE129)*LDD_current!D130))*Rates_previous!$E$74*100*12</f>
        <v>2576436.7262904001</v>
      </c>
      <c r="E129" s="219">
        <f>IF(Init!$R$9="Yes",(TOCA_previous!AD129-LDD_previous!D130),(TOCA_current!AH129-LDD_current!D130))*Rates_previous!$E$75*100*12</f>
        <v>-513062.45743680006</v>
      </c>
      <c r="F129" s="219"/>
      <c r="G129" s="219">
        <f>+SUMPRODUCT(LS_Demand_Rates_Restatement!$C$6:$Z$6,IF(Init!$R$9="Yes",Demand_previous!D130:AA130,Demand_current!D130:AA130))-SUMPRODUCT(LS_Demand_Rates_Restatement!$C$6:$Z$6,IF(Init!$R$9="Yes",LDD_previous!BB130:BY130,LDD_current!BB130:BY130))</f>
        <v>82687.761452374965</v>
      </c>
      <c r="H129" s="219">
        <f>-IRD!C130*Rates_previous!$H$32</f>
        <v>0</v>
      </c>
      <c r="I129" s="219"/>
      <c r="J129" s="239">
        <f>IF(Init!$R$9="Yes",(TOCA_previous!S129/SUMPRODUCT(TOCA_previous!$D$4:$D$137,TOCA_previous!$S$4:$S$137)-TOCA_previous!AA129)*RT1SC!$C$3*VLOOKUP(Init!$R$3,Init!$K:$M,3,FALSE),V129)</f>
        <v>1986.4710143574725</v>
      </c>
      <c r="K129" s="239">
        <f>IF(Init!$R$9="Yes",TOCA_previous!U129*VLOOKUP(Init!$R$3,Init!$K:$M,3,FALSE),W129)</f>
        <v>0</v>
      </c>
      <c r="L129" s="239">
        <f>IF(Init!$R$9="No",X129,IF(TOCA_previous!AC129=0,SUM(LS_previous!D130:AA130),0))</f>
        <v>-4204.071199039995</v>
      </c>
      <c r="M129" s="219">
        <f>+TOCA_previous!$D129*SUM('Charges_NonSlice &amp; Excl LS'!D129:I129)</f>
        <v>0</v>
      </c>
      <c r="N129" s="219">
        <f>IF(Init!$R$9="Yes",TOCA_previous!AD129*RT1SC!$C$3*VLOOKUP(Init!$R$3,Init!$K:$M,3,FALSE),Z129)</f>
        <v>73717.406430696006</v>
      </c>
      <c r="O129" s="220">
        <f t="shared" si="3"/>
        <v>0</v>
      </c>
      <c r="P129" s="218">
        <f>(TOCA_current!AH129-(TOCA_current!AH129/TOCA_current!AE129)*LDD_current!D130)*Rates_current!$E$74*100*12</f>
        <v>2588161.6660248004</v>
      </c>
      <c r="Q129" s="219">
        <f>(TOCA_current!AH129-LDD_current!D130)*Rates_current!$E$75*100*12</f>
        <v>-398003.89754879999</v>
      </c>
      <c r="R129" s="219"/>
      <c r="S129" s="219">
        <f>+SUMPRODUCT(LS_Demand_Rates_Restatement!$C$7:$Z$7,Demand_current!D130:AA130)-SUMPRODUCT(LS_Demand_Rates_Restatement!$C$7:$Z$7,LDD_current!BB130:BY130)</f>
        <v>83978.090938016001</v>
      </c>
      <c r="T129" s="219">
        <f>-IRD!G130*Rates_current!$H$32</f>
        <v>0</v>
      </c>
      <c r="U129" s="219"/>
      <c r="V129" s="239">
        <f>+(TOCA_current!S129/SUMPRODUCT(TOCA_current!$D$4:$D$137,TOCA_current!$S$4:$S$137)-TOCA_current!AE129)*RT1SC!$C$4*VLOOKUP(Init!$R$4,Init!$K:$M,3,FALSE)</f>
        <v>1986.4710143574725</v>
      </c>
      <c r="W129" s="239">
        <f>TOCA_current!U129*VLOOKUP(Init!$R$4,Init!$K:$M,3,FALSE)</f>
        <v>0</v>
      </c>
      <c r="X129" s="239">
        <f>IF(TOCA_current!AG129=0,SUM(LS_current!D130:AA130),0)</f>
        <v>-4204.071199039995</v>
      </c>
      <c r="Y129" s="219">
        <f>TOCA_current!D129*SUM('Charges_NonSlice &amp; Excl LS'!P129:U129)</f>
        <v>0</v>
      </c>
      <c r="Z129" s="219">
        <f>TOCA_current!AH129*RT1SC!$C$4*VLOOKUP(Init!$R$4,Init!$K:$M,3,FALSE)</f>
        <v>73717.406430696006</v>
      </c>
      <c r="AA129" s="220">
        <f t="shared" si="4"/>
        <v>0</v>
      </c>
      <c r="AB129" s="225" t="str">
        <f ca="1">IF(TOCA_current!E129=1,"",AA129/O129-1+RAND()/1000000000)</f>
        <v/>
      </c>
      <c r="AC129" s="237" t="str">
        <f t="shared" ca="1" si="5"/>
        <v/>
      </c>
    </row>
    <row r="130" spans="1:29" x14ac:dyDescent="0.25">
      <c r="B130" s="28">
        <v>10451</v>
      </c>
      <c r="C130" s="29" t="s">
        <v>164</v>
      </c>
      <c r="D130" s="218">
        <f>IF(Init!$R$9="Yes",(TOCA_previous!AD130-(TOCA_previous!AD130/IF(TOCA_previous!AA130=0,1,TOCA_previous!AA130))*LDD_previous!D131),(TOCA_current!AH130-(TOCA_current!AH130/TOCA_current!AE130)*LDD_current!D131))*Rates_previous!$E$74*100*12</f>
        <v>8870499.76248</v>
      </c>
      <c r="E130" s="219">
        <f>IF(Init!$R$9="Yes",(TOCA_previous!AD130-LDD_previous!D131),(TOCA_current!AH130-LDD_current!D131))*Rates_previous!$E$75*100*12</f>
        <v>-1766439.8121600002</v>
      </c>
      <c r="F130" s="219"/>
      <c r="G130" s="219">
        <f>+SUMPRODUCT(LS_Demand_Rates_Restatement!$C$6:$Z$6,IF(Init!$R$9="Yes",Demand_previous!D131:AA131,Demand_current!D131:AA131))-SUMPRODUCT(LS_Demand_Rates_Restatement!$C$6:$Z$6,IF(Init!$R$9="Yes",LDD_previous!BB131:BY131,LDD_current!BB131:BY131))</f>
        <v>198644.93196730773</v>
      </c>
      <c r="H130" s="219">
        <f>-IRD!C131*Rates_previous!$H$32</f>
        <v>0</v>
      </c>
      <c r="I130" s="219"/>
      <c r="J130" s="239">
        <f>IF(Init!$R$9="Yes",(TOCA_previous!S130/SUMPRODUCT(TOCA_previous!$D$4:$D$137,TOCA_previous!$S$4:$S$137)-TOCA_previous!AA130)*RT1SC!$C$3*VLOOKUP(Init!$R$3,Init!$K:$M,3,FALSE),V130)</f>
        <v>0.24287086344466127</v>
      </c>
      <c r="K130" s="239">
        <f>IF(Init!$R$9="Yes",TOCA_previous!U130*VLOOKUP(Init!$R$3,Init!$K:$M,3,FALSE),W130)</f>
        <v>4511.4000000000005</v>
      </c>
      <c r="L130" s="239">
        <f>IF(Init!$R$9="No",X130,IF(TOCA_previous!AC130=0,SUM(LS_previous!D131:AA131),0))</f>
        <v>-9467.3152806399958</v>
      </c>
      <c r="M130" s="219">
        <f>+TOCA_previous!$D130*SUM('Charges_NonSlice &amp; Excl LS'!D130:I130)</f>
        <v>7302704.8822873076</v>
      </c>
      <c r="N130" s="219">
        <f>IF(Init!$R$9="Yes",TOCA_previous!AD130*RT1SC!$C$3*VLOOKUP(Init!$R$3,Init!$K:$M,3,FALSE),Z130)</f>
        <v>236037.82444653602</v>
      </c>
      <c r="O130" s="220">
        <f t="shared" si="3"/>
        <v>30.938706113779716</v>
      </c>
      <c r="P130" s="218">
        <f>(TOCA_current!AH130-(TOCA_current!AH130/TOCA_current!AE130)*LDD_current!D131)*Rates_current!$E$74*100*12</f>
        <v>8910867.9477600008</v>
      </c>
      <c r="Q130" s="219">
        <f>(TOCA_current!AH130-LDD_current!D131)*Rates_current!$E$75*100*12</f>
        <v>-1370300.86656</v>
      </c>
      <c r="R130" s="219"/>
      <c r="S130" s="219">
        <f>+SUMPRODUCT(LS_Demand_Rates_Restatement!$C$7:$Z$7,Demand_current!D131:AA131)-SUMPRODUCT(LS_Demand_Rates_Restatement!$C$7:$Z$7,LDD_current!BB131:BY131)</f>
        <v>191478.85446944449</v>
      </c>
      <c r="T130" s="219">
        <f>-IRD!G131*Rates_current!$H$32</f>
        <v>0</v>
      </c>
      <c r="U130" s="219"/>
      <c r="V130" s="239">
        <f>+(TOCA_current!S130/SUMPRODUCT(TOCA_current!$D$4:$D$137,TOCA_current!$S$4:$S$137)-TOCA_current!AE130)*RT1SC!$C$4*VLOOKUP(Init!$R$4,Init!$K:$M,3,FALSE)</f>
        <v>0.24287086344466127</v>
      </c>
      <c r="W130" s="239">
        <f>TOCA_current!U130*VLOOKUP(Init!$R$4,Init!$K:$M,3,FALSE)</f>
        <v>4511.4000000000005</v>
      </c>
      <c r="X130" s="239">
        <f>IF(TOCA_current!AG130=0,SUM(LS_current!D131:AA131),0)</f>
        <v>-9467.3152806399958</v>
      </c>
      <c r="Y130" s="219">
        <f>TOCA_current!D130*SUM('Charges_NonSlice &amp; Excl LS'!P130:U130)</f>
        <v>7732045.9356694454</v>
      </c>
      <c r="Z130" s="219">
        <f>TOCA_current!AH130*RT1SC!$C$4*VLOOKUP(Init!$R$4,Init!$K:$M,3,FALSE)</f>
        <v>236037.82444653602</v>
      </c>
      <c r="AA130" s="220">
        <f t="shared" si="4"/>
        <v>32.75765633664701</v>
      </c>
      <c r="AB130" s="225">
        <f ca="1">IF(TOCA_current!E130=1,"",AA130/O130-1+RAND()/1000000000)</f>
        <v>5.8792059437068681E-2</v>
      </c>
      <c r="AC130" s="237">
        <f t="shared" ca="1" si="5"/>
        <v>48</v>
      </c>
    </row>
    <row r="131" spans="1:29" x14ac:dyDescent="0.25">
      <c r="B131" s="28">
        <v>10482</v>
      </c>
      <c r="C131" s="29" t="s">
        <v>165</v>
      </c>
      <c r="D131" s="218">
        <f>IF(Init!$R$9="Yes",(TOCA_previous!AD131-(TOCA_previous!AD131/IF(TOCA_previous!AA131=0,1,TOCA_previous!AA131))*LDD_previous!D132),(TOCA_current!AH131-(TOCA_current!AH131/TOCA_current!AE131)*LDD_current!D132))*Rates_previous!$E$74*100*12</f>
        <v>1354961.4595199998</v>
      </c>
      <c r="E131" s="219">
        <f>IF(Init!$R$9="Yes",(TOCA_previous!AD131-LDD_previous!D132),(TOCA_current!AH131-LDD_current!D132))*Rates_previous!$E$75*100*12</f>
        <v>-269822.21184</v>
      </c>
      <c r="F131" s="219"/>
      <c r="G131" s="219">
        <f>+SUMPRODUCT(LS_Demand_Rates_Restatement!$C$6:$Z$6,IF(Init!$R$9="Yes",Demand_previous!D132:AA132,Demand_current!D132:AA132))-SUMPRODUCT(LS_Demand_Rates_Restatement!$C$6:$Z$6,IF(Init!$R$9="Yes",LDD_previous!BB132:BY132,LDD_current!BB132:BY132))</f>
        <v>60448.884616025629</v>
      </c>
      <c r="H131" s="219">
        <f>-IRD!C132*Rates_previous!$H$32</f>
        <v>0</v>
      </c>
      <c r="I131" s="219"/>
      <c r="J131" s="239">
        <f>IF(Init!$R$9="Yes",(TOCA_previous!S131/SUMPRODUCT(TOCA_previous!$D$4:$D$137,TOCA_previous!$S$4:$S$137)-TOCA_previous!AA131)*RT1SC!$C$3*VLOOKUP(Init!$R$3,Init!$K:$M,3,FALSE),V131)</f>
        <v>132.95832926096813</v>
      </c>
      <c r="K131" s="239">
        <f>IF(Init!$R$9="Yes",TOCA_previous!U131*VLOOKUP(Init!$R$3,Init!$K:$M,3,FALSE),W131)</f>
        <v>0</v>
      </c>
      <c r="L131" s="239">
        <f>IF(Init!$R$9="No",X131,IF(TOCA_previous!AC131=0,SUM(LS_previous!D132:AA132),0))</f>
        <v>-8070.4956153599951</v>
      </c>
      <c r="M131" s="219">
        <f>+TOCA_previous!$D131*SUM('Charges_NonSlice &amp; Excl LS'!D131:I131)</f>
        <v>1145588.1322960255</v>
      </c>
      <c r="N131" s="219">
        <f>IF(Init!$R$9="Yes",TOCA_previous!AD131*RT1SC!$C$3*VLOOKUP(Init!$R$3,Init!$K:$M,3,FALSE),Z131)</f>
        <v>36054.581328863998</v>
      </c>
      <c r="O131" s="220">
        <f t="shared" si="3"/>
        <v>31.773718902649104</v>
      </c>
      <c r="P131" s="218">
        <f>(TOCA_current!AH131-(TOCA_current!AH131/TOCA_current!AE131)*LDD_current!D132)*Rates_current!$E$74*100*12</f>
        <v>1361127.6662399997</v>
      </c>
      <c r="Q131" s="219">
        <f>(TOCA_current!AH131-LDD_current!D132)*Rates_current!$E$75*100*12</f>
        <v>-209312.31744000001</v>
      </c>
      <c r="R131" s="219"/>
      <c r="S131" s="219">
        <f>+SUMPRODUCT(LS_Demand_Rates_Restatement!$C$7:$Z$7,Demand_current!D132:AA132)-SUMPRODUCT(LS_Demand_Rates_Restatement!$C$7:$Z$7,LDD_current!BB132:BY132)</f>
        <v>58531.815424626053</v>
      </c>
      <c r="T131" s="219">
        <f>-IRD!G132*Rates_current!$H$32</f>
        <v>0</v>
      </c>
      <c r="U131" s="219"/>
      <c r="V131" s="239">
        <f>+(TOCA_current!S131/SUMPRODUCT(TOCA_current!$D$4:$D$137,TOCA_current!$S$4:$S$137)-TOCA_current!AE131)*RT1SC!$C$4*VLOOKUP(Init!$R$4,Init!$K:$M,3,FALSE)</f>
        <v>132.95832926096813</v>
      </c>
      <c r="W131" s="239">
        <f>TOCA_current!U131*VLOOKUP(Init!$R$4,Init!$K:$M,3,FALSE)</f>
        <v>0</v>
      </c>
      <c r="X131" s="239">
        <f>IF(TOCA_current!AG131=0,SUM(LS_current!D132:AA132),0)</f>
        <v>-8070.4956153599951</v>
      </c>
      <c r="Y131" s="219">
        <f>TOCA_current!D131*SUM('Charges_NonSlice &amp; Excl LS'!P131:U131)</f>
        <v>1210347.1642246258</v>
      </c>
      <c r="Z131" s="219">
        <f>TOCA_current!AH131*RT1SC!$C$4*VLOOKUP(Init!$R$4,Init!$K:$M,3,FALSE)</f>
        <v>36054.581328863998</v>
      </c>
      <c r="AA131" s="220">
        <f t="shared" si="4"/>
        <v>33.56985768839494</v>
      </c>
      <c r="AB131" s="225">
        <f ca="1">IF(TOCA_current!E131=1,"",AA131/O131-1+RAND()/1000000000)</f>
        <v>5.6529070946553954E-2</v>
      </c>
      <c r="AC131" s="237">
        <f t="shared" ca="1" si="5"/>
        <v>91</v>
      </c>
    </row>
    <row r="132" spans="1:29" x14ac:dyDescent="0.25">
      <c r="B132" s="28">
        <v>10502</v>
      </c>
      <c r="C132" s="29" t="s">
        <v>166</v>
      </c>
      <c r="D132" s="218">
        <f>IF(Init!$R$9="Yes",(TOCA_previous!AD132-(TOCA_previous!AD132/IF(TOCA_previous!AA132=0,1,TOCA_previous!AA132))*LDD_previous!D133),(TOCA_current!AH132-(TOCA_current!AH132/TOCA_current!AE132)*LDD_current!D133))*Rates_previous!$E$74*100*12</f>
        <v>3253172.5083600003</v>
      </c>
      <c r="E132" s="219">
        <f>IF(Init!$R$9="Yes",(TOCA_previous!AD132-LDD_previous!D133),(TOCA_current!AH132-LDD_current!D133))*Rates_previous!$E$75*100*12</f>
        <v>-647825.21711999993</v>
      </c>
      <c r="F132" s="219"/>
      <c r="G132" s="219">
        <f>+SUMPRODUCT(LS_Demand_Rates_Restatement!$C$6:$Z$6,IF(Init!$R$9="Yes",Demand_previous!D133:AA133,Demand_current!D133:AA133))-SUMPRODUCT(LS_Demand_Rates_Restatement!$C$6:$Z$6,IF(Init!$R$9="Yes",LDD_previous!BB133:BY133,LDD_current!BB133:BY133))</f>
        <v>53173.513303525622</v>
      </c>
      <c r="H132" s="219">
        <f>-IRD!C133*Rates_previous!$H$32</f>
        <v>0</v>
      </c>
      <c r="I132" s="219"/>
      <c r="J132" s="239">
        <f>IF(Init!$R$9="Yes",(TOCA_previous!S132/SUMPRODUCT(TOCA_previous!$D$4:$D$137,TOCA_previous!$S$4:$S$137)-TOCA_previous!AA132)*RT1SC!$C$3*VLOOKUP(Init!$R$3,Init!$K:$M,3,FALSE),V132)</f>
        <v>711.17483473172058</v>
      </c>
      <c r="K132" s="239">
        <f>IF(Init!$R$9="Yes",TOCA_previous!U132*VLOOKUP(Init!$R$3,Init!$K:$M,3,FALSE),W132)</f>
        <v>0</v>
      </c>
      <c r="L132" s="239">
        <f>IF(Init!$R$9="No",X132,IF(TOCA_previous!AC132=0,SUM(LS_previous!D133:AA133),0))</f>
        <v>-6637.4559924799978</v>
      </c>
      <c r="M132" s="219">
        <f>+TOCA_previous!$D132*SUM('Charges_NonSlice &amp; Excl LS'!D132:I132)</f>
        <v>2658520.8045435259</v>
      </c>
      <c r="N132" s="219">
        <f>IF(Init!$R$9="Yes",TOCA_previous!AD132*RT1SC!$C$3*VLOOKUP(Init!$R$3,Init!$K:$M,3,FALSE),Z132)</f>
        <v>86564.656105452013</v>
      </c>
      <c r="O132" s="220">
        <f t="shared" si="3"/>
        <v>30.711388737049312</v>
      </c>
      <c r="P132" s="218">
        <f>(TOCA_current!AH132-(TOCA_current!AH132/TOCA_current!AE132)*LDD_current!D133)*Rates_current!$E$74*100*12</f>
        <v>3267977.16132</v>
      </c>
      <c r="Q132" s="219">
        <f>(TOCA_current!AH132-LDD_current!D133)*Rates_current!$E$75*100*12</f>
        <v>-502544.97792000003</v>
      </c>
      <c r="R132" s="219"/>
      <c r="S132" s="219">
        <f>+SUMPRODUCT(LS_Demand_Rates_Restatement!$C$7:$Z$7,Demand_current!D133:AA133)-SUMPRODUCT(LS_Demand_Rates_Restatement!$C$7:$Z$7,LDD_current!BB133:BY133)</f>
        <v>48716.516530021341</v>
      </c>
      <c r="T132" s="219">
        <f>-IRD!G133*Rates_current!$H$32</f>
        <v>0</v>
      </c>
      <c r="U132" s="219"/>
      <c r="V132" s="239">
        <f>+(TOCA_current!S132/SUMPRODUCT(TOCA_current!$D$4:$D$137,TOCA_current!$S$4:$S$137)-TOCA_current!AE132)*RT1SC!$C$4*VLOOKUP(Init!$R$4,Init!$K:$M,3,FALSE)</f>
        <v>711.17483473172058</v>
      </c>
      <c r="W132" s="239">
        <f>TOCA_current!U132*VLOOKUP(Init!$R$4,Init!$K:$M,3,FALSE)</f>
        <v>0</v>
      </c>
      <c r="X132" s="239">
        <f>IF(TOCA_current!AG132=0,SUM(LS_current!D133:AA133),0)</f>
        <v>-6637.4559924799978</v>
      </c>
      <c r="Y132" s="219">
        <f>TOCA_current!D132*SUM('Charges_NonSlice &amp; Excl LS'!P132:U132)</f>
        <v>2814148.6999300215</v>
      </c>
      <c r="Z132" s="219">
        <f>TOCA_current!AH132*RT1SC!$C$4*VLOOKUP(Init!$R$4,Init!$K:$M,3,FALSE)</f>
        <v>86564.656105452013</v>
      </c>
      <c r="AA132" s="220">
        <f t="shared" si="4"/>
        <v>32.509211340271023</v>
      </c>
      <c r="AB132" s="225">
        <f ca="1">IF(TOCA_current!E132=1,"",AA132/O132-1+RAND()/1000000000)</f>
        <v>5.853928105396234E-2</v>
      </c>
      <c r="AC132" s="237">
        <f t="shared" ca="1" si="5"/>
        <v>50</v>
      </c>
    </row>
    <row r="133" spans="1:29" x14ac:dyDescent="0.25">
      <c r="B133" s="28">
        <v>10597</v>
      </c>
      <c r="C133" s="29" t="s">
        <v>167</v>
      </c>
      <c r="D133" s="218">
        <f>IF(Init!$R$9="Yes",(TOCA_previous!AD133-(TOCA_previous!AD133/IF(TOCA_previous!AA133=0,1,TOCA_previous!AA133))*LDD_previous!D134),(TOCA_current!AH133-(TOCA_current!AH133/TOCA_current!AE133)*LDD_current!D134))*Rates_previous!$E$74*100*12</f>
        <v>4229569.3554000007</v>
      </c>
      <c r="E133" s="219">
        <f>IF(Init!$R$9="Yes",(TOCA_previous!AD133-LDD_previous!D134),(TOCA_current!AH133-LDD_current!D134))*Rates_previous!$E$75*100*12</f>
        <v>-842261.41679999989</v>
      </c>
      <c r="F133" s="219"/>
      <c r="G133" s="219">
        <f>+SUMPRODUCT(LS_Demand_Rates_Restatement!$C$6:$Z$6,IF(Init!$R$9="Yes",Demand_previous!D134:AA134,Demand_current!D134:AA134))-SUMPRODUCT(LS_Demand_Rates_Restatement!$C$6:$Z$6,IF(Init!$R$9="Yes",LDD_previous!BB134:BY134,LDD_current!BB134:BY134))</f>
        <v>180270.25299839742</v>
      </c>
      <c r="H133" s="219">
        <f>-IRD!C134*Rates_previous!$H$32</f>
        <v>0</v>
      </c>
      <c r="I133" s="219"/>
      <c r="J133" s="239">
        <f>IF(Init!$R$9="Yes",(TOCA_previous!S133/SUMPRODUCT(TOCA_previous!$D$4:$D$137,TOCA_previous!$S$4:$S$137)-TOCA_previous!AA133)*RT1SC!$C$3*VLOOKUP(Init!$R$3,Init!$K:$M,3,FALSE),V133)</f>
        <v>1255.1994369225827</v>
      </c>
      <c r="K133" s="239">
        <f>IF(Init!$R$9="Yes",TOCA_previous!U133*VLOOKUP(Init!$R$3,Init!$K:$M,3,FALSE),W133)</f>
        <v>0</v>
      </c>
      <c r="L133" s="239">
        <f>IF(Init!$R$9="No",X133,IF(TOCA_previous!AC133=0,SUM(LS_previous!D134:AA134),0))</f>
        <v>-2789.9965271999922</v>
      </c>
      <c r="M133" s="219">
        <f>+TOCA_previous!$D133*SUM('Charges_NonSlice &amp; Excl LS'!D133:I133)</f>
        <v>3567578.1915983981</v>
      </c>
      <c r="N133" s="219">
        <f>IF(Init!$R$9="Yes",TOCA_previous!AD133*RT1SC!$C$3*VLOOKUP(Init!$R$3,Init!$K:$M,3,FALSE),Z133)</f>
        <v>112545.89659278</v>
      </c>
      <c r="O133" s="220">
        <f t="shared" ref="O133:O137" si="6">+M133/N133</f>
        <v>31.698873967007554</v>
      </c>
      <c r="P133" s="218">
        <f>(TOCA_current!AH133-(TOCA_current!AH133/TOCA_current!AE133)*LDD_current!D134)*Rates_current!$E$74*100*12</f>
        <v>4248817.4298</v>
      </c>
      <c r="Q133" s="219">
        <f>(TOCA_current!AH133-LDD_current!D134)*Rates_current!$E$75*100*12</f>
        <v>-653377.22880000004</v>
      </c>
      <c r="R133" s="219"/>
      <c r="S133" s="219">
        <f>+SUMPRODUCT(LS_Demand_Rates_Restatement!$C$7:$Z$7,Demand_current!D134:AA134)-SUMPRODUCT(LS_Demand_Rates_Restatement!$C$7:$Z$7,LDD_current!BB134:BY134)</f>
        <v>178758.10256009613</v>
      </c>
      <c r="T133" s="219">
        <f>-IRD!G134*Rates_current!$H$32</f>
        <v>0</v>
      </c>
      <c r="U133" s="219"/>
      <c r="V133" s="239">
        <f>+(TOCA_current!S133/SUMPRODUCT(TOCA_current!$D$4:$D$137,TOCA_current!$S$4:$S$137)-TOCA_current!AE133)*RT1SC!$C$4*VLOOKUP(Init!$R$4,Init!$K:$M,3,FALSE)</f>
        <v>1255.1994369225827</v>
      </c>
      <c r="W133" s="239">
        <f>TOCA_current!U133*VLOOKUP(Init!$R$4,Init!$K:$M,3,FALSE)</f>
        <v>0</v>
      </c>
      <c r="X133" s="239">
        <f>IF(TOCA_current!AG133=0,SUM(LS_current!D134:AA134),0)</f>
        <v>-2789.9965271999922</v>
      </c>
      <c r="Y133" s="219">
        <f>TOCA_current!D133*SUM('Charges_NonSlice &amp; Excl LS'!P133:U133)</f>
        <v>3774198.3035600958</v>
      </c>
      <c r="Z133" s="219">
        <f>TOCA_current!AH133*RT1SC!$C$4*VLOOKUP(Init!$R$4,Init!$K:$M,3,FALSE)</f>
        <v>112545.89659278</v>
      </c>
      <c r="AA133" s="220">
        <f t="shared" ref="AA133:AA137" si="7">+Y133/Z133</f>
        <v>33.534748203358454</v>
      </c>
      <c r="AB133" s="225">
        <f ca="1">IF(TOCA_current!E133=1,"",AA133/O133-1+RAND()/1000000000)</f>
        <v>5.791607162310395E-2</v>
      </c>
      <c r="AC133" s="237">
        <f t="shared" ref="AC133:AC137" ca="1" si="8">IF(AB133="","",RANK(AB133,$AB$4:$AB$137))</f>
        <v>63</v>
      </c>
    </row>
    <row r="134" spans="1:29" x14ac:dyDescent="0.25">
      <c r="B134" s="28">
        <v>10706</v>
      </c>
      <c r="C134" s="29" t="s">
        <v>168</v>
      </c>
      <c r="D134" s="218">
        <f>IF(Init!$R$9="Yes",(TOCA_previous!AD134-(TOCA_previous!AD134/IF(TOCA_previous!AA134=0,1,TOCA_previous!AA134))*LDD_previous!D135),(TOCA_current!AH134-(TOCA_current!AH134/TOCA_current!AE134)*LDD_current!D135))*Rates_previous!$E$74*100*12</f>
        <v>5711734.1469600005</v>
      </c>
      <c r="E134" s="219">
        <f>IF(Init!$R$9="Yes",(TOCA_previous!AD134-LDD_previous!D135),(TOCA_current!AH134-LDD_current!D135))*Rates_previous!$E$75*100*12</f>
        <v>-1137414.44832</v>
      </c>
      <c r="F134" s="219"/>
      <c r="G134" s="219">
        <f>+SUMPRODUCT(LS_Demand_Rates_Restatement!$C$6:$Z$6,IF(Init!$R$9="Yes",Demand_previous!D135:AA135,Demand_current!D135:AA135))-SUMPRODUCT(LS_Demand_Rates_Restatement!$C$6:$Z$6,IF(Init!$R$9="Yes",LDD_previous!BB135:BY135,LDD_current!BB135:BY135))</f>
        <v>263098.56665000005</v>
      </c>
      <c r="H134" s="219">
        <f>-IRD!C135*Rates_previous!$H$32</f>
        <v>0</v>
      </c>
      <c r="I134" s="219"/>
      <c r="J134" s="239">
        <f>IF(Init!$R$9="Yes",(TOCA_previous!S134/SUMPRODUCT(TOCA_previous!$D$4:$D$137,TOCA_previous!$S$4:$S$137)-TOCA_previous!AA134)*RT1SC!$C$3*VLOOKUP(Init!$R$3,Init!$K:$M,3,FALSE),V134)</f>
        <v>0.64451663768053113</v>
      </c>
      <c r="K134" s="239">
        <f>IF(Init!$R$9="Yes",TOCA_previous!U134*VLOOKUP(Init!$R$3,Init!$K:$M,3,FALSE),W134)</f>
        <v>7419.7199999999993</v>
      </c>
      <c r="L134" s="239">
        <f>IF(Init!$R$9="No",X134,IF(TOCA_previous!AC134=0,SUM(LS_previous!D135:AA135),0))</f>
        <v>-5266.7476572799978</v>
      </c>
      <c r="M134" s="219">
        <f>+TOCA_previous!$D134*SUM('Charges_NonSlice &amp; Excl LS'!D134:I134)</f>
        <v>4837418.2652900005</v>
      </c>
      <c r="N134" s="219">
        <f>IF(Init!$R$9="Yes",TOCA_previous!AD134*RT1SC!$C$3*VLOOKUP(Init!$R$3,Init!$K:$M,3,FALSE),Z134)</f>
        <v>151985.27004847201</v>
      </c>
      <c r="O134" s="220">
        <f t="shared" si="6"/>
        <v>31.828204560528945</v>
      </c>
      <c r="P134" s="218">
        <f>(TOCA_current!AH134-(TOCA_current!AH134/TOCA_current!AE134)*LDD_current!D135)*Rates_current!$E$74*100*12</f>
        <v>5737727.3095199997</v>
      </c>
      <c r="Q134" s="219">
        <f>(TOCA_current!AH134-LDD_current!D135)*Rates_current!$E$75*100*12</f>
        <v>-882339.71712000004</v>
      </c>
      <c r="R134" s="219"/>
      <c r="S134" s="219">
        <f>+SUMPRODUCT(LS_Demand_Rates_Restatement!$C$7:$Z$7,Demand_current!D135:AA135)-SUMPRODUCT(LS_Demand_Rates_Restatement!$C$7:$Z$7,LDD_current!BB135:BY135)</f>
        <v>259905.03850389965</v>
      </c>
      <c r="T134" s="219">
        <f>-IRD!G135*Rates_current!$H$32</f>
        <v>0</v>
      </c>
      <c r="U134" s="219"/>
      <c r="V134" s="239">
        <f>+(TOCA_current!S134/SUMPRODUCT(TOCA_current!$D$4:$D$137,TOCA_current!$S$4:$S$137)-TOCA_current!AE134)*RT1SC!$C$4*VLOOKUP(Init!$R$4,Init!$K:$M,3,FALSE)</f>
        <v>0.64451663768053113</v>
      </c>
      <c r="W134" s="239">
        <f>TOCA_current!U134*VLOOKUP(Init!$R$4,Init!$K:$M,3,FALSE)</f>
        <v>7419.7199999999993</v>
      </c>
      <c r="X134" s="239">
        <f>IF(TOCA_current!AG134=0,SUM(LS_current!D135:AA135),0)</f>
        <v>-5266.7476572799978</v>
      </c>
      <c r="Y134" s="219">
        <f>TOCA_current!D134*SUM('Charges_NonSlice &amp; Excl LS'!P134:U134)</f>
        <v>5115292.6309038987</v>
      </c>
      <c r="Z134" s="219">
        <f>TOCA_current!AH134*RT1SC!$C$4*VLOOKUP(Init!$R$4,Init!$K:$M,3,FALSE)</f>
        <v>151985.27004847201</v>
      </c>
      <c r="AA134" s="220">
        <f t="shared" si="7"/>
        <v>33.656502562863494</v>
      </c>
      <c r="AB134" s="225">
        <f ca="1">IF(TOCA_current!E134=1,"",AA134/O134-1+RAND()/1000000000)</f>
        <v>5.7442700138508593E-2</v>
      </c>
      <c r="AC134" s="237">
        <f t="shared" ca="1" si="8"/>
        <v>72</v>
      </c>
    </row>
    <row r="135" spans="1:29" x14ac:dyDescent="0.25">
      <c r="B135" s="28">
        <v>11680</v>
      </c>
      <c r="C135" s="29" t="s">
        <v>169</v>
      </c>
      <c r="D135" s="218">
        <f>IF(Init!$R$9="Yes",(TOCA_previous!AD135-(TOCA_previous!AD135/IF(TOCA_previous!AA135=0,1,TOCA_previous!AA135))*LDD_previous!D136),(TOCA_current!AH135-(TOCA_current!AH135/TOCA_current!AE135)*LDD_current!D136))*Rates_previous!$E$74*100*12</f>
        <v>2092178.5606799999</v>
      </c>
      <c r="E135" s="219">
        <f>IF(Init!$R$9="Yes",(TOCA_previous!AD135-LDD_previous!D136),(TOCA_current!AH135-LDD_current!D136))*Rates_previous!$E$75*100*12</f>
        <v>-416629.00656000001</v>
      </c>
      <c r="F135" s="219"/>
      <c r="G135" s="219">
        <f>+SUMPRODUCT(LS_Demand_Rates_Restatement!$C$6:$Z$6,IF(Init!$R$9="Yes",Demand_previous!D136:AA136,Demand_current!D136:AA136))-SUMPRODUCT(LS_Demand_Rates_Restatement!$C$6:$Z$6,IF(Init!$R$9="Yes",LDD_previous!BB136:BY136,LDD_current!BB136:BY136))</f>
        <v>66119.005659615403</v>
      </c>
      <c r="H135" s="219">
        <f>-IRD!C136*Rates_previous!$H$32</f>
        <v>0</v>
      </c>
      <c r="I135" s="219"/>
      <c r="J135" s="239">
        <f>IF(Init!$R$9="Yes",(TOCA_previous!S135/SUMPRODUCT(TOCA_previous!$D$4:$D$137,TOCA_previous!$S$4:$S$137)-TOCA_previous!AA135)*RT1SC!$C$3*VLOOKUP(Init!$R$3,Init!$K:$M,3,FALSE),V135)</f>
        <v>-1.6465505744381603</v>
      </c>
      <c r="K135" s="239">
        <f>IF(Init!$R$9="Yes",TOCA_previous!U135*VLOOKUP(Init!$R$3,Init!$K:$M,3,FALSE),W135)</f>
        <v>2435.2800000000002</v>
      </c>
      <c r="L135" s="239">
        <f>IF(Init!$R$9="No",X135,IF(TOCA_previous!AC135=0,SUM(LS_previous!D136:AA136),0))</f>
        <v>1960.9565617600058</v>
      </c>
      <c r="M135" s="219">
        <f>+TOCA_previous!$D135*SUM('Charges_NonSlice &amp; Excl LS'!D135:I135)</f>
        <v>1741668.5597796154</v>
      </c>
      <c r="N135" s="219">
        <f>IF(Init!$R$9="Yes",TOCA_previous!AD135*RT1SC!$C$3*VLOOKUP(Init!$R$3,Init!$K:$M,3,FALSE),Z135)</f>
        <v>55671.415257275999</v>
      </c>
      <c r="O135" s="220">
        <f t="shared" si="6"/>
        <v>31.284790439236897</v>
      </c>
      <c r="P135" s="218">
        <f>(TOCA_current!AH135-(TOCA_current!AH135/TOCA_current!AE135)*LDD_current!D136)*Rates_current!$E$74*100*12</f>
        <v>2101699.7211600002</v>
      </c>
      <c r="Q135" s="219">
        <f>(TOCA_current!AH135-LDD_current!D136)*Rates_current!$E$75*100*12</f>
        <v>-323196.45695999998</v>
      </c>
      <c r="R135" s="219"/>
      <c r="S135" s="219">
        <f>+SUMPRODUCT(LS_Demand_Rates_Restatement!$C$7:$Z$7,Demand_current!D136:AA136)-SUMPRODUCT(LS_Demand_Rates_Restatement!$C$7:$Z$7,LDD_current!BB136:BY136)</f>
        <v>64349.494176442327</v>
      </c>
      <c r="T135" s="219">
        <f>-IRD!G136*Rates_current!$H$32</f>
        <v>0</v>
      </c>
      <c r="U135" s="219"/>
      <c r="V135" s="239">
        <f>+(TOCA_current!S135/SUMPRODUCT(TOCA_current!$D$4:$D$137,TOCA_current!$S$4:$S$137)-TOCA_current!AE135)*RT1SC!$C$4*VLOOKUP(Init!$R$4,Init!$K:$M,3,FALSE)</f>
        <v>-1.6465505744381603</v>
      </c>
      <c r="W135" s="239">
        <f>TOCA_current!U135*VLOOKUP(Init!$R$4,Init!$K:$M,3,FALSE)</f>
        <v>2435.2800000000002</v>
      </c>
      <c r="X135" s="239">
        <f>IF(TOCA_current!AG135=0,SUM(LS_current!D136:AA136),0)</f>
        <v>1960.9565617600058</v>
      </c>
      <c r="Y135" s="219">
        <f>TOCA_current!D135*SUM('Charges_NonSlice &amp; Excl LS'!P135:U135)</f>
        <v>1842852.7583764424</v>
      </c>
      <c r="Z135" s="219">
        <f>TOCA_current!AH135*RT1SC!$C$4*VLOOKUP(Init!$R$4,Init!$K:$M,3,FALSE)</f>
        <v>55671.415257275999</v>
      </c>
      <c r="AA135" s="220">
        <f t="shared" si="7"/>
        <v>33.102315611342213</v>
      </c>
      <c r="AB135" s="225">
        <f ca="1">IF(TOCA_current!E135=1,"",AA135/O135-1+RAND()/1000000000)</f>
        <v>5.8096127844393219E-2</v>
      </c>
      <c r="AC135" s="237">
        <f t="shared" ca="1" si="8"/>
        <v>57</v>
      </c>
    </row>
    <row r="136" spans="1:29" x14ac:dyDescent="0.25">
      <c r="B136" s="28">
        <v>12026</v>
      </c>
      <c r="C136" s="29" t="s">
        <v>170</v>
      </c>
      <c r="D136" s="218">
        <f>IF(Init!$R$9="Yes",(TOCA_previous!AD136-(TOCA_previous!AD136/IF(TOCA_previous!AA136=0,1,TOCA_previous!AA136))*LDD_previous!D137),(TOCA_current!AH136-(TOCA_current!AH136/TOCA_current!AE136)*LDD_current!D137))*Rates_previous!$E$74*100*12</f>
        <v>14933155.808879999</v>
      </c>
      <c r="E136" s="219">
        <f>IF(Init!$R$9="Yes",(TOCA_previous!AD136-LDD_previous!D137),(TOCA_current!AH136-LDD_current!D137))*Rates_previous!$E$75*100*12</f>
        <v>-2973735.6009600004</v>
      </c>
      <c r="F136" s="219"/>
      <c r="G136" s="219">
        <f>+SUMPRODUCT(LS_Demand_Rates_Restatement!$C$6:$Z$6,IF(Init!$R$9="Yes",Demand_previous!D137:AA137,Demand_current!D137:AA137))-SUMPRODUCT(LS_Demand_Rates_Restatement!$C$6:$Z$6,IF(Init!$R$9="Yes",LDD_previous!BB137:BY137,LDD_current!BB137:BY137))</f>
        <v>826138.13396217953</v>
      </c>
      <c r="H136" s="219">
        <f>-IRD!C137*Rates_previous!$H$32</f>
        <v>0</v>
      </c>
      <c r="I136" s="219"/>
      <c r="J136" s="239">
        <f>IF(Init!$R$9="Yes",(TOCA_previous!S136/SUMPRODUCT(TOCA_previous!$D$4:$D$137,TOCA_previous!$S$4:$S$137)-TOCA_previous!AA136)*RT1SC!$C$3*VLOOKUP(Init!$R$3,Init!$K:$M,3,FALSE),V136)</f>
        <v>1.2546502946445532</v>
      </c>
      <c r="K136" s="239">
        <f>IF(Init!$R$9="Yes",TOCA_previous!U136*VLOOKUP(Init!$R$3,Init!$K:$M,3,FALSE),W136)</f>
        <v>1576.8</v>
      </c>
      <c r="L136" s="239">
        <f>IF(Init!$R$9="No",X136,IF(TOCA_previous!AC136=0,SUM(LS_previous!D137:AA137),0))</f>
        <v>1568.9878041600132</v>
      </c>
      <c r="M136" s="219">
        <f>+TOCA_previous!$D136*SUM('Charges_NonSlice &amp; Excl LS'!D136:I136)</f>
        <v>12785558.34188218</v>
      </c>
      <c r="N136" s="219">
        <f>IF(Init!$R$9="Yes",TOCA_previous!AD136*RT1SC!$C$3*VLOOKUP(Init!$R$3,Init!$K:$M,3,FALSE),Z136)</f>
        <v>397360.88198301604</v>
      </c>
      <c r="O136" s="220">
        <f t="shared" si="6"/>
        <v>32.176187746705928</v>
      </c>
      <c r="P136" s="218">
        <f>(TOCA_current!AH136-(TOCA_current!AH136/TOCA_current!AE136)*LDD_current!D137)*Rates_current!$E$74*100*12</f>
        <v>15001114.144560002</v>
      </c>
      <c r="Q136" s="219">
        <f>(TOCA_current!AH136-LDD_current!D137)*Rates_current!$E$75*100*12</f>
        <v>-2306850.4473600001</v>
      </c>
      <c r="R136" s="219"/>
      <c r="S136" s="219">
        <f>+SUMPRODUCT(LS_Demand_Rates_Restatement!$C$7:$Z$7,Demand_current!D137:AA137)-SUMPRODUCT(LS_Demand_Rates_Restatement!$C$7:$Z$7,LDD_current!BB137:BY137)</f>
        <v>853911.57691698708</v>
      </c>
      <c r="T136" s="219">
        <f>-IRD!G137*Rates_current!$H$32</f>
        <v>0</v>
      </c>
      <c r="U136" s="219"/>
      <c r="V136" s="239">
        <f>+(TOCA_current!S136/SUMPRODUCT(TOCA_current!$D$4:$D$137,TOCA_current!$S$4:$S$137)-TOCA_current!AE136)*RT1SC!$C$4*VLOOKUP(Init!$R$4,Init!$K:$M,3,FALSE)</f>
        <v>1.2546502946445532</v>
      </c>
      <c r="W136" s="239">
        <f>TOCA_current!U136*VLOOKUP(Init!$R$4,Init!$K:$M,3,FALSE)</f>
        <v>1576.8</v>
      </c>
      <c r="X136" s="239">
        <f>IF(TOCA_current!AG136=0,SUM(LS_current!D137:AA137),0)</f>
        <v>1568.9878041600132</v>
      </c>
      <c r="Y136" s="219">
        <f>TOCA_current!D136*SUM('Charges_NonSlice &amp; Excl LS'!P136:U136)</f>
        <v>13548175.274116989</v>
      </c>
      <c r="Z136" s="219">
        <f>TOCA_current!AH136*RT1SC!$C$4*VLOOKUP(Init!$R$4,Init!$K:$M,3,FALSE)</f>
        <v>397360.88198301604</v>
      </c>
      <c r="AA136" s="220">
        <f t="shared" si="7"/>
        <v>34.095392597543267</v>
      </c>
      <c r="AB136" s="225">
        <v>0</v>
      </c>
      <c r="AC136" s="234">
        <v>120</v>
      </c>
    </row>
    <row r="137" spans="1:29" x14ac:dyDescent="0.25">
      <c r="B137" s="28">
        <v>10298</v>
      </c>
      <c r="C137" s="29" t="s">
        <v>171</v>
      </c>
      <c r="D137" s="221">
        <f>IF(Init!$R$9="Yes",(TOCA_previous!AD137-(TOCA_previous!AD137/IF(TOCA_previous!AA137=0,1,TOCA_previous!AA137))*LDD_previous!D138),(TOCA_current!AH137-(TOCA_current!AH137/TOCA_current!AE137)*LDD_current!D138))*Rates_previous!$E$74*100*12</f>
        <v>154011334.87782103</v>
      </c>
      <c r="E137" s="177">
        <f>IF(Init!$R$9="Yes",(TOCA_previous!AD137-LDD_previous!D138),(TOCA_current!AH137-LDD_current!D138))*Rates_previous!$E$75*100*12</f>
        <v>-30669270.135466322</v>
      </c>
      <c r="F137" s="177"/>
      <c r="G137" s="236">
        <f>+SUMPRODUCT(LS_Demand_Rates_Restatement!$C$6:$Z$6,IF(Init!$R$9="Yes",Demand_previous!D138:AA138,Demand_current!D138:AA138))-SUMPRODUCT(LS_Demand_Rates_Restatement!$C$6:$Z$6,IF(Init!$R$9="Yes",LDD_previous!BB138:BY138,LDD_current!BB138:BY138))</f>
        <v>7606557.2996622613</v>
      </c>
      <c r="H137" s="222">
        <f>SUMPRODUCT(H4:H136,TOCA_previous!E4:E136)</f>
        <v>-4588833.6118800007</v>
      </c>
      <c r="I137" s="177"/>
      <c r="J137" s="240">
        <f>IF(Init!$R$9="Yes",(TOCA_previous!S137/SUMPRODUCT(TOCA_previous!$D$4:$D$137,TOCA_previous!$S$4:$S$137)-TOCA_previous!AA137)*RT1SC!$C$3*VLOOKUP(Init!$R$3,Init!$K:$M,3,FALSE),V137)</f>
        <v>69267.989983317122</v>
      </c>
      <c r="K137" s="240">
        <f>IF(Init!$R$9="Yes",TOCA_previous!U137*VLOOKUP(Init!$R$3,Init!$K:$M,3,FALSE),W137)</f>
        <v>314265</v>
      </c>
      <c r="L137" s="240">
        <f>IF(Init!$R$9="No",X137,IF(TOCA_previous!AC137=0,SUM(LS_previous!D138:AA138),0))</f>
        <v>-98687.825442719753</v>
      </c>
      <c r="M137" s="177">
        <f>+TOCA_previous!$D137*SUM('Charges_NonSlice &amp; Excl LS'!D137:I137)</f>
        <v>126359788.43013696</v>
      </c>
      <c r="N137" s="177">
        <f>IF(Init!$R$9="Yes",TOCA_previous!AD137*RT1SC!$C$3*VLOOKUP(Init!$R$3,Init!$K:$M,3,FALSE),Z137)</f>
        <v>4402367.8564040279</v>
      </c>
      <c r="O137" s="223">
        <f t="shared" si="6"/>
        <v>28.702687406352052</v>
      </c>
      <c r="P137" s="221">
        <f>(TOCA_current!AH137-(TOCA_current!AH137/TOCA_current!AE137)*LDD_current!D138)*Rates_current!$E$74*100*12</f>
        <v>154712215.12899527</v>
      </c>
      <c r="Q137" s="177">
        <f>(TOCA_current!AH137-LDD_current!D138)*Rates_current!$E$75*100*12</f>
        <v>-23791429.039409362</v>
      </c>
      <c r="R137" s="177"/>
      <c r="S137" s="236">
        <f>+SUMPRODUCT(LS_Demand_Rates_Restatement!$C$7:$Z$7,Demand_current!D138:AA138)-SUMPRODUCT(LS_Demand_Rates_Restatement!$C$7:$Z$7,LDD_current!BB138:BY138)</f>
        <v>7636020.0178351011</v>
      </c>
      <c r="T137" s="222">
        <f>+SUMPRODUCT(T4:T136,TOCA_current!E4:E136)</f>
        <v>-4472547.3800000008</v>
      </c>
      <c r="U137" s="177"/>
      <c r="V137" s="240">
        <f>+(TOCA_current!S137/SUMPRODUCT(TOCA_current!$D$4:$D$137,TOCA_current!$S$4:$S$137)-TOCA_current!AE137)*RT1SC!$C$4*VLOOKUP(Init!$R$4,Init!$K:$M,3,FALSE)</f>
        <v>69267.989983317122</v>
      </c>
      <c r="W137" s="240">
        <f>TOCA_current!U137*VLOOKUP(Init!$R$4,Init!$K:$M,3,FALSE)</f>
        <v>314265</v>
      </c>
      <c r="X137" s="240">
        <f>IF(TOCA_current!AG137=0,SUM(LS_current!D138:AA138),0)</f>
        <v>-98687.825442719753</v>
      </c>
      <c r="Y137" s="177">
        <f>TOCA_current!D137*SUM('Charges_NonSlice &amp; Excl LS'!P137:U137)</f>
        <v>134084258.72742102</v>
      </c>
      <c r="Z137" s="177">
        <f>TOCA_current!AH137*RT1SC!$C$4*VLOOKUP(Init!$R$4,Init!$K:$M,3,FALSE)</f>
        <v>4402367.8564040279</v>
      </c>
      <c r="AA137" s="223">
        <f t="shared" si="7"/>
        <v>30.457304591748638</v>
      </c>
      <c r="AB137" s="226">
        <f ca="1">IF(TOCA_current!E137=1,"",AA137/O137-1+RAND()/1000000000)</f>
        <v>6.1130763267579769E-2</v>
      </c>
      <c r="AC137" s="237">
        <f t="shared" ca="1" si="8"/>
        <v>32</v>
      </c>
    </row>
    <row r="138" spans="1:29" x14ac:dyDescent="0.25">
      <c r="B138" s="27"/>
      <c r="C138" s="27"/>
      <c r="D138" s="27"/>
      <c r="E138" s="27"/>
      <c r="F138" s="27"/>
      <c r="G138" s="27"/>
      <c r="H138" s="27"/>
      <c r="I138" s="27"/>
      <c r="J138" s="241"/>
      <c r="K138" s="241"/>
      <c r="L138" s="241"/>
      <c r="M138" s="27"/>
      <c r="P138" s="27"/>
      <c r="Q138" s="27"/>
      <c r="R138" s="27"/>
      <c r="S138" s="27"/>
      <c r="T138" s="27"/>
      <c r="U138" s="27"/>
      <c r="V138" s="241"/>
      <c r="W138" s="241"/>
      <c r="X138" s="241"/>
      <c r="Y138" s="27"/>
    </row>
    <row r="139" spans="1:29" x14ac:dyDescent="0.25">
      <c r="A139" s="73"/>
      <c r="B139" s="27"/>
      <c r="C139" s="27"/>
      <c r="D139" s="27"/>
      <c r="E139" s="27"/>
      <c r="F139" s="27"/>
      <c r="G139" s="27"/>
      <c r="H139" s="27"/>
      <c r="I139" s="27"/>
      <c r="J139" s="241"/>
      <c r="K139" s="241"/>
      <c r="L139" s="241"/>
      <c r="M139" s="27"/>
      <c r="P139" s="27"/>
      <c r="Q139" s="27"/>
      <c r="R139" s="27"/>
      <c r="S139" s="27"/>
      <c r="T139" s="27"/>
      <c r="U139" s="27"/>
      <c r="V139" s="241"/>
      <c r="W139" s="241"/>
      <c r="X139" s="241"/>
      <c r="Y139" s="27"/>
    </row>
    <row r="140" spans="1:29" x14ac:dyDescent="0.25">
      <c r="A140" s="73"/>
      <c r="B140" s="27"/>
      <c r="C140" s="27"/>
      <c r="D140" s="27"/>
      <c r="E140" s="27"/>
      <c r="F140" s="27"/>
      <c r="G140" s="27"/>
      <c r="H140" s="27"/>
      <c r="I140" s="27"/>
      <c r="J140" s="241"/>
      <c r="K140" s="241"/>
      <c r="L140" s="241"/>
      <c r="M140" s="27"/>
      <c r="P140" s="27"/>
      <c r="Q140" s="27"/>
      <c r="R140" s="27"/>
      <c r="S140" s="27"/>
      <c r="T140" s="27"/>
      <c r="U140" s="27"/>
      <c r="V140" s="241"/>
      <c r="W140" s="241"/>
      <c r="X140" s="241"/>
      <c r="Y140" s="27"/>
    </row>
    <row r="141" spans="1:29" x14ac:dyDescent="0.25">
      <c r="A141" s="73"/>
      <c r="B141" s="27"/>
      <c r="C141" s="27"/>
      <c r="D141" s="27"/>
      <c r="E141" s="27"/>
      <c r="F141" s="27"/>
      <c r="G141" s="27"/>
      <c r="H141" s="27"/>
      <c r="I141" s="27"/>
      <c r="J141" s="241"/>
      <c r="K141" s="241"/>
      <c r="L141" s="241"/>
      <c r="M141" s="27"/>
      <c r="P141" s="27"/>
      <c r="Q141" s="27"/>
      <c r="R141" s="27"/>
      <c r="S141" s="27"/>
      <c r="T141" s="27"/>
      <c r="U141" s="27"/>
      <c r="V141" s="241"/>
      <c r="W141" s="241"/>
      <c r="X141" s="241"/>
      <c r="Y141" s="27"/>
    </row>
    <row r="142" spans="1:29" x14ac:dyDescent="0.25">
      <c r="B142" s="27"/>
      <c r="C142" s="27"/>
      <c r="D142" s="27"/>
      <c r="E142" s="27"/>
      <c r="F142" s="27"/>
      <c r="G142" s="27"/>
      <c r="H142" s="27"/>
      <c r="I142" s="27"/>
      <c r="J142" s="241"/>
      <c r="K142" s="241"/>
      <c r="L142" s="241"/>
      <c r="M142" s="27"/>
      <c r="P142" s="27"/>
      <c r="Q142" s="27"/>
      <c r="R142" s="27"/>
      <c r="S142" s="27"/>
      <c r="T142" s="27"/>
      <c r="U142" s="27"/>
      <c r="V142" s="241"/>
      <c r="W142" s="241"/>
      <c r="X142" s="241"/>
      <c r="Y142" s="27"/>
    </row>
    <row r="143" spans="1:29" x14ac:dyDescent="0.25">
      <c r="B143" s="28"/>
      <c r="C143" s="29"/>
    </row>
    <row r="144" spans="1:29" x14ac:dyDescent="0.25">
      <c r="B144" s="28"/>
      <c r="C144" s="29"/>
    </row>
    <row r="145" spans="2:3" x14ac:dyDescent="0.25">
      <c r="B145" s="28"/>
      <c r="C145" s="29"/>
    </row>
    <row r="146" spans="2:3" x14ac:dyDescent="0.25">
      <c r="B146" s="28"/>
      <c r="C146" s="29"/>
    </row>
    <row r="147" spans="2:3" x14ac:dyDescent="0.25">
      <c r="B147" s="28"/>
      <c r="C147" s="29"/>
    </row>
    <row r="148" spans="2:3" x14ac:dyDescent="0.25">
      <c r="B148" s="28"/>
      <c r="C148" s="29"/>
    </row>
    <row r="149" spans="2:3" x14ac:dyDescent="0.25">
      <c r="B149" s="28"/>
      <c r="C149" s="29"/>
    </row>
    <row r="150" spans="2:3" x14ac:dyDescent="0.25">
      <c r="B150" s="28"/>
      <c r="C150" s="29"/>
    </row>
    <row r="151" spans="2:3" x14ac:dyDescent="0.25">
      <c r="B151" s="28"/>
      <c r="C151" s="29"/>
    </row>
    <row r="152" spans="2:3" x14ac:dyDescent="0.25">
      <c r="B152" s="28"/>
      <c r="C152" s="29"/>
    </row>
    <row r="153" spans="2:3" x14ac:dyDescent="0.25">
      <c r="B153" s="28"/>
      <c r="C153" s="29"/>
    </row>
    <row r="154" spans="2:3" x14ac:dyDescent="0.25">
      <c r="B154" s="28"/>
      <c r="C154" s="29"/>
    </row>
    <row r="155" spans="2:3" x14ac:dyDescent="0.25">
      <c r="B155" s="28"/>
      <c r="C155" s="29"/>
    </row>
    <row r="156" spans="2:3" x14ac:dyDescent="0.25">
      <c r="B156" s="28"/>
      <c r="C156" s="29"/>
    </row>
    <row r="157" spans="2:3" x14ac:dyDescent="0.25">
      <c r="B157" s="28"/>
      <c r="C157" s="29"/>
    </row>
    <row r="158" spans="2:3" x14ac:dyDescent="0.25">
      <c r="B158" s="28"/>
      <c r="C158" s="29"/>
    </row>
    <row r="159" spans="2:3" x14ac:dyDescent="0.25">
      <c r="B159" s="28"/>
      <c r="C159" s="29"/>
    </row>
    <row r="160" spans="2:3" x14ac:dyDescent="0.25">
      <c r="B160" s="28"/>
      <c r="C160" s="29"/>
    </row>
    <row r="161" spans="2:3" x14ac:dyDescent="0.25">
      <c r="B161" s="28"/>
      <c r="C161" s="29"/>
    </row>
    <row r="162" spans="2:3" x14ac:dyDescent="0.25">
      <c r="B162" s="28"/>
      <c r="C162" s="29"/>
    </row>
    <row r="163" spans="2:3" x14ac:dyDescent="0.25">
      <c r="B163" s="28"/>
      <c r="C163" s="29"/>
    </row>
    <row r="164" spans="2:3" x14ac:dyDescent="0.25">
      <c r="B164" s="28"/>
      <c r="C164" s="29"/>
    </row>
    <row r="165" spans="2:3" x14ac:dyDescent="0.25">
      <c r="B165" s="28"/>
      <c r="C165" s="29"/>
    </row>
    <row r="166" spans="2:3" x14ac:dyDescent="0.25">
      <c r="B166" s="28"/>
      <c r="C166" s="29"/>
    </row>
    <row r="167" spans="2:3" x14ac:dyDescent="0.25">
      <c r="B167" s="82"/>
      <c r="C167" s="82"/>
    </row>
    <row r="168" spans="2:3" x14ac:dyDescent="0.25">
      <c r="B168" s="82"/>
      <c r="C168" s="82"/>
    </row>
    <row r="169" spans="2:3" x14ac:dyDescent="0.25">
      <c r="B169" s="82"/>
      <c r="C169" s="82"/>
    </row>
  </sheetData>
  <conditionalFormatting sqref="B2">
    <cfRule type="expression" dxfId="0" priority="1" stopIfTrue="1">
      <formula>A1 &gt; 30</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7"/>
  </sheetPr>
  <dimension ref="A1:AF164"/>
  <sheetViews>
    <sheetView topLeftCell="U1" workbookViewId="0">
      <selection activeCell="AC16" sqref="AC16"/>
    </sheetView>
  </sheetViews>
  <sheetFormatPr defaultRowHeight="15" x14ac:dyDescent="0.25"/>
  <cols>
    <col min="2" max="2" width="35.28515625" bestFit="1" customWidth="1"/>
    <col min="8" max="8" width="35.28515625" bestFit="1" customWidth="1"/>
    <col min="11" max="11" width="9.5703125" bestFit="1" customWidth="1"/>
    <col min="12" max="12" width="10.5703125" bestFit="1" customWidth="1"/>
    <col min="14" max="14" width="31.5703125" customWidth="1"/>
    <col min="20" max="20" width="31.5703125" customWidth="1"/>
    <col min="26" max="26" width="35.28515625" bestFit="1" customWidth="1"/>
    <col min="31" max="31" width="30.5703125" style="278" bestFit="1" customWidth="1"/>
    <col min="32" max="32" width="9.140625" style="278"/>
  </cols>
  <sheetData>
    <row r="1" spans="1:32" x14ac:dyDescent="0.25">
      <c r="AE1"/>
      <c r="AF1"/>
    </row>
    <row r="2" spans="1:32" x14ac:dyDescent="0.25">
      <c r="AD2" s="256"/>
      <c r="AE2" s="256" t="s">
        <v>4</v>
      </c>
      <c r="AF2" s="256" t="s">
        <v>367</v>
      </c>
    </row>
    <row r="3" spans="1:32" x14ac:dyDescent="0.25">
      <c r="B3" s="256" t="s">
        <v>349</v>
      </c>
      <c r="H3" s="256" t="s">
        <v>357</v>
      </c>
      <c r="N3" s="256" t="s">
        <v>355</v>
      </c>
      <c r="T3" s="256" t="s">
        <v>356</v>
      </c>
      <c r="Z3" s="256" t="s">
        <v>358</v>
      </c>
      <c r="AE3" s="281" t="s">
        <v>170</v>
      </c>
      <c r="AF3" s="282"/>
    </row>
    <row r="4" spans="1:32" x14ac:dyDescent="0.25">
      <c r="A4" t="s">
        <v>348</v>
      </c>
      <c r="B4" t="s">
        <v>351</v>
      </c>
      <c r="C4" t="s">
        <v>350</v>
      </c>
      <c r="D4" t="s">
        <v>354</v>
      </c>
      <c r="E4" t="s">
        <v>352</v>
      </c>
      <c r="F4" t="s">
        <v>353</v>
      </c>
      <c r="H4" t="s">
        <v>351</v>
      </c>
      <c r="I4" t="s">
        <v>350</v>
      </c>
      <c r="J4" t="s">
        <v>354</v>
      </c>
      <c r="K4" t="s">
        <v>352</v>
      </c>
      <c r="L4" t="s">
        <v>353</v>
      </c>
      <c r="N4" t="s">
        <v>351</v>
      </c>
      <c r="O4" t="s">
        <v>350</v>
      </c>
      <c r="P4" t="s">
        <v>354</v>
      </c>
      <c r="Q4" t="s">
        <v>352</v>
      </c>
      <c r="R4" t="s">
        <v>353</v>
      </c>
      <c r="T4" t="s">
        <v>351</v>
      </c>
      <c r="U4" t="s">
        <v>350</v>
      </c>
      <c r="V4" t="s">
        <v>354</v>
      </c>
      <c r="W4" t="s">
        <v>352</v>
      </c>
      <c r="X4" t="s">
        <v>353</v>
      </c>
      <c r="Z4" t="s">
        <v>351</v>
      </c>
      <c r="AA4" t="s">
        <v>350</v>
      </c>
      <c r="AB4" t="s">
        <v>359</v>
      </c>
      <c r="AC4" t="s">
        <v>360</v>
      </c>
      <c r="AE4" s="281" t="s">
        <v>66</v>
      </c>
      <c r="AF4" s="282">
        <v>31.129530256772043</v>
      </c>
    </row>
    <row r="5" spans="1:32" x14ac:dyDescent="0.25">
      <c r="A5">
        <v>1</v>
      </c>
      <c r="B5" t="str">
        <f>+INDEX('Charges_Including Slice and LS'!$C$4:$C$137,MATCH($A5,'Charges_Including Slice and LS'!$AC$4:$AC$137,0),1)</f>
        <v>Pend Oreille County PUD  #1</v>
      </c>
      <c r="C5" s="272">
        <f>+INDEX('Charges_Including Slice and LS'!$AB$4:$AB$137,MATCH($A5,'Charges_Including Slice and LS'!$AC$4:$AC$137,0),1)</f>
        <v>0.15131341437179757</v>
      </c>
      <c r="D5" s="258">
        <f>+INDEX('Charges_Including Slice and LS'!$AA$4:$AA$137,MATCH($A5,'Charges_Including Slice and LS'!$AC$4:$AC$137,0),1)</f>
        <v>35.374502217857824</v>
      </c>
      <c r="E5" s="173">
        <f>+INDEX('Charges_Including Slice and LS'!$Z$4:$Z$137,MATCH($A5,'Charges_Including Slice and LS'!$AC$4:$AC$137,0),1)/1000</f>
        <v>255.19025922668402</v>
      </c>
      <c r="F5" s="173">
        <f>+SUM(E$5:E5)</f>
        <v>255.19025922668402</v>
      </c>
      <c r="H5" t="str">
        <f>+INDEX(Charges_NonSlice!$C$4:$C$137,MATCH($A5,Charges_NonSlice!$AC$4:$AC$137,0),1)</f>
        <v>Pend Oreille County PUD  #1</v>
      </c>
      <c r="I5" s="272">
        <f>+INDEX(Charges_NonSlice!$AB$4:$AB$137,MATCH($A5,Charges_NonSlice!$AC$4:$AC$137,0),1)</f>
        <v>0.15131341437179757</v>
      </c>
      <c r="J5" s="258">
        <f>+INDEX(Charges_NonSlice!$AA$4:$AA$137,MATCH($A5,Charges_NonSlice!$AC$4:$AC$137,0),1)</f>
        <v>35.374502217857824</v>
      </c>
      <c r="K5" s="173">
        <f>+INDEX(Charges_NonSlice!$Z$4:$Z$137,MATCH($A5,Charges_NonSlice!$AC$4:$AC$137,0),1)/1000</f>
        <v>255.19025922668402</v>
      </c>
      <c r="L5" s="173">
        <f>+SUM(K$5:K5)</f>
        <v>255.19025922668402</v>
      </c>
      <c r="N5" t="str">
        <f ca="1">+INDEX('Charges_NonSlice &amp; Excl LS'!$C$4:$C$137,MATCH($A5,'Charges_NonSlice &amp; Excl LS'!$AC$4:$AC$137,0),1)</f>
        <v>Harney Elec Coop</v>
      </c>
      <c r="O5" s="272">
        <f>+INDEX('Charges_NonSlice with Prev LS'!$AB$4:$AB$137,MATCH($A5,'Charges_NonSlice with Prev LS'!$AC$4:$AC$137,0),1)</f>
        <v>9.7598824134620843E-2</v>
      </c>
      <c r="P5" s="258">
        <f>+INDEX('Charges_NonSlice with Prev LS'!$AA$4:$AA$137,MATCH($A5,'Charges_NonSlice with Prev LS'!$AC$4:$AC$137,0),1)</f>
        <v>26.140657434308324</v>
      </c>
      <c r="Q5" s="173">
        <f>+INDEX('Charges_NonSlice with Prev LS'!$Z$4:$Z$137,MATCH($A5,'Charges_NonSlice with Prev LS'!$AC$4:$AC$137,0),1)/1000</f>
        <v>203.76903818244003</v>
      </c>
      <c r="R5" s="173">
        <f>+SUM(Q$5:Q5)</f>
        <v>203.76903818244003</v>
      </c>
      <c r="T5" t="str">
        <f ca="1">+INDEX('Charges_NonSlice &amp; Excl LS'!$C$4:$C$137,MATCH($A5,'Charges_NonSlice &amp; Excl LS'!$AC$4:$AC$137,0),1)</f>
        <v>Harney Elec Coop</v>
      </c>
      <c r="U5" s="272">
        <f ca="1">+INDEX('Charges_NonSlice &amp; Excl LS'!$AB$4:$AB$137,MATCH($A5,'Charges_NonSlice &amp; Excl LS'!$AC$4:$AC$137,0),1)</f>
        <v>7.3960128270048331E-2</v>
      </c>
      <c r="V5" s="258">
        <f ca="1">+INDEX('Charges_NonSlice &amp; Excl LS'!$AA$4:$AA$137,MATCH($A5,'Charges_NonSlice &amp; Excl LS'!$AC$4:$AC$137,0),1)</f>
        <v>25.546011403419481</v>
      </c>
      <c r="W5" s="173">
        <f ca="1">+INDEX('Charges_NonSlice &amp; Excl LS'!$Z$4:$Z$137,MATCH($A5,'Charges_NonSlice &amp; Excl LS'!$AC$4:$AC$137,0),1)/1000</f>
        <v>183.82600335203998</v>
      </c>
      <c r="X5" s="173">
        <f ca="1">+SUM(W$5:W5)</f>
        <v>183.82600335203998</v>
      </c>
      <c r="Z5" t="str">
        <f>+INDEX(Charges_NonSlice!$C$4:$C$137,MATCH($A5,Charges_NonSlice!$AC$4:$AC$137,0),1)</f>
        <v>Pend Oreille County PUD  #1</v>
      </c>
      <c r="AA5" s="272">
        <f t="shared" ref="AA5" si="0">+AB5/AC5-1</f>
        <v>0.16893936437099821</v>
      </c>
      <c r="AB5" s="258">
        <f>+INDEX(Charges_NonSlice!$AA$4:$AA$137,MATCH($A5,Charges_NonSlice!$AC$4:$AC$137,0),1)</f>
        <v>35.374502217857824</v>
      </c>
      <c r="AC5" s="280">
        <f t="shared" ref="AC5" si="1">+VLOOKUP(Z5,AE:AF,2,FALSE)</f>
        <v>30.262050621327745</v>
      </c>
      <c r="AE5" s="281" t="s">
        <v>83</v>
      </c>
      <c r="AF5" s="282">
        <v>39.166798969261819</v>
      </c>
    </row>
    <row r="6" spans="1:32" x14ac:dyDescent="0.25">
      <c r="A6">
        <f>+A5+1</f>
        <v>2</v>
      </c>
      <c r="B6" t="str">
        <f>+INDEX('Charges_Including Slice and LS'!$C$4:$C$137,MATCH($A6,'Charges_Including Slice and LS'!$AC$4:$AC$137,0),1)</f>
        <v>Ohop Mutual Light Company</v>
      </c>
      <c r="C6" s="272">
        <f>+INDEX('Charges_Including Slice and LS'!$AB$4:$AB$137,MATCH($A6,'Charges_Including Slice and LS'!$AC$4:$AC$137,0),1)</f>
        <v>9.7680608528175839E-2</v>
      </c>
      <c r="D6" s="258">
        <f>+INDEX('Charges_Including Slice and LS'!$AA$4:$AA$137,MATCH($A6,'Charges_Including Slice and LS'!$AC$4:$AC$137,0),1)</f>
        <v>33.521583512529887</v>
      </c>
      <c r="E6" s="173">
        <f>+INDEX('Charges_Including Slice and LS'!$Z$4:$Z$137,MATCH($A6,'Charges_Including Slice and LS'!$AC$4:$AC$137,0),1)/1000</f>
        <v>86.159326641215998</v>
      </c>
      <c r="F6" s="173">
        <f>+SUM(E$5:E6)</f>
        <v>341.34958586790003</v>
      </c>
      <c r="H6" t="str">
        <f>+INDEX(Charges_NonSlice!$C$4:$C$137,MATCH($A6,Charges_NonSlice!$AC$4:$AC$137,0),1)</f>
        <v>Seattle City Light</v>
      </c>
      <c r="I6" s="272">
        <f>+INDEX(Charges_NonSlice!$AB$4:$AB$137,MATCH($A6,Charges_NonSlice!$AC$4:$AC$137,0),1)</f>
        <v>0.12544061351348157</v>
      </c>
      <c r="J6" s="258">
        <f>+INDEX(Charges_NonSlice!$AA$4:$AA$137,MATCH($A6,Charges_NonSlice!$AC$4:$AC$137,0),1)</f>
        <v>34.308082029296827</v>
      </c>
      <c r="K6" s="173">
        <f>+INDEX(Charges_NonSlice!$Z$4:$Z$137,MATCH($A6,Charges_NonSlice!$AC$4:$AC$137,0),1)/1000</f>
        <v>2342.2846837194843</v>
      </c>
      <c r="L6" s="173">
        <f>+SUM(K$5:K6)</f>
        <v>2597.4749429461681</v>
      </c>
      <c r="N6" t="str">
        <f ca="1">+INDEX('Charges_NonSlice &amp; Excl LS'!$C$4:$C$137,MATCH($A6,'Charges_NonSlice &amp; Excl LS'!$AC$4:$AC$137,0),1)</f>
        <v>Benton County PUD #1</v>
      </c>
      <c r="O6" s="272">
        <f>+INDEX('Charges_NonSlice with Prev LS'!$AB$4:$AB$137,MATCH($A6,'Charges_NonSlice with Prev LS'!$AC$4:$AC$137,0),1)</f>
        <v>8.3450787943965876E-2</v>
      </c>
      <c r="P6" s="258">
        <f>+INDEX('Charges_NonSlice with Prev LS'!$AA$4:$AA$137,MATCH($A6,'Charges_NonSlice with Prev LS'!$AC$4:$AC$137,0),1)</f>
        <v>27.918882705451029</v>
      </c>
      <c r="Q6" s="173">
        <f>+INDEX('Charges_NonSlice with Prev LS'!$Z$4:$Z$137,MATCH($A6,'Charges_NonSlice with Prev LS'!$AC$4:$AC$137,0),1)/1000</f>
        <v>142.69679495632403</v>
      </c>
      <c r="R6" s="173">
        <f>+SUM(Q$5:Q6)</f>
        <v>346.46583313876408</v>
      </c>
      <c r="T6" t="str">
        <f ca="1">+INDEX('Charges_NonSlice &amp; Excl LS'!$C$4:$C$137,MATCH($A6,'Charges_NonSlice &amp; Excl LS'!$AC$4:$AC$137,0),1)</f>
        <v>Benton County PUD #1</v>
      </c>
      <c r="U6" s="272">
        <f ca="1">+INDEX('Charges_NonSlice &amp; Excl LS'!$AB$4:$AB$137,MATCH($A6,'Charges_NonSlice &amp; Excl LS'!$AC$4:$AC$137,0),1)</f>
        <v>7.3466307695249658E-2</v>
      </c>
      <c r="V6" s="258">
        <f ca="1">+INDEX('Charges_NonSlice &amp; Excl LS'!$AA$4:$AA$137,MATCH($A6,'Charges_NonSlice &amp; Excl LS'!$AC$4:$AC$137,0),1)</f>
        <v>28.37741492059579</v>
      </c>
      <c r="W6" s="173">
        <f ca="1">+INDEX('Charges_NonSlice &amp; Excl LS'!$Z$4:$Z$137,MATCH($A6,'Charges_NonSlice &amp; Excl LS'!$AC$4:$AC$137,0),1)/1000</f>
        <v>874.85967848260805</v>
      </c>
      <c r="X6" s="173">
        <f ca="1">+SUM(W$5:W6)</f>
        <v>1058.685681834648</v>
      </c>
      <c r="Z6" t="str">
        <f>+INDEX(Charges_NonSlice!$C$4:$C$137,MATCH($A6,Charges_NonSlice!$AC$4:$AC$137,0),1)</f>
        <v>Seattle City Light</v>
      </c>
      <c r="AA6" s="272">
        <f t="shared" ref="AA6:AA69" si="2">+AB6/AC6-1</f>
        <v>0.14131579758362034</v>
      </c>
      <c r="AB6" s="258">
        <f>+INDEX(Charges_NonSlice!$AA$4:$AA$137,MATCH($A6,Charges_NonSlice!$AC$4:$AC$137,0),1)</f>
        <v>34.308082029296827</v>
      </c>
      <c r="AC6" s="280">
        <f t="shared" ref="AC6:AC69" si="3">+VLOOKUP(Z6,AE:AF,2,FALSE)</f>
        <v>30.060113162310966</v>
      </c>
      <c r="AE6" s="281" t="s">
        <v>57</v>
      </c>
      <c r="AF6" s="282">
        <v>32.92953841711919</v>
      </c>
    </row>
    <row r="7" spans="1:32" x14ac:dyDescent="0.25">
      <c r="A7">
        <f t="shared" ref="A7:A70" si="4">+A6+1</f>
        <v>3</v>
      </c>
      <c r="B7" t="str">
        <f>+INDEX('Charges_Including Slice and LS'!$C$4:$C$137,MATCH($A7,'Charges_Including Slice and LS'!$AC$4:$AC$137,0),1)</f>
        <v>Lower Valley Energy</v>
      </c>
      <c r="C7" s="272">
        <f>+INDEX('Charges_Including Slice and LS'!$AB$4:$AB$137,MATCH($A7,'Charges_Including Slice and LS'!$AC$4:$AC$137,0),1)</f>
        <v>9.4354158263653343E-2</v>
      </c>
      <c r="D7" s="258">
        <f>+INDEX('Charges_Including Slice and LS'!$AA$4:$AA$137,MATCH($A7,'Charges_Including Slice and LS'!$AC$4:$AC$137,0),1)</f>
        <v>32.484429619022599</v>
      </c>
      <c r="E7" s="173">
        <f>+INDEX('Charges_Including Slice and LS'!$Z$4:$Z$137,MATCH($A7,'Charges_Including Slice and LS'!$AC$4:$AC$137,0),1)/1000</f>
        <v>742.68675853382808</v>
      </c>
      <c r="F7" s="173">
        <f>+SUM(E$5:E7)</f>
        <v>1084.036344401728</v>
      </c>
      <c r="H7" t="str">
        <f>+INDEX(Charges_NonSlice!$C$4:$C$137,MATCH($A7,Charges_NonSlice!$AC$4:$AC$137,0),1)</f>
        <v>Okanogan County PUD #1</v>
      </c>
      <c r="I7" s="272">
        <f>+INDEX(Charges_NonSlice!$AB$4:$AB$137,MATCH($A7,Charges_NonSlice!$AC$4:$AC$137,0),1)</f>
        <v>0.11426878815217134</v>
      </c>
      <c r="J7" s="258">
        <f>+INDEX(Charges_NonSlice!$AA$4:$AA$137,MATCH($A7,Charges_NonSlice!$AC$4:$AC$137,0),1)</f>
        <v>30.331031716889846</v>
      </c>
      <c r="K7" s="173">
        <f>+INDEX(Charges_NonSlice!$Z$4:$Z$137,MATCH($A7,Charges_NonSlice!$AC$4:$AC$137,0),1)/1000</f>
        <v>204.66027642887451</v>
      </c>
      <c r="L7" s="173">
        <f>+SUM(K$5:K7)</f>
        <v>2802.1352193750427</v>
      </c>
      <c r="N7" t="str">
        <f ca="1">+INDEX('Charges_NonSlice &amp; Excl LS'!$C$4:$C$137,MATCH($A7,'Charges_NonSlice &amp; Excl LS'!$AC$4:$AC$137,0),1)</f>
        <v>Lost River Elec Coop</v>
      </c>
      <c r="O7" s="272">
        <f>+INDEX('Charges_NonSlice with Prev LS'!$AB$4:$AB$137,MATCH($A7,'Charges_NonSlice with Prev LS'!$AC$4:$AC$137,0),1)</f>
        <v>7.5367587354974619E-2</v>
      </c>
      <c r="P7" s="258">
        <f>+INDEX('Charges_NonSlice with Prev LS'!$AA$4:$AA$137,MATCH($A7,'Charges_NonSlice with Prev LS'!$AC$4:$AC$137,0),1)</f>
        <v>27.770838425112551</v>
      </c>
      <c r="Q7" s="173">
        <f>+INDEX('Charges_NonSlice with Prev LS'!$Z$4:$Z$137,MATCH($A7,'Charges_NonSlice with Prev LS'!$AC$4:$AC$137,0),1)/1000</f>
        <v>872.96003164913952</v>
      </c>
      <c r="R7" s="173">
        <f>+SUM(Q$5:Q7)</f>
        <v>1219.4258647879037</v>
      </c>
      <c r="T7" t="str">
        <f ca="1">+INDEX('Charges_NonSlice &amp; Excl LS'!$C$4:$C$137,MATCH($A7,'Charges_NonSlice &amp; Excl LS'!$AC$4:$AC$137,0),1)</f>
        <v>Lost River Elec Coop</v>
      </c>
      <c r="U7" s="272">
        <f ca="1">+INDEX('Charges_NonSlice &amp; Excl LS'!$AB$4:$AB$137,MATCH($A7,'Charges_NonSlice &amp; Excl LS'!$AC$4:$AC$137,0),1)</f>
        <v>7.0418093035423443E-2</v>
      </c>
      <c r="V7" s="258">
        <f ca="1">+INDEX('Charges_NonSlice &amp; Excl LS'!$AA$4:$AA$137,MATCH($A7,'Charges_NonSlice &amp; Excl LS'!$AC$4:$AC$137,0),1)</f>
        <v>26.633110037374394</v>
      </c>
      <c r="W7" s="173">
        <f ca="1">+INDEX('Charges_NonSlice &amp; Excl LS'!$Z$4:$Z$137,MATCH($A7,'Charges_NonSlice &amp; Excl LS'!$AC$4:$AC$137,0),1)/1000</f>
        <v>80.792432331155993</v>
      </c>
      <c r="X7" s="173">
        <f ca="1">+SUM(W$5:W7)</f>
        <v>1139.4781141658041</v>
      </c>
      <c r="Z7" t="str">
        <f>+INDEX(Charges_NonSlice!$C$4:$C$137,MATCH($A7,Charges_NonSlice!$AC$4:$AC$137,0),1)</f>
        <v>Okanogan County PUD #1</v>
      </c>
      <c r="AA7" s="272">
        <f t="shared" si="2"/>
        <v>0.13425786300202991</v>
      </c>
      <c r="AB7" s="258">
        <f>+INDEX(Charges_NonSlice!$AA$4:$AA$137,MATCH($A7,Charges_NonSlice!$AC$4:$AC$137,0),1)</f>
        <v>30.331031716889846</v>
      </c>
      <c r="AC7" s="280">
        <f t="shared" si="3"/>
        <v>26.740860880270191</v>
      </c>
      <c r="AE7" s="281" t="s">
        <v>47</v>
      </c>
      <c r="AF7" s="282">
        <v>32.30102018999925</v>
      </c>
    </row>
    <row r="8" spans="1:32" x14ac:dyDescent="0.25">
      <c r="A8">
        <f t="shared" si="4"/>
        <v>4</v>
      </c>
      <c r="B8" t="str">
        <f>+INDEX('Charges_Including Slice and LS'!$C$4:$C$137,MATCH($A8,'Charges_Including Slice and LS'!$AC$4:$AC$137,0),1)</f>
        <v>Idaho County L &amp; P</v>
      </c>
      <c r="C8" s="272">
        <f>+INDEX('Charges_Including Slice and LS'!$AB$4:$AB$137,MATCH($A8,'Charges_Including Slice and LS'!$AC$4:$AC$137,0),1)</f>
        <v>9.4325488622540865E-2</v>
      </c>
      <c r="D8" s="258">
        <f>+INDEX('Charges_Including Slice and LS'!$AA$4:$AA$137,MATCH($A8,'Charges_Including Slice and LS'!$AC$4:$AC$137,0),1)</f>
        <v>32.932514973928903</v>
      </c>
      <c r="E8" s="173">
        <f>+INDEX('Charges_Including Slice and LS'!$Z$4:$Z$137,MATCH($A8,'Charges_Including Slice and LS'!$AC$4:$AC$137,0),1)/1000</f>
        <v>51.520618950208004</v>
      </c>
      <c r="F8" s="173">
        <f>+SUM(E$5:E8)</f>
        <v>1135.556963351936</v>
      </c>
      <c r="H8" t="str">
        <f>+INDEX(Charges_NonSlice!$C$4:$C$137,MATCH($A8,Charges_NonSlice!$AC$4:$AC$137,0),1)</f>
        <v>Ohop Mutual Light Company</v>
      </c>
      <c r="I8" s="272">
        <f>+INDEX(Charges_NonSlice!$AB$4:$AB$137,MATCH($A8,Charges_NonSlice!$AC$4:$AC$137,0),1)</f>
        <v>9.7680608528175839E-2</v>
      </c>
      <c r="J8" s="258">
        <f>+INDEX(Charges_NonSlice!$AA$4:$AA$137,MATCH($A8,Charges_NonSlice!$AC$4:$AC$137,0),1)</f>
        <v>33.521583512529887</v>
      </c>
      <c r="K8" s="173">
        <f>+INDEX(Charges_NonSlice!$Z$4:$Z$137,MATCH($A8,Charges_NonSlice!$AC$4:$AC$137,0),1)/1000</f>
        <v>86.159326641215998</v>
      </c>
      <c r="L8" s="173">
        <f>+SUM(K$5:K8)</f>
        <v>2888.2945460162587</v>
      </c>
      <c r="N8" t="str">
        <f ca="1">+INDEX('Charges_NonSlice &amp; Excl LS'!$C$4:$C$137,MATCH($A8,'Charges_NonSlice &amp; Excl LS'!$AC$4:$AC$137,0),1)</f>
        <v>Okanogan County PUD #1</v>
      </c>
      <c r="O8" s="272">
        <f>+INDEX('Charges_NonSlice with Prev LS'!$AB$4:$AB$137,MATCH($A8,'Charges_NonSlice with Prev LS'!$AC$4:$AC$137,0),1)</f>
        <v>7.5170459120281086E-2</v>
      </c>
      <c r="P8" s="258">
        <f>+INDEX('Charges_NonSlice with Prev LS'!$AA$4:$AA$137,MATCH($A8,'Charges_NonSlice with Prev LS'!$AC$4:$AC$137,0),1)</f>
        <v>34.202748684984783</v>
      </c>
      <c r="Q8" s="173">
        <f>+INDEX('Charges_NonSlice with Prev LS'!$Z$4:$Z$137,MATCH($A8,'Charges_NonSlice with Prev LS'!$AC$4:$AC$137,0),1)/1000</f>
        <v>792.39578332681606</v>
      </c>
      <c r="R8" s="173">
        <f>+SUM(Q$5:Q8)</f>
        <v>2011.8216481147197</v>
      </c>
      <c r="T8" t="str">
        <f ca="1">+INDEX('Charges_NonSlice &amp; Excl LS'!$C$4:$C$137,MATCH($A8,'Charges_NonSlice &amp; Excl LS'!$AC$4:$AC$137,0),1)</f>
        <v>Okanogan County PUD #1</v>
      </c>
      <c r="U8" s="272">
        <f ca="1">+INDEX('Charges_NonSlice &amp; Excl LS'!$AB$4:$AB$137,MATCH($A8,'Charges_NonSlice &amp; Excl LS'!$AC$4:$AC$137,0),1)</f>
        <v>7.024490771047745E-2</v>
      </c>
      <c r="V8" s="258">
        <f ca="1">+INDEX('Charges_NonSlice &amp; Excl LS'!$AA$4:$AA$137,MATCH($A8,'Charges_NonSlice &amp; Excl LS'!$AC$4:$AC$137,0),1)</f>
        <v>29.24574975832677</v>
      </c>
      <c r="W8" s="173">
        <f ca="1">+INDEX('Charges_NonSlice &amp; Excl LS'!$Z$4:$Z$137,MATCH($A8,'Charges_NonSlice &amp; Excl LS'!$AC$4:$AC$137,0),1)/1000</f>
        <v>205.16328410734801</v>
      </c>
      <c r="X8" s="173">
        <f ca="1">+SUM(W$5:W8)</f>
        <v>1344.6413982731522</v>
      </c>
      <c r="Z8" t="str">
        <f>+INDEX(Charges_NonSlice!$C$4:$C$137,MATCH($A8,Charges_NonSlice!$AC$4:$AC$137,0),1)</f>
        <v>Ohop Mutual Light Company</v>
      </c>
      <c r="AA8" s="272">
        <f t="shared" si="2"/>
        <v>7.8518761216835431E-2</v>
      </c>
      <c r="AB8" s="258">
        <f>+INDEX(Charges_NonSlice!$AA$4:$AA$137,MATCH($A8,Charges_NonSlice!$AC$4:$AC$137,0),1)</f>
        <v>33.521583512529887</v>
      </c>
      <c r="AC8" s="280">
        <f t="shared" si="3"/>
        <v>31.081131564841083</v>
      </c>
      <c r="AE8" s="281" t="s">
        <v>154</v>
      </c>
      <c r="AF8" s="282">
        <v>32.075567909439151</v>
      </c>
    </row>
    <row r="9" spans="1:32" x14ac:dyDescent="0.25">
      <c r="A9">
        <f t="shared" si="4"/>
        <v>5</v>
      </c>
      <c r="B9" t="str">
        <f>+INDEX('Charges_Including Slice and LS'!$C$4:$C$137,MATCH($A9,'Charges_Including Slice and LS'!$AC$4:$AC$137,0),1)</f>
        <v>Albion, City of</v>
      </c>
      <c r="C9" s="272">
        <f>+INDEX('Charges_Including Slice and LS'!$AB$4:$AB$137,MATCH($A9,'Charges_Including Slice and LS'!$AC$4:$AC$137,0),1)</f>
        <v>9.1448532144042582E-2</v>
      </c>
      <c r="D9" s="258">
        <f>+INDEX('Charges_Including Slice and LS'!$AA$4:$AA$137,MATCH($A9,'Charges_Including Slice and LS'!$AC$4:$AC$137,0),1)</f>
        <v>34.981154950647721</v>
      </c>
      <c r="E9" s="173">
        <f>+INDEX('Charges_Including Slice and LS'!$Z$4:$Z$137,MATCH($A9,'Charges_Including Slice and LS'!$AC$4:$AC$137,0),1)/1000</f>
        <v>3.4706947992720001</v>
      </c>
      <c r="F9" s="173">
        <f>+SUM(E$5:E9)</f>
        <v>1139.027658151208</v>
      </c>
      <c r="H9" t="str">
        <f>+INDEX(Charges_NonSlice!$C$4:$C$137,MATCH($A9,Charges_NonSlice!$AC$4:$AC$137,0),1)</f>
        <v>Lower Valley Energy</v>
      </c>
      <c r="I9" s="272">
        <f>+INDEX(Charges_NonSlice!$AB$4:$AB$137,MATCH($A9,Charges_NonSlice!$AC$4:$AC$137,0),1)</f>
        <v>9.4354158263653343E-2</v>
      </c>
      <c r="J9" s="258">
        <f>+INDEX(Charges_NonSlice!$AA$4:$AA$137,MATCH($A9,Charges_NonSlice!$AC$4:$AC$137,0),1)</f>
        <v>32.484429619022599</v>
      </c>
      <c r="K9" s="173">
        <f>+INDEX(Charges_NonSlice!$Z$4:$Z$137,MATCH($A9,Charges_NonSlice!$AC$4:$AC$137,0),1)/1000</f>
        <v>742.68675853382808</v>
      </c>
      <c r="L9" s="173">
        <f>+SUM(K$5:K9)</f>
        <v>3630.9813045500869</v>
      </c>
      <c r="N9" t="str">
        <f ca="1">+INDEX('Charges_NonSlice &amp; Excl LS'!$C$4:$C$137,MATCH($A9,'Charges_NonSlice &amp; Excl LS'!$AC$4:$AC$137,0),1)</f>
        <v>Big Bend Elec Coop</v>
      </c>
      <c r="O9" s="272">
        <f>+INDEX('Charges_NonSlice with Prev LS'!$AB$4:$AB$137,MATCH($A9,'Charges_NonSlice with Prev LS'!$AC$4:$AC$137,0),1)</f>
        <v>7.2029422137957821E-2</v>
      </c>
      <c r="P9" s="258">
        <f>+INDEX('Charges_NonSlice with Prev LS'!$AA$4:$AA$137,MATCH($A9,'Charges_NonSlice with Prev LS'!$AC$4:$AC$137,0),1)</f>
        <v>28.572419628428207</v>
      </c>
      <c r="Q9" s="173">
        <f>+INDEX('Charges_NonSlice with Prev LS'!$Z$4:$Z$137,MATCH($A9,'Charges_NonSlice with Prev LS'!$AC$4:$AC$137,0),1)/1000</f>
        <v>59.513419978576003</v>
      </c>
      <c r="R9" s="173">
        <f>+SUM(Q$5:Q9)</f>
        <v>2071.3350680932958</v>
      </c>
      <c r="T9" t="str">
        <f ca="1">+INDEX('Charges_NonSlice &amp; Excl LS'!$C$4:$C$137,MATCH($A9,'Charges_NonSlice &amp; Excl LS'!$AC$4:$AC$137,0),1)</f>
        <v>Big Bend Elec Coop</v>
      </c>
      <c r="U9" s="272">
        <f ca="1">+INDEX('Charges_NonSlice &amp; Excl LS'!$AB$4:$AB$137,MATCH($A9,'Charges_NonSlice &amp; Excl LS'!$AC$4:$AC$137,0),1)</f>
        <v>6.6983938676530699E-2</v>
      </c>
      <c r="V9" s="258">
        <f ca="1">+INDEX('Charges_NonSlice &amp; Excl LS'!$AA$4:$AA$137,MATCH($A9,'Charges_NonSlice &amp; Excl LS'!$AC$4:$AC$137,0),1)</f>
        <v>27.673502316432689</v>
      </c>
      <c r="W9" s="173">
        <f ca="1">+INDEX('Charges_NonSlice &amp; Excl LS'!$Z$4:$Z$137,MATCH($A9,'Charges_NonSlice &amp; Excl LS'!$AC$4:$AC$137,0),1)/1000</f>
        <v>538.29415121958004</v>
      </c>
      <c r="X9" s="173">
        <f ca="1">+SUM(W$5:W9)</f>
        <v>1882.9355494927322</v>
      </c>
      <c r="Z9" t="str">
        <f>+INDEX(Charges_NonSlice!$C$4:$C$137,MATCH($A9,Charges_NonSlice!$AC$4:$AC$137,0),1)</f>
        <v>Lower Valley Energy</v>
      </c>
      <c r="AA9" s="272">
        <f t="shared" si="2"/>
        <v>2.358743836250099E-2</v>
      </c>
      <c r="AB9" s="258">
        <f>+INDEX(Charges_NonSlice!$AA$4:$AA$137,MATCH($A9,Charges_NonSlice!$AC$4:$AC$137,0),1)</f>
        <v>32.484429619022599</v>
      </c>
      <c r="AC9" s="280">
        <f t="shared" si="3"/>
        <v>31.735861931824839</v>
      </c>
      <c r="AE9" s="281" t="s">
        <v>96</v>
      </c>
      <c r="AF9" s="282">
        <v>31.969319767874172</v>
      </c>
    </row>
    <row r="10" spans="1:32" x14ac:dyDescent="0.25">
      <c r="A10">
        <f t="shared" si="4"/>
        <v>6</v>
      </c>
      <c r="B10" t="str">
        <f>+INDEX('Charges_Including Slice and LS'!$C$4:$C$137,MATCH($A10,'Charges_Including Slice and LS'!$AC$4:$AC$137,0),1)</f>
        <v>Mission Valley</v>
      </c>
      <c r="C10" s="272">
        <f>+INDEX('Charges_Including Slice and LS'!$AB$4:$AB$137,MATCH($A10,'Charges_Including Slice and LS'!$AC$4:$AC$137,0),1)</f>
        <v>8.6074784734777587E-2</v>
      </c>
      <c r="D10" s="258">
        <f>+INDEX('Charges_Including Slice and LS'!$AA$4:$AA$137,MATCH($A10,'Charges_Including Slice and LS'!$AC$4:$AC$137,0),1)</f>
        <v>31.876370402795331</v>
      </c>
      <c r="E10" s="173">
        <f>+INDEX('Charges_Including Slice and LS'!$Z$4:$Z$137,MATCH($A10,'Charges_Including Slice and LS'!$AC$4:$AC$137,0),1)/1000</f>
        <v>317.62309473193204</v>
      </c>
      <c r="F10" s="173">
        <f>+SUM(E$5:E10)</f>
        <v>1456.6507528831401</v>
      </c>
      <c r="H10" t="str">
        <f>+INDEX(Charges_NonSlice!$C$4:$C$137,MATCH($A10,Charges_NonSlice!$AC$4:$AC$137,0),1)</f>
        <v>Idaho County L &amp; P</v>
      </c>
      <c r="I10" s="272">
        <f>+INDEX(Charges_NonSlice!$AB$4:$AB$137,MATCH($A10,Charges_NonSlice!$AC$4:$AC$137,0),1)</f>
        <v>9.4325488622540865E-2</v>
      </c>
      <c r="J10" s="258">
        <f>+INDEX(Charges_NonSlice!$AA$4:$AA$137,MATCH($A10,Charges_NonSlice!$AC$4:$AC$137,0),1)</f>
        <v>32.932514973928903</v>
      </c>
      <c r="K10" s="173">
        <f>+INDEX(Charges_NonSlice!$Z$4:$Z$137,MATCH($A10,Charges_NonSlice!$AC$4:$AC$137,0),1)/1000</f>
        <v>51.520618950208004</v>
      </c>
      <c r="L10" s="173">
        <f>+SUM(K$5:K10)</f>
        <v>3682.5019235002947</v>
      </c>
      <c r="N10" t="str">
        <f ca="1">+INDEX('Charges_NonSlice &amp; Excl LS'!$C$4:$C$137,MATCH($A10,'Charges_NonSlice &amp; Excl LS'!$AC$4:$AC$137,0),1)</f>
        <v>Franklin County PUD #1</v>
      </c>
      <c r="O10" s="272">
        <f>+INDEX('Charges_NonSlice with Prev LS'!$AB$4:$AB$137,MATCH($A10,'Charges_NonSlice with Prev LS'!$AC$4:$AC$137,0),1)</f>
        <v>7.1759077782386882E-2</v>
      </c>
      <c r="P10" s="258">
        <f>+INDEX('Charges_NonSlice with Prev LS'!$AA$4:$AA$137,MATCH($A10,'Charges_NonSlice with Prev LS'!$AC$4:$AC$137,0),1)</f>
        <v>26.169232268933488</v>
      </c>
      <c r="Q10" s="173">
        <f>+INDEX('Charges_NonSlice with Prev LS'!$Z$4:$Z$137,MATCH($A10,'Charges_NonSlice with Prev LS'!$AC$4:$AC$137,0),1)/1000</f>
        <v>80.793217201716018</v>
      </c>
      <c r="R10" s="173">
        <f>+SUM(Q$5:Q10)</f>
        <v>2152.1282852950117</v>
      </c>
      <c r="T10" t="str">
        <f ca="1">+INDEX('Charges_NonSlice &amp; Excl LS'!$C$4:$C$137,MATCH($A10,'Charges_NonSlice &amp; Excl LS'!$AC$4:$AC$137,0),1)</f>
        <v>Franklin County PUD #1</v>
      </c>
      <c r="U10" s="272">
        <f ca="1">+INDEX('Charges_NonSlice &amp; Excl LS'!$AB$4:$AB$137,MATCH($A10,'Charges_NonSlice &amp; Excl LS'!$AC$4:$AC$137,0),1)</f>
        <v>6.6881869202951E-2</v>
      </c>
      <c r="V10" s="258">
        <f ca="1">+INDEX('Charges_NonSlice &amp; Excl LS'!$AA$4:$AA$137,MATCH($A10,'Charges_NonSlice &amp; Excl LS'!$AC$4:$AC$137,0),1)</f>
        <v>30.216985746035579</v>
      </c>
      <c r="W10" s="173">
        <f ca="1">+INDEX('Charges_NonSlice &amp; Excl LS'!$Z$4:$Z$137,MATCH($A10,'Charges_NonSlice &amp; Excl LS'!$AC$4:$AC$137,0),1)/1000</f>
        <v>545.880324365712</v>
      </c>
      <c r="X10" s="173">
        <f ca="1">+SUM(W$5:W10)</f>
        <v>2428.8158738584443</v>
      </c>
      <c r="Z10" t="str">
        <f>+INDEX(Charges_NonSlice!$C$4:$C$137,MATCH($A10,Charges_NonSlice!$AC$4:$AC$137,0),1)</f>
        <v>Idaho County L &amp; P</v>
      </c>
      <c r="AA10" s="272">
        <f t="shared" si="2"/>
        <v>8.6177610559852846E-2</v>
      </c>
      <c r="AB10" s="258">
        <f>+INDEX(Charges_NonSlice!$AA$4:$AA$137,MATCH($A10,Charges_NonSlice!$AC$4:$AC$137,0),1)</f>
        <v>32.932514973928903</v>
      </c>
      <c r="AC10" s="280">
        <f t="shared" si="3"/>
        <v>30.319640778596391</v>
      </c>
      <c r="AE10" s="281" t="s">
        <v>38</v>
      </c>
      <c r="AF10" s="282">
        <v>30.072997424866617</v>
      </c>
    </row>
    <row r="11" spans="1:32" x14ac:dyDescent="0.25">
      <c r="A11">
        <f t="shared" si="4"/>
        <v>7</v>
      </c>
      <c r="B11" t="str">
        <f>+INDEX('Charges_Including Slice and LS'!$C$4:$C$137,MATCH($A11,'Charges_Including Slice and LS'!$AC$4:$AC$137,0),1)</f>
        <v>Grant County PUD #2</v>
      </c>
      <c r="C11" s="272">
        <f>+INDEX('Charges_Including Slice and LS'!$AB$4:$AB$137,MATCH($A11,'Charges_Including Slice and LS'!$AC$4:$AC$137,0),1)</f>
        <v>8.4926388295478716E-2</v>
      </c>
      <c r="D11" s="258">
        <f>+INDEX('Charges_Including Slice and LS'!$AA$4:$AA$137,MATCH($A11,'Charges_Including Slice and LS'!$AC$4:$AC$137,0),1)</f>
        <v>33.144208154939122</v>
      </c>
      <c r="E11" s="173">
        <f>+INDEX('Charges_Including Slice and LS'!$Z$4:$Z$137,MATCH($A11,'Charges_Including Slice and LS'!$AC$4:$AC$137,0),1)/1000</f>
        <v>47.818229429656007</v>
      </c>
      <c r="F11" s="173">
        <f>+SUM(E$5:E11)</f>
        <v>1504.468982312796</v>
      </c>
      <c r="H11" t="str">
        <f>+INDEX(Charges_NonSlice!$C$4:$C$137,MATCH($A11,Charges_NonSlice!$AC$4:$AC$137,0),1)</f>
        <v>Pacific County PUD #2</v>
      </c>
      <c r="I11" s="272">
        <f>+INDEX(Charges_NonSlice!$AB$4:$AB$137,MATCH($A11,Charges_NonSlice!$AC$4:$AC$137,0),1)</f>
        <v>9.3598949637290429E-2</v>
      </c>
      <c r="J11" s="258">
        <f>+INDEX(Charges_NonSlice!$AA$4:$AA$137,MATCH($A11,Charges_NonSlice!$AC$4:$AC$137,0),1)</f>
        <v>32.471016446194241</v>
      </c>
      <c r="K11" s="173">
        <f>+INDEX(Charges_NonSlice!$Z$4:$Z$137,MATCH($A11,Charges_NonSlice!$AC$4:$AC$137,0),1)/1000</f>
        <v>143.33053900254748</v>
      </c>
      <c r="L11" s="173">
        <f>+SUM(K$5:K11)</f>
        <v>3825.8324625028422</v>
      </c>
      <c r="N11" t="str">
        <f ca="1">+INDEX('Charges_NonSlice &amp; Excl LS'!$C$4:$C$137,MATCH($A11,'Charges_NonSlice &amp; Excl LS'!$AC$4:$AC$137,0),1)</f>
        <v>Surprise Valley Elec Coop</v>
      </c>
      <c r="O11" s="272">
        <f>+INDEX('Charges_NonSlice with Prev LS'!$AB$4:$AB$137,MATCH($A11,'Charges_NonSlice with Prev LS'!$AC$4:$AC$137,0),1)</f>
        <v>7.0690865803553216E-2</v>
      </c>
      <c r="P11" s="258">
        <f>+INDEX('Charges_NonSlice with Prev LS'!$AA$4:$AA$137,MATCH($A11,'Charges_NonSlice with Prev LS'!$AC$4:$AC$137,0),1)</f>
        <v>29.144815824489214</v>
      </c>
      <c r="Q11" s="173">
        <f>+INDEX('Charges_NonSlice with Prev LS'!$Z$4:$Z$137,MATCH($A11,'Charges_NonSlice with Prev LS'!$AC$4:$AC$137,0),1)/1000</f>
        <v>204.66027642887451</v>
      </c>
      <c r="R11" s="173">
        <f>+SUM(Q$5:Q11)</f>
        <v>2356.7885617238862</v>
      </c>
      <c r="T11" t="str">
        <f ca="1">+INDEX('Charges_NonSlice &amp; Excl LS'!$C$4:$C$137,MATCH($A11,'Charges_NonSlice &amp; Excl LS'!$AC$4:$AC$137,0),1)</f>
        <v>Surprise Valley Elec Coop</v>
      </c>
      <c r="U11" s="272">
        <f ca="1">+INDEX('Charges_NonSlice &amp; Excl LS'!$AB$4:$AB$137,MATCH($A11,'Charges_NonSlice &amp; Excl LS'!$AC$4:$AC$137,0),1)</f>
        <v>6.6845923872347293E-2</v>
      </c>
      <c r="V11" s="258">
        <f ca="1">+INDEX('Charges_NonSlice &amp; Excl LS'!$AA$4:$AA$137,MATCH($A11,'Charges_NonSlice &amp; Excl LS'!$AC$4:$AC$137,0),1)</f>
        <v>27.741157805233033</v>
      </c>
      <c r="W11" s="173">
        <f ca="1">+INDEX('Charges_NonSlice &amp; Excl LS'!$Z$4:$Z$137,MATCH($A11,'Charges_NonSlice &amp; Excl LS'!$AC$4:$AC$137,0),1)/1000</f>
        <v>134.82443630048402</v>
      </c>
      <c r="X11" s="173">
        <f ca="1">+SUM(W$5:W11)</f>
        <v>2563.6403101589285</v>
      </c>
      <c r="Z11" t="str">
        <f>+INDEX(Charges_NonSlice!$C$4:$C$137,MATCH($A11,Charges_NonSlice!$AC$4:$AC$137,0),1)</f>
        <v>Pacific County PUD #2</v>
      </c>
      <c r="AA11" s="272">
        <f t="shared" si="2"/>
        <v>0.11052606280914179</v>
      </c>
      <c r="AB11" s="258">
        <f>+INDEX(Charges_NonSlice!$AA$4:$AA$137,MATCH($A11,Charges_NonSlice!$AC$4:$AC$137,0),1)</f>
        <v>32.471016446194241</v>
      </c>
      <c r="AC11" s="280">
        <f t="shared" si="3"/>
        <v>29.239310569674405</v>
      </c>
      <c r="AE11" s="281" t="s">
        <v>39</v>
      </c>
      <c r="AF11" s="282">
        <v>33.922849273675219</v>
      </c>
    </row>
    <row r="12" spans="1:32" x14ac:dyDescent="0.25">
      <c r="A12">
        <f t="shared" si="4"/>
        <v>8</v>
      </c>
      <c r="B12" t="str">
        <f>+INDEX('Charges_Including Slice and LS'!$C$4:$C$137,MATCH($A12,'Charges_Including Slice and LS'!$AC$4:$AC$137,0),1)</f>
        <v>Monmouth, City of</v>
      </c>
      <c r="C12" s="272">
        <f>+INDEX('Charges_Including Slice and LS'!$AB$4:$AB$137,MATCH($A12,'Charges_Including Slice and LS'!$AC$4:$AC$137,0),1)</f>
        <v>8.479970340183085E-2</v>
      </c>
      <c r="D12" s="258">
        <f>+INDEX('Charges_Including Slice and LS'!$AA$4:$AA$137,MATCH($A12,'Charges_Including Slice and LS'!$AC$4:$AC$137,0),1)</f>
        <v>33.564654508663111</v>
      </c>
      <c r="E12" s="173">
        <f>+INDEX('Charges_Including Slice and LS'!$Z$4:$Z$137,MATCH($A12,'Charges_Including Slice and LS'!$AC$4:$AC$137,0),1)/1000</f>
        <v>72.229594784712006</v>
      </c>
      <c r="F12" s="173">
        <f>+SUM(E$5:E12)</f>
        <v>1576.698577097508</v>
      </c>
      <c r="H12" t="str">
        <f>+INDEX(Charges_NonSlice!$C$4:$C$137,MATCH($A12,Charges_NonSlice!$AC$4:$AC$137,0),1)</f>
        <v>Albion, City of</v>
      </c>
      <c r="I12" s="272">
        <f>+INDEX(Charges_NonSlice!$AB$4:$AB$137,MATCH($A12,Charges_NonSlice!$AC$4:$AC$137,0),1)</f>
        <v>9.1448532144042582E-2</v>
      </c>
      <c r="J12" s="258">
        <f>+INDEX(Charges_NonSlice!$AA$4:$AA$137,MATCH($A12,Charges_NonSlice!$AC$4:$AC$137,0),1)</f>
        <v>34.981154950647721</v>
      </c>
      <c r="K12" s="173">
        <f>+INDEX(Charges_NonSlice!$Z$4:$Z$137,MATCH($A12,Charges_NonSlice!$AC$4:$AC$137,0),1)/1000</f>
        <v>3.4706947992720001</v>
      </c>
      <c r="L12" s="173">
        <f>+SUM(K$5:K12)</f>
        <v>3829.3031573021144</v>
      </c>
      <c r="N12" t="str">
        <f ca="1">+INDEX('Charges_NonSlice &amp; Excl LS'!$C$4:$C$137,MATCH($A12,'Charges_NonSlice &amp; Excl LS'!$AC$4:$AC$137,0),1)</f>
        <v>Southside Elec Lines</v>
      </c>
      <c r="O12" s="272">
        <f>+INDEX('Charges_NonSlice with Prev LS'!$AB$4:$AB$137,MATCH($A12,'Charges_NonSlice with Prev LS'!$AC$4:$AC$137,0),1)</f>
        <v>6.9800324470610686E-2</v>
      </c>
      <c r="P12" s="258">
        <f>+INDEX('Charges_NonSlice with Prev LS'!$AA$4:$AA$137,MATCH($A12,'Charges_NonSlice with Prev LS'!$AC$4:$AC$137,0),1)</f>
        <v>27.099111949492773</v>
      </c>
      <c r="Q12" s="173">
        <f>+INDEX('Charges_NonSlice with Prev LS'!$Z$4:$Z$137,MATCH($A12,'Charges_NonSlice with Prev LS'!$AC$4:$AC$137,0),1)/1000</f>
        <v>528.9161286603802</v>
      </c>
      <c r="R12" s="173">
        <f>+SUM(Q$5:Q12)</f>
        <v>2885.7046903842665</v>
      </c>
      <c r="T12" t="str">
        <f ca="1">+INDEX('Charges_NonSlice &amp; Excl LS'!$C$4:$C$137,MATCH($A12,'Charges_NonSlice &amp; Excl LS'!$AC$4:$AC$137,0),1)</f>
        <v>Southside Elec Lines</v>
      </c>
      <c r="U12" s="272">
        <f ca="1">+INDEX('Charges_NonSlice &amp; Excl LS'!$AB$4:$AB$137,MATCH($A12,'Charges_NonSlice &amp; Excl LS'!$AC$4:$AC$137,0),1)</f>
        <v>6.6336073718673311E-2</v>
      </c>
      <c r="V12" s="258">
        <f ca="1">+INDEX('Charges_NonSlice &amp; Excl LS'!$AA$4:$AA$137,MATCH($A12,'Charges_NonSlice &amp; Excl LS'!$AC$4:$AC$137,0),1)</f>
        <v>28.98939230934937</v>
      </c>
      <c r="W12" s="173">
        <f ca="1">+INDEX('Charges_NonSlice &amp; Excl LS'!$Z$4:$Z$137,MATCH($A12,'Charges_NonSlice &amp; Excl LS'!$AC$4:$AC$137,0),1)/1000</f>
        <v>58.569994150416001</v>
      </c>
      <c r="X12" s="173">
        <f ca="1">+SUM(W$5:W12)</f>
        <v>2622.2103043093443</v>
      </c>
      <c r="Z12" t="str">
        <f>+INDEX(Charges_NonSlice!$C$4:$C$137,MATCH($A12,Charges_NonSlice!$AC$4:$AC$137,0),1)</f>
        <v>Albion, City of</v>
      </c>
      <c r="AA12" s="272">
        <f t="shared" si="2"/>
        <v>8.2973687669415153E-2</v>
      </c>
      <c r="AB12" s="258">
        <f>+INDEX(Charges_NonSlice!$AA$4:$AA$137,MATCH($A12,Charges_NonSlice!$AC$4:$AC$137,0),1)</f>
        <v>34.981154950647721</v>
      </c>
      <c r="AC12" s="280">
        <f t="shared" si="3"/>
        <v>32.30102018999925</v>
      </c>
      <c r="AE12" s="281" t="s">
        <v>155</v>
      </c>
      <c r="AF12" s="282">
        <v>30.345527486233554</v>
      </c>
    </row>
    <row r="13" spans="1:32" x14ac:dyDescent="0.25">
      <c r="A13">
        <f t="shared" si="4"/>
        <v>9</v>
      </c>
      <c r="B13" t="str">
        <f>+INDEX('Charges_Including Slice and LS'!$C$4:$C$137,MATCH($A13,'Charges_Including Slice and LS'!$AC$4:$AC$137,0),1)</f>
        <v>PNGC Aggregate</v>
      </c>
      <c r="C13" s="272">
        <f>+INDEX('Charges_Including Slice and LS'!$AB$4:$AB$137,MATCH($A13,'Charges_Including Slice and LS'!$AC$4:$AC$137,0),1)</f>
        <v>8.4347753268128711E-2</v>
      </c>
      <c r="D13" s="258">
        <f>+INDEX('Charges_Including Slice and LS'!$AA$4:$AA$137,MATCH($A13,'Charges_Including Slice and LS'!$AC$4:$AC$137,0),1)</f>
        <v>30.871390008993032</v>
      </c>
      <c r="E13" s="173">
        <f>+INDEX('Charges_Including Slice and LS'!$Z$4:$Z$137,MATCH($A13,'Charges_Including Slice and LS'!$AC$4:$AC$137,0),1)/1000</f>
        <v>4303.6800309613081</v>
      </c>
      <c r="F13" s="173">
        <f>+SUM(E$5:E13)</f>
        <v>5880.3786080588161</v>
      </c>
      <c r="H13" t="str">
        <f>+INDEX(Charges_NonSlice!$C$4:$C$137,MATCH($A13,Charges_NonSlice!$AC$4:$AC$137,0),1)</f>
        <v>Clark County PUD #1</v>
      </c>
      <c r="I13" s="272">
        <f>+INDEX(Charges_NonSlice!$AB$4:$AB$137,MATCH($A13,Charges_NonSlice!$AC$4:$AC$137,0),1)</f>
        <v>9.0302374538031804E-2</v>
      </c>
      <c r="J13" s="258">
        <f>+INDEX(Charges_NonSlice!$AA$4:$AA$137,MATCH($A13,Charges_NonSlice!$AC$4:$AC$137,0),1)</f>
        <v>32.245735301747295</v>
      </c>
      <c r="K13" s="173">
        <f>+INDEX(Charges_NonSlice!$Z$4:$Z$137,MATCH($A13,Charges_NonSlice!$AC$4:$AC$137,0),1)/1000</f>
        <v>1264.6077497340566</v>
      </c>
      <c r="L13" s="173">
        <f>+SUM(K$5:K13)</f>
        <v>5093.910907036171</v>
      </c>
      <c r="N13" t="str">
        <f ca="1">+INDEX('Charges_NonSlice &amp; Excl LS'!$C$4:$C$137,MATCH($A13,'Charges_NonSlice &amp; Excl LS'!$AC$4:$AC$137,0),1)</f>
        <v>Columbia REA</v>
      </c>
      <c r="O13" s="272">
        <f>+INDEX('Charges_NonSlice with Prev LS'!$AB$4:$AB$137,MATCH($A13,'Charges_NonSlice with Prev LS'!$AC$4:$AC$137,0),1)</f>
        <v>6.8806876315013588E-2</v>
      </c>
      <c r="P13" s="258">
        <f>+INDEX('Charges_NonSlice with Prev LS'!$AA$4:$AA$137,MATCH($A13,'Charges_NonSlice with Prev LS'!$AC$4:$AC$137,0),1)</f>
        <v>26.886428031671283</v>
      </c>
      <c r="Q13" s="173">
        <f>+INDEX('Charges_NonSlice with Prev LS'!$Z$4:$Z$137,MATCH($A13,'Charges_NonSlice with Prev LS'!$AC$4:$AC$137,0),1)/1000</f>
        <v>314.09682339159599</v>
      </c>
      <c r="R13" s="173">
        <f>+SUM(Q$5:Q13)</f>
        <v>3199.8015137758625</v>
      </c>
      <c r="T13" t="str">
        <f ca="1">+INDEX('Charges_NonSlice &amp; Excl LS'!$C$4:$C$137,MATCH($A13,'Charges_NonSlice &amp; Excl LS'!$AC$4:$AC$137,0),1)</f>
        <v>Columbia REA</v>
      </c>
      <c r="U13" s="272">
        <f ca="1">+INDEX('Charges_NonSlice &amp; Excl LS'!$AB$4:$AB$137,MATCH($A13,'Charges_NonSlice &amp; Excl LS'!$AC$4:$AC$137,0),1)</f>
        <v>6.3615077232880859E-2</v>
      </c>
      <c r="V13" s="258">
        <f ca="1">+INDEX('Charges_NonSlice &amp; Excl LS'!$AA$4:$AA$137,MATCH($A13,'Charges_NonSlice &amp; Excl LS'!$AC$4:$AC$137,0),1)</f>
        <v>27.414691033503367</v>
      </c>
      <c r="W13" s="173">
        <f ca="1">+INDEX('Charges_NonSlice &amp; Excl LS'!$Z$4:$Z$137,MATCH($A13,'Charges_NonSlice &amp; Excl LS'!$AC$4:$AC$137,0),1)/1000</f>
        <v>331.56625786023596</v>
      </c>
      <c r="X13" s="173">
        <f ca="1">+SUM(W$5:W13)</f>
        <v>2953.7765621695803</v>
      </c>
      <c r="Z13" t="str">
        <f>+INDEX(Charges_NonSlice!$C$4:$C$137,MATCH($A13,Charges_NonSlice!$AC$4:$AC$137,0),1)</f>
        <v>Clark County PUD #1</v>
      </c>
      <c r="AA13" s="272">
        <f t="shared" si="2"/>
        <v>0.10536712789078972</v>
      </c>
      <c r="AB13" s="258">
        <f>+INDEX(Charges_NonSlice!$AA$4:$AA$137,MATCH($A13,Charges_NonSlice!$AC$4:$AC$137,0),1)</f>
        <v>32.245735301747295</v>
      </c>
      <c r="AC13" s="280">
        <f t="shared" si="3"/>
        <v>29.171968740627481</v>
      </c>
      <c r="AE13" s="281" t="s">
        <v>150</v>
      </c>
      <c r="AF13" s="282">
        <v>33.319064964699976</v>
      </c>
    </row>
    <row r="14" spans="1:32" x14ac:dyDescent="0.25">
      <c r="A14">
        <f t="shared" si="4"/>
        <v>10</v>
      </c>
      <c r="B14" t="str">
        <f>+INDEX('Charges_Including Slice and LS'!$C$4:$C$137,MATCH($A14,'Charges_Including Slice and LS'!$AC$4:$AC$137,0),1)</f>
        <v>Steilacoom, Town of</v>
      </c>
      <c r="C14" s="272">
        <f>+INDEX('Charges_Including Slice and LS'!$AB$4:$AB$137,MATCH($A14,'Charges_Including Slice and LS'!$AC$4:$AC$137,0),1)</f>
        <v>8.2287644742851551E-2</v>
      </c>
      <c r="D14" s="258">
        <f>+INDEX('Charges_Including Slice and LS'!$AA$4:$AA$137,MATCH($A14,'Charges_Including Slice and LS'!$AC$4:$AC$137,0),1)</f>
        <v>34.810711350256327</v>
      </c>
      <c r="E14" s="173">
        <f>+INDEX('Charges_Including Slice and LS'!$Z$4:$Z$137,MATCH($A14,'Charges_Including Slice and LS'!$AC$4:$AC$137,0),1)/1000</f>
        <v>42.324370521460004</v>
      </c>
      <c r="F14" s="173">
        <f>+SUM(E$5:E14)</f>
        <v>5922.7029785802761</v>
      </c>
      <c r="H14" t="str">
        <f>+INDEX(Charges_NonSlice!$C$4:$C$137,MATCH($A14,Charges_NonSlice!$AC$4:$AC$137,0),1)</f>
        <v>Klickitat County PUD #1</v>
      </c>
      <c r="I14" s="272">
        <f>+INDEX(Charges_NonSlice!$AB$4:$AB$137,MATCH($A14,Charges_NonSlice!$AC$4:$AC$137,0),1)</f>
        <v>8.7625904320689729E-2</v>
      </c>
      <c r="J14" s="258">
        <f>+INDEX(Charges_NonSlice!$AA$4:$AA$137,MATCH($A14,Charges_NonSlice!$AC$4:$AC$137,0),1)</f>
        <v>28.628763191458734</v>
      </c>
      <c r="K14" s="173">
        <f>+INDEX(Charges_NonSlice!$Z$4:$Z$137,MATCH($A14,Charges_NonSlice!$AC$4:$AC$137,0),1)/1000</f>
        <v>174.69679708552619</v>
      </c>
      <c r="L14" s="173">
        <f>+SUM(K$5:K14)</f>
        <v>5268.6077041216968</v>
      </c>
      <c r="N14" t="str">
        <f ca="1">+INDEX('Charges_NonSlice &amp; Excl LS'!$C$4:$C$137,MATCH($A14,'Charges_NonSlice &amp; Excl LS'!$AC$4:$AC$137,0),1)</f>
        <v>United Electric Coop</v>
      </c>
      <c r="O14" s="272">
        <f>+INDEX('Charges_NonSlice with Prev LS'!$AB$4:$AB$137,MATCH($A14,'Charges_NonSlice with Prev LS'!$AC$4:$AC$137,0),1)</f>
        <v>6.8106286109615777E-2</v>
      </c>
      <c r="P14" s="258">
        <f>+INDEX('Charges_NonSlice with Prev LS'!$AA$4:$AA$137,MATCH($A14,'Charges_NonSlice with Prev LS'!$AC$4:$AC$137,0),1)</f>
        <v>29.766929020496033</v>
      </c>
      <c r="Q14" s="173">
        <f>+INDEX('Charges_NonSlice with Prev LS'!$Z$4:$Z$137,MATCH($A14,'Charges_NonSlice with Prev LS'!$AC$4:$AC$137,0),1)/1000</f>
        <v>544.7959721170497</v>
      </c>
      <c r="R14" s="173">
        <f>+SUM(Q$5:Q14)</f>
        <v>3744.5974858929121</v>
      </c>
      <c r="T14" t="str">
        <f ca="1">+INDEX('Charges_NonSlice &amp; Excl LS'!$C$4:$C$137,MATCH($A14,'Charges_NonSlice &amp; Excl LS'!$AC$4:$AC$137,0),1)</f>
        <v>United Electric Coop</v>
      </c>
      <c r="U14" s="272">
        <f ca="1">+INDEX('Charges_NonSlice &amp; Excl LS'!$AB$4:$AB$137,MATCH($A14,'Charges_NonSlice &amp; Excl LS'!$AC$4:$AC$137,0),1)</f>
        <v>6.3385062107856383E-2</v>
      </c>
      <c r="V14" s="258">
        <f ca="1">+INDEX('Charges_NonSlice &amp; Excl LS'!$AA$4:$AA$137,MATCH($A14,'Charges_NonSlice &amp; Excl LS'!$AC$4:$AC$137,0),1)</f>
        <v>29.976793832192044</v>
      </c>
      <c r="W14" s="173">
        <f ca="1">+INDEX('Charges_NonSlice &amp; Excl LS'!$Z$4:$Z$137,MATCH($A14,'Charges_NonSlice &amp; Excl LS'!$AC$4:$AC$137,0),1)/1000</f>
        <v>263.69587723978799</v>
      </c>
      <c r="X14" s="173">
        <f ca="1">+SUM(W$5:W14)</f>
        <v>3217.4724394093682</v>
      </c>
      <c r="Z14" t="str">
        <f>+INDEX(Charges_NonSlice!$C$4:$C$137,MATCH($A14,Charges_NonSlice!$AC$4:$AC$137,0),1)</f>
        <v>Klickitat County PUD #1</v>
      </c>
      <c r="AA14" s="272">
        <f t="shared" si="2"/>
        <v>9.8526921167465531E-2</v>
      </c>
      <c r="AB14" s="258">
        <f>+INDEX(Charges_NonSlice!$AA$4:$AA$137,MATCH($A14,Charges_NonSlice!$AC$4:$AC$137,0),1)</f>
        <v>28.628763191458734</v>
      </c>
      <c r="AC14" s="280">
        <f t="shared" si="3"/>
        <v>26.06104833646986</v>
      </c>
      <c r="AE14" s="281" t="s">
        <v>74</v>
      </c>
      <c r="AF14" s="282">
        <v>32.292568467364582</v>
      </c>
    </row>
    <row r="15" spans="1:32" x14ac:dyDescent="0.25">
      <c r="A15">
        <f t="shared" si="4"/>
        <v>11</v>
      </c>
      <c r="B15" t="str">
        <f>+INDEX('Charges_Including Slice and LS'!$C$4:$C$137,MATCH($A15,'Charges_Including Slice and LS'!$AC$4:$AC$137,0),1)</f>
        <v>Clallam County PUD #1</v>
      </c>
      <c r="C15" s="272">
        <f>+INDEX('Charges_Including Slice and LS'!$AB$4:$AB$137,MATCH($A15,'Charges_Including Slice and LS'!$AC$4:$AC$137,0),1)</f>
        <v>8.1941710675816459E-2</v>
      </c>
      <c r="D15" s="258">
        <f>+INDEX('Charges_Including Slice and LS'!$AA$4:$AA$137,MATCH($A15,'Charges_Including Slice and LS'!$AC$4:$AC$137,0),1)</f>
        <v>33.523635562791618</v>
      </c>
      <c r="E15" s="173">
        <f>+INDEX('Charges_Including Slice and LS'!$Z$4:$Z$137,MATCH($A15,'Charges_Including Slice and LS'!$AC$4:$AC$137,0),1)/1000</f>
        <v>668.76278065532802</v>
      </c>
      <c r="F15" s="173">
        <f>+SUM(E$5:E15)</f>
        <v>6591.4657592356043</v>
      </c>
      <c r="H15" t="str">
        <f>+INDEX(Charges_NonSlice!$C$4:$C$137,MATCH($A15,Charges_NonSlice!$AC$4:$AC$137,0),1)</f>
        <v>Grays Harbor PUD #1</v>
      </c>
      <c r="I15" s="272">
        <f>+INDEX(Charges_NonSlice!$AB$4:$AB$137,MATCH($A15,Charges_NonSlice!$AC$4:$AC$137,0),1)</f>
        <v>8.6502478682334516E-2</v>
      </c>
      <c r="J15" s="258">
        <f>+INDEX(Charges_NonSlice!$AA$4:$AA$137,MATCH($A15,Charges_NonSlice!$AC$4:$AC$137,0),1)</f>
        <v>32.20650428696829</v>
      </c>
      <c r="K15" s="173">
        <f>+INDEX(Charges_NonSlice!$Z$4:$Z$137,MATCH($A15,Charges_NonSlice!$AC$4:$AC$137,0),1)/1000</f>
        <v>548.28874277874513</v>
      </c>
      <c r="L15" s="173">
        <f>+SUM(K$5:K15)</f>
        <v>5816.8964469004422</v>
      </c>
      <c r="N15" t="str">
        <f ca="1">+INDEX('Charges_NonSlice &amp; Excl LS'!$C$4:$C$137,MATCH($A15,'Charges_NonSlice &amp; Excl LS'!$AC$4:$AC$137,0),1)</f>
        <v>Columbia Basin Elec Coop</v>
      </c>
      <c r="O15" s="272">
        <f>+INDEX('Charges_NonSlice with Prev LS'!$AB$4:$AB$137,MATCH($A15,'Charges_NonSlice with Prev LS'!$AC$4:$AC$137,0),1)</f>
        <v>6.6690021969014746E-2</v>
      </c>
      <c r="P15" s="258">
        <f>+INDEX('Charges_NonSlice with Prev LS'!$AA$4:$AA$137,MATCH($A15,'Charges_NonSlice with Prev LS'!$AC$4:$AC$137,0),1)</f>
        <v>30.368674244639756</v>
      </c>
      <c r="Q15" s="173">
        <f>+INDEX('Charges_NonSlice with Prev LS'!$Z$4:$Z$137,MATCH($A15,'Charges_NonSlice with Prev LS'!$AC$4:$AC$137,0),1)/1000</f>
        <v>4303.6800309613081</v>
      </c>
      <c r="R15" s="173">
        <f>+SUM(Q$5:Q15)</f>
        <v>8048.2775168542203</v>
      </c>
      <c r="T15" t="str">
        <f ca="1">+INDEX('Charges_NonSlice &amp; Excl LS'!$C$4:$C$137,MATCH($A15,'Charges_NonSlice &amp; Excl LS'!$AC$4:$AC$137,0),1)</f>
        <v>Columbia Basin Elec Coop</v>
      </c>
      <c r="U15" s="272">
        <f ca="1">+INDEX('Charges_NonSlice &amp; Excl LS'!$AB$4:$AB$137,MATCH($A15,'Charges_NonSlice &amp; Excl LS'!$AC$4:$AC$137,0),1)</f>
        <v>6.2693801593575682E-2</v>
      </c>
      <c r="V15" s="258">
        <f ca="1">+INDEX('Charges_NonSlice &amp; Excl LS'!$AA$4:$AA$137,MATCH($A15,'Charges_NonSlice &amp; Excl LS'!$AC$4:$AC$137,0),1)</f>
        <v>29.451199326162726</v>
      </c>
      <c r="W15" s="173">
        <f ca="1">+INDEX('Charges_NonSlice &amp; Excl LS'!$Z$4:$Z$137,MATCH($A15,'Charges_NonSlice &amp; Excl LS'!$AC$4:$AC$137,0),1)/1000</f>
        <v>106.59913473459599</v>
      </c>
      <c r="X15" s="173">
        <f ca="1">+SUM(W$5:W15)</f>
        <v>3324.0715741439644</v>
      </c>
      <c r="Z15" t="str">
        <f>+INDEX(Charges_NonSlice!$C$4:$C$137,MATCH($A15,Charges_NonSlice!$AC$4:$AC$137,0),1)</f>
        <v>Grays Harbor PUD #1</v>
      </c>
      <c r="AA15" s="272">
        <f t="shared" si="2"/>
        <v>0.10214278295712709</v>
      </c>
      <c r="AB15" s="258">
        <f>+INDEX(Charges_NonSlice!$AA$4:$AA$137,MATCH($A15,Charges_NonSlice!$AC$4:$AC$137,0),1)</f>
        <v>32.20650428696829</v>
      </c>
      <c r="AC15" s="280">
        <f t="shared" si="3"/>
        <v>29.221716809283059</v>
      </c>
      <c r="AE15" s="281" t="s">
        <v>58</v>
      </c>
      <c r="AF15" s="282">
        <v>32.847781400511607</v>
      </c>
    </row>
    <row r="16" spans="1:32" x14ac:dyDescent="0.25">
      <c r="A16">
        <f t="shared" si="4"/>
        <v>12</v>
      </c>
      <c r="B16" t="str">
        <f>+INDEX('Charges_Including Slice and LS'!$C$4:$C$137,MATCH($A16,'Charges_Including Slice and LS'!$AC$4:$AC$137,0),1)</f>
        <v>Minidoka, City of</v>
      </c>
      <c r="C16" s="272">
        <f>+INDEX('Charges_Including Slice and LS'!$AB$4:$AB$137,MATCH($A16,'Charges_Including Slice and LS'!$AC$4:$AC$137,0),1)</f>
        <v>8.1281741052330769E-2</v>
      </c>
      <c r="D16" s="258">
        <f>+INDEX('Charges_Including Slice and LS'!$AA$4:$AA$137,MATCH($A16,'Charges_Including Slice and LS'!$AC$4:$AC$137,0),1)</f>
        <v>33.933857415769808</v>
      </c>
      <c r="E16" s="173">
        <f>+INDEX('Charges_Including Slice and LS'!$Z$4:$Z$137,MATCH($A16,'Charges_Including Slice and LS'!$AC$4:$AC$137,0),1)/1000</f>
        <v>1.0745382766520002</v>
      </c>
      <c r="F16" s="173">
        <f>+SUM(E$5:E16)</f>
        <v>6592.5402975122561</v>
      </c>
      <c r="H16" t="str">
        <f>+INDEX(Charges_NonSlice!$C$4:$C$137,MATCH($A16,Charges_NonSlice!$AC$4:$AC$137,0),1)</f>
        <v>Snohomish County PUD #1</v>
      </c>
      <c r="I16" s="272">
        <f>+INDEX(Charges_NonSlice!$AB$4:$AB$137,MATCH($A16,Charges_NonSlice!$AC$4:$AC$137,0),1)</f>
        <v>8.6355534265193601E-2</v>
      </c>
      <c r="J16" s="258">
        <f>+INDEX(Charges_NonSlice!$AA$4:$AA$137,MATCH($A16,Charges_NonSlice!$AC$4:$AC$137,0),1)</f>
        <v>32.209904332313805</v>
      </c>
      <c r="K16" s="173">
        <f>+INDEX(Charges_NonSlice!$Z$4:$Z$137,MATCH($A16,Charges_NonSlice!$AC$4:$AC$137,0),1)/1000</f>
        <v>3364.5499529291387</v>
      </c>
      <c r="L16" s="173">
        <f>+SUM(K$5:K16)</f>
        <v>9181.4463998295814</v>
      </c>
      <c r="N16" t="str">
        <f ca="1">+INDEX('Charges_NonSlice &amp; Excl LS'!$C$4:$C$137,MATCH($A16,'Charges_NonSlice &amp; Excl LS'!$AC$4:$AC$137,0),1)</f>
        <v>Klickitat County PUD #1</v>
      </c>
      <c r="O16" s="272">
        <f>+INDEX('Charges_NonSlice with Prev LS'!$AB$4:$AB$137,MATCH($A16,'Charges_NonSlice with Prev LS'!$AC$4:$AC$137,0),1)</f>
        <v>6.4164748664818694E-2</v>
      </c>
      <c r="P16" s="258">
        <f>+INDEX('Charges_NonSlice with Prev LS'!$AA$4:$AA$137,MATCH($A16,'Charges_NonSlice with Prev LS'!$AC$4:$AC$137,0),1)</f>
        <v>29.21147159152892</v>
      </c>
      <c r="Q16" s="173">
        <f>+INDEX('Charges_NonSlice with Prev LS'!$Z$4:$Z$137,MATCH($A16,'Charges_NonSlice with Prev LS'!$AC$4:$AC$137,0),1)/1000</f>
        <v>171.74024573913601</v>
      </c>
      <c r="R16" s="173">
        <f>+SUM(Q$5:Q16)</f>
        <v>8220.0177625933557</v>
      </c>
      <c r="T16" t="str">
        <f ca="1">+INDEX('Charges_NonSlice &amp; Excl LS'!$C$4:$C$137,MATCH($A16,'Charges_NonSlice &amp; Excl LS'!$AC$4:$AC$137,0),1)</f>
        <v>Klickitat County PUD #1</v>
      </c>
      <c r="U16" s="272">
        <f ca="1">+INDEX('Charges_NonSlice &amp; Excl LS'!$AB$4:$AB$137,MATCH($A16,'Charges_NonSlice &amp; Excl LS'!$AC$4:$AC$137,0),1)</f>
        <v>6.2165144318157145E-2</v>
      </c>
      <c r="V16" s="258">
        <f ca="1">+INDEX('Charges_NonSlice &amp; Excl LS'!$AA$4:$AA$137,MATCH($A16,'Charges_NonSlice &amp; Excl LS'!$AC$4:$AC$137,0),1)</f>
        <v>28.261716651203361</v>
      </c>
      <c r="W16" s="173">
        <f ca="1">+INDEX('Charges_NonSlice &amp; Excl LS'!$Z$4:$Z$137,MATCH($A16,'Charges_NonSlice &amp; Excl LS'!$AC$4:$AC$137,0),1)/1000</f>
        <v>175.02429712168799</v>
      </c>
      <c r="X16" s="173">
        <f ca="1">+SUM(W$5:W16)</f>
        <v>3499.0958712656525</v>
      </c>
      <c r="Z16" t="str">
        <f>+INDEX(Charges_NonSlice!$C$4:$C$137,MATCH($A16,Charges_NonSlice!$AC$4:$AC$137,0),1)</f>
        <v>Snohomish County PUD #1</v>
      </c>
      <c r="AA16" s="272">
        <f t="shared" si="2"/>
        <v>0.10102133670948565</v>
      </c>
      <c r="AB16" s="258">
        <f>+INDEX(Charges_NonSlice!$AA$4:$AA$137,MATCH($A16,Charges_NonSlice!$AC$4:$AC$137,0),1)</f>
        <v>32.209904332313805</v>
      </c>
      <c r="AC16" s="280">
        <f t="shared" si="3"/>
        <v>29.254568697620687</v>
      </c>
      <c r="AE16" s="281" t="s">
        <v>53</v>
      </c>
      <c r="AF16" s="282">
        <v>30.228274489291408</v>
      </c>
    </row>
    <row r="17" spans="1:32" x14ac:dyDescent="0.25">
      <c r="A17">
        <f t="shared" si="4"/>
        <v>13</v>
      </c>
      <c r="B17" t="str">
        <f>+INDEX('Charges_Including Slice and LS'!$C$4:$C$137,MATCH($A17,'Charges_Including Slice and LS'!$AC$4:$AC$137,0),1)</f>
        <v>Coulee Dam, City of</v>
      </c>
      <c r="C17" s="272">
        <f>+INDEX('Charges_Including Slice and LS'!$AB$4:$AB$137,MATCH($A17,'Charges_Including Slice and LS'!$AC$4:$AC$137,0),1)</f>
        <v>8.0141393046708087E-2</v>
      </c>
      <c r="D17" s="258">
        <f>+INDEX('Charges_Including Slice and LS'!$AA$4:$AA$137,MATCH($A17,'Charges_Including Slice and LS'!$AC$4:$AC$137,0),1)</f>
        <v>35.356190260972824</v>
      </c>
      <c r="E17" s="173">
        <f>+INDEX('Charges_Including Slice and LS'!$Z$4:$Z$137,MATCH($A17,'Charges_Including Slice and LS'!$AC$4:$AC$137,0),1)/1000</f>
        <v>18.588119038292</v>
      </c>
      <c r="F17" s="173">
        <f>+SUM(E$5:E17)</f>
        <v>6611.1284165505476</v>
      </c>
      <c r="H17" t="str">
        <f>+INDEX(Charges_NonSlice!$C$4:$C$137,MATCH($A17,Charges_NonSlice!$AC$4:$AC$137,0),1)</f>
        <v>Mission Valley</v>
      </c>
      <c r="I17" s="272">
        <f>+INDEX(Charges_NonSlice!$AB$4:$AB$137,MATCH($A17,Charges_NonSlice!$AC$4:$AC$137,0),1)</f>
        <v>8.6074784734777587E-2</v>
      </c>
      <c r="J17" s="258">
        <f>+INDEX(Charges_NonSlice!$AA$4:$AA$137,MATCH($A17,Charges_NonSlice!$AC$4:$AC$137,0),1)</f>
        <v>31.876370402795331</v>
      </c>
      <c r="K17" s="173">
        <f>+INDEX(Charges_NonSlice!$Z$4:$Z$137,MATCH($A17,Charges_NonSlice!$AC$4:$AC$137,0),1)/1000</f>
        <v>317.62309473193204</v>
      </c>
      <c r="L17" s="173">
        <f>+SUM(K$5:K17)</f>
        <v>9499.0694945615141</v>
      </c>
      <c r="N17" t="str">
        <f ca="1">+INDEX('Charges_NonSlice &amp; Excl LS'!$C$4:$C$137,MATCH($A17,'Charges_NonSlice &amp; Excl LS'!$AC$4:$AC$137,0),1)</f>
        <v>Salmon River Elec Coop</v>
      </c>
      <c r="O17" s="272">
        <f>+INDEX('Charges_NonSlice with Prev LS'!$AB$4:$AB$137,MATCH($A17,'Charges_NonSlice with Prev LS'!$AC$4:$AC$137,0),1)</f>
        <v>6.3857868786843852E-2</v>
      </c>
      <c r="P17" s="258">
        <f>+INDEX('Charges_NonSlice with Prev LS'!$AA$4:$AA$137,MATCH($A17,'Charges_NonSlice with Prev LS'!$AC$4:$AC$137,0),1)</f>
        <v>29.769420301610474</v>
      </c>
      <c r="Q17" s="173">
        <f>+INDEX('Charges_NonSlice with Prev LS'!$Z$4:$Z$137,MATCH($A17,'Charges_NonSlice with Prev LS'!$AC$4:$AC$137,0),1)/1000</f>
        <v>263.68394829466797</v>
      </c>
      <c r="R17" s="173">
        <f>+SUM(Q$5:Q17)</f>
        <v>8483.7017108880245</v>
      </c>
      <c r="T17" t="str">
        <f ca="1">+INDEX('Charges_NonSlice &amp; Excl LS'!$C$4:$C$137,MATCH($A17,'Charges_NonSlice &amp; Excl LS'!$AC$4:$AC$137,0),1)</f>
        <v>Salmon River Elec Coop</v>
      </c>
      <c r="U17" s="272">
        <f ca="1">+INDEX('Charges_NonSlice &amp; Excl LS'!$AB$4:$AB$137,MATCH($A17,'Charges_NonSlice &amp; Excl LS'!$AC$4:$AC$137,0),1)</f>
        <v>6.1999357220812581E-2</v>
      </c>
      <c r="V17" s="258">
        <f ca="1">+INDEX('Charges_NonSlice &amp; Excl LS'!$AA$4:$AA$137,MATCH($A17,'Charges_NonSlice &amp; Excl LS'!$AC$4:$AC$137,0),1)</f>
        <v>30.005075314874979</v>
      </c>
      <c r="W17" s="173">
        <f ca="1">+INDEX('Charges_NonSlice &amp; Excl LS'!$Z$4:$Z$137,MATCH($A17,'Charges_NonSlice &amp; Excl LS'!$AC$4:$AC$137,0),1)/1000</f>
        <v>276.11301520782007</v>
      </c>
      <c r="X17" s="173">
        <f ca="1">+SUM(W$5:W17)</f>
        <v>3775.2088864734724</v>
      </c>
      <c r="Z17" t="str">
        <f>+INDEX(Charges_NonSlice!$C$4:$C$137,MATCH($A17,Charges_NonSlice!$AC$4:$AC$137,0),1)</f>
        <v>Mission Valley</v>
      </c>
      <c r="AA17" s="272">
        <f t="shared" si="2"/>
        <v>8.716407489077449E-2</v>
      </c>
      <c r="AB17" s="258">
        <f>+INDEX(Charges_NonSlice!$AA$4:$AA$137,MATCH($A17,Charges_NonSlice!$AC$4:$AC$137,0),1)</f>
        <v>31.876370402795331</v>
      </c>
      <c r="AC17" s="280">
        <f t="shared" si="3"/>
        <v>29.320662022425545</v>
      </c>
      <c r="AE17" s="281" t="s">
        <v>138</v>
      </c>
      <c r="AF17" s="282">
        <v>28.262092680382612</v>
      </c>
    </row>
    <row r="18" spans="1:32" x14ac:dyDescent="0.25">
      <c r="A18">
        <f t="shared" si="4"/>
        <v>14</v>
      </c>
      <c r="B18" t="str">
        <f>+INDEX('Charges_Including Slice and LS'!$C$4:$C$137,MATCH($A18,'Charges_Including Slice and LS'!$AC$4:$AC$137,0),1)</f>
        <v>Elmhurst Mutual P &amp; L</v>
      </c>
      <c r="C18" s="272">
        <f>+INDEX('Charges_Including Slice and LS'!$AB$4:$AB$137,MATCH($A18,'Charges_Including Slice and LS'!$AC$4:$AC$137,0),1)</f>
        <v>7.9804647887051328E-2</v>
      </c>
      <c r="D18" s="258">
        <f>+INDEX('Charges_Including Slice and LS'!$AA$4:$AA$137,MATCH($A18,'Charges_Including Slice and LS'!$AC$4:$AC$137,0),1)</f>
        <v>34.253563400227961</v>
      </c>
      <c r="E18" s="173">
        <f>+INDEX('Charges_Including Slice and LS'!$Z$4:$Z$137,MATCH($A18,'Charges_Including Slice and LS'!$AC$4:$AC$137,0),1)/1000</f>
        <v>287.40854003430809</v>
      </c>
      <c r="F18" s="173">
        <f>+SUM(E$5:E18)</f>
        <v>6898.5369565848559</v>
      </c>
      <c r="H18" t="str">
        <f>+INDEX(Charges_NonSlice!$C$4:$C$137,MATCH($A18,Charges_NonSlice!$AC$4:$AC$137,0),1)</f>
        <v>Emerald PUD</v>
      </c>
      <c r="I18" s="272">
        <f>+INDEX(Charges_NonSlice!$AB$4:$AB$137,MATCH($A18,Charges_NonSlice!$AC$4:$AC$137,0),1)</f>
        <v>8.606327221588983E-2</v>
      </c>
      <c r="J18" s="258">
        <f>+INDEX(Charges_NonSlice!$AA$4:$AA$137,MATCH($A18,Charges_NonSlice!$AC$4:$AC$137,0),1)</f>
        <v>30.868226270470199</v>
      </c>
      <c r="K18" s="173">
        <f>+INDEX(Charges_NonSlice!$Z$4:$Z$137,MATCH($A18,Charges_NonSlice!$AC$4:$AC$137,0),1)/1000</f>
        <v>187.73830458181843</v>
      </c>
      <c r="L18" s="173">
        <f>+SUM(K$5:K18)</f>
        <v>9686.8077991433329</v>
      </c>
      <c r="N18" t="str">
        <f ca="1">+INDEX('Charges_NonSlice &amp; Excl LS'!$C$4:$C$137,MATCH($A18,'Charges_NonSlice &amp; Excl LS'!$AC$4:$AC$137,0),1)</f>
        <v>Columbia Power Coop</v>
      </c>
      <c r="O18" s="272">
        <f>+INDEX('Charges_NonSlice with Prev LS'!$AB$4:$AB$137,MATCH($A18,'Charges_NonSlice with Prev LS'!$AC$4:$AC$137,0),1)</f>
        <v>6.2956966259477776E-2</v>
      </c>
      <c r="P18" s="258">
        <f>+INDEX('Charges_NonSlice with Prev LS'!$AA$4:$AA$137,MATCH($A18,'Charges_NonSlice with Prev LS'!$AC$4:$AC$137,0),1)</f>
        <v>27.979421185964387</v>
      </c>
      <c r="Q18" s="173">
        <f>+INDEX('Charges_NonSlice with Prev LS'!$Z$4:$Z$137,MATCH($A18,'Charges_NonSlice with Prev LS'!$AC$4:$AC$137,0),1)/1000</f>
        <v>174.69679708552619</v>
      </c>
      <c r="R18" s="173">
        <f>+SUM(Q$5:Q18)</f>
        <v>8658.3985079735503</v>
      </c>
      <c r="T18" t="str">
        <f ca="1">+INDEX('Charges_NonSlice &amp; Excl LS'!$C$4:$C$137,MATCH($A18,'Charges_NonSlice &amp; Excl LS'!$AC$4:$AC$137,0),1)</f>
        <v>Columbia Power Coop</v>
      </c>
      <c r="U18" s="272">
        <f ca="1">+INDEX('Charges_NonSlice &amp; Excl LS'!$AB$4:$AB$137,MATCH($A18,'Charges_NonSlice &amp; Excl LS'!$AC$4:$AC$137,0),1)</f>
        <v>6.1833356727971092E-2</v>
      </c>
      <c r="V18" s="258">
        <f ca="1">+INDEX('Charges_NonSlice &amp; Excl LS'!$AA$4:$AA$137,MATCH($A18,'Charges_NonSlice &amp; Excl LS'!$AC$4:$AC$137,0),1)</f>
        <v>30.183102371488925</v>
      </c>
      <c r="W18" s="173">
        <f ca="1">+INDEX('Charges_NonSlice &amp; Excl LS'!$Z$4:$Z$137,MATCH($A18,'Charges_NonSlice &amp; Excl LS'!$AC$4:$AC$137,0),1)/1000</f>
        <v>28.449707673743998</v>
      </c>
      <c r="X18" s="173">
        <f ca="1">+SUM(W$5:W18)</f>
        <v>3803.6585941472163</v>
      </c>
      <c r="Z18" t="str">
        <f>+INDEX(Charges_NonSlice!$C$4:$C$137,MATCH($A18,Charges_NonSlice!$AC$4:$AC$137,0),1)</f>
        <v>Emerald PUD</v>
      </c>
      <c r="AA18" s="272">
        <f t="shared" si="2"/>
        <v>0.10297273125886797</v>
      </c>
      <c r="AB18" s="258">
        <f>+INDEX(Charges_NonSlice!$AA$4:$AA$137,MATCH($A18,Charges_NonSlice!$AC$4:$AC$137,0),1)</f>
        <v>30.868226270470199</v>
      </c>
      <c r="AC18" s="280">
        <f t="shared" si="3"/>
        <v>27.986391137012994</v>
      </c>
      <c r="AE18" s="281" t="s">
        <v>92</v>
      </c>
      <c r="AF18" s="282">
        <v>32.062163189226673</v>
      </c>
    </row>
    <row r="19" spans="1:32" x14ac:dyDescent="0.25">
      <c r="A19">
        <f t="shared" si="4"/>
        <v>15</v>
      </c>
      <c r="B19" t="str">
        <f>+INDEX('Charges_Including Slice and LS'!$C$4:$C$137,MATCH($A19,'Charges_Including Slice and LS'!$AC$4:$AC$137,0),1)</f>
        <v>Cheney, City of</v>
      </c>
      <c r="C19" s="272">
        <f>+INDEX('Charges_Including Slice and LS'!$AB$4:$AB$137,MATCH($A19,'Charges_Including Slice and LS'!$AC$4:$AC$137,0),1)</f>
        <v>7.9710331030793835E-2</v>
      </c>
      <c r="D19" s="258">
        <f>+INDEX('Charges_Including Slice and LS'!$AA$4:$AA$137,MATCH($A19,'Charges_Including Slice and LS'!$AC$4:$AC$137,0),1)</f>
        <v>34.504721148960193</v>
      </c>
      <c r="E19" s="173">
        <f>+INDEX('Charges_Including Slice and LS'!$Z$4:$Z$137,MATCH($A19,'Charges_Including Slice and LS'!$AC$4:$AC$137,0),1)/1000</f>
        <v>135.431456509876</v>
      </c>
      <c r="F19" s="173">
        <f>+SUM(E$5:E19)</f>
        <v>7033.9684130947317</v>
      </c>
      <c r="H19" t="str">
        <f>+INDEX(Charges_NonSlice!$C$4:$C$137,MATCH($A19,Charges_NonSlice!$AC$4:$AC$137,0),1)</f>
        <v>Grant County PUD #2</v>
      </c>
      <c r="I19" s="272">
        <f>+INDEX(Charges_NonSlice!$AB$4:$AB$137,MATCH($A19,Charges_NonSlice!$AC$4:$AC$137,0),1)</f>
        <v>8.4926388295478716E-2</v>
      </c>
      <c r="J19" s="258">
        <f>+INDEX(Charges_NonSlice!$AA$4:$AA$137,MATCH($A19,Charges_NonSlice!$AC$4:$AC$137,0),1)</f>
        <v>33.144208154939122</v>
      </c>
      <c r="K19" s="173">
        <f>+INDEX(Charges_NonSlice!$Z$4:$Z$137,MATCH($A19,Charges_NonSlice!$AC$4:$AC$137,0),1)/1000</f>
        <v>47.818229429656007</v>
      </c>
      <c r="L19" s="173">
        <f>+SUM(K$5:K19)</f>
        <v>9734.6260285729895</v>
      </c>
      <c r="N19" t="str">
        <f ca="1">+INDEX('Charges_NonSlice &amp; Excl LS'!$C$4:$C$137,MATCH($A19,'Charges_NonSlice &amp; Excl LS'!$AC$4:$AC$137,0),1)</f>
        <v>Benton REA</v>
      </c>
      <c r="O19" s="272">
        <f>+INDEX('Charges_NonSlice with Prev LS'!$AB$4:$AB$137,MATCH($A19,'Charges_NonSlice with Prev LS'!$AC$4:$AC$137,0),1)</f>
        <v>6.2954237994759188E-2</v>
      </c>
      <c r="P19" s="258">
        <f>+INDEX('Charges_NonSlice with Prev LS'!$AA$4:$AA$137,MATCH($A19,'Charges_NonSlice with Prev LS'!$AC$4:$AC$137,0),1)</f>
        <v>33.867979523732259</v>
      </c>
      <c r="Q19" s="173">
        <f>+INDEX('Charges_NonSlice with Prev LS'!$Z$4:$Z$137,MATCH($A19,'Charges_NonSlice with Prev LS'!$AC$4:$AC$137,0),1)/1000</f>
        <v>492.10488238621207</v>
      </c>
      <c r="R19" s="173">
        <f>+SUM(Q$5:Q19)</f>
        <v>9150.5033903597632</v>
      </c>
      <c r="T19" t="str">
        <f ca="1">+INDEX('Charges_NonSlice &amp; Excl LS'!$C$4:$C$137,MATCH($A19,'Charges_NonSlice &amp; Excl LS'!$AC$4:$AC$137,0),1)</f>
        <v>Benton REA</v>
      </c>
      <c r="U19" s="272">
        <f ca="1">+INDEX('Charges_NonSlice &amp; Excl LS'!$AB$4:$AB$137,MATCH($A19,'Charges_NonSlice &amp; Excl LS'!$AC$4:$AC$137,0),1)</f>
        <v>6.1627338117799108E-2</v>
      </c>
      <c r="V19" s="258">
        <f ca="1">+INDEX('Charges_NonSlice &amp; Excl LS'!$AA$4:$AA$137,MATCH($A19,'Charges_NonSlice &amp; Excl LS'!$AC$4:$AC$137,0),1)</f>
        <v>29.906695140164164</v>
      </c>
      <c r="W19" s="173">
        <f ca="1">+INDEX('Charges_NonSlice &amp; Excl LS'!$Z$4:$Z$137,MATCH($A19,'Charges_NonSlice &amp; Excl LS'!$AC$4:$AC$137,0),1)/1000</f>
        <v>587.01521063631583</v>
      </c>
      <c r="X19" s="173">
        <f ca="1">+SUM(W$5:W19)</f>
        <v>4390.6738047835324</v>
      </c>
      <c r="Z19" t="str">
        <f>+INDEX(Charges_NonSlice!$C$4:$C$137,MATCH($A19,Charges_NonSlice!$AC$4:$AC$137,0),1)</f>
        <v>Grant County PUD #2</v>
      </c>
      <c r="AA19" s="272">
        <f t="shared" si="2"/>
        <v>2.3520079345913159E-2</v>
      </c>
      <c r="AB19" s="258">
        <f>+INDEX(Charges_NonSlice!$AA$4:$AA$137,MATCH($A19,Charges_NonSlice!$AC$4:$AC$137,0),1)</f>
        <v>33.144208154939122</v>
      </c>
      <c r="AC19" s="280">
        <f t="shared" si="3"/>
        <v>32.382567595664689</v>
      </c>
      <c r="AE19" s="281" t="s">
        <v>88</v>
      </c>
      <c r="AF19" s="282">
        <v>28.248106824204964</v>
      </c>
    </row>
    <row r="20" spans="1:32" x14ac:dyDescent="0.25">
      <c r="A20">
        <f t="shared" si="4"/>
        <v>16</v>
      </c>
      <c r="B20" t="str">
        <f>+INDEX('Charges_Including Slice and LS'!$C$4:$C$137,MATCH($A20,'Charges_Including Slice and LS'!$AC$4:$AC$137,0),1)</f>
        <v>Orcas P &amp; L</v>
      </c>
      <c r="C20" s="272">
        <f>+INDEX('Charges_Including Slice and LS'!$AB$4:$AB$137,MATCH($A20,'Charges_Including Slice and LS'!$AC$4:$AC$137,0),1)</f>
        <v>7.9202316856046728E-2</v>
      </c>
      <c r="D20" s="258">
        <f>+INDEX('Charges_Including Slice and LS'!$AA$4:$AA$137,MATCH($A20,'Charges_Including Slice and LS'!$AC$4:$AC$137,0),1)</f>
        <v>33.286793693672564</v>
      </c>
      <c r="E20" s="173">
        <f>+INDEX('Charges_Including Slice and LS'!$Z$4:$Z$137,MATCH($A20,'Charges_Including Slice and LS'!$AC$4:$AC$137,0),1)/1000</f>
        <v>217.56291767222399</v>
      </c>
      <c r="F20" s="173">
        <f>+SUM(E$5:E20)</f>
        <v>7251.5313307669558</v>
      </c>
      <c r="H20" t="str">
        <f>+INDEX(Charges_NonSlice!$C$4:$C$137,MATCH($A20,Charges_NonSlice!$AC$4:$AC$137,0),1)</f>
        <v>Monmouth, City of</v>
      </c>
      <c r="I20" s="272">
        <f>+INDEX(Charges_NonSlice!$AB$4:$AB$137,MATCH($A20,Charges_NonSlice!$AC$4:$AC$137,0),1)</f>
        <v>8.479970340183085E-2</v>
      </c>
      <c r="J20" s="258">
        <f>+INDEX(Charges_NonSlice!$AA$4:$AA$137,MATCH($A20,Charges_NonSlice!$AC$4:$AC$137,0),1)</f>
        <v>33.564654508663111</v>
      </c>
      <c r="K20" s="173">
        <f>+INDEX(Charges_NonSlice!$Z$4:$Z$137,MATCH($A20,Charges_NonSlice!$AC$4:$AC$137,0),1)/1000</f>
        <v>72.229594784712006</v>
      </c>
      <c r="L20" s="173">
        <f>+SUM(K$5:K20)</f>
        <v>9806.8556233577019</v>
      </c>
      <c r="N20" t="str">
        <f ca="1">+INDEX('Charges_NonSlice &amp; Excl LS'!$C$4:$C$137,MATCH($A20,'Charges_NonSlice &amp; Excl LS'!$AC$4:$AC$137,0),1)</f>
        <v>Northern Wasco County PUD</v>
      </c>
      <c r="O20" s="272">
        <f>+INDEX('Charges_NonSlice with Prev LS'!$AB$4:$AB$137,MATCH($A20,'Charges_NonSlice with Prev LS'!$AC$4:$AC$137,0),1)</f>
        <v>6.2859406766092585E-2</v>
      </c>
      <c r="P20" s="258">
        <f>+INDEX('Charges_NonSlice with Prev LS'!$AA$4:$AA$137,MATCH($A20,'Charges_NonSlice with Prev LS'!$AC$4:$AC$137,0),1)</f>
        <v>31.942355854913671</v>
      </c>
      <c r="Q20" s="173">
        <f>+INDEX('Charges_NonSlice with Prev LS'!$Z$4:$Z$137,MATCH($A20,'Charges_NonSlice with Prev LS'!$AC$4:$AC$137,0),1)/1000</f>
        <v>548.72225178973201</v>
      </c>
      <c r="R20" s="173">
        <f>+SUM(Q$5:Q20)</f>
        <v>9699.2256421494949</v>
      </c>
      <c r="T20" t="str">
        <f ca="1">+INDEX('Charges_NonSlice &amp; Excl LS'!$C$4:$C$137,MATCH($A20,'Charges_NonSlice &amp; Excl LS'!$AC$4:$AC$137,0),1)</f>
        <v>Northern Wasco County PUD</v>
      </c>
      <c r="U20" s="272">
        <f ca="1">+INDEX('Charges_NonSlice &amp; Excl LS'!$AB$4:$AB$137,MATCH($A20,'Charges_NonSlice &amp; Excl LS'!$AC$4:$AC$137,0),1)</f>
        <v>6.1502774096324077E-2</v>
      </c>
      <c r="V20" s="258">
        <f ca="1">+INDEX('Charges_NonSlice &amp; Excl LS'!$AA$4:$AA$137,MATCH($A20,'Charges_NonSlice &amp; Excl LS'!$AC$4:$AC$137,0),1)</f>
        <v>31.983704775162717</v>
      </c>
      <c r="W20" s="173">
        <f ca="1">+INDEX('Charges_NonSlice &amp; Excl LS'!$Z$4:$Z$137,MATCH($A20,'Charges_NonSlice &amp; Excl LS'!$AC$4:$AC$137,0),1)/1000</f>
        <v>546.03616194061203</v>
      </c>
      <c r="X20" s="173">
        <f ca="1">+SUM(W$5:W20)</f>
        <v>4936.7099667241446</v>
      </c>
      <c r="Z20" t="str">
        <f>+INDEX(Charges_NonSlice!$C$4:$C$137,MATCH($A20,Charges_NonSlice!$AC$4:$AC$137,0),1)</f>
        <v>Monmouth, City of</v>
      </c>
      <c r="AA20" s="272">
        <f t="shared" si="2"/>
        <v>4.2818883040210087E-2</v>
      </c>
      <c r="AB20" s="258">
        <f>+INDEX(Charges_NonSlice!$AA$4:$AA$137,MATCH($A20,Charges_NonSlice!$AC$4:$AC$137,0),1)</f>
        <v>33.564654508663111</v>
      </c>
      <c r="AC20" s="280">
        <f t="shared" si="3"/>
        <v>32.186465986125505</v>
      </c>
      <c r="AE20" s="281" t="s">
        <v>56</v>
      </c>
      <c r="AF20" s="282">
        <v>31.487727647270383</v>
      </c>
    </row>
    <row r="21" spans="1:32" x14ac:dyDescent="0.25">
      <c r="A21">
        <f t="shared" si="4"/>
        <v>17</v>
      </c>
      <c r="B21" t="str">
        <f>+INDEX('Charges_Including Slice and LS'!$C$4:$C$137,MATCH($A21,'Charges_Including Slice and LS'!$AC$4:$AC$137,0),1)</f>
        <v>Port Angeles, City of</v>
      </c>
      <c r="C21" s="272">
        <f>+INDEX('Charges_Including Slice and LS'!$AB$4:$AB$137,MATCH($A21,'Charges_Including Slice and LS'!$AC$4:$AC$137,0),1)</f>
        <v>7.9099453458654878E-2</v>
      </c>
      <c r="D21" s="258">
        <f>+INDEX('Charges_Including Slice and LS'!$AA$4:$AA$137,MATCH($A21,'Charges_Including Slice and LS'!$AC$4:$AC$137,0),1)</f>
        <v>32.783174200075486</v>
      </c>
      <c r="E21" s="173">
        <f>+INDEX('Charges_Including Slice and LS'!$Z$4:$Z$137,MATCH($A21,'Charges_Including Slice and LS'!$AC$4:$AC$137,0),1)/1000</f>
        <v>736.9438364740322</v>
      </c>
      <c r="F21" s="173">
        <f>+SUM(E$5:E21)</f>
        <v>7988.4751672409875</v>
      </c>
      <c r="H21" t="str">
        <f>+INDEX(Charges_NonSlice!$C$4:$C$137,MATCH($A21,Charges_NonSlice!$AC$4:$AC$137,0),1)</f>
        <v>PNGC Aggregate</v>
      </c>
      <c r="I21" s="272">
        <f>+INDEX(Charges_NonSlice!$AB$4:$AB$137,MATCH($A21,Charges_NonSlice!$AC$4:$AC$137,0),1)</f>
        <v>8.4347753268128711E-2</v>
      </c>
      <c r="J21" s="258">
        <f>+INDEX(Charges_NonSlice!$AA$4:$AA$137,MATCH($A21,Charges_NonSlice!$AC$4:$AC$137,0),1)</f>
        <v>30.871390008993032</v>
      </c>
      <c r="K21" s="173">
        <f>+INDEX(Charges_NonSlice!$Z$4:$Z$137,MATCH($A21,Charges_NonSlice!$AC$4:$AC$137,0),1)/1000</f>
        <v>4303.6800309613081</v>
      </c>
      <c r="L21" s="173">
        <f>+SUM(K$5:K21)</f>
        <v>14110.53565431901</v>
      </c>
      <c r="N21" t="str">
        <f ca="1">+INDEX('Charges_NonSlice &amp; Excl LS'!$C$4:$C$137,MATCH($A21,'Charges_NonSlice &amp; Excl LS'!$AC$4:$AC$137,0),1)</f>
        <v>Vigilante Elec Coop</v>
      </c>
      <c r="O21" s="272">
        <f>+INDEX('Charges_NonSlice with Prev LS'!$AB$4:$AB$137,MATCH($A21,'Charges_NonSlice with Prev LS'!$AC$4:$AC$137,0),1)</f>
        <v>6.2679300955333028E-2</v>
      </c>
      <c r="P21" s="258">
        <f>+INDEX('Charges_NonSlice with Prev LS'!$AA$4:$AA$137,MATCH($A21,'Charges_NonSlice with Prev LS'!$AC$4:$AC$137,0),1)</f>
        <v>31.428781821896536</v>
      </c>
      <c r="Q21" s="173">
        <f>+INDEX('Charges_NonSlice with Prev LS'!$Z$4:$Z$137,MATCH($A21,'Charges_NonSlice with Prev LS'!$AC$4:$AC$137,0),1)/1000</f>
        <v>1264.6077497340566</v>
      </c>
      <c r="R21" s="173">
        <f>+SUM(Q$5:Q21)</f>
        <v>10963.833391883552</v>
      </c>
      <c r="T21" t="str">
        <f ca="1">+INDEX('Charges_NonSlice &amp; Excl LS'!$C$4:$C$137,MATCH($A21,'Charges_NonSlice &amp; Excl LS'!$AC$4:$AC$137,0),1)</f>
        <v>Vigilante Elec Coop</v>
      </c>
      <c r="U21" s="272">
        <f ca="1">+INDEX('Charges_NonSlice &amp; Excl LS'!$AB$4:$AB$137,MATCH($A21,'Charges_NonSlice &amp; Excl LS'!$AC$4:$AC$137,0),1)</f>
        <v>6.1446978099796941E-2</v>
      </c>
      <c r="V21" s="258">
        <f ca="1">+INDEX('Charges_NonSlice &amp; Excl LS'!$AA$4:$AA$137,MATCH($A21,'Charges_NonSlice &amp; Excl LS'!$AC$4:$AC$137,0),1)</f>
        <v>29.233662289034402</v>
      </c>
      <c r="W21" s="173">
        <f ca="1">+INDEX('Charges_NonSlice &amp; Excl LS'!$Z$4:$Z$137,MATCH($A21,'Charges_NonSlice &amp; Excl LS'!$AC$4:$AC$137,0),1)/1000</f>
        <v>166.16025586137602</v>
      </c>
      <c r="X21" s="173">
        <f ca="1">+SUM(W$5:W21)</f>
        <v>5102.8702225855204</v>
      </c>
      <c r="Z21" t="str">
        <f>+INDEX(Charges_NonSlice!$C$4:$C$137,MATCH($A21,Charges_NonSlice!$AC$4:$AC$137,0),1)</f>
        <v>PNGC Aggregate</v>
      </c>
      <c r="AA21" s="272">
        <f t="shared" si="2"/>
        <v>9.9178261783011257E-2</v>
      </c>
      <c r="AB21" s="258">
        <f>+INDEX(Charges_NonSlice!$AA$4:$AA$137,MATCH($A21,Charges_NonSlice!$AC$4:$AC$137,0),1)</f>
        <v>30.871390008993032</v>
      </c>
      <c r="AC21" s="280">
        <f t="shared" si="3"/>
        <v>28.085881137164765</v>
      </c>
      <c r="AE21" s="281" t="s">
        <v>72</v>
      </c>
      <c r="AF21" s="282">
        <v>31.617597019863997</v>
      </c>
    </row>
    <row r="22" spans="1:32" x14ac:dyDescent="0.25">
      <c r="A22">
        <f t="shared" si="4"/>
        <v>18</v>
      </c>
      <c r="B22" t="str">
        <f>+INDEX('Charges_Including Slice and LS'!$C$4:$C$137,MATCH($A22,'Charges_Including Slice and LS'!$AC$4:$AC$137,0),1)</f>
        <v>Rupert, City of</v>
      </c>
      <c r="C22" s="272">
        <f>+INDEX('Charges_Including Slice and LS'!$AB$4:$AB$137,MATCH($A22,'Charges_Including Slice and LS'!$AC$4:$AC$137,0),1)</f>
        <v>7.8888789114320845E-2</v>
      </c>
      <c r="D22" s="258">
        <f>+INDEX('Charges_Including Slice and LS'!$AA$4:$AA$137,MATCH($A22,'Charges_Including Slice and LS'!$AC$4:$AC$137,0),1)</f>
        <v>34.343159122420396</v>
      </c>
      <c r="E22" s="173">
        <f>+INDEX('Charges_Including Slice and LS'!$Z$4:$Z$137,MATCH($A22,'Charges_Including Slice and LS'!$AC$4:$AC$137,0),1)/1000</f>
        <v>80.393155511616001</v>
      </c>
      <c r="F22" s="173">
        <f>+SUM(E$5:E22)</f>
        <v>8068.8683227526035</v>
      </c>
      <c r="H22" t="str">
        <f>+INDEX(Charges_NonSlice!$C$4:$C$137,MATCH($A22,Charges_NonSlice!$AC$4:$AC$137,0),1)</f>
        <v>Idaho Falls Power</v>
      </c>
      <c r="I22" s="272">
        <f>+INDEX(Charges_NonSlice!$AB$4:$AB$137,MATCH($A22,Charges_NonSlice!$AC$4:$AC$137,0),1)</f>
        <v>8.330467926055185E-2</v>
      </c>
      <c r="J22" s="258">
        <f>+INDEX(Charges_NonSlice!$AA$4:$AA$137,MATCH($A22,Charges_NonSlice!$AC$4:$AC$137,0),1)</f>
        <v>32.122338370969516</v>
      </c>
      <c r="K22" s="173">
        <f>+INDEX(Charges_NonSlice!$Z$4:$Z$137,MATCH($A22,Charges_NonSlice!$AC$4:$AC$137,0),1)/1000</f>
        <v>356.2872805701677</v>
      </c>
      <c r="L22" s="173">
        <f>+SUM(K$5:K22)</f>
        <v>14466.822934889178</v>
      </c>
      <c r="N22" t="str">
        <f ca="1">+INDEX('Charges_NonSlice &amp; Excl LS'!$C$4:$C$137,MATCH($A22,'Charges_NonSlice &amp; Excl LS'!$AC$4:$AC$137,0),1)</f>
        <v>Idaho Falls Power</v>
      </c>
      <c r="O22" s="272">
        <f>+INDEX('Charges_NonSlice with Prev LS'!$AB$4:$AB$137,MATCH($A22,'Charges_NonSlice with Prev LS'!$AC$4:$AC$137,0),1)</f>
        <v>6.2641715984150581E-2</v>
      </c>
      <c r="P22" s="258">
        <f>+INDEX('Charges_NonSlice with Prev LS'!$AA$4:$AA$137,MATCH($A22,'Charges_NonSlice with Prev LS'!$AC$4:$AC$137,0),1)</f>
        <v>31.445751815091878</v>
      </c>
      <c r="Q22" s="173">
        <f>+INDEX('Charges_NonSlice with Prev LS'!$Z$4:$Z$137,MATCH($A22,'Charges_NonSlice with Prev LS'!$AC$4:$AC$137,0),1)/1000</f>
        <v>2334.9978441756516</v>
      </c>
      <c r="R22" s="173">
        <f>+SUM(Q$5:Q22)</f>
        <v>13298.831236059204</v>
      </c>
      <c r="T22" t="str">
        <f ca="1">+INDEX('Charges_NonSlice &amp; Excl LS'!$C$4:$C$137,MATCH($A22,'Charges_NonSlice &amp; Excl LS'!$AC$4:$AC$137,0),1)</f>
        <v>Idaho Falls Power</v>
      </c>
      <c r="U22" s="272">
        <f ca="1">+INDEX('Charges_NonSlice &amp; Excl LS'!$AB$4:$AB$137,MATCH($A22,'Charges_NonSlice &amp; Excl LS'!$AC$4:$AC$137,0),1)</f>
        <v>6.1444742747813426E-2</v>
      </c>
      <c r="V22" s="258">
        <f ca="1">+INDEX('Charges_NonSlice &amp; Excl LS'!$AA$4:$AA$137,MATCH($A22,'Charges_NonSlice &amp; Excl LS'!$AC$4:$AC$137,0),1)</f>
        <v>31.946435275283534</v>
      </c>
      <c r="W22" s="173">
        <f ca="1">+INDEX('Charges_NonSlice &amp; Excl LS'!$Z$4:$Z$137,MATCH($A22,'Charges_NonSlice &amp; Excl LS'!$AC$4:$AC$137,0),1)/1000</f>
        <v>357.04881810788396</v>
      </c>
      <c r="X22" s="173">
        <f ca="1">+SUM(W$5:W22)</f>
        <v>5459.919040693404</v>
      </c>
      <c r="Z22" t="str">
        <f>+INDEX(Charges_NonSlice!$C$4:$C$137,MATCH($A22,Charges_NonSlice!$AC$4:$AC$137,0),1)</f>
        <v>Idaho Falls Power</v>
      </c>
      <c r="AA22" s="272">
        <f t="shared" si="2"/>
        <v>9.8467573637470496E-2</v>
      </c>
      <c r="AB22" s="258">
        <f>+INDEX(Charges_NonSlice!$AA$4:$AA$137,MATCH($A22,Charges_NonSlice!$AC$4:$AC$137,0),1)</f>
        <v>32.122338370969516</v>
      </c>
      <c r="AC22" s="280">
        <f t="shared" si="3"/>
        <v>29.242864461259842</v>
      </c>
      <c r="AE22" s="281" t="s">
        <v>80</v>
      </c>
      <c r="AF22" s="282">
        <v>27.853993486299974</v>
      </c>
    </row>
    <row r="23" spans="1:32" x14ac:dyDescent="0.25">
      <c r="A23">
        <f t="shared" si="4"/>
        <v>19</v>
      </c>
      <c r="B23" t="str">
        <f>+INDEX('Charges_Including Slice and LS'!$C$4:$C$137,MATCH($A23,'Charges_Including Slice and LS'!$AC$4:$AC$137,0),1)</f>
        <v>Bandon, City of</v>
      </c>
      <c r="C23" s="272">
        <f>+INDEX('Charges_Including Slice and LS'!$AB$4:$AB$137,MATCH($A23,'Charges_Including Slice and LS'!$AC$4:$AC$137,0),1)</f>
        <v>7.8744751013758219E-2</v>
      </c>
      <c r="D23" s="258">
        <f>+INDEX('Charges_Including Slice and LS'!$AA$4:$AA$137,MATCH($A23,'Charges_Including Slice and LS'!$AC$4:$AC$137,0),1)</f>
        <v>34.074337485224582</v>
      </c>
      <c r="E23" s="173">
        <f>+INDEX('Charges_Including Slice and LS'!$Z$4:$Z$137,MATCH($A23,'Charges_Including Slice and LS'!$AC$4:$AC$137,0),1)/1000</f>
        <v>66.469511085680011</v>
      </c>
      <c r="F23" s="173">
        <f>+SUM(E$5:E23)</f>
        <v>8135.3378338382836</v>
      </c>
      <c r="H23" t="str">
        <f>+INDEX(Charges_NonSlice!$C$4:$C$137,MATCH($A23,Charges_NonSlice!$AC$4:$AC$137,0),1)</f>
        <v>Tacoma Public Utilities</v>
      </c>
      <c r="I23" s="272">
        <f>+INDEX(Charges_NonSlice!$AB$4:$AB$137,MATCH($A23,Charges_NonSlice!$AC$4:$AC$137,0),1)</f>
        <v>8.3118348737771575E-2</v>
      </c>
      <c r="J23" s="258">
        <f>+INDEX(Charges_NonSlice!$AA$4:$AA$137,MATCH($A23,Charges_NonSlice!$AC$4:$AC$137,0),1)</f>
        <v>32.130069816478354</v>
      </c>
      <c r="K23" s="173">
        <f>+INDEX(Charges_NonSlice!$Z$4:$Z$137,MATCH($A23,Charges_NonSlice!$AC$4:$AC$137,0),1)/1000</f>
        <v>1658.0511252221911</v>
      </c>
      <c r="L23" s="173">
        <f>+SUM(K$5:K23)</f>
        <v>16124.87406011137</v>
      </c>
      <c r="N23" t="str">
        <f ca="1">+INDEX('Charges_NonSlice &amp; Excl LS'!$C$4:$C$137,MATCH($A23,'Charges_NonSlice &amp; Excl LS'!$AC$4:$AC$137,0),1)</f>
        <v>Grays Harbor PUD #1</v>
      </c>
      <c r="O23" s="272">
        <f>+INDEX('Charges_NonSlice with Prev LS'!$AB$4:$AB$137,MATCH($A23,'Charges_NonSlice with Prev LS'!$AC$4:$AC$137,0),1)</f>
        <v>6.2567533369998207E-2</v>
      </c>
      <c r="P23" s="258">
        <f>+INDEX('Charges_NonSlice with Prev LS'!$AA$4:$AA$137,MATCH($A23,'Charges_NonSlice with Prev LS'!$AC$4:$AC$137,0),1)</f>
        <v>31.491915309667185</v>
      </c>
      <c r="Q23" s="173">
        <f>+INDEX('Charges_NonSlice with Prev LS'!$Z$4:$Z$137,MATCH($A23,'Charges_NonSlice with Prev LS'!$AC$4:$AC$137,0),1)/1000</f>
        <v>369.22033156454154</v>
      </c>
      <c r="R23" s="173">
        <f>+SUM(Q$5:Q23)</f>
        <v>13668.051567623746</v>
      </c>
      <c r="T23" t="str">
        <f ca="1">+INDEX('Charges_NonSlice &amp; Excl LS'!$C$4:$C$137,MATCH($A23,'Charges_NonSlice &amp; Excl LS'!$AC$4:$AC$137,0),1)</f>
        <v>Grays Harbor PUD #1</v>
      </c>
      <c r="U23" s="272">
        <f ca="1">+INDEX('Charges_NonSlice &amp; Excl LS'!$AB$4:$AB$137,MATCH($A23,'Charges_NonSlice &amp; Excl LS'!$AC$4:$AC$137,0),1)</f>
        <v>6.14447427137811E-2</v>
      </c>
      <c r="V23" s="258">
        <f ca="1">+INDEX('Charges_NonSlice &amp; Excl LS'!$AA$4:$AA$137,MATCH($A23,'Charges_NonSlice &amp; Excl LS'!$AC$4:$AC$137,0),1)</f>
        <v>31.946435275283527</v>
      </c>
      <c r="W23" s="173">
        <f ca="1">+INDEX('Charges_NonSlice &amp; Excl LS'!$Z$4:$Z$137,MATCH($A23,'Charges_NonSlice &amp; Excl LS'!$AC$4:$AC$137,0),1)/1000</f>
        <v>549.632893169304</v>
      </c>
      <c r="X23" s="173">
        <f ca="1">+SUM(W$5:W23)</f>
        <v>6009.5519338627082</v>
      </c>
      <c r="Z23" t="str">
        <f>+INDEX(Charges_NonSlice!$C$4:$C$137,MATCH($A23,Charges_NonSlice!$AC$4:$AC$137,0),1)</f>
        <v>Tacoma Public Utilities</v>
      </c>
      <c r="AA23" s="272">
        <f t="shared" si="2"/>
        <v>9.8387258217498941E-2</v>
      </c>
      <c r="AB23" s="258">
        <f>+INDEX(Charges_NonSlice!$AA$4:$AA$137,MATCH($A23,Charges_NonSlice!$AC$4:$AC$137,0),1)</f>
        <v>32.130069816478354</v>
      </c>
      <c r="AC23" s="280">
        <f t="shared" si="3"/>
        <v>29.252041642052685</v>
      </c>
      <c r="AE23" s="281" t="s">
        <v>165</v>
      </c>
      <c r="AF23" s="282">
        <v>31.437854283991093</v>
      </c>
    </row>
    <row r="24" spans="1:32" x14ac:dyDescent="0.25">
      <c r="A24">
        <f t="shared" si="4"/>
        <v>20</v>
      </c>
      <c r="B24" t="str">
        <f>+INDEX('Charges_Including Slice and LS'!$C$4:$C$137,MATCH($A24,'Charges_Including Slice and LS'!$AC$4:$AC$137,0),1)</f>
        <v>Jefferson County PUD #1</v>
      </c>
      <c r="C24" s="272">
        <f>+INDEX('Charges_Including Slice and LS'!$AB$4:$AB$137,MATCH($A24,'Charges_Including Slice and LS'!$AC$4:$AC$137,0),1)</f>
        <v>7.8571999872693032E-2</v>
      </c>
      <c r="D24" s="258">
        <f>+INDEX('Charges_Including Slice and LS'!$AA$4:$AA$137,MATCH($A24,'Charges_Including Slice and LS'!$AC$4:$AC$137,0),1)</f>
        <v>34.74571047394943</v>
      </c>
      <c r="E24" s="173">
        <f>+INDEX('Charges_Including Slice and LS'!$Z$4:$Z$137,MATCH($A24,'Charges_Including Slice and LS'!$AC$4:$AC$137,0),1)/1000</f>
        <v>398.92986978717602</v>
      </c>
      <c r="F24" s="173">
        <f>+SUM(E$5:E24)</f>
        <v>8534.267703625459</v>
      </c>
      <c r="H24" t="str">
        <f>+INDEX(Charges_NonSlice!$C$4:$C$137,MATCH($A24,Charges_NonSlice!$AC$4:$AC$137,0),1)</f>
        <v>Eugene Water &amp; Electric Board</v>
      </c>
      <c r="I24" s="272">
        <f>+INDEX(Charges_NonSlice!$AB$4:$AB$137,MATCH($A24,Charges_NonSlice!$AC$4:$AC$137,0),1)</f>
        <v>8.259929054263293E-2</v>
      </c>
      <c r="J24" s="258">
        <f>+INDEX(Charges_NonSlice!$AA$4:$AA$137,MATCH($A24,Charges_NonSlice!$AC$4:$AC$137,0),1)</f>
        <v>32.247329703535399</v>
      </c>
      <c r="K24" s="173">
        <f>+INDEX(Charges_NonSlice!$Z$4:$Z$137,MATCH($A24,Charges_NonSlice!$AC$4:$AC$137,0),1)/1000</f>
        <v>997.52082255009293</v>
      </c>
      <c r="L24" s="173">
        <f>+SUM(K$5:K24)</f>
        <v>17122.394882661461</v>
      </c>
      <c r="N24" t="str">
        <f ca="1">+INDEX('Charges_NonSlice &amp; Excl LS'!$C$4:$C$137,MATCH($A24,'Charges_NonSlice &amp; Excl LS'!$AC$4:$AC$137,0),1)</f>
        <v>Clatskanie PUD</v>
      </c>
      <c r="O24" s="272">
        <f>+INDEX('Charges_NonSlice with Prev LS'!$AB$4:$AB$137,MATCH($A24,'Charges_NonSlice with Prev LS'!$AC$4:$AC$137,0),1)</f>
        <v>6.2540342975920371E-2</v>
      </c>
      <c r="P24" s="258">
        <f>+INDEX('Charges_NonSlice with Prev LS'!$AA$4:$AA$137,MATCH($A24,'Charges_NonSlice with Prev LS'!$AC$4:$AC$137,0),1)</f>
        <v>31.496209886821617</v>
      </c>
      <c r="Q24" s="173">
        <f>+INDEX('Charges_NonSlice with Prev LS'!$Z$4:$Z$137,MATCH($A24,'Charges_NonSlice with Prev LS'!$AC$4:$AC$137,0),1)/1000</f>
        <v>548.28874277874513</v>
      </c>
      <c r="R24" s="173">
        <f>+SUM(Q$5:Q24)</f>
        <v>14216.340310402491</v>
      </c>
      <c r="T24" t="str">
        <f ca="1">+INDEX('Charges_NonSlice &amp; Excl LS'!$C$4:$C$137,MATCH($A24,'Charges_NonSlice &amp; Excl LS'!$AC$4:$AC$137,0),1)</f>
        <v>Clatskanie PUD</v>
      </c>
      <c r="U24" s="272">
        <f ca="1">+INDEX('Charges_NonSlice &amp; Excl LS'!$AB$4:$AB$137,MATCH($A24,'Charges_NonSlice &amp; Excl LS'!$AC$4:$AC$137,0),1)</f>
        <v>6.1444742693551935E-2</v>
      </c>
      <c r="V24" s="258">
        <f ca="1">+INDEX('Charges_NonSlice &amp; Excl LS'!$AA$4:$AA$137,MATCH($A24,'Charges_NonSlice &amp; Excl LS'!$AC$4:$AC$137,0),1)</f>
        <v>31.946435275283534</v>
      </c>
      <c r="W24" s="173">
        <f ca="1">+INDEX('Charges_NonSlice &amp; Excl LS'!$Z$4:$Z$137,MATCH($A24,'Charges_NonSlice &amp; Excl LS'!$AC$4:$AC$137,0),1)/1000</f>
        <v>370.22644344142805</v>
      </c>
      <c r="X24" s="173">
        <f ca="1">+SUM(W$5:W24)</f>
        <v>6379.7783773041365</v>
      </c>
      <c r="Z24" t="str">
        <f>+INDEX(Charges_NonSlice!$C$4:$C$137,MATCH($A24,Charges_NonSlice!$AC$4:$AC$137,0),1)</f>
        <v>Eugene Water &amp; Electric Board</v>
      </c>
      <c r="AA24" s="272">
        <f t="shared" si="2"/>
        <v>9.8134355919548444E-2</v>
      </c>
      <c r="AB24" s="258">
        <f>+INDEX(Charges_NonSlice!$AA$4:$AA$137,MATCH($A24,Charges_NonSlice!$AC$4:$AC$137,0),1)</f>
        <v>32.247329703535399</v>
      </c>
      <c r="AC24" s="280">
        <f t="shared" si="3"/>
        <v>29.365559441524208</v>
      </c>
      <c r="AE24" s="281" t="s">
        <v>89</v>
      </c>
      <c r="AF24" s="282">
        <v>32.807587907444926</v>
      </c>
    </row>
    <row r="25" spans="1:32" x14ac:dyDescent="0.25">
      <c r="A25">
        <f t="shared" si="4"/>
        <v>21</v>
      </c>
      <c r="B25" t="str">
        <f>+INDEX('Charges_Including Slice and LS'!$C$4:$C$137,MATCH($A25,'Charges_Including Slice and LS'!$AC$4:$AC$137,0),1)</f>
        <v>Energy Northwest</v>
      </c>
      <c r="C25" s="272">
        <f>+INDEX('Charges_Including Slice and LS'!$AB$4:$AB$137,MATCH($A25,'Charges_Including Slice and LS'!$AC$4:$AC$137,0),1)</f>
        <v>7.8417788159350632E-2</v>
      </c>
      <c r="D25" s="258">
        <f>+INDEX('Charges_Including Slice and LS'!$AA$4:$AA$137,MATCH($A25,'Charges_Including Slice and LS'!$AC$4:$AC$137,0),1)</f>
        <v>34.878517371092912</v>
      </c>
      <c r="E25" s="173">
        <f>+INDEX('Charges_Including Slice and LS'!$Z$4:$Z$137,MATCH($A25,'Charges_Including Slice and LS'!$AC$4:$AC$137,0),1)/1000</f>
        <v>24.328035184268003</v>
      </c>
      <c r="F25" s="173">
        <f>+SUM(E$5:E25)</f>
        <v>8558.5957388097268</v>
      </c>
      <c r="H25" t="str">
        <f>+INDEX(Charges_NonSlice!$C$4:$C$137,MATCH($A25,Charges_NonSlice!$AC$4:$AC$137,0),1)</f>
        <v>Steilacoom, Town of</v>
      </c>
      <c r="I25" s="272">
        <f>+INDEX(Charges_NonSlice!$AB$4:$AB$137,MATCH($A25,Charges_NonSlice!$AC$4:$AC$137,0),1)</f>
        <v>8.2287644742851551E-2</v>
      </c>
      <c r="J25" s="258">
        <f>+INDEX(Charges_NonSlice!$AA$4:$AA$137,MATCH($A25,Charges_NonSlice!$AC$4:$AC$137,0),1)</f>
        <v>34.810711350256327</v>
      </c>
      <c r="K25" s="173">
        <f>+INDEX(Charges_NonSlice!$Z$4:$Z$137,MATCH($A25,Charges_NonSlice!$AC$4:$AC$137,0),1)/1000</f>
        <v>42.324370521460004</v>
      </c>
      <c r="L25" s="173">
        <f>+SUM(K$5:K25)</f>
        <v>17164.719253182921</v>
      </c>
      <c r="N25" t="str">
        <f ca="1">+INDEX('Charges_NonSlice &amp; Excl LS'!$C$4:$C$137,MATCH($A25,'Charges_NonSlice &amp; Excl LS'!$AC$4:$AC$137,0),1)</f>
        <v>Pacific County PUD #2</v>
      </c>
      <c r="O25" s="272">
        <f>+INDEX('Charges_NonSlice with Prev LS'!$AB$4:$AB$137,MATCH($A25,'Charges_NonSlice with Prev LS'!$AC$4:$AC$137,0),1)</f>
        <v>6.2512468028200985E-2</v>
      </c>
      <c r="P25" s="258">
        <f>+INDEX('Charges_NonSlice with Prev LS'!$AA$4:$AA$137,MATCH($A25,'Charges_NonSlice with Prev LS'!$AC$4:$AC$137,0),1)</f>
        <v>31.502969210008736</v>
      </c>
      <c r="Q25" s="173">
        <f>+INDEX('Charges_NonSlice with Prev LS'!$Z$4:$Z$137,MATCH($A25,'Charges_NonSlice with Prev LS'!$AC$4:$AC$137,0),1)/1000</f>
        <v>3364.5499529291387</v>
      </c>
      <c r="R25" s="173">
        <f>+SUM(Q$5:Q25)</f>
        <v>17580.890263331628</v>
      </c>
      <c r="T25" t="str">
        <f ca="1">+INDEX('Charges_NonSlice &amp; Excl LS'!$C$4:$C$137,MATCH($A25,'Charges_NonSlice &amp; Excl LS'!$AC$4:$AC$137,0),1)</f>
        <v>Pacific County PUD #2</v>
      </c>
      <c r="U25" s="272">
        <f ca="1">+INDEX('Charges_NonSlice &amp; Excl LS'!$AB$4:$AB$137,MATCH($A25,'Charges_NonSlice &amp; Excl LS'!$AC$4:$AC$137,0),1)</f>
        <v>6.1444742465932685E-2</v>
      </c>
      <c r="V25" s="258">
        <f ca="1">+INDEX('Charges_NonSlice &amp; Excl LS'!$AA$4:$AA$137,MATCH($A25,'Charges_NonSlice &amp; Excl LS'!$AC$4:$AC$137,0),1)</f>
        <v>31.94643527528353</v>
      </c>
      <c r="W25" s="173">
        <f ca="1">+INDEX('Charges_NonSlice &amp; Excl LS'!$Z$4:$Z$137,MATCH($A25,'Charges_NonSlice &amp; Excl LS'!$AC$4:$AC$137,0),1)/1000</f>
        <v>143.71964507577601</v>
      </c>
      <c r="X25" s="173">
        <f ca="1">+SUM(W$5:W25)</f>
        <v>6523.4980223799121</v>
      </c>
      <c r="Z25" t="str">
        <f>+INDEX(Charges_NonSlice!$C$4:$C$137,MATCH($A25,Charges_NonSlice!$AC$4:$AC$137,0),1)</f>
        <v>Steilacoom, Town of</v>
      </c>
      <c r="AA25" s="272">
        <f t="shared" si="2"/>
        <v>9.4372583526999287E-2</v>
      </c>
      <c r="AB25" s="258">
        <f>+INDEX(Charges_NonSlice!$AA$4:$AA$137,MATCH($A25,Charges_NonSlice!$AC$4:$AC$137,0),1)</f>
        <v>34.810711350256327</v>
      </c>
      <c r="AC25" s="280">
        <f t="shared" si="3"/>
        <v>31.808829894172426</v>
      </c>
      <c r="AE25" s="281" t="s">
        <v>73</v>
      </c>
      <c r="AF25" s="282">
        <v>31.883214045175762</v>
      </c>
    </row>
    <row r="26" spans="1:32" x14ac:dyDescent="0.25">
      <c r="A26">
        <f t="shared" si="4"/>
        <v>22</v>
      </c>
      <c r="B26" t="str">
        <f>+INDEX('Charges_Including Slice and LS'!$C$4:$C$137,MATCH($A26,'Charges_Including Slice and LS'!$AC$4:$AC$137,0),1)</f>
        <v>Mason County PUD #1</v>
      </c>
      <c r="C26" s="272">
        <f>+INDEX('Charges_Including Slice and LS'!$AB$4:$AB$137,MATCH($A26,'Charges_Including Slice and LS'!$AC$4:$AC$137,0),1)</f>
        <v>7.8409165057409025E-2</v>
      </c>
      <c r="D26" s="258">
        <f>+INDEX('Charges_Including Slice and LS'!$AA$4:$AA$137,MATCH($A26,'Charges_Including Slice and LS'!$AC$4:$AC$137,0),1)</f>
        <v>33.414628281423056</v>
      </c>
      <c r="E26" s="173">
        <f>+INDEX('Charges_Including Slice and LS'!$Z$4:$Z$137,MATCH($A26,'Charges_Including Slice and LS'!$AC$4:$AC$137,0),1)/1000</f>
        <v>80.283587505991989</v>
      </c>
      <c r="F26" s="173">
        <f>+SUM(E$5:E26)</f>
        <v>8638.8793263157186</v>
      </c>
      <c r="H26" t="str">
        <f>+INDEX(Charges_NonSlice!$C$4:$C$137,MATCH($A26,Charges_NonSlice!$AC$4:$AC$137,0),1)</f>
        <v>Clallam County PUD #1</v>
      </c>
      <c r="I26" s="272">
        <f>+INDEX(Charges_NonSlice!$AB$4:$AB$137,MATCH($A26,Charges_NonSlice!$AC$4:$AC$137,0),1)</f>
        <v>8.1941710675816459E-2</v>
      </c>
      <c r="J26" s="258">
        <f>+INDEX(Charges_NonSlice!$AA$4:$AA$137,MATCH($A26,Charges_NonSlice!$AC$4:$AC$137,0),1)</f>
        <v>33.523635562791618</v>
      </c>
      <c r="K26" s="173">
        <f>+INDEX(Charges_NonSlice!$Z$4:$Z$137,MATCH($A26,Charges_NonSlice!$AC$4:$AC$137,0),1)/1000</f>
        <v>668.76278065532802</v>
      </c>
      <c r="L26" s="173">
        <f>+SUM(K$5:K26)</f>
        <v>17833.482033838249</v>
      </c>
      <c r="N26" t="str">
        <f ca="1">+INDEX('Charges_NonSlice &amp; Excl LS'!$C$4:$C$137,MATCH($A26,'Charges_NonSlice &amp; Excl LS'!$AC$4:$AC$137,0),1)</f>
        <v>Pend Oreille County PUD  #1</v>
      </c>
      <c r="O26" s="272">
        <f>+INDEX('Charges_NonSlice with Prev LS'!$AB$4:$AB$137,MATCH($A26,'Charges_NonSlice with Prev LS'!$AC$4:$AC$137,0),1)</f>
        <v>6.2500067688842087E-2</v>
      </c>
      <c r="P26" s="258">
        <f>+INDEX('Charges_NonSlice with Prev LS'!$AA$4:$AA$137,MATCH($A26,'Charges_NonSlice with Prev LS'!$AC$4:$AC$137,0),1)</f>
        <v>31.505436417735805</v>
      </c>
      <c r="Q26" s="173">
        <f>+INDEX('Charges_NonSlice with Prev LS'!$Z$4:$Z$137,MATCH($A26,'Charges_NonSlice with Prev LS'!$AC$4:$AC$137,0),1)/1000</f>
        <v>356.2872805701677</v>
      </c>
      <c r="R26" s="173">
        <f>+SUM(Q$5:Q26)</f>
        <v>17937.177543901795</v>
      </c>
      <c r="T26" t="str">
        <f ca="1">+INDEX('Charges_NonSlice &amp; Excl LS'!$C$4:$C$137,MATCH($A26,'Charges_NonSlice &amp; Excl LS'!$AC$4:$AC$137,0),1)</f>
        <v>Pend Oreille County PUD  #1</v>
      </c>
      <c r="U26" s="272">
        <f ca="1">+INDEX('Charges_NonSlice &amp; Excl LS'!$AB$4:$AB$137,MATCH($A26,'Charges_NonSlice &amp; Excl LS'!$AC$4:$AC$137,0),1)</f>
        <v>6.144474246039109E-2</v>
      </c>
      <c r="V26" s="258">
        <f ca="1">+INDEX('Charges_NonSlice &amp; Excl LS'!$AA$4:$AA$137,MATCH($A26,'Charges_NonSlice &amp; Excl LS'!$AC$4:$AC$137,0),1)</f>
        <v>31.94643527528353</v>
      </c>
      <c r="W26" s="173">
        <f ca="1">+INDEX('Charges_NonSlice &amp; Excl LS'!$Z$4:$Z$137,MATCH($A26,'Charges_NonSlice &amp; Excl LS'!$AC$4:$AC$137,0),1)/1000</f>
        <v>255.19337915324402</v>
      </c>
      <c r="X26" s="173">
        <f ca="1">+SUM(W$5:W26)</f>
        <v>6778.6914015331558</v>
      </c>
      <c r="Z26" t="str">
        <f>+INDEX(Charges_NonSlice!$C$4:$C$137,MATCH($A26,Charges_NonSlice!$AC$4:$AC$137,0),1)</f>
        <v>Clallam County PUD #1</v>
      </c>
      <c r="AA26" s="272">
        <f t="shared" si="2"/>
        <v>9.0131871507064698E-2</v>
      </c>
      <c r="AB26" s="258">
        <f>+INDEX(Charges_NonSlice!$AA$4:$AA$137,MATCH($A26,Charges_NonSlice!$AC$4:$AC$137,0),1)</f>
        <v>33.523635562791618</v>
      </c>
      <c r="AC26" s="280">
        <f t="shared" si="3"/>
        <v>30.751908497498111</v>
      </c>
      <c r="AE26" s="281" t="s">
        <v>68</v>
      </c>
      <c r="AF26" s="282">
        <v>33.386956460439492</v>
      </c>
    </row>
    <row r="27" spans="1:32" x14ac:dyDescent="0.25">
      <c r="A27">
        <f t="shared" si="4"/>
        <v>23</v>
      </c>
      <c r="B27" t="str">
        <f>+INDEX('Charges_Including Slice and LS'!$C$4:$C$137,MATCH($A27,'Charges_Including Slice and LS'!$AC$4:$AC$137,0),1)</f>
        <v>Centralia, City of</v>
      </c>
      <c r="C27" s="272">
        <f>+INDEX('Charges_Including Slice and LS'!$AB$4:$AB$137,MATCH($A27,'Charges_Including Slice and LS'!$AC$4:$AC$137,0),1)</f>
        <v>7.7888987145126709E-2</v>
      </c>
      <c r="D27" s="258">
        <f>+INDEX('Charges_Including Slice and LS'!$AA$4:$AA$137,MATCH($A27,'Charges_Including Slice and LS'!$AC$4:$AC$137,0),1)</f>
        <v>34.034008501237118</v>
      </c>
      <c r="E27" s="173">
        <f>+INDEX('Charges_Including Slice and LS'!$Z$4:$Z$137,MATCH($A27,'Charges_Including Slice and LS'!$AC$4:$AC$137,0),1)/1000</f>
        <v>214.38077747075201</v>
      </c>
      <c r="F27" s="173">
        <f>+SUM(E$5:E27)</f>
        <v>8853.2601037864697</v>
      </c>
      <c r="H27" t="str">
        <f>+INDEX(Charges_NonSlice!$C$4:$C$137,MATCH($A27,Charges_NonSlice!$AC$4:$AC$137,0),1)</f>
        <v>Minidoka, City of</v>
      </c>
      <c r="I27" s="272">
        <f>+INDEX(Charges_NonSlice!$AB$4:$AB$137,MATCH($A27,Charges_NonSlice!$AC$4:$AC$137,0),1)</f>
        <v>8.1281741052330769E-2</v>
      </c>
      <c r="J27" s="258">
        <f>+INDEX(Charges_NonSlice!$AA$4:$AA$137,MATCH($A27,Charges_NonSlice!$AC$4:$AC$137,0),1)</f>
        <v>33.933857415769808</v>
      </c>
      <c r="K27" s="173">
        <f>+INDEX(Charges_NonSlice!$Z$4:$Z$137,MATCH($A27,Charges_NonSlice!$AC$4:$AC$137,0),1)/1000</f>
        <v>1.0745382766520002</v>
      </c>
      <c r="L27" s="173">
        <f>+SUM(K$5:K27)</f>
        <v>17834.5565721149</v>
      </c>
      <c r="N27" t="str">
        <f ca="1">+INDEX('Charges_NonSlice &amp; Excl LS'!$C$4:$C$137,MATCH($A27,'Charges_NonSlice &amp; Excl LS'!$AC$4:$AC$137,0),1)</f>
        <v>Seattle City Light</v>
      </c>
      <c r="O27" s="272">
        <f>+INDEX('Charges_NonSlice with Prev LS'!$AB$4:$AB$137,MATCH($A27,'Charges_NonSlice with Prev LS'!$AC$4:$AC$137,0),1)</f>
        <v>6.2495655338399736E-2</v>
      </c>
      <c r="P27" s="258">
        <f>+INDEX('Charges_NonSlice with Prev LS'!$AA$4:$AA$137,MATCH($A27,'Charges_NonSlice with Prev LS'!$AC$4:$AC$137,0),1)</f>
        <v>31.518309726274158</v>
      </c>
      <c r="Q27" s="173">
        <f>+INDEX('Charges_NonSlice with Prev LS'!$Z$4:$Z$137,MATCH($A27,'Charges_NonSlice with Prev LS'!$AC$4:$AC$137,0),1)/1000</f>
        <v>1658.0511252221911</v>
      </c>
      <c r="R27" s="173">
        <f>+SUM(Q$5:Q27)</f>
        <v>19595.228669123986</v>
      </c>
      <c r="T27" t="str">
        <f ca="1">+INDEX('Charges_NonSlice &amp; Excl LS'!$C$4:$C$137,MATCH($A27,'Charges_NonSlice &amp; Excl LS'!$AC$4:$AC$137,0),1)</f>
        <v>Seattle City Light</v>
      </c>
      <c r="U27" s="272">
        <f ca="1">+INDEX('Charges_NonSlice &amp; Excl LS'!$AB$4:$AB$137,MATCH($A27,'Charges_NonSlice &amp; Excl LS'!$AC$4:$AC$137,0),1)</f>
        <v>6.1444742329828904E-2</v>
      </c>
      <c r="V27" s="258">
        <f ca="1">+INDEX('Charges_NonSlice &amp; Excl LS'!$AA$4:$AA$137,MATCH($A27,'Charges_NonSlice &amp; Excl LS'!$AC$4:$AC$137,0),1)</f>
        <v>31.94643527528353</v>
      </c>
      <c r="W27" s="173">
        <f ca="1">+INDEX('Charges_NonSlice &amp; Excl LS'!$Z$4:$Z$137,MATCH($A27,'Charges_NonSlice &amp; Excl LS'!$AC$4:$AC$137,0),1)/1000</f>
        <v>2347.3190556887403</v>
      </c>
      <c r="X27" s="173">
        <f ca="1">+SUM(W$5:W27)</f>
        <v>9126.0104572218952</v>
      </c>
      <c r="Z27" t="str">
        <f>+INDEX(Charges_NonSlice!$C$4:$C$137,MATCH($A27,Charges_NonSlice!$AC$4:$AC$137,0),1)</f>
        <v>Minidoka, City of</v>
      </c>
      <c r="AA27" s="272">
        <f t="shared" si="2"/>
        <v>9.0085752527142571E-2</v>
      </c>
      <c r="AB27" s="258">
        <f>+INDEX(Charges_NonSlice!$AA$4:$AA$137,MATCH($A27,Charges_NonSlice!$AC$4:$AC$137,0),1)</f>
        <v>33.933857415769808</v>
      </c>
      <c r="AC27" s="280">
        <f t="shared" si="3"/>
        <v>31.129530256772043</v>
      </c>
      <c r="AE27" s="281" t="s">
        <v>62</v>
      </c>
      <c r="AF27" s="282">
        <v>31.97513862633204</v>
      </c>
    </row>
    <row r="28" spans="1:32" x14ac:dyDescent="0.25">
      <c r="A28">
        <f t="shared" si="4"/>
        <v>24</v>
      </c>
      <c r="B28" t="str">
        <f>+INDEX('Charges_Including Slice and LS'!$C$4:$C$137,MATCH($A28,'Charges_Including Slice and LS'!$AC$4:$AC$137,0),1)</f>
        <v>Plummer, City of</v>
      </c>
      <c r="C28" s="272">
        <f>+INDEX('Charges_Including Slice and LS'!$AB$4:$AB$137,MATCH($A28,'Charges_Including Slice and LS'!$AC$4:$AC$137,0),1)</f>
        <v>7.7758202513439789E-2</v>
      </c>
      <c r="D28" s="258">
        <f>+INDEX('Charges_Including Slice and LS'!$AA$4:$AA$137,MATCH($A28,'Charges_Including Slice and LS'!$AC$4:$AC$137,0),1)</f>
        <v>36.426120060883612</v>
      </c>
      <c r="E28" s="173">
        <f>+INDEX('Charges_Including Slice and LS'!$Z$4:$Z$137,MATCH($A28,'Charges_Including Slice and LS'!$AC$4:$AC$137,0),1)/1000</f>
        <v>33.734787691008009</v>
      </c>
      <c r="F28" s="173">
        <f>+SUM(E$5:E28)</f>
        <v>8886.9948914774777</v>
      </c>
      <c r="H28" t="str">
        <f>+INDEX(Charges_NonSlice!$C$4:$C$137,MATCH($A28,Charges_NonSlice!$AC$4:$AC$137,0),1)</f>
        <v>Coulee Dam, City of</v>
      </c>
      <c r="I28" s="272">
        <f>+INDEX(Charges_NonSlice!$AB$4:$AB$137,MATCH($A28,Charges_NonSlice!$AC$4:$AC$137,0),1)</f>
        <v>8.0141393046708087E-2</v>
      </c>
      <c r="J28" s="258">
        <f>+INDEX(Charges_NonSlice!$AA$4:$AA$137,MATCH($A28,Charges_NonSlice!$AC$4:$AC$137,0),1)</f>
        <v>35.356190260972824</v>
      </c>
      <c r="K28" s="173">
        <f>+INDEX(Charges_NonSlice!$Z$4:$Z$137,MATCH($A28,Charges_NonSlice!$AC$4:$AC$137,0),1)/1000</f>
        <v>18.588119038292</v>
      </c>
      <c r="L28" s="173">
        <f>+SUM(K$5:K28)</f>
        <v>17853.144691153193</v>
      </c>
      <c r="N28" t="str">
        <f ca="1">+INDEX('Charges_NonSlice &amp; Excl LS'!$C$4:$C$137,MATCH($A28,'Charges_NonSlice &amp; Excl LS'!$AC$4:$AC$137,0),1)</f>
        <v>Tacoma Public Utilities</v>
      </c>
      <c r="O28" s="272">
        <f>+INDEX('Charges_NonSlice with Prev LS'!$AB$4:$AB$137,MATCH($A28,'Charges_NonSlice with Prev LS'!$AC$4:$AC$137,0),1)</f>
        <v>6.2452430173847828E-2</v>
      </c>
      <c r="P28" s="258">
        <f>+INDEX('Charges_NonSlice with Prev LS'!$AA$4:$AA$137,MATCH($A28,'Charges_NonSlice with Prev LS'!$AC$4:$AC$137,0),1)</f>
        <v>31.546217509550615</v>
      </c>
      <c r="Q28" s="173">
        <f>+INDEX('Charges_NonSlice with Prev LS'!$Z$4:$Z$137,MATCH($A28,'Charges_NonSlice with Prev LS'!$AC$4:$AC$137,0),1)/1000</f>
        <v>143.33053900254748</v>
      </c>
      <c r="R28" s="173">
        <f>+SUM(Q$5:Q28)</f>
        <v>19738.559208126535</v>
      </c>
      <c r="T28" t="str">
        <f ca="1">+INDEX('Charges_NonSlice &amp; Excl LS'!$C$4:$C$137,MATCH($A28,'Charges_NonSlice &amp; Excl LS'!$AC$4:$AC$137,0),1)</f>
        <v>Tacoma Public Utilities</v>
      </c>
      <c r="U28" s="272">
        <f ca="1">+INDEX('Charges_NonSlice &amp; Excl LS'!$AB$4:$AB$137,MATCH($A28,'Charges_NonSlice &amp; Excl LS'!$AC$4:$AC$137,0),1)</f>
        <v>6.1444742290116379E-2</v>
      </c>
      <c r="V28" s="258">
        <f ca="1">+INDEX('Charges_NonSlice &amp; Excl LS'!$AA$4:$AA$137,MATCH($A28,'Charges_NonSlice &amp; Excl LS'!$AC$4:$AC$137,0),1)</f>
        <v>31.94643527528353</v>
      </c>
      <c r="W28" s="173">
        <f ca="1">+INDEX('Charges_NonSlice &amp; Excl LS'!$Z$4:$Z$137,MATCH($A28,'Charges_NonSlice &amp; Excl LS'!$AC$4:$AC$137,0),1)/1000</f>
        <v>1662.1635738834002</v>
      </c>
      <c r="X28" s="173">
        <f ca="1">+SUM(W$5:W28)</f>
        <v>10788.174031105296</v>
      </c>
      <c r="Z28" t="str">
        <f>+INDEX(Charges_NonSlice!$C$4:$C$137,MATCH($A28,Charges_NonSlice!$AC$4:$AC$137,0),1)</f>
        <v>Coulee Dam, City of</v>
      </c>
      <c r="AA28" s="272">
        <f t="shared" si="2"/>
        <v>6.1139929899926226E-2</v>
      </c>
      <c r="AB28" s="258">
        <f>+INDEX(Charges_NonSlice!$AA$4:$AA$137,MATCH($A28,Charges_NonSlice!$AC$4:$AC$137,0),1)</f>
        <v>35.356190260972824</v>
      </c>
      <c r="AC28" s="280">
        <f t="shared" si="3"/>
        <v>33.319064964699976</v>
      </c>
      <c r="AE28" s="281" t="s">
        <v>151</v>
      </c>
      <c r="AF28" s="282">
        <v>31.808829894172426</v>
      </c>
    </row>
    <row r="29" spans="1:32" x14ac:dyDescent="0.25">
      <c r="A29">
        <f t="shared" si="4"/>
        <v>25</v>
      </c>
      <c r="B29" t="str">
        <f>+INDEX('Charges_Including Slice and LS'!$C$4:$C$137,MATCH($A29,'Charges_Including Slice and LS'!$AC$4:$AC$137,0),1)</f>
        <v>Drain, City of</v>
      </c>
      <c r="C29" s="272">
        <f>+INDEX('Charges_Including Slice and LS'!$AB$4:$AB$137,MATCH($A29,'Charges_Including Slice and LS'!$AC$4:$AC$137,0),1)</f>
        <v>7.7470006631346733E-2</v>
      </c>
      <c r="D29" s="258">
        <f>+INDEX('Charges_Including Slice and LS'!$AA$4:$AA$137,MATCH($A29,'Charges_Including Slice and LS'!$AC$4:$AC$137,0),1)</f>
        <v>33.809652069408571</v>
      </c>
      <c r="E29" s="173">
        <f>+INDEX('Charges_Including Slice and LS'!$Z$4:$Z$137,MATCH($A29,'Charges_Including Slice and LS'!$AC$4:$AC$137,0),1)/1000</f>
        <v>17.101028957240004</v>
      </c>
      <c r="F29" s="173">
        <f>+SUM(E$5:E29)</f>
        <v>8904.0959204347182</v>
      </c>
      <c r="H29" t="str">
        <f>+INDEX(Charges_NonSlice!$C$4:$C$137,MATCH($A29,Charges_NonSlice!$AC$4:$AC$137,0),1)</f>
        <v>Elmhurst Mutual P &amp; L</v>
      </c>
      <c r="I29" s="272">
        <f>+INDEX(Charges_NonSlice!$AB$4:$AB$137,MATCH($A29,Charges_NonSlice!$AC$4:$AC$137,0),1)</f>
        <v>7.9804647887051328E-2</v>
      </c>
      <c r="J29" s="258">
        <f>+INDEX(Charges_NonSlice!$AA$4:$AA$137,MATCH($A29,Charges_NonSlice!$AC$4:$AC$137,0),1)</f>
        <v>34.253563400227961</v>
      </c>
      <c r="K29" s="173">
        <f>+INDEX(Charges_NonSlice!$Z$4:$Z$137,MATCH($A29,Charges_NonSlice!$AC$4:$AC$137,0),1)/1000</f>
        <v>287.40854003430809</v>
      </c>
      <c r="L29" s="173">
        <f>+SUM(K$5:K29)</f>
        <v>18140.553231187499</v>
      </c>
      <c r="N29" t="str">
        <f ca="1">+INDEX('Charges_NonSlice &amp; Excl LS'!$C$4:$C$137,MATCH($A29,'Charges_NonSlice &amp; Excl LS'!$AC$4:$AC$137,0),1)</f>
        <v>Cowlitz County PUD #1</v>
      </c>
      <c r="O29" s="272">
        <f>+INDEX('Charges_NonSlice with Prev LS'!$AB$4:$AB$137,MATCH($A29,'Charges_NonSlice with Prev LS'!$AC$4:$AC$137,0),1)</f>
        <v>6.2239482128402246E-2</v>
      </c>
      <c r="P29" s="258">
        <f>+INDEX('Charges_NonSlice with Prev LS'!$AA$4:$AA$137,MATCH($A29,'Charges_NonSlice with Prev LS'!$AC$4:$AC$137,0),1)</f>
        <v>31.640873131496239</v>
      </c>
      <c r="Q29" s="173">
        <f>+INDEX('Charges_NonSlice with Prev LS'!$Z$4:$Z$137,MATCH($A29,'Charges_NonSlice with Prev LS'!$AC$4:$AC$137,0),1)/1000</f>
        <v>997.52082255009293</v>
      </c>
      <c r="R29" s="173">
        <f>+SUM(Q$5:Q29)</f>
        <v>20736.080030676629</v>
      </c>
      <c r="T29" t="str">
        <f ca="1">+INDEX('Charges_NonSlice &amp; Excl LS'!$C$4:$C$137,MATCH($A29,'Charges_NonSlice &amp; Excl LS'!$AC$4:$AC$137,0),1)</f>
        <v>Cowlitz County PUD #1</v>
      </c>
      <c r="U29" s="272">
        <f ca="1">+INDEX('Charges_NonSlice &amp; Excl LS'!$AB$4:$AB$137,MATCH($A29,'Charges_NonSlice &amp; Excl LS'!$AC$4:$AC$137,0),1)</f>
        <v>6.1444742196625837E-2</v>
      </c>
      <c r="V29" s="258">
        <f ca="1">+INDEX('Charges_NonSlice &amp; Excl LS'!$AA$4:$AA$137,MATCH($A29,'Charges_NonSlice &amp; Excl LS'!$AC$4:$AC$137,0),1)</f>
        <v>31.946435275283537</v>
      </c>
      <c r="W29" s="173">
        <f ca="1">+INDEX('Charges_NonSlice &amp; Excl LS'!$Z$4:$Z$137,MATCH($A29,'Charges_NonSlice &amp; Excl LS'!$AC$4:$AC$137,0),1)/1000</f>
        <v>2340.5370044290921</v>
      </c>
      <c r="X29" s="173">
        <f ca="1">+SUM(W$5:W29)</f>
        <v>13128.711035534388</v>
      </c>
      <c r="Z29" t="str">
        <f>+INDEX(Charges_NonSlice!$C$4:$C$137,MATCH($A29,Charges_NonSlice!$AC$4:$AC$137,0),1)</f>
        <v>Elmhurst Mutual P &amp; L</v>
      </c>
      <c r="AA29" s="272">
        <f t="shared" si="2"/>
        <v>8.5491786465546005E-2</v>
      </c>
      <c r="AB29" s="258">
        <f>+INDEX(Charges_NonSlice!$AA$4:$AA$137,MATCH($A29,Charges_NonSlice!$AC$4:$AC$137,0),1)</f>
        <v>34.253563400227961</v>
      </c>
      <c r="AC29" s="280">
        <f t="shared" si="3"/>
        <v>31.555801552179854</v>
      </c>
      <c r="AE29" s="281" t="s">
        <v>61</v>
      </c>
      <c r="AF29" s="282">
        <v>32.579482143265622</v>
      </c>
    </row>
    <row r="30" spans="1:32" x14ac:dyDescent="0.25">
      <c r="A30">
        <f t="shared" si="4"/>
        <v>26</v>
      </c>
      <c r="B30" t="str">
        <f>+INDEX('Charges_Including Slice and LS'!$C$4:$C$137,MATCH($A30,'Charges_Including Slice and LS'!$AC$4:$AC$137,0),1)</f>
        <v>Peninsula Light Company</v>
      </c>
      <c r="C30" s="272">
        <f>+INDEX('Charges_Including Slice and LS'!$AB$4:$AB$137,MATCH($A30,'Charges_Including Slice and LS'!$AC$4:$AC$137,0),1)</f>
        <v>7.7424230566205399E-2</v>
      </c>
      <c r="D30" s="258">
        <f>+INDEX('Charges_Including Slice and LS'!$AA$4:$AA$137,MATCH($A30,'Charges_Including Slice and LS'!$AC$4:$AC$137,0),1)</f>
        <v>34.038143759836586</v>
      </c>
      <c r="E30" s="173">
        <f>+INDEX('Charges_Including Slice and LS'!$Z$4:$Z$137,MATCH($A30,'Charges_Including Slice and LS'!$AC$4:$AC$137,0),1)/1000</f>
        <v>637.17911524634803</v>
      </c>
      <c r="F30" s="173">
        <f>+SUM(E$5:E30)</f>
        <v>9541.2750356810666</v>
      </c>
      <c r="H30" t="str">
        <f>+INDEX(Charges_NonSlice!$C$4:$C$137,MATCH($A30,Charges_NonSlice!$AC$4:$AC$137,0),1)</f>
        <v>Cheney, City of</v>
      </c>
      <c r="I30" s="272">
        <f>+INDEX(Charges_NonSlice!$AB$4:$AB$137,MATCH($A30,Charges_NonSlice!$AC$4:$AC$137,0),1)</f>
        <v>7.9710331030793835E-2</v>
      </c>
      <c r="J30" s="258">
        <f>+INDEX(Charges_NonSlice!$AA$4:$AA$137,MATCH($A30,Charges_NonSlice!$AC$4:$AC$137,0),1)</f>
        <v>34.504721148960193</v>
      </c>
      <c r="K30" s="173">
        <f>+INDEX(Charges_NonSlice!$Z$4:$Z$137,MATCH($A30,Charges_NonSlice!$AC$4:$AC$137,0),1)/1000</f>
        <v>135.431456509876</v>
      </c>
      <c r="L30" s="173">
        <f>+SUM(K$5:K30)</f>
        <v>18275.984687697375</v>
      </c>
      <c r="N30" t="str">
        <f ca="1">+INDEX('Charges_NonSlice &amp; Excl LS'!$C$4:$C$137,MATCH($A30,'Charges_NonSlice &amp; Excl LS'!$AC$4:$AC$137,0),1)</f>
        <v>Blaine, City of</v>
      </c>
      <c r="O30" s="272">
        <f>+INDEX('Charges_NonSlice with Prev LS'!$AB$4:$AB$137,MATCH($A30,'Charges_NonSlice with Prev LS'!$AC$4:$AC$137,0),1)</f>
        <v>6.2075582925750883E-2</v>
      </c>
      <c r="P30" s="258">
        <f>+INDEX('Charges_NonSlice with Prev LS'!$AA$4:$AA$137,MATCH($A30,'Charges_NonSlice with Prev LS'!$AC$4:$AC$137,0),1)</f>
        <v>29.704076006282435</v>
      </c>
      <c r="Q30" s="173">
        <f>+INDEX('Charges_NonSlice with Prev LS'!$Z$4:$Z$137,MATCH($A30,'Charges_NonSlice with Prev LS'!$AC$4:$AC$137,0),1)/1000</f>
        <v>587.00244654847597</v>
      </c>
      <c r="R30" s="173">
        <f>+SUM(Q$5:Q30)</f>
        <v>21323.082477225104</v>
      </c>
      <c r="T30" t="str">
        <f ca="1">+INDEX('Charges_NonSlice &amp; Excl LS'!$C$4:$C$137,MATCH($A30,'Charges_NonSlice &amp; Excl LS'!$AC$4:$AC$137,0),1)</f>
        <v>Blaine, City of</v>
      </c>
      <c r="U30" s="272">
        <f ca="1">+INDEX('Charges_NonSlice &amp; Excl LS'!$AB$4:$AB$137,MATCH($A30,'Charges_NonSlice &amp; Excl LS'!$AC$4:$AC$137,0),1)</f>
        <v>6.1444742158246038E-2</v>
      </c>
      <c r="V30" s="258">
        <f ca="1">+INDEX('Charges_NonSlice &amp; Excl LS'!$AA$4:$AA$137,MATCH($A30,'Charges_NonSlice &amp; Excl LS'!$AC$4:$AC$137,0),1)</f>
        <v>31.946435275283534</v>
      </c>
      <c r="W30" s="173">
        <f ca="1">+INDEX('Charges_NonSlice &amp; Excl LS'!$Z$4:$Z$137,MATCH($A30,'Charges_NonSlice &amp; Excl LS'!$AC$4:$AC$137,0),1)/1000</f>
        <v>76.940127479628003</v>
      </c>
      <c r="X30" s="173">
        <f ca="1">+SUM(W$5:W30)</f>
        <v>13205.651163014016</v>
      </c>
      <c r="Z30" t="str">
        <f>+INDEX(Charges_NonSlice!$C$4:$C$137,MATCH($A30,Charges_NonSlice!$AC$4:$AC$137,0),1)</f>
        <v>Cheney, City of</v>
      </c>
      <c r="AA30" s="272">
        <f t="shared" si="2"/>
        <v>9.16395359613007E-2</v>
      </c>
      <c r="AB30" s="258">
        <f>+INDEX(Charges_NonSlice!$AA$4:$AA$137,MATCH($A30,Charges_NonSlice!$AC$4:$AC$137,0),1)</f>
        <v>34.504721148960193</v>
      </c>
      <c r="AC30" s="280">
        <f t="shared" si="3"/>
        <v>31.608163695331207</v>
      </c>
      <c r="AE30" s="281" t="s">
        <v>160</v>
      </c>
      <c r="AF30" s="282">
        <v>30.061144641835359</v>
      </c>
    </row>
    <row r="31" spans="1:32" x14ac:dyDescent="0.25">
      <c r="A31">
        <f t="shared" si="4"/>
        <v>27</v>
      </c>
      <c r="B31" t="str">
        <f>+INDEX('Charges_Including Slice and LS'!$C$4:$C$137,MATCH($A31,'Charges_Including Slice and LS'!$AC$4:$AC$137,0),1)</f>
        <v>Mason County PUD #3</v>
      </c>
      <c r="C31" s="272">
        <f>+INDEX('Charges_Including Slice and LS'!$AB$4:$AB$137,MATCH($A31,'Charges_Including Slice and LS'!$AC$4:$AC$137,0),1)</f>
        <v>7.6875925336657991E-2</v>
      </c>
      <c r="D31" s="258">
        <f>+INDEX('Charges_Including Slice and LS'!$AA$4:$AA$137,MATCH($A31,'Charges_Including Slice and LS'!$AC$4:$AC$137,0),1)</f>
        <v>33.309911623173647</v>
      </c>
      <c r="E31" s="173">
        <f>+INDEX('Charges_Including Slice and LS'!$Z$4:$Z$137,MATCH($A31,'Charges_Including Slice and LS'!$AC$4:$AC$137,0),1)/1000</f>
        <v>703.07681267310807</v>
      </c>
      <c r="F31" s="173">
        <f>+SUM(E$5:E31)</f>
        <v>10244.351848354174</v>
      </c>
      <c r="H31" t="str">
        <f>+INDEX(Charges_NonSlice!$C$4:$C$137,MATCH($A31,Charges_NonSlice!$AC$4:$AC$137,0),1)</f>
        <v>Lewis County PUD #1</v>
      </c>
      <c r="I31" s="272">
        <f>+INDEX(Charges_NonSlice!$AB$4:$AB$137,MATCH($A31,Charges_NonSlice!$AC$4:$AC$137,0),1)</f>
        <v>7.968676677064912E-2</v>
      </c>
      <c r="J31" s="258">
        <f>+INDEX(Charges_NonSlice!$AA$4:$AA$137,MATCH($A31,Charges_NonSlice!$AC$4:$AC$137,0),1)</f>
        <v>30.557919117965398</v>
      </c>
      <c r="K31" s="173">
        <f>+INDEX(Charges_NonSlice!$Z$4:$Z$137,MATCH($A31,Charges_NonSlice!$AC$4:$AC$137,0),1)/1000</f>
        <v>399.35955849412272</v>
      </c>
      <c r="L31" s="173">
        <f>+SUM(K$5:K31)</f>
        <v>18675.344246191496</v>
      </c>
      <c r="N31" t="str">
        <f ca="1">+INDEX('Charges_NonSlice &amp; Excl LS'!$C$4:$C$137,MATCH($A31,'Charges_NonSlice &amp; Excl LS'!$AC$4:$AC$137,0),1)</f>
        <v>Snohomish County PUD #1</v>
      </c>
      <c r="O31" s="272">
        <f>+INDEX('Charges_NonSlice with Prev LS'!$AB$4:$AB$137,MATCH($A31,'Charges_NonSlice with Prev LS'!$AC$4:$AC$137,0),1)</f>
        <v>6.1619952942586043E-2</v>
      </c>
      <c r="P31" s="258">
        <f>+INDEX('Charges_NonSlice with Prev LS'!$AA$4:$AA$137,MATCH($A31,'Charges_NonSlice with Prev LS'!$AC$4:$AC$137,0),1)</f>
        <v>30.562553907269987</v>
      </c>
      <c r="Q31" s="173">
        <f>+INDEX('Charges_NonSlice with Prev LS'!$Z$4:$Z$137,MATCH($A31,'Charges_NonSlice with Prev LS'!$AC$4:$AC$137,0),1)/1000</f>
        <v>22.035460007856003</v>
      </c>
      <c r="R31" s="173">
        <f>+SUM(Q$5:Q31)</f>
        <v>21345.117937232961</v>
      </c>
      <c r="T31" t="str">
        <f ca="1">+INDEX('Charges_NonSlice &amp; Excl LS'!$C$4:$C$137,MATCH($A31,'Charges_NonSlice &amp; Excl LS'!$AC$4:$AC$137,0),1)</f>
        <v>Snohomish County PUD #1</v>
      </c>
      <c r="U31" s="272">
        <f ca="1">+INDEX('Charges_NonSlice &amp; Excl LS'!$AB$4:$AB$137,MATCH($A31,'Charges_NonSlice &amp; Excl LS'!$AC$4:$AC$137,0),1)</f>
        <v>6.1444742129508338E-2</v>
      </c>
      <c r="V31" s="258">
        <f ca="1">+INDEX('Charges_NonSlice &amp; Excl LS'!$AA$4:$AA$137,MATCH($A31,'Charges_NonSlice &amp; Excl LS'!$AC$4:$AC$137,0),1)</f>
        <v>31.94643527528353</v>
      </c>
      <c r="W31" s="173">
        <f ca="1">+INDEX('Charges_NonSlice &amp; Excl LS'!$Z$4:$Z$137,MATCH($A31,'Charges_NonSlice &amp; Excl LS'!$AC$4:$AC$137,0),1)/1000</f>
        <v>3372.10694823114</v>
      </c>
      <c r="X31" s="173">
        <f ca="1">+SUM(W$5:W31)</f>
        <v>16577.758111245155</v>
      </c>
      <c r="Z31" t="str">
        <f>+INDEX(Charges_NonSlice!$C$4:$C$137,MATCH($A31,Charges_NonSlice!$AC$4:$AC$137,0),1)</f>
        <v>Lewis County PUD #1</v>
      </c>
      <c r="AA31" s="272">
        <f t="shared" si="2"/>
        <v>0.10709000456412432</v>
      </c>
      <c r="AB31" s="258">
        <f>+INDEX(Charges_NonSlice!$AA$4:$AA$137,MATCH($A31,Charges_NonSlice!$AC$4:$AC$137,0),1)</f>
        <v>30.557919117965398</v>
      </c>
      <c r="AC31" s="280">
        <f t="shared" si="3"/>
        <v>27.602018798820648</v>
      </c>
      <c r="AE31" s="281" t="s">
        <v>101</v>
      </c>
      <c r="AF31" s="282">
        <v>32.382567595664689</v>
      </c>
    </row>
    <row r="32" spans="1:32" x14ac:dyDescent="0.25">
      <c r="A32">
        <f t="shared" si="4"/>
        <v>28</v>
      </c>
      <c r="B32" t="str">
        <f>+INDEX('Charges_Including Slice and LS'!$C$4:$C$137,MATCH($A32,'Charges_Including Slice and LS'!$AC$4:$AC$137,0),1)</f>
        <v>Inland P &amp; L</v>
      </c>
      <c r="C32" s="272">
        <f>+INDEX('Charges_Including Slice and LS'!$AB$4:$AB$137,MATCH($A32,'Charges_Including Slice and LS'!$AC$4:$AC$137,0),1)</f>
        <v>7.6753105762751517E-2</v>
      </c>
      <c r="D32" s="258">
        <f>+INDEX('Charges_Including Slice and LS'!$AA$4:$AA$137,MATCH($A32,'Charges_Including Slice and LS'!$AC$4:$AC$137,0),1)</f>
        <v>30.986367681677969</v>
      </c>
      <c r="E32" s="173">
        <f>+INDEX('Charges_Including Slice and LS'!$Z$4:$Z$137,MATCH($A32,'Charges_Including Slice and LS'!$AC$4:$AC$137,0),1)/1000</f>
        <v>947.73289009415203</v>
      </c>
      <c r="F32" s="173">
        <f>+SUM(E$5:E32)</f>
        <v>11192.084738448326</v>
      </c>
      <c r="H32" t="str">
        <f>+INDEX(Charges_NonSlice!$C$4:$C$137,MATCH($A32,Charges_NonSlice!$AC$4:$AC$137,0),1)</f>
        <v>Orcas P &amp; L</v>
      </c>
      <c r="I32" s="272">
        <f>+INDEX(Charges_NonSlice!$AB$4:$AB$137,MATCH($A32,Charges_NonSlice!$AC$4:$AC$137,0),1)</f>
        <v>7.9202316856046728E-2</v>
      </c>
      <c r="J32" s="258">
        <f>+INDEX(Charges_NonSlice!$AA$4:$AA$137,MATCH($A32,Charges_NonSlice!$AC$4:$AC$137,0),1)</f>
        <v>33.286793693672564</v>
      </c>
      <c r="K32" s="173">
        <f>+INDEX(Charges_NonSlice!$Z$4:$Z$137,MATCH($A32,Charges_NonSlice!$AC$4:$AC$137,0),1)/1000</f>
        <v>217.56291767222399</v>
      </c>
      <c r="L32" s="173">
        <f>+SUM(K$5:K32)</f>
        <v>18892.907163863722</v>
      </c>
      <c r="N32" t="str">
        <f ca="1">+INDEX('Charges_NonSlice &amp; Excl LS'!$C$4:$C$137,MATCH($A32,'Charges_NonSlice &amp; Excl LS'!$AC$4:$AC$137,0),1)</f>
        <v>Eugene Water &amp; Electric Board</v>
      </c>
      <c r="O32" s="272">
        <f>+INDEX('Charges_NonSlice with Prev LS'!$AB$4:$AB$137,MATCH($A32,'Charges_NonSlice with Prev LS'!$AC$4:$AC$137,0),1)</f>
        <v>6.1447464919421879E-2</v>
      </c>
      <c r="P32" s="258">
        <f>+INDEX('Charges_NonSlice with Prev LS'!$AA$4:$AA$137,MATCH($A32,'Charges_NonSlice with Prev LS'!$AC$4:$AC$137,0),1)</f>
        <v>30.113505064898622</v>
      </c>
      <c r="Q32" s="173">
        <f>+INDEX('Charges_NonSlice with Prev LS'!$Z$4:$Z$137,MATCH($A32,'Charges_NonSlice with Prev LS'!$AC$4:$AC$137,0),1)/1000</f>
        <v>28.698671327183998</v>
      </c>
      <c r="R32" s="173">
        <f>+SUM(Q$5:Q32)</f>
        <v>21373.816608560144</v>
      </c>
      <c r="T32" t="str">
        <f ca="1">+INDEX('Charges_NonSlice &amp; Excl LS'!$C$4:$C$137,MATCH($A32,'Charges_NonSlice &amp; Excl LS'!$AC$4:$AC$137,0),1)</f>
        <v>Eugene Water &amp; Electric Board</v>
      </c>
      <c r="U32" s="272">
        <f ca="1">+INDEX('Charges_NonSlice &amp; Excl LS'!$AB$4:$AB$137,MATCH($A32,'Charges_NonSlice &amp; Excl LS'!$AC$4:$AC$137,0),1)</f>
        <v>6.1444742118215358E-2</v>
      </c>
      <c r="V32" s="258">
        <f ca="1">+INDEX('Charges_NonSlice &amp; Excl LS'!$AA$4:$AA$137,MATCH($A32,'Charges_NonSlice &amp; Excl LS'!$AC$4:$AC$137,0),1)</f>
        <v>31.94643527528353</v>
      </c>
      <c r="W32" s="173">
        <f ca="1">+INDEX('Charges_NonSlice &amp; Excl LS'!$Z$4:$Z$137,MATCH($A32,'Charges_NonSlice &amp; Excl LS'!$AC$4:$AC$137,0),1)/1000</f>
        <v>1000.0097181333</v>
      </c>
      <c r="X32" s="173">
        <f ca="1">+SUM(W$5:W32)</f>
        <v>17577.767829378456</v>
      </c>
      <c r="Z32" t="str">
        <f>+INDEX(Charges_NonSlice!$C$4:$C$137,MATCH($A32,Charges_NonSlice!$AC$4:$AC$137,0),1)</f>
        <v>Orcas P &amp; L</v>
      </c>
      <c r="AA32" s="272">
        <f t="shared" si="2"/>
        <v>6.7298022778512934E-2</v>
      </c>
      <c r="AB32" s="258">
        <f>+INDEX(Charges_NonSlice!$AA$4:$AA$137,MATCH($A32,Charges_NonSlice!$AC$4:$AC$137,0),1)</f>
        <v>33.286793693672564</v>
      </c>
      <c r="AC32" s="280">
        <f t="shared" si="3"/>
        <v>31.187909078119112</v>
      </c>
      <c r="AE32" s="281" t="s">
        <v>51</v>
      </c>
      <c r="AF32" s="282">
        <v>33.597116477821736</v>
      </c>
    </row>
    <row r="33" spans="1:32" x14ac:dyDescent="0.25">
      <c r="A33">
        <f t="shared" si="4"/>
        <v>29</v>
      </c>
      <c r="B33" t="str">
        <f>+INDEX('Charges_Including Slice and LS'!$C$4:$C$137,MATCH($A33,'Charges_Including Slice and LS'!$AC$4:$AC$137,0),1)</f>
        <v>Skamania County PUD #1</v>
      </c>
      <c r="C33" s="272">
        <f>+INDEX('Charges_Including Slice and LS'!$AB$4:$AB$137,MATCH($A33,'Charges_Including Slice and LS'!$AC$4:$AC$137,0),1)</f>
        <v>7.6690359818527343E-2</v>
      </c>
      <c r="D33" s="258">
        <f>+INDEX('Charges_Including Slice and LS'!$AA$4:$AA$137,MATCH($A33,'Charges_Including Slice and LS'!$AC$4:$AC$137,0),1)</f>
        <v>33.113370835219058</v>
      </c>
      <c r="E33" s="173">
        <f>+INDEX('Charges_Including Slice and LS'!$Z$4:$Z$137,MATCH($A33,'Charges_Including Slice and LS'!$AC$4:$AC$137,0),1)/1000</f>
        <v>138.51555382821203</v>
      </c>
      <c r="F33" s="173">
        <f>+SUM(E$5:E33)</f>
        <v>11330.600292276538</v>
      </c>
      <c r="H33" t="str">
        <f>+INDEX(Charges_NonSlice!$C$4:$C$137,MATCH($A33,Charges_NonSlice!$AC$4:$AC$137,0),1)</f>
        <v>Port Angeles, City of</v>
      </c>
      <c r="I33" s="272">
        <f>+INDEX(Charges_NonSlice!$AB$4:$AB$137,MATCH($A33,Charges_NonSlice!$AC$4:$AC$137,0),1)</f>
        <v>7.9099453458654878E-2</v>
      </c>
      <c r="J33" s="258">
        <f>+INDEX(Charges_NonSlice!$AA$4:$AA$137,MATCH($A33,Charges_NonSlice!$AC$4:$AC$137,0),1)</f>
        <v>32.783174200075486</v>
      </c>
      <c r="K33" s="173">
        <f>+INDEX(Charges_NonSlice!$Z$4:$Z$137,MATCH($A33,Charges_NonSlice!$AC$4:$AC$137,0),1)/1000</f>
        <v>736.9438364740322</v>
      </c>
      <c r="L33" s="173">
        <f>+SUM(K$5:K33)</f>
        <v>19629.851000337752</v>
      </c>
      <c r="N33" t="str">
        <f ca="1">+INDEX('Charges_NonSlice &amp; Excl LS'!$C$4:$C$137,MATCH($A33,'Charges_NonSlice &amp; Excl LS'!$AC$4:$AC$137,0),1)</f>
        <v>Clark County PUD #1</v>
      </c>
      <c r="O33" s="272">
        <f>+INDEX('Charges_NonSlice with Prev LS'!$AB$4:$AB$137,MATCH($A33,'Charges_NonSlice with Prev LS'!$AC$4:$AC$137,0),1)</f>
        <v>6.1052645711238362E-2</v>
      </c>
      <c r="P33" s="258">
        <f>+INDEX('Charges_NonSlice with Prev LS'!$AA$4:$AA$137,MATCH($A33,'Charges_NonSlice with Prev LS'!$AC$4:$AC$137,0),1)</f>
        <v>34.006960399229435</v>
      </c>
      <c r="Q33" s="173">
        <f>+INDEX('Charges_NonSlice with Prev LS'!$Z$4:$Z$137,MATCH($A33,'Charges_NonSlice with Prev LS'!$AC$4:$AC$137,0),1)/1000</f>
        <v>3.4706947992720001</v>
      </c>
      <c r="R33" s="173">
        <f>+SUM(Q$5:Q33)</f>
        <v>21377.287303359415</v>
      </c>
      <c r="T33" t="str">
        <f ca="1">+INDEX('Charges_NonSlice &amp; Excl LS'!$C$4:$C$137,MATCH($A33,'Charges_NonSlice &amp; Excl LS'!$AC$4:$AC$137,0),1)</f>
        <v>Clark County PUD #1</v>
      </c>
      <c r="U33" s="272">
        <f ca="1">+INDEX('Charges_NonSlice &amp; Excl LS'!$AB$4:$AB$137,MATCH($A33,'Charges_NonSlice &amp; Excl LS'!$AC$4:$AC$137,0),1)</f>
        <v>6.144474204121126E-2</v>
      </c>
      <c r="V33" s="258">
        <f ca="1">+INDEX('Charges_NonSlice &amp; Excl LS'!$AA$4:$AA$137,MATCH($A33,'Charges_NonSlice &amp; Excl LS'!$AC$4:$AC$137,0),1)</f>
        <v>31.946435275283534</v>
      </c>
      <c r="W33" s="173">
        <f ca="1">+INDEX('Charges_NonSlice &amp; Excl LS'!$Z$4:$Z$137,MATCH($A33,'Charges_NonSlice &amp; Excl LS'!$AC$4:$AC$137,0),1)/1000</f>
        <v>1267.6389357635639</v>
      </c>
      <c r="X33" s="173">
        <f ca="1">+SUM(W$5:W33)</f>
        <v>18845.406765142019</v>
      </c>
      <c r="Z33" t="str">
        <f>+INDEX(Charges_NonSlice!$C$4:$C$137,MATCH($A33,Charges_NonSlice!$AC$4:$AC$137,0),1)</f>
        <v>Port Angeles, City of</v>
      </c>
      <c r="AA33" s="272">
        <f t="shared" si="2"/>
        <v>7.148319445675777E-2</v>
      </c>
      <c r="AB33" s="258">
        <f>+INDEX(Charges_NonSlice!$AA$4:$AA$137,MATCH($A33,Charges_NonSlice!$AC$4:$AC$137,0),1)</f>
        <v>32.783174200075486</v>
      </c>
      <c r="AC33" s="280">
        <f t="shared" si="3"/>
        <v>30.596069420105614</v>
      </c>
      <c r="AE33" s="281" t="s">
        <v>123</v>
      </c>
      <c r="AF33" s="282">
        <v>28.48489011623732</v>
      </c>
    </row>
    <row r="34" spans="1:32" x14ac:dyDescent="0.25">
      <c r="A34">
        <f t="shared" si="4"/>
        <v>30</v>
      </c>
      <c r="B34" t="str">
        <f>+INDEX('Charges_Including Slice and LS'!$C$4:$C$137,MATCH($A34,'Charges_Including Slice and LS'!$AC$4:$AC$137,0),1)</f>
        <v>Chewelah, City of</v>
      </c>
      <c r="C34" s="272">
        <f>+INDEX('Charges_Including Slice and LS'!$AB$4:$AB$137,MATCH($A34,'Charges_Including Slice and LS'!$AC$4:$AC$137,0),1)</f>
        <v>7.6624805650618688E-2</v>
      </c>
      <c r="D34" s="258">
        <f>+INDEX('Charges_Including Slice and LS'!$AA$4:$AA$137,MATCH($A34,'Charges_Including Slice and LS'!$AC$4:$AC$137,0),1)</f>
        <v>34.138213260351556</v>
      </c>
      <c r="E34" s="173">
        <f>+INDEX('Charges_Including Slice and LS'!$Z$4:$Z$137,MATCH($A34,'Charges_Including Slice and LS'!$AC$4:$AC$137,0),1)/1000</f>
        <v>23.945877407740003</v>
      </c>
      <c r="F34" s="173">
        <f>+SUM(E$5:E34)</f>
        <v>11354.546169684278</v>
      </c>
      <c r="H34" t="str">
        <f>+INDEX(Charges_NonSlice!$C$4:$C$137,MATCH($A34,Charges_NonSlice!$AC$4:$AC$137,0),1)</f>
        <v>Rupert, City of</v>
      </c>
      <c r="I34" s="272">
        <f>+INDEX(Charges_NonSlice!$AB$4:$AB$137,MATCH($A34,Charges_NonSlice!$AC$4:$AC$137,0),1)</f>
        <v>7.8888789114320845E-2</v>
      </c>
      <c r="J34" s="258">
        <f>+INDEX(Charges_NonSlice!$AA$4:$AA$137,MATCH($A34,Charges_NonSlice!$AC$4:$AC$137,0),1)</f>
        <v>34.343159122420396</v>
      </c>
      <c r="K34" s="173">
        <f>+INDEX(Charges_NonSlice!$Z$4:$Z$137,MATCH($A34,Charges_NonSlice!$AC$4:$AC$137,0),1)/1000</f>
        <v>80.393155511616001</v>
      </c>
      <c r="L34" s="173">
        <f>+SUM(K$5:K34)</f>
        <v>19710.24415584937</v>
      </c>
      <c r="N34" t="str">
        <f ca="1">+INDEX('Charges_NonSlice &amp; Excl LS'!$C$4:$C$137,MATCH($A34,'Charges_NonSlice &amp; Excl LS'!$AC$4:$AC$137,0),1)</f>
        <v>Grant County PUD #2</v>
      </c>
      <c r="O34" s="272">
        <f>+INDEX('Charges_NonSlice with Prev LS'!$AB$4:$AB$137,MATCH($A34,'Charges_NonSlice with Prev LS'!$AC$4:$AC$137,0),1)</f>
        <v>6.0884619243708027E-2</v>
      </c>
      <c r="P34" s="258">
        <f>+INDEX('Charges_NonSlice with Prev LS'!$AA$4:$AA$137,MATCH($A34,'Charges_NonSlice with Prev LS'!$AC$4:$AC$137,0),1)</f>
        <v>29.738786421417021</v>
      </c>
      <c r="Q34" s="173">
        <f>+INDEX('Charges_NonSlice with Prev LS'!$Z$4:$Z$137,MATCH($A34,'Charges_NonSlice with Prev LS'!$AC$4:$AC$137,0),1)/1000</f>
        <v>283.39920639102002</v>
      </c>
      <c r="R34" s="173">
        <f>+SUM(Q$5:Q34)</f>
        <v>21660.686509750434</v>
      </c>
      <c r="T34" t="str">
        <f ca="1">+INDEX('Charges_NonSlice &amp; Excl LS'!$C$4:$C$137,MATCH($A34,'Charges_NonSlice &amp; Excl LS'!$AC$4:$AC$137,0),1)</f>
        <v>Grant County PUD #2</v>
      </c>
      <c r="U34" s="272">
        <f ca="1">+INDEX('Charges_NonSlice &amp; Excl LS'!$AB$4:$AB$137,MATCH($A34,'Charges_NonSlice &amp; Excl LS'!$AC$4:$AC$137,0),1)</f>
        <v>6.1365134289673093E-2</v>
      </c>
      <c r="V34" s="258">
        <f ca="1">+INDEX('Charges_NonSlice &amp; Excl LS'!$AA$4:$AA$137,MATCH($A34,'Charges_NonSlice &amp; Excl LS'!$AC$4:$AC$137,0),1)</f>
        <v>31.965701290764208</v>
      </c>
      <c r="W34" s="173">
        <f ca="1">+INDEX('Charges_NonSlice &amp; Excl LS'!$Z$4:$Z$137,MATCH($A34,'Charges_NonSlice &amp; Excl LS'!$AC$4:$AC$137,0),1)/1000</f>
        <v>45.666642948696001</v>
      </c>
      <c r="X34" s="173">
        <f ca="1">+SUM(W$5:W34)</f>
        <v>18891.073408090717</v>
      </c>
      <c r="Z34" t="str">
        <f>+INDEX(Charges_NonSlice!$C$4:$C$137,MATCH($A34,Charges_NonSlice!$AC$4:$AC$137,0),1)</f>
        <v>Rupert, City of</v>
      </c>
      <c r="AA34" s="272">
        <f t="shared" si="2"/>
        <v>8.7221540931417207E-2</v>
      </c>
      <c r="AB34" s="258">
        <f>+INDEX(Charges_NonSlice!$AA$4:$AA$137,MATCH($A34,Charges_NonSlice!$AC$4:$AC$137,0),1)</f>
        <v>34.343159122420396</v>
      </c>
      <c r="AC34" s="280">
        <f t="shared" si="3"/>
        <v>31.58800467933958</v>
      </c>
      <c r="AE34" s="281" t="s">
        <v>94</v>
      </c>
      <c r="AF34" s="282">
        <v>31.96312070676526</v>
      </c>
    </row>
    <row r="35" spans="1:32" x14ac:dyDescent="0.25">
      <c r="A35">
        <f t="shared" si="4"/>
        <v>31</v>
      </c>
      <c r="B35" t="str">
        <f>+INDEX('Charges_Including Slice and LS'!$C$4:$C$137,MATCH($A35,'Charges_Including Slice and LS'!$AC$4:$AC$137,0),1)</f>
        <v>Missoula Elec Coop</v>
      </c>
      <c r="C35" s="272">
        <f>+INDEX('Charges_Including Slice and LS'!$AB$4:$AB$137,MATCH($A35,'Charges_Including Slice and LS'!$AC$4:$AC$137,0),1)</f>
        <v>7.5901153224190221E-2</v>
      </c>
      <c r="D35" s="258">
        <f>+INDEX('Charges_Including Slice and LS'!$AA$4:$AA$137,MATCH($A35,'Charges_Including Slice and LS'!$AC$4:$AC$137,0),1)</f>
        <v>32.241908636653193</v>
      </c>
      <c r="E35" s="173">
        <f>+INDEX('Charges_Including Slice and LS'!$Z$4:$Z$137,MATCH($A35,'Charges_Including Slice and LS'!$AC$4:$AC$137,0),1)/1000</f>
        <v>234.190567336436</v>
      </c>
      <c r="F35" s="173">
        <f>+SUM(E$5:E35)</f>
        <v>11588.736737020714</v>
      </c>
      <c r="H35" t="str">
        <f>+INDEX(Charges_NonSlice!$C$4:$C$137,MATCH($A35,Charges_NonSlice!$AC$4:$AC$137,0),1)</f>
        <v>Bandon, City of</v>
      </c>
      <c r="I35" s="272">
        <f>+INDEX(Charges_NonSlice!$AB$4:$AB$137,MATCH($A35,Charges_NonSlice!$AC$4:$AC$137,0),1)</f>
        <v>7.8744751013758219E-2</v>
      </c>
      <c r="J35" s="258">
        <f>+INDEX(Charges_NonSlice!$AA$4:$AA$137,MATCH($A35,Charges_NonSlice!$AC$4:$AC$137,0),1)</f>
        <v>34.074337485224582</v>
      </c>
      <c r="K35" s="173">
        <f>+INDEX(Charges_NonSlice!$Z$4:$Z$137,MATCH($A35,Charges_NonSlice!$AC$4:$AC$137,0),1)/1000</f>
        <v>66.469511085680011</v>
      </c>
      <c r="L35" s="173">
        <f>+SUM(K$5:K35)</f>
        <v>19776.713666935051</v>
      </c>
      <c r="N35" t="str">
        <f ca="1">+INDEX('Charges_NonSlice &amp; Excl LS'!$C$4:$C$137,MATCH($A35,'Charges_NonSlice &amp; Excl LS'!$AC$4:$AC$137,0),1)</f>
        <v>Drain, City of</v>
      </c>
      <c r="O35" s="272">
        <f>+INDEX('Charges_NonSlice with Prev LS'!$AB$4:$AB$137,MATCH($A35,'Charges_NonSlice with Prev LS'!$AC$4:$AC$137,0),1)</f>
        <v>6.0795065287984063E-2</v>
      </c>
      <c r="P35" s="258">
        <f>+INDEX('Charges_NonSlice with Prev LS'!$AA$4:$AA$137,MATCH($A35,'Charges_NonSlice with Prev LS'!$AC$4:$AC$137,0),1)</f>
        <v>32.337418500081064</v>
      </c>
      <c r="Q35" s="173">
        <f>+INDEX('Charges_NonSlice with Prev LS'!$Z$4:$Z$137,MATCH($A35,'Charges_NonSlice with Prev LS'!$AC$4:$AC$137,0),1)/1000</f>
        <v>2342.2846837194843</v>
      </c>
      <c r="R35" s="173">
        <f>+SUM(Q$5:Q35)</f>
        <v>24002.971193469919</v>
      </c>
      <c r="T35" t="str">
        <f ca="1">+INDEX('Charges_NonSlice &amp; Excl LS'!$C$4:$C$137,MATCH($A35,'Charges_NonSlice &amp; Excl LS'!$AC$4:$AC$137,0),1)</f>
        <v>Drain, City of</v>
      </c>
      <c r="U35" s="272">
        <f ca="1">+INDEX('Charges_NonSlice &amp; Excl LS'!$AB$4:$AB$137,MATCH($A35,'Charges_NonSlice &amp; Excl LS'!$AC$4:$AC$137,0),1)</f>
        <v>6.1240141916747634E-2</v>
      </c>
      <c r="V35" s="258">
        <f ca="1">+INDEX('Charges_NonSlice &amp; Excl LS'!$AA$4:$AA$137,MATCH($A35,'Charges_NonSlice &amp; Excl LS'!$AC$4:$AC$137,0),1)</f>
        <v>33.082944495049063</v>
      </c>
      <c r="W35" s="173">
        <f ca="1">+INDEX('Charges_NonSlice &amp; Excl LS'!$Z$4:$Z$137,MATCH($A35,'Charges_NonSlice &amp; Excl LS'!$AC$4:$AC$137,0),1)/1000</f>
        <v>17.391473358840003</v>
      </c>
      <c r="X35" s="173">
        <f ca="1">+SUM(W$5:W35)</f>
        <v>18908.464881449556</v>
      </c>
      <c r="Z35" t="str">
        <f>+INDEX(Charges_NonSlice!$C$4:$C$137,MATCH($A35,Charges_NonSlice!$AC$4:$AC$137,0),1)</f>
        <v>Bandon, City of</v>
      </c>
      <c r="AA35" s="272">
        <f t="shared" si="2"/>
        <v>5.0278194691818712E-2</v>
      </c>
      <c r="AB35" s="258">
        <f>+INDEX(Charges_NonSlice!$AA$4:$AA$137,MATCH($A35,Charges_NonSlice!$AC$4:$AC$137,0),1)</f>
        <v>34.074337485224582</v>
      </c>
      <c r="AC35" s="280">
        <f t="shared" si="3"/>
        <v>32.44315425897512</v>
      </c>
      <c r="AE35" s="281" t="s">
        <v>169</v>
      </c>
      <c r="AF35" s="282">
        <v>31.999222670825585</v>
      </c>
    </row>
    <row r="36" spans="1:32" x14ac:dyDescent="0.25">
      <c r="A36">
        <f t="shared" si="4"/>
        <v>32</v>
      </c>
      <c r="B36" t="str">
        <f>+INDEX('Charges_Including Slice and LS'!$C$4:$C$137,MATCH($A36,'Charges_Including Slice and LS'!$AC$4:$AC$137,0),1)</f>
        <v>Milton-Freewater, City of</v>
      </c>
      <c r="C36" s="272">
        <f>+INDEX('Charges_Including Slice and LS'!$AB$4:$AB$137,MATCH($A36,'Charges_Including Slice and LS'!$AC$4:$AC$137,0),1)</f>
        <v>7.5877679982320423E-2</v>
      </c>
      <c r="D36" s="258">
        <f>+INDEX('Charges_Including Slice and LS'!$AA$4:$AA$137,MATCH($A36,'Charges_Including Slice and LS'!$AC$4:$AC$137,0),1)</f>
        <v>35.250509291845923</v>
      </c>
      <c r="E36" s="173">
        <f>+INDEX('Charges_Including Slice and LS'!$Z$4:$Z$137,MATCH($A36,'Charges_Including Slice and LS'!$AC$4:$AC$137,0),1)/1000</f>
        <v>85.287267800260011</v>
      </c>
      <c r="F36" s="173">
        <f>+SUM(E$5:E36)</f>
        <v>11674.024004820974</v>
      </c>
      <c r="H36" t="str">
        <f>+INDEX(Charges_NonSlice!$C$4:$C$137,MATCH($A36,Charges_NonSlice!$AC$4:$AC$137,0),1)</f>
        <v>Jefferson County PUD #1</v>
      </c>
      <c r="I36" s="272">
        <f>+INDEX(Charges_NonSlice!$AB$4:$AB$137,MATCH($A36,Charges_NonSlice!$AC$4:$AC$137,0),1)</f>
        <v>7.8571999872693032E-2</v>
      </c>
      <c r="J36" s="258">
        <f>+INDEX(Charges_NonSlice!$AA$4:$AA$137,MATCH($A36,Charges_NonSlice!$AC$4:$AC$137,0),1)</f>
        <v>34.74571047394943</v>
      </c>
      <c r="K36" s="173">
        <f>+INDEX(Charges_NonSlice!$Z$4:$Z$137,MATCH($A36,Charges_NonSlice!$AC$4:$AC$137,0),1)/1000</f>
        <v>398.92986978717602</v>
      </c>
      <c r="L36" s="173">
        <f>+SUM(K$5:K36)</f>
        <v>20175.643536722226</v>
      </c>
      <c r="N36" t="str">
        <f ca="1">+INDEX('Charges_NonSlice &amp; Excl LS'!$C$4:$C$137,MATCH($A36,'Charges_NonSlice &amp; Excl LS'!$AC$4:$AC$137,0),1)</f>
        <v>PNGC Aggregate</v>
      </c>
      <c r="O36" s="272">
        <f>+INDEX('Charges_NonSlice with Prev LS'!$AB$4:$AB$137,MATCH($A36,'Charges_NonSlice with Prev LS'!$AC$4:$AC$137,0),1)</f>
        <v>6.0727103210489908E-2</v>
      </c>
      <c r="P36" s="258">
        <f>+INDEX('Charges_NonSlice with Prev LS'!$AA$4:$AA$137,MATCH($A36,'Charges_NonSlice with Prev LS'!$AC$4:$AC$137,0),1)</f>
        <v>33.76503682175332</v>
      </c>
      <c r="Q36" s="173">
        <f>+INDEX('Charges_NonSlice with Prev LS'!$Z$4:$Z$137,MATCH($A36,'Charges_NonSlice with Prev LS'!$AC$4:$AC$137,0),1)/1000</f>
        <v>80.393155511616001</v>
      </c>
      <c r="R36" s="173">
        <f>+SUM(Q$5:Q36)</f>
        <v>24083.364348981537</v>
      </c>
      <c r="T36" t="str">
        <f ca="1">+INDEX('Charges_NonSlice &amp; Excl LS'!$C$4:$C$137,MATCH($A36,'Charges_NonSlice &amp; Excl LS'!$AC$4:$AC$137,0),1)</f>
        <v>PNGC Aggregate</v>
      </c>
      <c r="U36" s="272">
        <f ca="1">+INDEX('Charges_NonSlice &amp; Excl LS'!$AB$4:$AB$137,MATCH($A36,'Charges_NonSlice &amp; Excl LS'!$AC$4:$AC$137,0),1)</f>
        <v>6.1130763267579769E-2</v>
      </c>
      <c r="V36" s="258">
        <f ca="1">+INDEX('Charges_NonSlice &amp; Excl LS'!$AA$4:$AA$137,MATCH($A36,'Charges_NonSlice &amp; Excl LS'!$AC$4:$AC$137,0),1)</f>
        <v>30.457304591748638</v>
      </c>
      <c r="W36" s="173">
        <f ca="1">+INDEX('Charges_NonSlice &amp; Excl LS'!$Z$4:$Z$137,MATCH($A36,'Charges_NonSlice &amp; Excl LS'!$AC$4:$AC$137,0),1)/1000</f>
        <v>4402.3678564040283</v>
      </c>
      <c r="X36" s="173">
        <f ca="1">+SUM(W$5:W36)</f>
        <v>23310.832737853583</v>
      </c>
      <c r="Z36" t="str">
        <f>+INDEX(Charges_NonSlice!$C$4:$C$137,MATCH($A36,Charges_NonSlice!$AC$4:$AC$137,0),1)</f>
        <v>Jefferson County PUD #1</v>
      </c>
      <c r="AA36" s="272"/>
      <c r="AB36" s="258"/>
      <c r="AC36" s="280"/>
      <c r="AE36" s="281" t="s">
        <v>105</v>
      </c>
      <c r="AF36" s="282">
        <v>30.319640778596391</v>
      </c>
    </row>
    <row r="37" spans="1:32" x14ac:dyDescent="0.25">
      <c r="A37">
        <f t="shared" si="4"/>
        <v>33</v>
      </c>
      <c r="B37" t="str">
        <f>+INDEX('Charges_Including Slice and LS'!$C$4:$C$137,MATCH($A37,'Charges_Including Slice and LS'!$AC$4:$AC$137,0),1)</f>
        <v>Modern Elec Coop</v>
      </c>
      <c r="C37" s="272">
        <f>+INDEX('Charges_Including Slice and LS'!$AB$4:$AB$137,MATCH($A37,'Charges_Including Slice and LS'!$AC$4:$AC$137,0),1)</f>
        <v>7.4950684489681674E-2</v>
      </c>
      <c r="D37" s="258">
        <f>+INDEX('Charges_Including Slice and LS'!$AA$4:$AA$137,MATCH($A37,'Charges_Including Slice and LS'!$AC$4:$AC$137,0),1)</f>
        <v>33.775222125708879</v>
      </c>
      <c r="E37" s="173">
        <f>+INDEX('Charges_Including Slice and LS'!$Z$4:$Z$137,MATCH($A37,'Charges_Including Slice and LS'!$AC$4:$AC$137,0),1)/1000</f>
        <v>228.38282475195203</v>
      </c>
      <c r="F37" s="173">
        <f>+SUM(E$5:E37)</f>
        <v>11902.406829572927</v>
      </c>
      <c r="H37" t="str">
        <f>+INDEX(Charges_NonSlice!$C$4:$C$137,MATCH($A37,Charges_NonSlice!$AC$4:$AC$137,0),1)</f>
        <v>Energy Northwest</v>
      </c>
      <c r="I37" s="272">
        <f>+INDEX(Charges_NonSlice!$AB$4:$AB$137,MATCH($A37,Charges_NonSlice!$AC$4:$AC$137,0),1)</f>
        <v>7.8417788159350632E-2</v>
      </c>
      <c r="J37" s="258">
        <f>+INDEX(Charges_NonSlice!$AA$4:$AA$137,MATCH($A37,Charges_NonSlice!$AC$4:$AC$137,0),1)</f>
        <v>34.878517371092912</v>
      </c>
      <c r="K37" s="173">
        <f>+INDEX(Charges_NonSlice!$Z$4:$Z$137,MATCH($A37,Charges_NonSlice!$AC$4:$AC$137,0),1)/1000</f>
        <v>24.328035184268003</v>
      </c>
      <c r="L37" s="173">
        <f>+SUM(K$5:K37)</f>
        <v>20199.971571906495</v>
      </c>
      <c r="N37" t="str">
        <f ca="1">+INDEX('Charges_NonSlice &amp; Excl LS'!$C$4:$C$137,MATCH($A37,'Charges_NonSlice &amp; Excl LS'!$AC$4:$AC$137,0),1)</f>
        <v>Midstate Elec Coop</v>
      </c>
      <c r="O37" s="272">
        <f>+INDEX('Charges_NonSlice with Prev LS'!$AB$4:$AB$137,MATCH($A37,'Charges_NonSlice with Prev LS'!$AC$4:$AC$137,0),1)</f>
        <v>6.0606046499634747E-2</v>
      </c>
      <c r="P37" s="258">
        <f>+INDEX('Charges_NonSlice with Prev LS'!$AA$4:$AA$137,MATCH($A37,'Charges_NonSlice with Prev LS'!$AC$4:$AC$137,0),1)</f>
        <v>32.389379829988187</v>
      </c>
      <c r="Q37" s="173">
        <f>+INDEX('Charges_NonSlice with Prev LS'!$Z$4:$Z$137,MATCH($A37,'Charges_NonSlice with Prev LS'!$AC$4:$AC$137,0),1)/1000</f>
        <v>86.159326641215998</v>
      </c>
      <c r="R37" s="173">
        <f>+SUM(Q$5:Q37)</f>
        <v>24169.523675622753</v>
      </c>
      <c r="T37" t="str">
        <f ca="1">+INDEX('Charges_NonSlice &amp; Excl LS'!$C$4:$C$137,MATCH($A37,'Charges_NonSlice &amp; Excl LS'!$AC$4:$AC$137,0),1)</f>
        <v>Midstate Elec Coop</v>
      </c>
      <c r="U37" s="272">
        <f ca="1">+INDEX('Charges_NonSlice &amp; Excl LS'!$AB$4:$AB$137,MATCH($A37,'Charges_NonSlice &amp; Excl LS'!$AC$4:$AC$137,0),1)</f>
        <v>6.0534149458375486E-2</v>
      </c>
      <c r="V37" s="258">
        <f ca="1">+INDEX('Charges_NonSlice &amp; Excl LS'!$AA$4:$AA$137,MATCH($A37,'Charges_NonSlice &amp; Excl LS'!$AC$4:$AC$137,0),1)</f>
        <v>30.484405226830255</v>
      </c>
      <c r="W37" s="173">
        <f ca="1">+INDEX('Charges_NonSlice &amp; Excl LS'!$Z$4:$Z$137,MATCH($A37,'Charges_NonSlice &amp; Excl LS'!$AC$4:$AC$137,0),1)/1000</f>
        <v>411.20549213713196</v>
      </c>
      <c r="X37" s="173">
        <f ca="1">+SUM(W$5:W37)</f>
        <v>23722.038229990714</v>
      </c>
      <c r="Z37" t="str">
        <f>+INDEX(Charges_NonSlice!$C$4:$C$137,MATCH($A37,Charges_NonSlice!$AC$4:$AC$137,0),1)</f>
        <v>Energy Northwest</v>
      </c>
      <c r="AA37" s="272">
        <f t="shared" si="2"/>
        <v>8.7840429394750563E-2</v>
      </c>
      <c r="AB37" s="258">
        <f>+INDEX(Charges_NonSlice!$AA$4:$AA$137,MATCH($A37,Charges_NonSlice!$AC$4:$AC$137,0),1)</f>
        <v>34.878517371092912</v>
      </c>
      <c r="AC37" s="280">
        <f t="shared" si="3"/>
        <v>32.062163189226673</v>
      </c>
      <c r="AE37" s="281" t="s">
        <v>166</v>
      </c>
      <c r="AF37" s="282">
        <v>30.373870564240434</v>
      </c>
    </row>
    <row r="38" spans="1:32" x14ac:dyDescent="0.25">
      <c r="A38">
        <f t="shared" si="4"/>
        <v>34</v>
      </c>
      <c r="B38" t="str">
        <f>+INDEX('Charges_Including Slice and LS'!$C$4:$C$137,MATCH($A38,'Charges_Including Slice and LS'!$AC$4:$AC$137,0),1)</f>
        <v>Cascade Locks, City of</v>
      </c>
      <c r="C38" s="272">
        <f>+INDEX('Charges_Including Slice and LS'!$AB$4:$AB$137,MATCH($A38,'Charges_Including Slice and LS'!$AC$4:$AC$137,0),1)</f>
        <v>7.4772958337695483E-2</v>
      </c>
      <c r="D38" s="258">
        <f>+INDEX('Charges_Including Slice and LS'!$AA$4:$AA$137,MATCH($A38,'Charges_Including Slice and LS'!$AC$4:$AC$137,0),1)</f>
        <v>33.893397366436233</v>
      </c>
      <c r="E38" s="173">
        <f>+INDEX('Charges_Including Slice and LS'!$Z$4:$Z$137,MATCH($A38,'Charges_Including Slice and LS'!$AC$4:$AC$137,0),1)/1000</f>
        <v>19.470868585972003</v>
      </c>
      <c r="F38" s="173">
        <f>+SUM(E$5:E38)</f>
        <v>11921.877698158898</v>
      </c>
      <c r="H38" t="str">
        <f>+INDEX(Charges_NonSlice!$C$4:$C$137,MATCH($A38,Charges_NonSlice!$AC$4:$AC$137,0),1)</f>
        <v>Mason County PUD #1</v>
      </c>
      <c r="I38" s="272">
        <f>+INDEX(Charges_NonSlice!$AB$4:$AB$137,MATCH($A38,Charges_NonSlice!$AC$4:$AC$137,0),1)</f>
        <v>7.8409165057409025E-2</v>
      </c>
      <c r="J38" s="258">
        <f>+INDEX(Charges_NonSlice!$AA$4:$AA$137,MATCH($A38,Charges_NonSlice!$AC$4:$AC$137,0),1)</f>
        <v>33.414628281423056</v>
      </c>
      <c r="K38" s="173">
        <f>+INDEX(Charges_NonSlice!$Z$4:$Z$137,MATCH($A38,Charges_NonSlice!$AC$4:$AC$137,0),1)/1000</f>
        <v>80.283587505991989</v>
      </c>
      <c r="L38" s="173">
        <f>+SUM(K$5:K38)</f>
        <v>20280.255159412489</v>
      </c>
      <c r="N38" t="str">
        <f ca="1">+INDEX('Charges_NonSlice &amp; Excl LS'!$C$4:$C$137,MATCH($A38,'Charges_NonSlice &amp; Excl LS'!$AC$4:$AC$137,0),1)</f>
        <v>U.S. DOE Albany Research Center</v>
      </c>
      <c r="O38" s="272">
        <f>+INDEX('Charges_NonSlice with Prev LS'!$AB$4:$AB$137,MATCH($A38,'Charges_NonSlice with Prev LS'!$AC$4:$AC$137,0),1)</f>
        <v>6.0563188789858335E-2</v>
      </c>
      <c r="P38" s="258">
        <f>+INDEX('Charges_NonSlice with Prev LS'!$AA$4:$AA$137,MATCH($A38,'Charges_NonSlice with Prev LS'!$AC$4:$AC$137,0),1)</f>
        <v>32.81475548408374</v>
      </c>
      <c r="Q38" s="173">
        <f>+INDEX('Charges_NonSlice with Prev LS'!$Z$4:$Z$137,MATCH($A38,'Charges_NonSlice with Prev LS'!$AC$4:$AC$137,0),1)/1000</f>
        <v>72.229594784712006</v>
      </c>
      <c r="R38" s="173">
        <f>+SUM(Q$5:Q38)</f>
        <v>24241.753270407466</v>
      </c>
      <c r="T38" t="str">
        <f ca="1">+INDEX('Charges_NonSlice &amp; Excl LS'!$C$4:$C$137,MATCH($A38,'Charges_NonSlice &amp; Excl LS'!$AC$4:$AC$137,0),1)</f>
        <v>U.S. DOE Albany Research Center</v>
      </c>
      <c r="U38" s="272">
        <f ca="1">+INDEX('Charges_NonSlice &amp; Excl LS'!$AB$4:$AB$137,MATCH($A38,'Charges_NonSlice &amp; Excl LS'!$AC$4:$AC$137,0),1)</f>
        <v>6.035462668709915E-2</v>
      </c>
      <c r="V38" s="258">
        <f ca="1">+INDEX('Charges_NonSlice &amp; Excl LS'!$AA$4:$AA$137,MATCH($A38,'Charges_NonSlice &amp; Excl LS'!$AC$4:$AC$137,0),1)</f>
        <v>33.259090918527889</v>
      </c>
      <c r="W38" s="173">
        <f ca="1">+INDEX('Charges_NonSlice &amp; Excl LS'!$Z$4:$Z$137,MATCH($A38,'Charges_NonSlice &amp; Excl LS'!$AC$4:$AC$137,0),1)/1000</f>
        <v>4.026842935416</v>
      </c>
      <c r="X38" s="173">
        <f ca="1">+SUM(W$5:W38)</f>
        <v>23726.065072926129</v>
      </c>
      <c r="Z38" t="str">
        <f>+INDEX(Charges_NonSlice!$C$4:$C$137,MATCH($A38,Charges_NonSlice!$AC$4:$AC$137,0),1)</f>
        <v>Mason County PUD #1</v>
      </c>
      <c r="AA38" s="272">
        <f t="shared" si="2"/>
        <v>7.2854315453977803E-2</v>
      </c>
      <c r="AB38" s="258">
        <f>+INDEX(Charges_NonSlice!$AA$4:$AA$137,MATCH($A38,Charges_NonSlice!$AC$4:$AC$137,0),1)</f>
        <v>33.414628281423056</v>
      </c>
      <c r="AC38" s="280">
        <f t="shared" si="3"/>
        <v>31.145541197999162</v>
      </c>
      <c r="AE38" s="281" t="s">
        <v>144</v>
      </c>
      <c r="AF38" s="282">
        <v>25.754450331188199</v>
      </c>
    </row>
    <row r="39" spans="1:32" x14ac:dyDescent="0.25">
      <c r="A39">
        <f t="shared" si="4"/>
        <v>35</v>
      </c>
      <c r="B39" t="str">
        <f>+INDEX('Charges_Including Slice and LS'!$C$4:$C$137,MATCH($A39,'Charges_Including Slice and LS'!$AC$4:$AC$137,0),1)</f>
        <v>Lakeview L &amp; P (WA)</v>
      </c>
      <c r="C39" s="272">
        <f>+INDEX('Charges_Including Slice and LS'!$AB$4:$AB$137,MATCH($A39,'Charges_Including Slice and LS'!$AC$4:$AC$137,0),1)</f>
        <v>7.473150946986773E-2</v>
      </c>
      <c r="D39" s="258">
        <f>+INDEX('Charges_Including Slice and LS'!$AA$4:$AA$137,MATCH($A39,'Charges_Including Slice and LS'!$AC$4:$AC$137,0),1)</f>
        <v>34.202050679773023</v>
      </c>
      <c r="E39" s="173">
        <f>+INDEX('Charges_Including Slice and LS'!$Z$4:$Z$137,MATCH($A39,'Charges_Including Slice and LS'!$AC$4:$AC$137,0),1)/1000</f>
        <v>288.27544440913198</v>
      </c>
      <c r="F39" s="173">
        <f>+SUM(E$5:E39)</f>
        <v>12210.15314256803</v>
      </c>
      <c r="H39" t="str">
        <f>+INDEX(Charges_NonSlice!$C$4:$C$137,MATCH($A39,Charges_NonSlice!$AC$4:$AC$137,0),1)</f>
        <v>Centralia, City of</v>
      </c>
      <c r="I39" s="272">
        <f>+INDEX(Charges_NonSlice!$AB$4:$AB$137,MATCH($A39,Charges_NonSlice!$AC$4:$AC$137,0),1)</f>
        <v>7.7888987145126709E-2</v>
      </c>
      <c r="J39" s="258">
        <f>+INDEX(Charges_NonSlice!$AA$4:$AA$137,MATCH($A39,Charges_NonSlice!$AC$4:$AC$137,0),1)</f>
        <v>34.034008501237118</v>
      </c>
      <c r="K39" s="173">
        <f>+INDEX(Charges_NonSlice!$Z$4:$Z$137,MATCH($A39,Charges_NonSlice!$AC$4:$AC$137,0),1)/1000</f>
        <v>214.38077747075201</v>
      </c>
      <c r="L39" s="173">
        <f>+SUM(K$5:K39)</f>
        <v>20494.635936883242</v>
      </c>
      <c r="N39" t="str">
        <f ca="1">+INDEX('Charges_NonSlice &amp; Excl LS'!$C$4:$C$137,MATCH($A39,'Charges_NonSlice &amp; Excl LS'!$AC$4:$AC$137,0),1)</f>
        <v>Albion, City of</v>
      </c>
      <c r="O39" s="272">
        <f>+INDEX('Charges_NonSlice with Prev LS'!$AB$4:$AB$137,MATCH($A39,'Charges_NonSlice with Prev LS'!$AC$4:$AC$137,0),1)</f>
        <v>6.0536418922798152E-2</v>
      </c>
      <c r="P39" s="258">
        <f>+INDEX('Charges_NonSlice with Prev LS'!$AA$4:$AA$137,MATCH($A39,'Charges_NonSlice with Prev LS'!$AC$4:$AC$137,0),1)</f>
        <v>33.18019219482219</v>
      </c>
      <c r="Q39" s="173">
        <f>+INDEX('Charges_NonSlice with Prev LS'!$Z$4:$Z$137,MATCH($A39,'Charges_NonSlice with Prev LS'!$AC$4:$AC$137,0),1)/1000</f>
        <v>146.71852239119201</v>
      </c>
      <c r="R39" s="173">
        <f>+SUM(Q$5:Q39)</f>
        <v>24388.471792798657</v>
      </c>
      <c r="T39" t="str">
        <f ca="1">+INDEX('Charges_NonSlice &amp; Excl LS'!$C$4:$C$137,MATCH($A39,'Charges_NonSlice &amp; Excl LS'!$AC$4:$AC$137,0),1)</f>
        <v>Albion, City of</v>
      </c>
      <c r="U39" s="272">
        <f ca="1">+INDEX('Charges_NonSlice &amp; Excl LS'!$AB$4:$AB$137,MATCH($A39,'Charges_NonSlice &amp; Excl LS'!$AC$4:$AC$137,0),1)</f>
        <v>6.0343467610206987E-2</v>
      </c>
      <c r="V39" s="258">
        <f ca="1">+INDEX('Charges_NonSlice &amp; Excl LS'!$AA$4:$AA$137,MATCH($A39,'Charges_NonSlice &amp; Excl LS'!$AC$4:$AC$137,0),1)</f>
        <v>34.039421248739558</v>
      </c>
      <c r="W39" s="173">
        <f ca="1">+INDEX('Charges_NonSlice &amp; Excl LS'!$Z$4:$Z$137,MATCH($A39,'Charges_NonSlice &amp; Excl LS'!$AC$4:$AC$137,0),1)/1000</f>
        <v>3.5032286837519995</v>
      </c>
      <c r="X39" s="173">
        <f ca="1">+SUM(W$5:W39)</f>
        <v>23729.568301609881</v>
      </c>
      <c r="Z39" t="str">
        <f>+INDEX(Charges_NonSlice!$C$4:$C$137,MATCH($A39,Charges_NonSlice!$AC$4:$AC$137,0),1)</f>
        <v>Centralia, City of</v>
      </c>
      <c r="AA39" s="272">
        <f t="shared" si="2"/>
        <v>6.992639121892319E-2</v>
      </c>
      <c r="AB39" s="258">
        <f>+INDEX(Charges_NonSlice!$AA$4:$AA$137,MATCH($A39,Charges_NonSlice!$AC$4:$AC$137,0),1)</f>
        <v>34.034008501237118</v>
      </c>
      <c r="AC39" s="280">
        <f t="shared" si="3"/>
        <v>31.809672871480036</v>
      </c>
      <c r="AE39" s="281" t="s">
        <v>127</v>
      </c>
      <c r="AF39" s="282">
        <v>30.003137311153054</v>
      </c>
    </row>
    <row r="40" spans="1:32" x14ac:dyDescent="0.25">
      <c r="A40">
        <f t="shared" si="4"/>
        <v>36</v>
      </c>
      <c r="B40" t="str">
        <f>+INDEX('Charges_Including Slice and LS'!$C$4:$C$137,MATCH($A40,'Charges_Including Slice and LS'!$AC$4:$AC$137,0),1)</f>
        <v>Farmers Elec Coop</v>
      </c>
      <c r="C40" s="272">
        <f>+INDEX('Charges_Including Slice and LS'!$AB$4:$AB$137,MATCH($A40,'Charges_Including Slice and LS'!$AC$4:$AC$137,0),1)</f>
        <v>7.472468347249972E-2</v>
      </c>
      <c r="D40" s="258">
        <f>+INDEX('Charges_Including Slice and LS'!$AA$4:$AA$137,MATCH($A40,'Charges_Including Slice and LS'!$AC$4:$AC$137,0),1)</f>
        <v>35.51663521246828</v>
      </c>
      <c r="E40" s="173">
        <f>+INDEX('Charges_Including Slice and LS'!$Z$4:$Z$137,MATCH($A40,'Charges_Including Slice and LS'!$AC$4:$AC$137,0),1)/1000</f>
        <v>4.5372698524519999</v>
      </c>
      <c r="F40" s="173">
        <f>+SUM(E$5:E40)</f>
        <v>12214.690412420481</v>
      </c>
      <c r="H40" t="str">
        <f>+INDEX(Charges_NonSlice!$C$4:$C$137,MATCH($A40,Charges_NonSlice!$AC$4:$AC$137,0),1)</f>
        <v>Plummer, City of</v>
      </c>
      <c r="I40" s="272">
        <f>+INDEX(Charges_NonSlice!$AB$4:$AB$137,MATCH($A40,Charges_NonSlice!$AC$4:$AC$137,0),1)</f>
        <v>7.7758202513439789E-2</v>
      </c>
      <c r="J40" s="258">
        <f>+INDEX(Charges_NonSlice!$AA$4:$AA$137,MATCH($A40,Charges_NonSlice!$AC$4:$AC$137,0),1)</f>
        <v>36.426120060883612</v>
      </c>
      <c r="K40" s="173">
        <f>+INDEX(Charges_NonSlice!$Z$4:$Z$137,MATCH($A40,Charges_NonSlice!$AC$4:$AC$137,0),1)/1000</f>
        <v>33.734787691008009</v>
      </c>
      <c r="L40" s="173">
        <f>+SUM(K$5:K40)</f>
        <v>20528.370724574248</v>
      </c>
      <c r="N40" t="str">
        <f ca="1">+INDEX('Charges_NonSlice &amp; Excl LS'!$C$4:$C$137,MATCH($A40,'Charges_NonSlice &amp; Excl LS'!$AC$4:$AC$137,0),1)</f>
        <v>Wahkiakum County PUD #1</v>
      </c>
      <c r="O40" s="272">
        <f>+INDEX('Charges_NonSlice with Prev LS'!$AB$4:$AB$137,MATCH($A40,'Charges_NonSlice with Prev LS'!$AC$4:$AC$137,0),1)</f>
        <v>6.0308337206538942E-2</v>
      </c>
      <c r="P40" s="258">
        <f>+INDEX('Charges_NonSlice with Prev LS'!$AA$4:$AA$137,MATCH($A40,'Charges_NonSlice with Prev LS'!$AC$4:$AC$137,0),1)</f>
        <v>31.473825264298505</v>
      </c>
      <c r="Q40" s="173">
        <f>+INDEX('Charges_NonSlice with Prev LS'!$Z$4:$Z$137,MATCH($A40,'Charges_NonSlice with Prev LS'!$AC$4:$AC$137,0),1)/1000</f>
        <v>742.68675853382808</v>
      </c>
      <c r="R40" s="173">
        <f>+SUM(Q$5:Q40)</f>
        <v>25131.158551332486</v>
      </c>
      <c r="T40" t="str">
        <f ca="1">+INDEX('Charges_NonSlice &amp; Excl LS'!$C$4:$C$137,MATCH($A40,'Charges_NonSlice &amp; Excl LS'!$AC$4:$AC$137,0),1)</f>
        <v>Wahkiakum County PUD #1</v>
      </c>
      <c r="U40" s="272">
        <f ca="1">+INDEX('Charges_NonSlice &amp; Excl LS'!$AB$4:$AB$137,MATCH($A40,'Charges_NonSlice &amp; Excl LS'!$AC$4:$AC$137,0),1)</f>
        <v>6.0236780752070562E-2</v>
      </c>
      <c r="V40" s="258">
        <f ca="1">+INDEX('Charges_NonSlice &amp; Excl LS'!$AA$4:$AA$137,MATCH($A40,'Charges_NonSlice &amp; Excl LS'!$AC$4:$AC$137,0),1)</f>
        <v>32.61908807293122</v>
      </c>
      <c r="W40" s="173">
        <f ca="1">+INDEX('Charges_NonSlice &amp; Excl LS'!$Z$4:$Z$137,MATCH($A40,'Charges_NonSlice &amp; Excl LS'!$AC$4:$AC$137,0),1)/1000</f>
        <v>44.027231660748001</v>
      </c>
      <c r="X40" s="173">
        <f ca="1">+SUM(W$5:W40)</f>
        <v>23773.595533270629</v>
      </c>
      <c r="Z40" t="str">
        <f>+INDEX(Charges_NonSlice!$C$4:$C$137,MATCH($A40,Charges_NonSlice!$AC$4:$AC$137,0),1)</f>
        <v>Plummer, City of</v>
      </c>
      <c r="AA40" s="272">
        <f t="shared" si="2"/>
        <v>9.1028471075081496E-2</v>
      </c>
      <c r="AB40" s="258">
        <f>+INDEX(Charges_NonSlice!$AA$4:$AA$137,MATCH($A40,Charges_NonSlice!$AC$4:$AC$137,0),1)</f>
        <v>36.426120060883612</v>
      </c>
      <c r="AC40" s="280">
        <f t="shared" si="3"/>
        <v>33.386956460439492</v>
      </c>
      <c r="AE40" s="281" t="s">
        <v>49</v>
      </c>
      <c r="AF40" s="282">
        <v>32.44315425897512</v>
      </c>
    </row>
    <row r="41" spans="1:32" x14ac:dyDescent="0.25">
      <c r="A41">
        <f t="shared" si="4"/>
        <v>37</v>
      </c>
      <c r="B41" t="str">
        <f>+INDEX('Charges_Including Slice and LS'!$C$4:$C$137,MATCH($A41,'Charges_Including Slice and LS'!$AC$4:$AC$137,0),1)</f>
        <v>U.S. DOE Richland Operations Office</v>
      </c>
      <c r="C41" s="272">
        <f>+INDEX('Charges_Including Slice and LS'!$AB$4:$AB$137,MATCH($A41,'Charges_Including Slice and LS'!$AC$4:$AC$137,0),1)</f>
        <v>7.4411019073171936E-2</v>
      </c>
      <c r="D41" s="258">
        <f>+INDEX('Charges_Including Slice and LS'!$AA$4:$AA$137,MATCH($A41,'Charges_Including Slice and LS'!$AC$4:$AC$137,0),1)</f>
        <v>34.733294619216842</v>
      </c>
      <c r="E41" s="173">
        <f>+INDEX('Charges_Including Slice and LS'!$Z$4:$Z$137,MATCH($A41,'Charges_Including Slice and LS'!$AC$4:$AC$137,0),1)/1000</f>
        <v>200.97985162433596</v>
      </c>
      <c r="F41" s="173">
        <f>+SUM(E$5:E41)</f>
        <v>12415.670264044817</v>
      </c>
      <c r="H41" t="str">
        <f>+INDEX(Charges_NonSlice!$C$4:$C$137,MATCH($A41,Charges_NonSlice!$AC$4:$AC$137,0),1)</f>
        <v>Drain, City of</v>
      </c>
      <c r="I41" s="272">
        <f>+INDEX(Charges_NonSlice!$AB$4:$AB$137,MATCH($A41,Charges_NonSlice!$AC$4:$AC$137,0),1)</f>
        <v>7.7470006631346733E-2</v>
      </c>
      <c r="J41" s="258">
        <f>+INDEX(Charges_NonSlice!$AA$4:$AA$137,MATCH($A41,Charges_NonSlice!$AC$4:$AC$137,0),1)</f>
        <v>33.809652069408571</v>
      </c>
      <c r="K41" s="173">
        <f>+INDEX(Charges_NonSlice!$Z$4:$Z$137,MATCH($A41,Charges_NonSlice!$AC$4:$AC$137,0),1)/1000</f>
        <v>17.101028957240004</v>
      </c>
      <c r="L41" s="173">
        <f>+SUM(K$5:K41)</f>
        <v>20545.471753531489</v>
      </c>
      <c r="N41" t="str">
        <f ca="1">+INDEX('Charges_NonSlice &amp; Excl LS'!$C$4:$C$137,MATCH($A41,'Charges_NonSlice &amp; Excl LS'!$AC$4:$AC$137,0),1)</f>
        <v>Port Angeles, City of</v>
      </c>
      <c r="O41" s="272">
        <f>+INDEX('Charges_NonSlice with Prev LS'!$AB$4:$AB$137,MATCH($A41,'Charges_NonSlice with Prev LS'!$AC$4:$AC$137,0),1)</f>
        <v>6.0185494499498837E-2</v>
      </c>
      <c r="P41" s="258">
        <f>+INDEX('Charges_NonSlice with Prev LS'!$AA$4:$AA$137,MATCH($A41,'Charges_NonSlice with Prev LS'!$AC$4:$AC$137,0),1)</f>
        <v>32.574565412300558</v>
      </c>
      <c r="Q41" s="173">
        <f>+INDEX('Charges_NonSlice with Prev LS'!$Z$4:$Z$137,MATCH($A41,'Charges_NonSlice with Prev LS'!$AC$4:$AC$137,0),1)/1000</f>
        <v>255.19025922668402</v>
      </c>
      <c r="R41" s="173">
        <f>+SUM(Q$5:Q41)</f>
        <v>25386.348810559171</v>
      </c>
      <c r="T41" t="str">
        <f ca="1">+INDEX('Charges_NonSlice &amp; Excl LS'!$C$4:$C$137,MATCH($A41,'Charges_NonSlice &amp; Excl LS'!$AC$4:$AC$137,0),1)</f>
        <v>Port Angeles, City of</v>
      </c>
      <c r="U41" s="272">
        <f ca="1">+INDEX('Charges_NonSlice &amp; Excl LS'!$AB$4:$AB$137,MATCH($A41,'Charges_NonSlice &amp; Excl LS'!$AC$4:$AC$137,0),1)</f>
        <v>6.0202256667720694E-2</v>
      </c>
      <c r="V41" s="258">
        <f ca="1">+INDEX('Charges_NonSlice &amp; Excl LS'!$AA$4:$AA$137,MATCH($A41,'Charges_NonSlice &amp; Excl LS'!$AC$4:$AC$137,0),1)</f>
        <v>32.658997618340884</v>
      </c>
      <c r="W41" s="173">
        <f ca="1">+INDEX('Charges_NonSlice &amp; Excl LS'!$Z$4:$Z$137,MATCH($A41,'Charges_NonSlice &amp; Excl LS'!$AC$4:$AC$137,0),1)/1000</f>
        <v>746.59912083691211</v>
      </c>
      <c r="X41" s="173">
        <f ca="1">+SUM(W$5:W41)</f>
        <v>24520.194654107541</v>
      </c>
      <c r="Z41" t="str">
        <f>+INDEX(Charges_NonSlice!$C$4:$C$137,MATCH($A41,Charges_NonSlice!$AC$4:$AC$137,0),1)</f>
        <v>Drain, City of</v>
      </c>
      <c r="AA41" s="272">
        <f t="shared" ref="AA41:AA43" si="5">+AB41/AC41-1</f>
        <v>2.9282667744555235E-2</v>
      </c>
      <c r="AB41" s="258">
        <f>+INDEX(Charges_NonSlice!$AA$4:$AA$137,MATCH($A41,Charges_NonSlice!$AC$4:$AC$137,0),1)</f>
        <v>33.809652069408571</v>
      </c>
      <c r="AC41" s="280">
        <f t="shared" ref="AC41:AC43" si="6">+VLOOKUP(Z41,AE:AF,2,FALSE)</f>
        <v>32.847781400511607</v>
      </c>
      <c r="AE41" s="281" t="s">
        <v>64</v>
      </c>
      <c r="AF41" s="282">
        <v>31.725846239728742</v>
      </c>
    </row>
    <row r="42" spans="1:32" x14ac:dyDescent="0.25">
      <c r="A42">
        <f t="shared" si="4"/>
        <v>38</v>
      </c>
      <c r="B42" t="str">
        <f>+INDEX('Charges_Including Slice and LS'!$C$4:$C$137,MATCH($A42,'Charges_Including Slice and LS'!$AC$4:$AC$137,0),1)</f>
        <v>Eatonville, City of</v>
      </c>
      <c r="C42" s="272">
        <f>+INDEX('Charges_Including Slice and LS'!$AB$4:$AB$137,MATCH($A42,'Charges_Including Slice and LS'!$AC$4:$AC$137,0),1)</f>
        <v>7.4012181362555163E-2</v>
      </c>
      <c r="D42" s="258">
        <f>+INDEX('Charges_Including Slice and LS'!$AA$4:$AA$137,MATCH($A42,'Charges_Including Slice and LS'!$AC$4:$AC$137,0),1)</f>
        <v>35.652891330885353</v>
      </c>
      <c r="E42" s="173">
        <f>+INDEX('Charges_Including Slice and LS'!$Z$4:$Z$137,MATCH($A42,'Charges_Including Slice and LS'!$AC$4:$AC$137,0),1)/1000</f>
        <v>30.255310346868001</v>
      </c>
      <c r="F42" s="173">
        <f>+SUM(E$5:E42)</f>
        <v>12445.925574391684</v>
      </c>
      <c r="H42" t="str">
        <f>+INDEX(Charges_NonSlice!$C$4:$C$137,MATCH($A42,Charges_NonSlice!$AC$4:$AC$137,0),1)</f>
        <v>Peninsula Light Company</v>
      </c>
      <c r="I42" s="272">
        <f>+INDEX(Charges_NonSlice!$AB$4:$AB$137,MATCH($A42,Charges_NonSlice!$AC$4:$AC$137,0),1)</f>
        <v>7.7424230566205399E-2</v>
      </c>
      <c r="J42" s="258">
        <f>+INDEX(Charges_NonSlice!$AA$4:$AA$137,MATCH($A42,Charges_NonSlice!$AC$4:$AC$137,0),1)</f>
        <v>34.038143759836586</v>
      </c>
      <c r="K42" s="173">
        <f>+INDEX(Charges_NonSlice!$Z$4:$Z$137,MATCH($A42,Charges_NonSlice!$AC$4:$AC$137,0),1)/1000</f>
        <v>637.17911524634803</v>
      </c>
      <c r="L42" s="173">
        <f>+SUM(K$5:K42)</f>
        <v>21182.650868777837</v>
      </c>
      <c r="N42" t="str">
        <f ca="1">+INDEX('Charges_NonSlice &amp; Excl LS'!$C$4:$C$137,MATCH($A42,'Charges_NonSlice &amp; Excl LS'!$AC$4:$AC$137,0),1)</f>
        <v>Monmouth, City of</v>
      </c>
      <c r="O42" s="272">
        <f>+INDEX('Charges_NonSlice with Prev LS'!$AB$4:$AB$137,MATCH($A42,'Charges_NonSlice with Prev LS'!$AC$4:$AC$137,0),1)</f>
        <v>6.0120707840028764E-2</v>
      </c>
      <c r="P42" s="258">
        <f>+INDEX('Charges_NonSlice with Prev LS'!$AA$4:$AA$137,MATCH($A42,'Charges_NonSlice with Prev LS'!$AC$4:$AC$137,0),1)</f>
        <v>29.378067789189242</v>
      </c>
      <c r="Q42" s="173">
        <f>+INDEX('Charges_NonSlice with Prev LS'!$Z$4:$Z$137,MATCH($A42,'Charges_NonSlice with Prev LS'!$AC$4:$AC$137,0),1)/1000</f>
        <v>111.175225299556</v>
      </c>
      <c r="R42" s="173">
        <f>+SUM(Q$5:Q42)</f>
        <v>25497.524035858729</v>
      </c>
      <c r="T42" t="str">
        <f ca="1">+INDEX('Charges_NonSlice &amp; Excl LS'!$C$4:$C$137,MATCH($A42,'Charges_NonSlice &amp; Excl LS'!$AC$4:$AC$137,0),1)</f>
        <v>Monmouth, City of</v>
      </c>
      <c r="U42" s="272">
        <f ca="1">+INDEX('Charges_NonSlice &amp; Excl LS'!$AB$4:$AB$137,MATCH($A42,'Charges_NonSlice &amp; Excl LS'!$AC$4:$AC$137,0),1)</f>
        <v>5.9618358517313508E-2</v>
      </c>
      <c r="V42" s="258">
        <f ca="1">+INDEX('Charges_NonSlice &amp; Excl LS'!$AA$4:$AA$137,MATCH($A42,'Charges_NonSlice &amp; Excl LS'!$AC$4:$AC$137,0),1)</f>
        <v>32.699281998362913</v>
      </c>
      <c r="W42" s="173">
        <f ca="1">+INDEX('Charges_NonSlice &amp; Excl LS'!$Z$4:$Z$137,MATCH($A42,'Charges_NonSlice &amp; Excl LS'!$AC$4:$AC$137,0),1)/1000</f>
        <v>73.567802358792008</v>
      </c>
      <c r="X42" s="173">
        <f ca="1">+SUM(W$5:W42)</f>
        <v>24593.762456466335</v>
      </c>
      <c r="Z42" t="str">
        <f>+INDEX(Charges_NonSlice!$C$4:$C$137,MATCH($A42,Charges_NonSlice!$AC$4:$AC$137,0),1)</f>
        <v>Peninsula Light Company</v>
      </c>
      <c r="AA42" s="272">
        <f t="shared" si="5"/>
        <v>7.126366455116373E-2</v>
      </c>
      <c r="AB42" s="258">
        <f>+INDEX(Charges_NonSlice!$AA$4:$AA$137,MATCH($A42,Charges_NonSlice!$AC$4:$AC$137,0),1)</f>
        <v>34.038143759836586</v>
      </c>
      <c r="AC42" s="280">
        <f t="shared" si="6"/>
        <v>31.773824583229779</v>
      </c>
      <c r="AE42" s="281" t="s">
        <v>133</v>
      </c>
      <c r="AF42" s="282">
        <v>30.262050621327745</v>
      </c>
    </row>
    <row r="43" spans="1:32" x14ac:dyDescent="0.25">
      <c r="A43">
        <f t="shared" si="4"/>
        <v>39</v>
      </c>
      <c r="B43" t="str">
        <f>+INDEX('Charges_Including Slice and LS'!$C$4:$C$137,MATCH($A43,'Charges_Including Slice and LS'!$AC$4:$AC$137,0),1)</f>
        <v>Milton, Town of</v>
      </c>
      <c r="C43" s="272">
        <f>+INDEX('Charges_Including Slice and LS'!$AB$4:$AB$137,MATCH($A43,'Charges_Including Slice and LS'!$AC$4:$AC$137,0),1)</f>
        <v>7.381090614953334E-2</v>
      </c>
      <c r="D43" s="258">
        <f>+INDEX('Charges_Including Slice and LS'!$AA$4:$AA$137,MATCH($A43,'Charges_Including Slice and LS'!$AC$4:$AC$137,0),1)</f>
        <v>34.300282354173056</v>
      </c>
      <c r="E43" s="173">
        <f>+INDEX('Charges_Including Slice and LS'!$Z$4:$Z$137,MATCH($A43,'Charges_Including Slice and LS'!$AC$4:$AC$137,0),1)/1000</f>
        <v>65.587766719539999</v>
      </c>
      <c r="F43" s="173">
        <f>+SUM(E$5:E43)</f>
        <v>12511.513341111224</v>
      </c>
      <c r="H43" t="str">
        <f>+INDEX(Charges_NonSlice!$C$4:$C$137,MATCH($A43,Charges_NonSlice!$AC$4:$AC$137,0),1)</f>
        <v>Mason County PUD #3</v>
      </c>
      <c r="I43" s="272">
        <f>+INDEX(Charges_NonSlice!$AB$4:$AB$137,MATCH($A43,Charges_NonSlice!$AC$4:$AC$137,0),1)</f>
        <v>7.6875925336657991E-2</v>
      </c>
      <c r="J43" s="258">
        <f>+INDEX(Charges_NonSlice!$AA$4:$AA$137,MATCH($A43,Charges_NonSlice!$AC$4:$AC$137,0),1)</f>
        <v>33.309911623173647</v>
      </c>
      <c r="K43" s="173">
        <f>+INDEX(Charges_NonSlice!$Z$4:$Z$137,MATCH($A43,Charges_NonSlice!$AC$4:$AC$137,0),1)/1000</f>
        <v>703.07681267310807</v>
      </c>
      <c r="L43" s="173">
        <f>+SUM(K$5:K43)</f>
        <v>21885.727681450946</v>
      </c>
      <c r="N43" t="str">
        <f ca="1">+INDEX('Charges_NonSlice &amp; Excl LS'!$C$4:$C$137,MATCH($A43,'Charges_NonSlice &amp; Excl LS'!$AC$4:$AC$137,0),1)</f>
        <v>Riverside Elec Coop</v>
      </c>
      <c r="O43" s="272">
        <f>+INDEX('Charges_NonSlice with Prev LS'!$AB$4:$AB$137,MATCH($A43,'Charges_NonSlice with Prev LS'!$AC$4:$AC$137,0),1)</f>
        <v>6.0003341715950897E-2</v>
      </c>
      <c r="P43" s="258">
        <f>+INDEX('Charges_NonSlice with Prev LS'!$AA$4:$AA$137,MATCH($A43,'Charges_NonSlice with Prev LS'!$AC$4:$AC$137,0),1)</f>
        <v>33.482352120047068</v>
      </c>
      <c r="Q43" s="173">
        <f>+INDEX('Charges_NonSlice with Prev LS'!$Z$4:$Z$137,MATCH($A43,'Charges_NonSlice with Prev LS'!$AC$4:$AC$137,0),1)/1000</f>
        <v>66.469511085680011</v>
      </c>
      <c r="R43" s="173">
        <f>+SUM(Q$5:Q43)</f>
        <v>25563.99354694441</v>
      </c>
      <c r="T43" t="str">
        <f ca="1">+INDEX('Charges_NonSlice &amp; Excl LS'!$C$4:$C$137,MATCH($A43,'Charges_NonSlice &amp; Excl LS'!$AC$4:$AC$137,0),1)</f>
        <v>Riverside Elec Coop</v>
      </c>
      <c r="U43" s="272">
        <f ca="1">+INDEX('Charges_NonSlice &amp; Excl LS'!$AB$4:$AB$137,MATCH($A43,'Charges_NonSlice &amp; Excl LS'!$AC$4:$AC$137,0),1)</f>
        <v>5.9585762399004406E-2</v>
      </c>
      <c r="V43" s="258">
        <f ca="1">+INDEX('Charges_NonSlice &amp; Excl LS'!$AA$4:$AA$137,MATCH($A43,'Charges_NonSlice &amp; Excl LS'!$AC$4:$AC$137,0),1)</f>
        <v>30.467627322507361</v>
      </c>
      <c r="W43" s="173">
        <f ca="1">+INDEX('Charges_NonSlice &amp; Excl LS'!$Z$4:$Z$137,MATCH($A43,'Charges_NonSlice &amp; Excl LS'!$AC$4:$AC$137,0),1)/1000</f>
        <v>20.420955814896001</v>
      </c>
      <c r="X43" s="173">
        <f ca="1">+SUM(W$5:W43)</f>
        <v>24614.183412281232</v>
      </c>
      <c r="Z43" t="str">
        <f>+INDEX(Charges_NonSlice!$C$4:$C$137,MATCH($A43,Charges_NonSlice!$AC$4:$AC$137,0),1)</f>
        <v>Mason County PUD #3</v>
      </c>
      <c r="AA43" s="272">
        <f t="shared" si="5"/>
        <v>5.9975815387887099E-2</v>
      </c>
      <c r="AB43" s="258">
        <f>+INDEX(Charges_NonSlice!$AA$4:$AA$137,MATCH($A43,Charges_NonSlice!$AC$4:$AC$137,0),1)</f>
        <v>33.309911623173647</v>
      </c>
      <c r="AC43" s="280">
        <f t="shared" si="6"/>
        <v>31.42516191370294</v>
      </c>
      <c r="AE43" s="281" t="s">
        <v>67</v>
      </c>
      <c r="AF43" s="282">
        <v>32.186465986125505</v>
      </c>
    </row>
    <row r="44" spans="1:32" x14ac:dyDescent="0.25">
      <c r="A44">
        <f t="shared" si="4"/>
        <v>40</v>
      </c>
      <c r="B44" t="str">
        <f>+INDEX('Charges_Including Slice and LS'!$C$4:$C$137,MATCH($A44,'Charges_Including Slice and LS'!$AC$4:$AC$137,0),1)</f>
        <v>Northern Wasco County PUD</v>
      </c>
      <c r="C44" s="272">
        <f>+INDEX('Charges_Including Slice and LS'!$AB$4:$AB$137,MATCH($A44,'Charges_Including Slice and LS'!$AC$4:$AC$137,0),1)</f>
        <v>7.3577349363100009E-2</v>
      </c>
      <c r="D44" s="258">
        <f>+INDEX('Charges_Including Slice and LS'!$AA$4:$AA$137,MATCH($A44,'Charges_Including Slice and LS'!$AC$4:$AC$137,0),1)</f>
        <v>32.264464625167506</v>
      </c>
      <c r="E44" s="173">
        <f>+INDEX('Charges_Including Slice and LS'!$Z$4:$Z$137,MATCH($A44,'Charges_Including Slice and LS'!$AC$4:$AC$137,0),1)/1000</f>
        <v>548.72225178973201</v>
      </c>
      <c r="F44" s="173">
        <f>+SUM(E$5:E44)</f>
        <v>13060.235592900955</v>
      </c>
      <c r="H44" t="str">
        <f>+INDEX(Charges_NonSlice!$C$4:$C$137,MATCH($A44,Charges_NonSlice!$AC$4:$AC$137,0),1)</f>
        <v>Inland P &amp; L</v>
      </c>
      <c r="I44" s="272">
        <f>+INDEX(Charges_NonSlice!$AB$4:$AB$137,MATCH($A44,Charges_NonSlice!$AC$4:$AC$137,0),1)</f>
        <v>7.6753105762751517E-2</v>
      </c>
      <c r="J44" s="258">
        <f>+INDEX(Charges_NonSlice!$AA$4:$AA$137,MATCH($A44,Charges_NonSlice!$AC$4:$AC$137,0),1)</f>
        <v>30.986367681677969</v>
      </c>
      <c r="K44" s="173">
        <f>+INDEX(Charges_NonSlice!$Z$4:$Z$137,MATCH($A44,Charges_NonSlice!$AC$4:$AC$137,0),1)/1000</f>
        <v>947.73289009415203</v>
      </c>
      <c r="L44" s="173">
        <f>+SUM(K$5:K44)</f>
        <v>22833.460571545096</v>
      </c>
      <c r="N44" t="str">
        <f ca="1">+INDEX('Charges_NonSlice &amp; Excl LS'!$C$4:$C$137,MATCH($A44,'Charges_NonSlice &amp; Excl LS'!$AC$4:$AC$137,0),1)</f>
        <v>Inland P &amp; L</v>
      </c>
      <c r="O44" s="272">
        <f>+INDEX('Charges_NonSlice with Prev LS'!$AB$4:$AB$137,MATCH($A44,'Charges_NonSlice with Prev LS'!$AC$4:$AC$137,0),1)</f>
        <v>5.9706612472597342E-2</v>
      </c>
      <c r="P44" s="258">
        <f>+INDEX('Charges_NonSlice with Prev LS'!$AA$4:$AA$137,MATCH($A44,'Charges_NonSlice with Prev LS'!$AC$4:$AC$137,0),1)</f>
        <v>30.495810555866104</v>
      </c>
      <c r="Q44" s="173">
        <f>+INDEX('Charges_NonSlice with Prev LS'!$Z$4:$Z$137,MATCH($A44,'Charges_NonSlice with Prev LS'!$AC$4:$AC$137,0),1)/1000</f>
        <v>947.73289009415203</v>
      </c>
      <c r="R44" s="173">
        <f>+SUM(Q$5:Q44)</f>
        <v>26511.72643703856</v>
      </c>
      <c r="T44" t="str">
        <f ca="1">+INDEX('Charges_NonSlice &amp; Excl LS'!$C$4:$C$137,MATCH($A44,'Charges_NonSlice &amp; Excl LS'!$AC$4:$AC$137,0),1)</f>
        <v>Inland P &amp; L</v>
      </c>
      <c r="U44" s="272">
        <f ca="1">+INDEX('Charges_NonSlice &amp; Excl LS'!$AB$4:$AB$137,MATCH($A44,'Charges_NonSlice &amp; Excl LS'!$AC$4:$AC$137,0),1)</f>
        <v>5.9562259036557763E-2</v>
      </c>
      <c r="V44" s="258">
        <f ca="1">+INDEX('Charges_NonSlice &amp; Excl LS'!$AA$4:$AA$137,MATCH($A44,'Charges_NonSlice &amp; Excl LS'!$AC$4:$AC$137,0),1)</f>
        <v>30.564866238854648</v>
      </c>
      <c r="W44" s="173">
        <f ca="1">+INDEX('Charges_NonSlice &amp; Excl LS'!$Z$4:$Z$137,MATCH($A44,'Charges_NonSlice &amp; Excl LS'!$AC$4:$AC$137,0),1)/1000</f>
        <v>947.75426251783199</v>
      </c>
      <c r="X44" s="173">
        <f ca="1">+SUM(W$5:W44)</f>
        <v>25561.937674799065</v>
      </c>
      <c r="Z44" t="str">
        <f>+INDEX(Charges_NonSlice!$C$4:$C$137,MATCH($A44,Charges_NonSlice!$AC$4:$AC$137,0),1)</f>
        <v>Inland P &amp; L</v>
      </c>
      <c r="AA44" s="272">
        <f t="shared" si="2"/>
        <v>7.3361590446612723E-2</v>
      </c>
      <c r="AB44" s="258">
        <f>+INDEX(Charges_NonSlice!$AA$4:$AA$137,MATCH($A44,Charges_NonSlice!$AC$4:$AC$137,0),1)</f>
        <v>30.986367681677969</v>
      </c>
      <c r="AC44" s="280">
        <f t="shared" si="3"/>
        <v>28.868526652593296</v>
      </c>
      <c r="AE44" s="281" t="s">
        <v>163</v>
      </c>
      <c r="AF44" s="282">
        <v>29.806784564164285</v>
      </c>
    </row>
    <row r="45" spans="1:32" x14ac:dyDescent="0.25">
      <c r="A45">
        <f t="shared" si="4"/>
        <v>41</v>
      </c>
      <c r="B45" t="str">
        <f>+INDEX('Charges_Including Slice and LS'!$C$4:$C$137,MATCH($A45,'Charges_Including Slice and LS'!$AC$4:$AC$137,0),1)</f>
        <v>U.S. Naval Station, Everett (Jim Creek)</v>
      </c>
      <c r="C45" s="272">
        <f>+INDEX('Charges_Including Slice and LS'!$AB$4:$AB$137,MATCH($A45,'Charges_Including Slice and LS'!$AC$4:$AC$137,0),1)</f>
        <v>7.3445297739648252E-2</v>
      </c>
      <c r="D45" s="258">
        <f>+INDEX('Charges_Including Slice and LS'!$AA$4:$AA$137,MATCH($A45,'Charges_Including Slice and LS'!$AC$4:$AC$137,0),1)</f>
        <v>33.130865109170848</v>
      </c>
      <c r="E45" s="173">
        <f>+INDEX('Charges_Including Slice and LS'!$Z$4:$Z$137,MATCH($A45,'Charges_Including Slice and LS'!$AC$4:$AC$137,0),1)/1000</f>
        <v>12.967398956744002</v>
      </c>
      <c r="F45" s="173">
        <f>+SUM(E$5:E45)</f>
        <v>13073.202991857699</v>
      </c>
      <c r="H45" t="str">
        <f>+INDEX(Charges_NonSlice!$C$4:$C$137,MATCH($A45,Charges_NonSlice!$AC$4:$AC$137,0),1)</f>
        <v>Skamania County PUD #1</v>
      </c>
      <c r="I45" s="272">
        <f>+INDEX(Charges_NonSlice!$AB$4:$AB$137,MATCH($A45,Charges_NonSlice!$AC$4:$AC$137,0),1)</f>
        <v>7.6690359818527343E-2</v>
      </c>
      <c r="J45" s="258">
        <f>+INDEX(Charges_NonSlice!$AA$4:$AA$137,MATCH($A45,Charges_NonSlice!$AC$4:$AC$137,0),1)</f>
        <v>33.113370835219058</v>
      </c>
      <c r="K45" s="173">
        <f>+INDEX(Charges_NonSlice!$Z$4:$Z$137,MATCH($A45,Charges_NonSlice!$AC$4:$AC$137,0),1)/1000</f>
        <v>138.51555382821203</v>
      </c>
      <c r="L45" s="173">
        <f>+SUM(K$5:K45)</f>
        <v>22971.976125373309</v>
      </c>
      <c r="N45" t="str">
        <f ca="1">+INDEX('Charges_NonSlice &amp; Excl LS'!$C$4:$C$137,MATCH($A45,'Charges_NonSlice &amp; Excl LS'!$AC$4:$AC$137,0),1)</f>
        <v>Tanner Elec Coop</v>
      </c>
      <c r="O45" s="272">
        <f>+INDEX('Charges_NonSlice with Prev LS'!$AB$4:$AB$137,MATCH($A45,'Charges_NonSlice with Prev LS'!$AC$4:$AC$137,0),1)</f>
        <v>5.9342305361332004E-2</v>
      </c>
      <c r="P45" s="258">
        <f>+INDEX('Charges_NonSlice with Prev LS'!$AA$4:$AA$137,MATCH($A45,'Charges_NonSlice with Prev LS'!$AC$4:$AC$137,0),1)</f>
        <v>34.126234539034463</v>
      </c>
      <c r="Q45" s="173">
        <f>+INDEX('Charges_NonSlice with Prev LS'!$Z$4:$Z$137,MATCH($A45,'Charges_NonSlice with Prev LS'!$AC$4:$AC$137,0),1)/1000</f>
        <v>398.92986978717602</v>
      </c>
      <c r="R45" s="173">
        <f>+SUM(Q$5:Q45)</f>
        <v>26910.656306825735</v>
      </c>
      <c r="T45" t="str">
        <f ca="1">+INDEX('Charges_NonSlice &amp; Excl LS'!$C$4:$C$137,MATCH($A45,'Charges_NonSlice &amp; Excl LS'!$AC$4:$AC$137,0),1)</f>
        <v>Tanner Elec Coop</v>
      </c>
      <c r="U45" s="272">
        <f ca="1">+INDEX('Charges_NonSlice &amp; Excl LS'!$AB$4:$AB$137,MATCH($A45,'Charges_NonSlice &amp; Excl LS'!$AC$4:$AC$137,0),1)</f>
        <v>5.9561876877063047E-2</v>
      </c>
      <c r="V45" s="258">
        <f ca="1">+INDEX('Charges_NonSlice &amp; Excl LS'!$AA$4:$AA$137,MATCH($A45,'Charges_NonSlice &amp; Excl LS'!$AC$4:$AC$137,0),1)</f>
        <v>32.352929393092644</v>
      </c>
      <c r="W45" s="173">
        <f ca="1">+INDEX('Charges_NonSlice &amp; Excl LS'!$Z$4:$Z$137,MATCH($A45,'Charges_NonSlice &amp; Excl LS'!$AC$4:$AC$137,0),1)/1000</f>
        <v>97.043174641727987</v>
      </c>
      <c r="X45" s="173">
        <f ca="1">+SUM(W$5:W45)</f>
        <v>25658.980849440792</v>
      </c>
      <c r="Z45" t="str">
        <f>+INDEX(Charges_NonSlice!$C$4:$C$137,MATCH($A45,Charges_NonSlice!$AC$4:$AC$137,0),1)</f>
        <v>Skamania County PUD #1</v>
      </c>
      <c r="AA45" s="272">
        <f t="shared" si="2"/>
        <v>4.2785765291804223E-2</v>
      </c>
      <c r="AB45" s="258">
        <f>+INDEX(Charges_NonSlice!$AA$4:$AA$137,MATCH($A45,Charges_NonSlice!$AC$4:$AC$137,0),1)</f>
        <v>33.113370835219058</v>
      </c>
      <c r="AC45" s="280">
        <f t="shared" si="3"/>
        <v>31.754720803992655</v>
      </c>
      <c r="AE45" s="281" t="s">
        <v>50</v>
      </c>
      <c r="AF45" s="282">
        <v>31.329191823346783</v>
      </c>
    </row>
    <row r="46" spans="1:32" x14ac:dyDescent="0.25">
      <c r="A46">
        <f t="shared" si="4"/>
        <v>42</v>
      </c>
      <c r="B46" t="str">
        <f>+INDEX('Charges_Including Slice and LS'!$C$4:$C$137,MATCH($A46,'Charges_Including Slice and LS'!$AC$4:$AC$137,0),1)</f>
        <v>Springfield Utility Board</v>
      </c>
      <c r="C46" s="272">
        <f>+INDEX('Charges_Including Slice and LS'!$AB$4:$AB$137,MATCH($A46,'Charges_Including Slice and LS'!$AC$4:$AC$137,0),1)</f>
        <v>7.332708365610574E-2</v>
      </c>
      <c r="D46" s="258">
        <f>+INDEX('Charges_Including Slice and LS'!$AA$4:$AA$137,MATCH($A46,'Charges_Including Slice and LS'!$AC$4:$AC$137,0),1)</f>
        <v>33.913549730788134</v>
      </c>
      <c r="E46" s="173">
        <f>+INDEX('Charges_Including Slice and LS'!$Z$4:$Z$137,MATCH($A46,'Charges_Including Slice and LS'!$AC$4:$AC$137,0),1)/1000</f>
        <v>877.21568813120814</v>
      </c>
      <c r="F46" s="173">
        <f>+SUM(E$5:E46)</f>
        <v>13950.418679988907</v>
      </c>
      <c r="H46" t="str">
        <f>+INDEX(Charges_NonSlice!$C$4:$C$137,MATCH($A46,Charges_NonSlice!$AC$4:$AC$137,0),1)</f>
        <v>Chewelah, City of</v>
      </c>
      <c r="I46" s="272">
        <f>+INDEX(Charges_NonSlice!$AB$4:$AB$137,MATCH($A46,Charges_NonSlice!$AC$4:$AC$137,0),1)</f>
        <v>7.6624805650618688E-2</v>
      </c>
      <c r="J46" s="258">
        <f>+INDEX(Charges_NonSlice!$AA$4:$AA$137,MATCH($A46,Charges_NonSlice!$AC$4:$AC$137,0),1)</f>
        <v>34.138213260351556</v>
      </c>
      <c r="K46" s="173">
        <f>+INDEX(Charges_NonSlice!$Z$4:$Z$137,MATCH($A46,Charges_NonSlice!$AC$4:$AC$137,0),1)/1000</f>
        <v>23.945877407740003</v>
      </c>
      <c r="L46" s="173">
        <f>+SUM(K$5:K46)</f>
        <v>22995.922002781048</v>
      </c>
      <c r="N46" t="str">
        <f ca="1">+INDEX('Charges_NonSlice &amp; Excl LS'!$C$4:$C$137,MATCH($A46,'Charges_NonSlice &amp; Excl LS'!$AC$4:$AC$137,0),1)</f>
        <v>Bandon, City of</v>
      </c>
      <c r="O46" s="272">
        <f>+INDEX('Charges_NonSlice with Prev LS'!$AB$4:$AB$137,MATCH($A46,'Charges_NonSlice with Prev LS'!$AC$4:$AC$137,0),1)</f>
        <v>5.9089403338031143E-2</v>
      </c>
      <c r="P46" s="258">
        <f>+INDEX('Charges_NonSlice with Prev LS'!$AA$4:$AA$137,MATCH($A46,'Charges_NonSlice with Prev LS'!$AC$4:$AC$137,0),1)</f>
        <v>32.950718086024118</v>
      </c>
      <c r="Q46" s="173">
        <f>+INDEX('Charges_NonSlice with Prev LS'!$Z$4:$Z$137,MATCH($A46,'Charges_NonSlice with Prev LS'!$AC$4:$AC$137,0),1)/1000</f>
        <v>177.06588173194004</v>
      </c>
      <c r="R46" s="173">
        <f>+SUM(Q$5:Q46)</f>
        <v>27087.722188557676</v>
      </c>
      <c r="T46" t="str">
        <f ca="1">+INDEX('Charges_NonSlice &amp; Excl LS'!$C$4:$C$137,MATCH($A46,'Charges_NonSlice &amp; Excl LS'!$AC$4:$AC$137,0),1)</f>
        <v>Bandon, City of</v>
      </c>
      <c r="U46" s="272">
        <f ca="1">+INDEX('Charges_NonSlice &amp; Excl LS'!$AB$4:$AB$137,MATCH($A46,'Charges_NonSlice &amp; Excl LS'!$AC$4:$AC$137,0),1)</f>
        <v>5.953423210634623E-2</v>
      </c>
      <c r="V46" s="258">
        <f ca="1">+INDEX('Charges_NonSlice &amp; Excl LS'!$AA$4:$AA$137,MATCH($A46,'Charges_NonSlice &amp; Excl LS'!$AC$4:$AC$137,0),1)</f>
        <v>33.364687183587314</v>
      </c>
      <c r="W46" s="173">
        <f ca="1">+INDEX('Charges_NonSlice &amp; Excl LS'!$Z$4:$Z$137,MATCH($A46,'Charges_NonSlice &amp; Excl LS'!$AC$4:$AC$137,0),1)/1000</f>
        <v>67.197162296880009</v>
      </c>
      <c r="X46" s="173">
        <f ca="1">+SUM(W$5:W46)</f>
        <v>25726.178011737673</v>
      </c>
      <c r="Z46" t="str">
        <f>+INDEX(Charges_NonSlice!$C$4:$C$137,MATCH($A46,Charges_NonSlice!$AC$4:$AC$137,0),1)</f>
        <v>Chewelah, City of</v>
      </c>
      <c r="AA46" s="272">
        <f t="shared" si="2"/>
        <v>8.4175194944908549E-2</v>
      </c>
      <c r="AB46" s="258">
        <f>+INDEX(Charges_NonSlice!$AA$4:$AA$137,MATCH($A46,Charges_NonSlice!$AC$4:$AC$137,0),1)</f>
        <v>34.138213260351556</v>
      </c>
      <c r="AC46" s="280">
        <f t="shared" si="3"/>
        <v>31.487727647270383</v>
      </c>
      <c r="AE46" s="281" t="s">
        <v>71</v>
      </c>
      <c r="AF46" s="282">
        <v>31.58800467933958</v>
      </c>
    </row>
    <row r="47" spans="1:32" x14ac:dyDescent="0.25">
      <c r="A47">
        <f t="shared" si="4"/>
        <v>43</v>
      </c>
      <c r="B47" t="str">
        <f>+INDEX('Charges_Including Slice and LS'!$C$4:$C$137,MATCH($A47,'Charges_Including Slice and LS'!$AC$4:$AC$137,0),1)</f>
        <v>Hood River Elec Coop</v>
      </c>
      <c r="C47" s="272">
        <f>+INDEX('Charges_Including Slice and LS'!$AB$4:$AB$137,MATCH($A47,'Charges_Including Slice and LS'!$AC$4:$AC$137,0),1)</f>
        <v>7.3261043022443628E-2</v>
      </c>
      <c r="D47" s="258">
        <f>+INDEX('Charges_Including Slice and LS'!$AA$4:$AA$137,MATCH($A47,'Charges_Including Slice and LS'!$AC$4:$AC$137,0),1)</f>
        <v>35.220866880773393</v>
      </c>
      <c r="E47" s="173">
        <f>+INDEX('Charges_Including Slice and LS'!$Z$4:$Z$137,MATCH($A47,'Charges_Including Slice and LS'!$AC$4:$AC$137,0),1)/1000</f>
        <v>117.33195655470399</v>
      </c>
      <c r="F47" s="173">
        <f>+SUM(E$5:E47)</f>
        <v>14067.750636543611</v>
      </c>
      <c r="H47" t="str">
        <f>+INDEX(Charges_NonSlice!$C$4:$C$137,MATCH($A47,Charges_NonSlice!$AC$4:$AC$137,0),1)</f>
        <v>Missoula Elec Coop</v>
      </c>
      <c r="I47" s="272">
        <f>+INDEX(Charges_NonSlice!$AB$4:$AB$137,MATCH($A47,Charges_NonSlice!$AC$4:$AC$137,0),1)</f>
        <v>7.5901153224190221E-2</v>
      </c>
      <c r="J47" s="258">
        <f>+INDEX(Charges_NonSlice!$AA$4:$AA$137,MATCH($A47,Charges_NonSlice!$AC$4:$AC$137,0),1)</f>
        <v>32.241908636653193</v>
      </c>
      <c r="K47" s="173">
        <f>+INDEX(Charges_NonSlice!$Z$4:$Z$137,MATCH($A47,Charges_NonSlice!$AC$4:$AC$137,0),1)/1000</f>
        <v>234.190567336436</v>
      </c>
      <c r="L47" s="173">
        <f>+SUM(K$5:K47)</f>
        <v>23230.112570117482</v>
      </c>
      <c r="N47" t="str">
        <f ca="1">+INDEX('Charges_NonSlice &amp; Excl LS'!$C$4:$C$137,MATCH($A47,'Charges_NonSlice &amp; Excl LS'!$AC$4:$AC$137,0),1)</f>
        <v>Tillamook PUD #1</v>
      </c>
      <c r="O47" s="272">
        <f>+INDEX('Charges_NonSlice with Prev LS'!$AB$4:$AB$137,MATCH($A47,'Charges_NonSlice with Prev LS'!$AC$4:$AC$137,0),1)</f>
        <v>5.9007372458202756E-2</v>
      </c>
      <c r="P47" s="258">
        <f>+INDEX('Charges_NonSlice with Prev LS'!$AA$4:$AA$137,MATCH($A47,'Charges_NonSlice with Prev LS'!$AC$4:$AC$137,0),1)</f>
        <v>32.041250173675799</v>
      </c>
      <c r="Q47" s="173">
        <f>+INDEX('Charges_NonSlice with Prev LS'!$Z$4:$Z$137,MATCH($A47,'Charges_NonSlice with Prev LS'!$AC$4:$AC$137,0),1)/1000</f>
        <v>79.697719692908009</v>
      </c>
      <c r="R47" s="173">
        <f>+SUM(Q$5:Q47)</f>
        <v>27167.419908250584</v>
      </c>
      <c r="T47" t="str">
        <f ca="1">+INDEX('Charges_NonSlice &amp; Excl LS'!$C$4:$C$137,MATCH($A47,'Charges_NonSlice &amp; Excl LS'!$AC$4:$AC$137,0),1)</f>
        <v>Tillamook PUD #1</v>
      </c>
      <c r="U47" s="272">
        <f ca="1">+INDEX('Charges_NonSlice &amp; Excl LS'!$AB$4:$AB$137,MATCH($A47,'Charges_NonSlice &amp; Excl LS'!$AC$4:$AC$137,0),1)</f>
        <v>5.9358360482977594E-2</v>
      </c>
      <c r="V47" s="258">
        <f ca="1">+INDEX('Charges_NonSlice &amp; Excl LS'!$AA$4:$AA$137,MATCH($A47,'Charges_NonSlice &amp; Excl LS'!$AC$4:$AC$137,0),1)</f>
        <v>33.699101050771219</v>
      </c>
      <c r="W47" s="173">
        <f ca="1">+INDEX('Charges_NonSlice &amp; Excl LS'!$Z$4:$Z$137,MATCH($A47,'Charges_NonSlice &amp; Excl LS'!$AC$4:$AC$137,0),1)/1000</f>
        <v>484.19981222029202</v>
      </c>
      <c r="X47" s="173">
        <f ca="1">+SUM(W$5:W47)</f>
        <v>26210.377823957966</v>
      </c>
      <c r="Z47" t="str">
        <f>+INDEX(Charges_NonSlice!$C$4:$C$137,MATCH($A47,Charges_NonSlice!$AC$4:$AC$137,0),1)</f>
        <v>Missoula Elec Coop</v>
      </c>
      <c r="AA47" s="272">
        <f t="shared" si="2"/>
        <v>6.5595629095340557E-2</v>
      </c>
      <c r="AB47" s="258">
        <f>+INDEX(Charges_NonSlice!$AA$4:$AA$137,MATCH($A47,Charges_NonSlice!$AC$4:$AC$137,0),1)</f>
        <v>32.241908636653193</v>
      </c>
      <c r="AC47" s="280">
        <f t="shared" si="3"/>
        <v>30.257170502872302</v>
      </c>
      <c r="AE47" s="281" t="s">
        <v>117</v>
      </c>
      <c r="AF47" s="282">
        <v>31.145541197999162</v>
      </c>
    </row>
    <row r="48" spans="1:32" x14ac:dyDescent="0.25">
      <c r="A48">
        <f t="shared" si="4"/>
        <v>44</v>
      </c>
      <c r="B48" t="str">
        <f>+INDEX('Charges_Including Slice and LS'!$C$4:$C$137,MATCH($A48,'Charges_Including Slice and LS'!$AC$4:$AC$137,0),1)</f>
        <v>U.S. Naval Submarine Base, Bangor</v>
      </c>
      <c r="C48" s="272">
        <f>+INDEX('Charges_Including Slice and LS'!$AB$4:$AB$137,MATCH($A48,'Charges_Including Slice and LS'!$AC$4:$AC$137,0),1)</f>
        <v>7.2915354545369127E-2</v>
      </c>
      <c r="D48" s="258">
        <f>+INDEX('Charges_Including Slice and LS'!$AA$4:$AA$137,MATCH($A48,'Charges_Including Slice and LS'!$AC$4:$AC$137,0),1)</f>
        <v>33.380875369316961</v>
      </c>
      <c r="E48" s="173">
        <f>+INDEX('Charges_Including Slice and LS'!$Z$4:$Z$137,MATCH($A48,'Charges_Including Slice and LS'!$AC$4:$AC$137,0),1)/1000</f>
        <v>177.06588173194004</v>
      </c>
      <c r="F48" s="173">
        <f>+SUM(E$5:E48)</f>
        <v>14244.816518275551</v>
      </c>
      <c r="H48" t="str">
        <f>+INDEX(Charges_NonSlice!$C$4:$C$137,MATCH($A48,Charges_NonSlice!$AC$4:$AC$137,0),1)</f>
        <v>Milton-Freewater, City of</v>
      </c>
      <c r="I48" s="272">
        <f>+INDEX(Charges_NonSlice!$AB$4:$AB$137,MATCH($A48,Charges_NonSlice!$AC$4:$AC$137,0),1)</f>
        <v>7.5877679982320423E-2</v>
      </c>
      <c r="J48" s="258">
        <f>+INDEX(Charges_NonSlice!$AA$4:$AA$137,MATCH($A48,Charges_NonSlice!$AC$4:$AC$137,0),1)</f>
        <v>35.250509291845923</v>
      </c>
      <c r="K48" s="173">
        <f>+INDEX(Charges_NonSlice!$Z$4:$Z$137,MATCH($A48,Charges_NonSlice!$AC$4:$AC$137,0),1)/1000</f>
        <v>85.287267800260011</v>
      </c>
      <c r="L48" s="173">
        <f>+SUM(K$5:K48)</f>
        <v>23315.399837917743</v>
      </c>
      <c r="N48" t="str">
        <f ca="1">+INDEX('Charges_NonSlice &amp; Excl LS'!$C$4:$C$137,MATCH($A48,'Charges_NonSlice &amp; Excl LS'!$AC$4:$AC$137,0),1)</f>
        <v>Springfield Utility Board</v>
      </c>
      <c r="O48" s="272">
        <f>+INDEX('Charges_NonSlice with Prev LS'!$AB$4:$AB$137,MATCH($A48,'Charges_NonSlice with Prev LS'!$AC$4:$AC$137,0),1)</f>
        <v>5.8933673894513872E-2</v>
      </c>
      <c r="P48" s="258">
        <f>+INDEX('Charges_NonSlice with Prev LS'!$AA$4:$AA$137,MATCH($A48,'Charges_NonSlice with Prev LS'!$AC$4:$AC$137,0),1)</f>
        <v>30.097145431043067</v>
      </c>
      <c r="Q48" s="173">
        <f>+INDEX('Charges_NonSlice with Prev LS'!$Z$4:$Z$137,MATCH($A48,'Charges_NonSlice with Prev LS'!$AC$4:$AC$137,0),1)/1000</f>
        <v>187.73830458181843</v>
      </c>
      <c r="R48" s="173">
        <f>+SUM(Q$5:Q48)</f>
        <v>27355.158212832401</v>
      </c>
      <c r="T48" t="str">
        <f ca="1">+INDEX('Charges_NonSlice &amp; Excl LS'!$C$4:$C$137,MATCH($A48,'Charges_NonSlice &amp; Excl LS'!$AC$4:$AC$137,0),1)</f>
        <v>Springfield Utility Board</v>
      </c>
      <c r="U48" s="272">
        <f ca="1">+INDEX('Charges_NonSlice &amp; Excl LS'!$AB$4:$AB$137,MATCH($A48,'Charges_NonSlice &amp; Excl LS'!$AC$4:$AC$137,0),1)</f>
        <v>5.9277488635041425E-2</v>
      </c>
      <c r="V48" s="258">
        <f ca="1">+INDEX('Charges_NonSlice &amp; Excl LS'!$AA$4:$AA$137,MATCH($A48,'Charges_NonSlice &amp; Excl LS'!$AC$4:$AC$137,0),1)</f>
        <v>33.329382767478634</v>
      </c>
      <c r="W48" s="173">
        <f ca="1">+INDEX('Charges_NonSlice &amp; Excl LS'!$Z$4:$Z$137,MATCH($A48,'Charges_NonSlice &amp; Excl LS'!$AC$4:$AC$137,0),1)/1000</f>
        <v>879.03612548992805</v>
      </c>
      <c r="X48" s="173">
        <f ca="1">+SUM(W$5:W48)</f>
        <v>27089.413949447895</v>
      </c>
      <c r="Z48" t="str">
        <f>+INDEX(Charges_NonSlice!$C$4:$C$137,MATCH($A48,Charges_NonSlice!$AC$4:$AC$137,0),1)</f>
        <v>Milton-Freewater, City of</v>
      </c>
      <c r="AA48" s="272">
        <f t="shared" si="2"/>
        <v>4.6390348113320101E-2</v>
      </c>
      <c r="AB48" s="258">
        <f>+INDEX(Charges_NonSlice!$AA$4:$AA$137,MATCH($A48,Charges_NonSlice!$AC$4:$AC$137,0),1)</f>
        <v>35.250509291845923</v>
      </c>
      <c r="AC48" s="280">
        <f t="shared" si="3"/>
        <v>33.68772404619736</v>
      </c>
      <c r="AE48" s="281" t="s">
        <v>108</v>
      </c>
      <c r="AF48" s="282">
        <v>29.561075421740025</v>
      </c>
    </row>
    <row r="49" spans="1:32" x14ac:dyDescent="0.25">
      <c r="A49">
        <f t="shared" si="4"/>
        <v>45</v>
      </c>
      <c r="B49" t="str">
        <f>+INDEX('Charges_Including Slice and LS'!$C$4:$C$137,MATCH($A49,'Charges_Including Slice and LS'!$AC$4:$AC$137,0),1)</f>
        <v>Tillamook PUD #1</v>
      </c>
      <c r="C49" s="272">
        <f>+INDEX('Charges_Including Slice and LS'!$AB$4:$AB$137,MATCH($A49,'Charges_Including Slice and LS'!$AC$4:$AC$137,0),1)</f>
        <v>7.2247584667933129E-2</v>
      </c>
      <c r="D49" s="258">
        <f>+INDEX('Charges_Including Slice and LS'!$AA$4:$AA$137,MATCH($A49,'Charges_Including Slice and LS'!$AC$4:$AC$137,0),1)</f>
        <v>34.16408528594058</v>
      </c>
      <c r="E49" s="173">
        <f>+INDEX('Charges_Including Slice and LS'!$Z$4:$Z$137,MATCH($A49,'Charges_Including Slice and LS'!$AC$4:$AC$137,0),1)/1000</f>
        <v>492.10488238621207</v>
      </c>
      <c r="F49" s="173">
        <f>+SUM(E$5:E49)</f>
        <v>14736.921400661764</v>
      </c>
      <c r="H49" t="str">
        <f>+INDEX(Charges_NonSlice!$C$4:$C$137,MATCH($A49,Charges_NonSlice!$AC$4:$AC$137,0),1)</f>
        <v>Clatskanie PUD</v>
      </c>
      <c r="I49" s="272">
        <f>+INDEX(Charges_NonSlice!$AB$4:$AB$137,MATCH($A49,Charges_NonSlice!$AC$4:$AC$137,0),1)</f>
        <v>7.5621729524575354E-2</v>
      </c>
      <c r="J49" s="258">
        <f>+INDEX(Charges_NonSlice!$AA$4:$AA$137,MATCH($A49,Charges_NonSlice!$AC$4:$AC$137,0),1)</f>
        <v>31.878809908669187</v>
      </c>
      <c r="K49" s="173">
        <f>+INDEX(Charges_NonSlice!$Z$4:$Z$137,MATCH($A49,Charges_NonSlice!$AC$4:$AC$137,0),1)/1000</f>
        <v>369.22033156454154</v>
      </c>
      <c r="L49" s="173">
        <f>+SUM(K$5:K49)</f>
        <v>23684.620169482285</v>
      </c>
      <c r="N49" t="str">
        <f ca="1">+INDEX('Charges_NonSlice &amp; Excl LS'!$C$4:$C$137,MATCH($A49,'Charges_NonSlice &amp; Excl LS'!$AC$4:$AC$137,0),1)</f>
        <v>Lower Valley Energy</v>
      </c>
      <c r="O49" s="272">
        <f>+INDEX('Charges_NonSlice with Prev LS'!$AB$4:$AB$137,MATCH($A49,'Charges_NonSlice with Prev LS'!$AC$4:$AC$137,0),1)</f>
        <v>5.8832244603520989E-2</v>
      </c>
      <c r="P49" s="258">
        <f>+INDEX('Charges_NonSlice with Prev LS'!$AA$4:$AA$137,MATCH($A49,'Charges_NonSlice with Prev LS'!$AC$4:$AC$137,0),1)</f>
        <v>32.679847164143155</v>
      </c>
      <c r="Q49" s="173">
        <f>+INDEX('Charges_NonSlice with Prev LS'!$Z$4:$Z$137,MATCH($A49,'Charges_NonSlice with Prev LS'!$AC$4:$AC$137,0),1)/1000</f>
        <v>12.967398956744002</v>
      </c>
      <c r="R49" s="173">
        <f>+SUM(Q$5:Q49)</f>
        <v>27368.125611789146</v>
      </c>
      <c r="T49" t="str">
        <f ca="1">+INDEX('Charges_NonSlice &amp; Excl LS'!$C$4:$C$137,MATCH($A49,'Charges_NonSlice &amp; Excl LS'!$AC$4:$AC$137,0),1)</f>
        <v>Lower Valley Energy</v>
      </c>
      <c r="U49" s="272">
        <f ca="1">+INDEX('Charges_NonSlice &amp; Excl LS'!$AB$4:$AB$137,MATCH($A49,'Charges_NonSlice &amp; Excl LS'!$AC$4:$AC$137,0),1)</f>
        <v>5.9046773085049978E-2</v>
      </c>
      <c r="V49" s="258">
        <f ca="1">+INDEX('Charges_NonSlice &amp; Excl LS'!$AA$4:$AA$137,MATCH($A49,'Charges_NonSlice &amp; Excl LS'!$AC$4:$AC$137,0),1)</f>
        <v>31.508048588112391</v>
      </c>
      <c r="W49" s="173">
        <f ca="1">+INDEX('Charges_NonSlice &amp; Excl LS'!$Z$4:$Z$137,MATCH($A49,'Charges_NonSlice &amp; Excl LS'!$AC$4:$AC$137,0),1)/1000</f>
        <v>756.82829925334806</v>
      </c>
      <c r="X49" s="173">
        <f ca="1">+SUM(W$5:W49)</f>
        <v>27846.242248701245</v>
      </c>
      <c r="Z49" t="str">
        <f>+INDEX(Charges_NonSlice!$C$4:$C$137,MATCH($A49,Charges_NonSlice!$AC$4:$AC$137,0),1)</f>
        <v>Clatskanie PUD</v>
      </c>
      <c r="AA49" s="272">
        <f t="shared" si="2"/>
        <v>9.1482794464358808E-2</v>
      </c>
      <c r="AB49" s="258">
        <f>+INDEX(Charges_NonSlice!$AA$4:$AA$137,MATCH($A49,Charges_NonSlice!$AC$4:$AC$137,0),1)</f>
        <v>31.878809908669187</v>
      </c>
      <c r="AC49" s="280">
        <f t="shared" si="3"/>
        <v>29.206882664892209</v>
      </c>
      <c r="AE49" s="281" t="s">
        <v>115</v>
      </c>
      <c r="AF49" s="282">
        <v>24.63497335527892</v>
      </c>
    </row>
    <row r="50" spans="1:32" x14ac:dyDescent="0.25">
      <c r="A50">
        <f t="shared" si="4"/>
        <v>46</v>
      </c>
      <c r="B50" t="str">
        <f>+INDEX('Charges_Including Slice and LS'!$C$4:$C$137,MATCH($A50,'Charges_Including Slice and LS'!$AC$4:$AC$137,0),1)</f>
        <v>Port of Seattle - SETAC In'tl. Airport</v>
      </c>
      <c r="C50" s="272">
        <f>+INDEX('Charges_Including Slice and LS'!$AB$4:$AB$137,MATCH($A50,'Charges_Including Slice and LS'!$AC$4:$AC$137,0),1)</f>
        <v>7.2220784938358706E-2</v>
      </c>
      <c r="D50" s="258">
        <f>+INDEX('Charges_Including Slice and LS'!$AA$4:$AA$137,MATCH($A50,'Charges_Including Slice and LS'!$AC$4:$AC$137,0),1)</f>
        <v>33.545752022050685</v>
      </c>
      <c r="E50" s="173">
        <f>+INDEX('Charges_Including Slice and LS'!$Z$4:$Z$137,MATCH($A50,'Charges_Including Slice and LS'!$AC$4:$AC$137,0),1)/1000</f>
        <v>146.71852239119201</v>
      </c>
      <c r="F50" s="173">
        <f>+SUM(E$5:E50)</f>
        <v>14883.639923052957</v>
      </c>
      <c r="H50" t="str">
        <f>+INDEX(Charges_NonSlice!$C$4:$C$137,MATCH($A50,Charges_NonSlice!$AC$4:$AC$137,0),1)</f>
        <v>Modern Elec Coop</v>
      </c>
      <c r="I50" s="272">
        <f>+INDEX(Charges_NonSlice!$AB$4:$AB$137,MATCH($A50,Charges_NonSlice!$AC$4:$AC$137,0),1)</f>
        <v>7.4950684489681674E-2</v>
      </c>
      <c r="J50" s="258">
        <f>+INDEX(Charges_NonSlice!$AA$4:$AA$137,MATCH($A50,Charges_NonSlice!$AC$4:$AC$137,0),1)</f>
        <v>33.775222125708879</v>
      </c>
      <c r="K50" s="173">
        <f>+INDEX(Charges_NonSlice!$Z$4:$Z$137,MATCH($A50,Charges_NonSlice!$AC$4:$AC$137,0),1)/1000</f>
        <v>228.38282475195203</v>
      </c>
      <c r="L50" s="173">
        <f>+SUM(K$5:K50)</f>
        <v>23913.002994234237</v>
      </c>
      <c r="N50" t="str">
        <f ca="1">+INDEX('Charges_NonSlice &amp; Excl LS'!$C$4:$C$137,MATCH($A50,'Charges_NonSlice &amp; Excl LS'!$AC$4:$AC$137,0),1)</f>
        <v>Minidoka, City of</v>
      </c>
      <c r="O50" s="272">
        <f>+INDEX('Charges_NonSlice with Prev LS'!$AB$4:$AB$137,MATCH($A50,'Charges_NonSlice with Prev LS'!$AC$4:$AC$137,0),1)</f>
        <v>5.8800400619446691E-2</v>
      </c>
      <c r="P50" s="258">
        <f>+INDEX('Charges_NonSlice with Prev LS'!$AA$4:$AA$137,MATCH($A50,'Charges_NonSlice with Prev LS'!$AC$4:$AC$137,0),1)</f>
        <v>33.267776125644794</v>
      </c>
      <c r="Q50" s="173">
        <f>+INDEX('Charges_NonSlice with Prev LS'!$Z$4:$Z$137,MATCH($A50,'Charges_NonSlice with Prev LS'!$AC$4:$AC$137,0),1)/1000</f>
        <v>228.38282475195203</v>
      </c>
      <c r="R50" s="173">
        <f>+SUM(Q$5:Q50)</f>
        <v>27596.508436541098</v>
      </c>
      <c r="T50" t="str">
        <f ca="1">+INDEX('Charges_NonSlice &amp; Excl LS'!$C$4:$C$137,MATCH($A50,'Charges_NonSlice &amp; Excl LS'!$AC$4:$AC$137,0),1)</f>
        <v>Minidoka, City of</v>
      </c>
      <c r="U50" s="272">
        <f ca="1">+INDEX('Charges_NonSlice &amp; Excl LS'!$AB$4:$AB$137,MATCH($A50,'Charges_NonSlice &amp; Excl LS'!$AC$4:$AC$137,0),1)</f>
        <v>5.9024879167341025E-2</v>
      </c>
      <c r="V50" s="258">
        <f ca="1">+INDEX('Charges_NonSlice &amp; Excl LS'!$AA$4:$AA$137,MATCH($A50,'Charges_NonSlice &amp; Excl LS'!$AC$4:$AC$137,0),1)</f>
        <v>33.303465138476035</v>
      </c>
      <c r="W50" s="173">
        <f ca="1">+INDEX('Charges_NonSlice &amp; Excl LS'!$Z$4:$Z$137,MATCH($A50,'Charges_NonSlice &amp; Excl LS'!$AC$4:$AC$137,0),1)/1000</f>
        <v>1.0409950003320001</v>
      </c>
      <c r="X50" s="173">
        <f ca="1">+SUM(W$5:W50)</f>
        <v>27847.283243701575</v>
      </c>
      <c r="Z50" t="str">
        <f>+INDEX(Charges_NonSlice!$C$4:$C$137,MATCH($A50,Charges_NonSlice!$AC$4:$AC$137,0),1)</f>
        <v>Modern Elec Coop</v>
      </c>
      <c r="AA50" s="272">
        <f t="shared" si="2"/>
        <v>5.4626160358672182E-2</v>
      </c>
      <c r="AB50" s="258">
        <f>+INDEX(Charges_NonSlice!$AA$4:$AA$137,MATCH($A50,Charges_NonSlice!$AC$4:$AC$137,0),1)</f>
        <v>33.775222125708879</v>
      </c>
      <c r="AC50" s="280">
        <f t="shared" si="3"/>
        <v>32.025776901098418</v>
      </c>
      <c r="AE50" s="281" t="s">
        <v>65</v>
      </c>
      <c r="AF50" s="282">
        <v>33.68772404619736</v>
      </c>
    </row>
    <row r="51" spans="1:32" x14ac:dyDescent="0.25">
      <c r="A51">
        <f t="shared" si="4"/>
        <v>47</v>
      </c>
      <c r="B51" t="str">
        <f>+INDEX('Charges_Including Slice and LS'!$C$4:$C$137,MATCH($A51,'Charges_Including Slice and LS'!$AC$4:$AC$137,0),1)</f>
        <v>Whatcom County PUD #1</v>
      </c>
      <c r="C51" s="272">
        <f>+INDEX('Charges_Including Slice and LS'!$AB$4:$AB$137,MATCH($A51,'Charges_Including Slice and LS'!$AC$4:$AC$137,0),1)</f>
        <v>7.2070995576632324E-2</v>
      </c>
      <c r="D51" s="258">
        <f>+INDEX('Charges_Including Slice and LS'!$AA$4:$AA$137,MATCH($A51,'Charges_Including Slice and LS'!$AC$4:$AC$137,0),1)</f>
        <v>32.505910203040109</v>
      </c>
      <c r="E51" s="173">
        <f>+INDEX('Charges_Including Slice and LS'!$Z$4:$Z$137,MATCH($A51,'Charges_Including Slice and LS'!$AC$4:$AC$137,0),1)/1000</f>
        <v>226.57050916589603</v>
      </c>
      <c r="F51" s="173">
        <f>+SUM(E$5:E51)</f>
        <v>15110.210432218853</v>
      </c>
      <c r="H51" t="str">
        <f>+INDEX(Charges_NonSlice!$C$4:$C$137,MATCH($A51,Charges_NonSlice!$AC$4:$AC$137,0),1)</f>
        <v>Cascade Locks, City of</v>
      </c>
      <c r="I51" s="272">
        <f>+INDEX(Charges_NonSlice!$AB$4:$AB$137,MATCH($A51,Charges_NonSlice!$AC$4:$AC$137,0),1)</f>
        <v>7.4772958337695483E-2</v>
      </c>
      <c r="J51" s="258">
        <f>+INDEX(Charges_NonSlice!$AA$4:$AA$137,MATCH($A51,Charges_NonSlice!$AC$4:$AC$137,0),1)</f>
        <v>33.893397366436233</v>
      </c>
      <c r="K51" s="173">
        <f>+INDEX(Charges_NonSlice!$Z$4:$Z$137,MATCH($A51,Charges_NonSlice!$AC$4:$AC$137,0),1)/1000</f>
        <v>19.470868585972003</v>
      </c>
      <c r="L51" s="173">
        <f>+SUM(K$5:K51)</f>
        <v>23932.47386282021</v>
      </c>
      <c r="N51" t="str">
        <f ca="1">+INDEX('Charges_NonSlice &amp; Excl LS'!$C$4:$C$137,MATCH($A51,'Charges_NonSlice &amp; Excl LS'!$AC$4:$AC$137,0),1)</f>
        <v>Peninsula Light Company</v>
      </c>
      <c r="O51" s="272">
        <f>+INDEX('Charges_NonSlice with Prev LS'!$AB$4:$AB$137,MATCH($A51,'Charges_NonSlice with Prev LS'!$AC$4:$AC$137,0),1)</f>
        <v>5.8546693637308911E-2</v>
      </c>
      <c r="P51" s="258">
        <f>+INDEX('Charges_NonSlice with Prev LS'!$AA$4:$AA$137,MATCH($A51,'Charges_NonSlice with Prev LS'!$AC$4:$AC$137,0),1)</f>
        <v>33.446538789225507</v>
      </c>
      <c r="Q51" s="173">
        <f>+INDEX('Charges_NonSlice with Prev LS'!$Z$4:$Z$137,MATCH($A51,'Charges_NonSlice with Prev LS'!$AC$4:$AC$137,0),1)/1000</f>
        <v>877.21568813120814</v>
      </c>
      <c r="R51" s="173">
        <f>+SUM(Q$5:Q51)</f>
        <v>28473.724124672306</v>
      </c>
      <c r="T51" t="str">
        <f ca="1">+INDEX('Charges_NonSlice &amp; Excl LS'!$C$4:$C$137,MATCH($A51,'Charges_NonSlice &amp; Excl LS'!$AC$4:$AC$137,0),1)</f>
        <v>Peninsula Light Company</v>
      </c>
      <c r="U51" s="272">
        <f ca="1">+INDEX('Charges_NonSlice &amp; Excl LS'!$AB$4:$AB$137,MATCH($A51,'Charges_NonSlice &amp; Excl LS'!$AC$4:$AC$137,0),1)</f>
        <v>5.8821717896086416E-2</v>
      </c>
      <c r="V51" s="258">
        <f ca="1">+INDEX('Charges_NonSlice &amp; Excl LS'!$AA$4:$AA$137,MATCH($A51,'Charges_NonSlice &amp; Excl LS'!$AC$4:$AC$137,0),1)</f>
        <v>33.318668356002185</v>
      </c>
      <c r="W51" s="173">
        <f ca="1">+INDEX('Charges_NonSlice &amp; Excl LS'!$Z$4:$Z$137,MATCH($A51,'Charges_NonSlice &amp; Excl LS'!$AC$4:$AC$137,0),1)/1000</f>
        <v>633.217934842668</v>
      </c>
      <c r="X51" s="173">
        <f ca="1">+SUM(W$5:W51)</f>
        <v>28480.501178544244</v>
      </c>
      <c r="Z51" t="str">
        <f>+INDEX(Charges_NonSlice!$C$4:$C$137,MATCH($A51,Charges_NonSlice!$AC$4:$AC$137,0),1)</f>
        <v>Cascade Locks, City of</v>
      </c>
      <c r="AA51" s="272">
        <f t="shared" si="2"/>
        <v>0.12124816712390318</v>
      </c>
      <c r="AB51" s="258">
        <f>+INDEX(Charges_NonSlice!$AA$4:$AA$137,MATCH($A51,Charges_NonSlice!$AC$4:$AC$137,0),1)</f>
        <v>33.893397366436233</v>
      </c>
      <c r="AC51" s="280">
        <f t="shared" si="3"/>
        <v>30.228274489291408</v>
      </c>
      <c r="AE51" s="281" t="s">
        <v>126</v>
      </c>
      <c r="AF51" s="282">
        <v>31.081131564841083</v>
      </c>
    </row>
    <row r="52" spans="1:32" x14ac:dyDescent="0.25">
      <c r="A52">
        <f t="shared" si="4"/>
        <v>48</v>
      </c>
      <c r="B52" t="str">
        <f>+INDEX('Charges_Including Slice and LS'!$C$4:$C$137,MATCH($A52,'Charges_Including Slice and LS'!$AC$4:$AC$137,0),1)</f>
        <v>Central Lincoln PUD</v>
      </c>
      <c r="C52" s="272">
        <f>+INDEX('Charges_Including Slice and LS'!$AB$4:$AB$137,MATCH($A52,'Charges_Including Slice and LS'!$AC$4:$AC$137,0),1)</f>
        <v>7.1194075078519159E-2</v>
      </c>
      <c r="D52" s="258">
        <f>+INDEX('Charges_Including Slice and LS'!$AA$4:$AA$137,MATCH($A52,'Charges_Including Slice and LS'!$AC$4:$AC$137,0),1)</f>
        <v>33.861052090476278</v>
      </c>
      <c r="E52" s="173">
        <f>+INDEX('Charges_Including Slice and LS'!$Z$4:$Z$137,MATCH($A52,'Charges_Including Slice and LS'!$AC$4:$AC$137,0),1)/1000</f>
        <v>1337.4764794950083</v>
      </c>
      <c r="F52" s="173">
        <f>+SUM(E$5:E52)</f>
        <v>16447.686911713863</v>
      </c>
      <c r="H52" t="str">
        <f>+INDEX(Charges_NonSlice!$C$4:$C$137,MATCH($A52,Charges_NonSlice!$AC$4:$AC$137,0),1)</f>
        <v>Lakeview L &amp; P (WA)</v>
      </c>
      <c r="I52" s="272">
        <f>+INDEX(Charges_NonSlice!$AB$4:$AB$137,MATCH($A52,Charges_NonSlice!$AC$4:$AC$137,0),1)</f>
        <v>7.473150946986773E-2</v>
      </c>
      <c r="J52" s="258">
        <f>+INDEX(Charges_NonSlice!$AA$4:$AA$137,MATCH($A52,Charges_NonSlice!$AC$4:$AC$137,0),1)</f>
        <v>34.202050679773023</v>
      </c>
      <c r="K52" s="173">
        <f>+INDEX(Charges_NonSlice!$Z$4:$Z$137,MATCH($A52,Charges_NonSlice!$AC$4:$AC$137,0),1)/1000</f>
        <v>288.27544440913198</v>
      </c>
      <c r="L52" s="173">
        <f>+SUM(K$5:K52)</f>
        <v>24220.749307229344</v>
      </c>
      <c r="N52" t="str">
        <f ca="1">+INDEX('Charges_NonSlice &amp; Excl LS'!$C$4:$C$137,MATCH($A52,'Charges_NonSlice &amp; Excl LS'!$AC$4:$AC$137,0),1)</f>
        <v>Whatcom County PUD #1</v>
      </c>
      <c r="O52" s="272">
        <f>+INDEX('Charges_NonSlice with Prev LS'!$AB$4:$AB$137,MATCH($A52,'Charges_NonSlice with Prev LS'!$AC$4:$AC$137,0),1)</f>
        <v>5.8485173330435902E-2</v>
      </c>
      <c r="P52" s="258">
        <f>+INDEX('Charges_NonSlice with Prev LS'!$AA$4:$AA$137,MATCH($A52,'Charges_NonSlice with Prev LS'!$AC$4:$AC$137,0),1)</f>
        <v>31.85394033384328</v>
      </c>
      <c r="Q52" s="173">
        <f>+INDEX('Charges_NonSlice with Prev LS'!$Z$4:$Z$137,MATCH($A52,'Charges_NonSlice with Prev LS'!$AC$4:$AC$137,0),1)/1000</f>
        <v>51.520618950208004</v>
      </c>
      <c r="R52" s="173">
        <f>+SUM(Q$5:Q52)</f>
        <v>28525.244743622516</v>
      </c>
      <c r="T52" t="str">
        <f ca="1">+INDEX('Charges_NonSlice &amp; Excl LS'!$C$4:$C$137,MATCH($A52,'Charges_NonSlice &amp; Excl LS'!$AC$4:$AC$137,0),1)</f>
        <v>Whatcom County PUD #1</v>
      </c>
      <c r="U52" s="272">
        <f ca="1">+INDEX('Charges_NonSlice &amp; Excl LS'!$AB$4:$AB$137,MATCH($A52,'Charges_NonSlice &amp; Excl LS'!$AC$4:$AC$137,0),1)</f>
        <v>5.8792059437068681E-2</v>
      </c>
      <c r="V52" s="258">
        <f ca="1">+INDEX('Charges_NonSlice &amp; Excl LS'!$AA$4:$AA$137,MATCH($A52,'Charges_NonSlice &amp; Excl LS'!$AC$4:$AC$137,0),1)</f>
        <v>32.75765633664701</v>
      </c>
      <c r="W52" s="173">
        <f ca="1">+INDEX('Charges_NonSlice &amp; Excl LS'!$Z$4:$Z$137,MATCH($A52,'Charges_NonSlice &amp; Excl LS'!$AC$4:$AC$137,0),1)/1000</f>
        <v>236.03782444653601</v>
      </c>
      <c r="X52" s="173">
        <f ca="1">+SUM(W$5:W52)</f>
        <v>28716.539002990779</v>
      </c>
      <c r="Z52" t="str">
        <f>+INDEX(Charges_NonSlice!$C$4:$C$137,MATCH($A52,Charges_NonSlice!$AC$4:$AC$137,0),1)</f>
        <v>Lakeview L &amp; P (WA)</v>
      </c>
      <c r="AA52" s="272">
        <f t="shared" si="2"/>
        <v>8.8182317925690201E-2</v>
      </c>
      <c r="AB52" s="258">
        <f>+INDEX(Charges_NonSlice!$AA$4:$AA$137,MATCH($A52,Charges_NonSlice!$AC$4:$AC$137,0),1)</f>
        <v>34.202050679773023</v>
      </c>
      <c r="AC52" s="280">
        <f t="shared" si="3"/>
        <v>31.430441495290509</v>
      </c>
      <c r="AE52" s="281" t="s">
        <v>131</v>
      </c>
      <c r="AF52" s="282">
        <v>29.239310569674405</v>
      </c>
    </row>
    <row r="53" spans="1:32" x14ac:dyDescent="0.25">
      <c r="A53">
        <f t="shared" si="4"/>
        <v>49</v>
      </c>
      <c r="B53" t="str">
        <f>+INDEX('Charges_Including Slice and LS'!$C$4:$C$137,MATCH($A53,'Charges_Including Slice and LS'!$AC$4:$AC$137,0),1)</f>
        <v>Midstate Elec Coop</v>
      </c>
      <c r="C53" s="272">
        <f>+INDEX('Charges_Including Slice and LS'!$AB$4:$AB$137,MATCH($A53,'Charges_Including Slice and LS'!$AC$4:$AC$137,0),1)</f>
        <v>7.1135073523612258E-2</v>
      </c>
      <c r="D53" s="258">
        <f>+INDEX('Charges_Including Slice and LS'!$AA$4:$AA$137,MATCH($A53,'Charges_Including Slice and LS'!$AC$4:$AC$137,0),1)</f>
        <v>30.728545231325761</v>
      </c>
      <c r="E53" s="173">
        <f>+INDEX('Charges_Including Slice and LS'!$Z$4:$Z$137,MATCH($A53,'Charges_Including Slice and LS'!$AC$4:$AC$137,0),1)/1000</f>
        <v>393.7000209814521</v>
      </c>
      <c r="F53" s="173">
        <f>+SUM(E$5:E53)</f>
        <v>16841.386932695314</v>
      </c>
      <c r="H53" t="str">
        <f>+INDEX(Charges_NonSlice!$C$4:$C$137,MATCH($A53,Charges_NonSlice!$AC$4:$AC$137,0),1)</f>
        <v>Farmers Elec Coop</v>
      </c>
      <c r="I53" s="272">
        <f>+INDEX(Charges_NonSlice!$AB$4:$AB$137,MATCH($A53,Charges_NonSlice!$AC$4:$AC$137,0),1)</f>
        <v>7.472468347249972E-2</v>
      </c>
      <c r="J53" s="258">
        <f>+INDEX(Charges_NonSlice!$AA$4:$AA$137,MATCH($A53,Charges_NonSlice!$AC$4:$AC$137,0),1)</f>
        <v>35.51663521246828</v>
      </c>
      <c r="K53" s="173">
        <f>+INDEX(Charges_NonSlice!$Z$4:$Z$137,MATCH($A53,Charges_NonSlice!$AC$4:$AC$137,0),1)/1000</f>
        <v>4.5372698524519999</v>
      </c>
      <c r="L53" s="173">
        <f>+SUM(K$5:K53)</f>
        <v>24225.286577081795</v>
      </c>
      <c r="N53" t="str">
        <f ca="1">+INDEX('Charges_NonSlice &amp; Excl LS'!$C$4:$C$137,MATCH($A53,'Charges_NonSlice &amp; Excl LS'!$AC$4:$AC$137,0),1)</f>
        <v>Modern Elec Coop</v>
      </c>
      <c r="O53" s="272">
        <f>+INDEX('Charges_NonSlice with Prev LS'!$AB$4:$AB$137,MATCH($A53,'Charges_NonSlice with Prev LS'!$AC$4:$AC$137,0),1)</f>
        <v>5.8266048563817119E-2</v>
      </c>
      <c r="P53" s="258">
        <f>+INDEX('Charges_NonSlice with Prev LS'!$AA$4:$AA$137,MATCH($A53,'Charges_NonSlice with Prev LS'!$AC$4:$AC$137,0),1)</f>
        <v>33.819417910214518</v>
      </c>
      <c r="Q53" s="173">
        <f>+INDEX('Charges_NonSlice with Prev LS'!$Z$4:$Z$137,MATCH($A53,'Charges_NonSlice with Prev LS'!$AC$4:$AC$137,0),1)/1000</f>
        <v>135.431456509876</v>
      </c>
      <c r="R53" s="173">
        <f>+SUM(Q$5:Q53)</f>
        <v>28660.676200132391</v>
      </c>
      <c r="T53" t="str">
        <f ca="1">+INDEX('Charges_NonSlice &amp; Excl LS'!$C$4:$C$137,MATCH($A53,'Charges_NonSlice &amp; Excl LS'!$AC$4:$AC$137,0),1)</f>
        <v>Modern Elec Coop</v>
      </c>
      <c r="U53" s="272">
        <f ca="1">+INDEX('Charges_NonSlice &amp; Excl LS'!$AB$4:$AB$137,MATCH($A53,'Charges_NonSlice &amp; Excl LS'!$AC$4:$AC$137,0),1)</f>
        <v>5.874859929084477E-2</v>
      </c>
      <c r="V53" s="258">
        <f ca="1">+INDEX('Charges_NonSlice &amp; Excl LS'!$AA$4:$AA$137,MATCH($A53,'Charges_NonSlice &amp; Excl LS'!$AC$4:$AC$137,0),1)</f>
        <v>33.133730115121899</v>
      </c>
      <c r="W53" s="173">
        <f ca="1">+INDEX('Charges_NonSlice &amp; Excl LS'!$Z$4:$Z$137,MATCH($A53,'Charges_NonSlice &amp; Excl LS'!$AC$4:$AC$137,0),1)/1000</f>
        <v>231.21309312763202</v>
      </c>
      <c r="X53" s="173">
        <f ca="1">+SUM(W$5:W53)</f>
        <v>28947.752096118413</v>
      </c>
      <c r="Z53" t="str">
        <f>+INDEX(Charges_NonSlice!$C$4:$C$137,MATCH($A53,Charges_NonSlice!$AC$4:$AC$137,0),1)</f>
        <v>Farmers Elec Coop</v>
      </c>
      <c r="AA53" s="272">
        <f t="shared" si="2"/>
        <v>0.11095999134015955</v>
      </c>
      <c r="AB53" s="258">
        <f>+INDEX(Charges_NonSlice!$AA$4:$AA$137,MATCH($A53,Charges_NonSlice!$AC$4:$AC$137,0),1)</f>
        <v>35.51663521246828</v>
      </c>
      <c r="AC53" s="280">
        <f t="shared" si="3"/>
        <v>31.969319767874172</v>
      </c>
      <c r="AE53" s="281" t="s">
        <v>148</v>
      </c>
      <c r="AF53" s="282">
        <v>29.940020023436325</v>
      </c>
    </row>
    <row r="54" spans="1:32" x14ac:dyDescent="0.25">
      <c r="A54">
        <f t="shared" si="4"/>
        <v>50</v>
      </c>
      <c r="B54" t="str">
        <f>+INDEX('Charges_Including Slice and LS'!$C$4:$C$137,MATCH($A54,'Charges_Including Slice and LS'!$AC$4:$AC$137,0),1)</f>
        <v>Parkland L &amp; W</v>
      </c>
      <c r="C54" s="272">
        <f>+INDEX('Charges_Including Slice and LS'!$AB$4:$AB$137,MATCH($A54,'Charges_Including Slice and LS'!$AC$4:$AC$137,0),1)</f>
        <v>7.0668807853577764E-2</v>
      </c>
      <c r="D54" s="258">
        <f>+INDEX('Charges_Including Slice and LS'!$AA$4:$AA$137,MATCH($A54,'Charges_Including Slice and LS'!$AC$4:$AC$137,0),1)</f>
        <v>34.43658110539036</v>
      </c>
      <c r="E54" s="173">
        <f>+INDEX('Charges_Including Slice and LS'!$Z$4:$Z$137,MATCH($A54,'Charges_Including Slice and LS'!$AC$4:$AC$137,0),1)/1000</f>
        <v>127.35091888246802</v>
      </c>
      <c r="F54" s="173">
        <f>+SUM(E$5:E54)</f>
        <v>16968.737851577782</v>
      </c>
      <c r="H54" t="str">
        <f>+INDEX(Charges_NonSlice!$C$4:$C$137,MATCH($A54,Charges_NonSlice!$AC$4:$AC$137,0),1)</f>
        <v>Cowlitz County PUD #1</v>
      </c>
      <c r="I54" s="272">
        <f>+INDEX(Charges_NonSlice!$AB$4:$AB$137,MATCH($A54,Charges_NonSlice!$AC$4:$AC$137,0),1)</f>
        <v>7.4698800712383218E-2</v>
      </c>
      <c r="J54" s="258">
        <f>+INDEX(Charges_NonSlice!$AA$4:$AA$137,MATCH($A54,Charges_NonSlice!$AC$4:$AC$137,0),1)</f>
        <v>31.802545726223435</v>
      </c>
      <c r="K54" s="173">
        <f>+INDEX(Charges_NonSlice!$Z$4:$Z$137,MATCH($A54,Charges_NonSlice!$AC$4:$AC$137,0),1)/1000</f>
        <v>2334.9978441756516</v>
      </c>
      <c r="L54" s="173">
        <f>+SUM(K$5:K54)</f>
        <v>26560.284421257446</v>
      </c>
      <c r="N54" t="str">
        <f ca="1">+INDEX('Charges_NonSlice &amp; Excl LS'!$C$4:$C$137,MATCH($A54,'Charges_NonSlice &amp; Excl LS'!$AC$4:$AC$137,0),1)</f>
        <v>Yakama Power</v>
      </c>
      <c r="O54" s="272">
        <f>+INDEX('Charges_NonSlice with Prev LS'!$AB$4:$AB$137,MATCH($A54,'Charges_NonSlice with Prev LS'!$AC$4:$AC$137,0),1)</f>
        <v>5.8225742842513473E-2</v>
      </c>
      <c r="P54" s="258">
        <f>+INDEX('Charges_NonSlice with Prev LS'!$AA$4:$AA$137,MATCH($A54,'Charges_NonSlice with Prev LS'!$AC$4:$AC$137,0),1)</f>
        <v>33.431622329770853</v>
      </c>
      <c r="Q54" s="173">
        <f>+INDEX('Charges_NonSlice with Prev LS'!$Z$4:$Z$137,MATCH($A54,'Charges_NonSlice with Prev LS'!$AC$4:$AC$137,0),1)/1000</f>
        <v>637.17911524634803</v>
      </c>
      <c r="R54" s="173">
        <f>+SUM(Q$5:Q54)</f>
        <v>29297.85531537874</v>
      </c>
      <c r="T54" t="str">
        <f ca="1">+INDEX('Charges_NonSlice &amp; Excl LS'!$C$4:$C$137,MATCH($A54,'Charges_NonSlice &amp; Excl LS'!$AC$4:$AC$137,0),1)</f>
        <v>Yakama Power</v>
      </c>
      <c r="U54" s="272">
        <f ca="1">+INDEX('Charges_NonSlice &amp; Excl LS'!$AB$4:$AB$137,MATCH($A54,'Charges_NonSlice &amp; Excl LS'!$AC$4:$AC$137,0),1)</f>
        <v>5.853928105396234E-2</v>
      </c>
      <c r="V54" s="258">
        <f ca="1">+INDEX('Charges_NonSlice &amp; Excl LS'!$AA$4:$AA$137,MATCH($A54,'Charges_NonSlice &amp; Excl LS'!$AC$4:$AC$137,0),1)</f>
        <v>32.509211340271023</v>
      </c>
      <c r="W54" s="173">
        <f ca="1">+INDEX('Charges_NonSlice &amp; Excl LS'!$Z$4:$Z$137,MATCH($A54,'Charges_NonSlice &amp; Excl LS'!$AC$4:$AC$137,0),1)/1000</f>
        <v>86.564656105452016</v>
      </c>
      <c r="X54" s="173">
        <f ca="1">+SUM(W$5:W54)</f>
        <v>29034.316752223865</v>
      </c>
      <c r="Z54" t="str">
        <f>+INDEX(Charges_NonSlice!$C$4:$C$137,MATCH($A54,Charges_NonSlice!$AC$4:$AC$137,0),1)</f>
        <v>Cowlitz County PUD #1</v>
      </c>
      <c r="AA54" s="272">
        <f t="shared" si="2"/>
        <v>9.0359885051873423E-2</v>
      </c>
      <c r="AB54" s="258">
        <f>+INDEX(Charges_NonSlice!$AA$4:$AA$137,MATCH($A54,Charges_NonSlice!$AC$4:$AC$137,0),1)</f>
        <v>31.802545726223435</v>
      </c>
      <c r="AC54" s="280">
        <f t="shared" si="3"/>
        <v>29.167017387759497</v>
      </c>
      <c r="AE54" s="281" t="s">
        <v>97</v>
      </c>
      <c r="AF54" s="282">
        <v>29.613582406428176</v>
      </c>
    </row>
    <row r="55" spans="1:32" x14ac:dyDescent="0.25">
      <c r="A55">
        <f t="shared" si="4"/>
        <v>51</v>
      </c>
      <c r="B55" t="str">
        <f>+INDEX('Charges_Including Slice and LS'!$C$4:$C$137,MATCH($A55,'Charges_Including Slice and LS'!$AC$4:$AC$137,0),1)</f>
        <v>Ellensburg, City of</v>
      </c>
      <c r="C55" s="272">
        <f>+INDEX('Charges_Including Slice and LS'!$AB$4:$AB$137,MATCH($A55,'Charges_Including Slice and LS'!$AC$4:$AC$137,0),1)</f>
        <v>7.0612163595117794E-2</v>
      </c>
      <c r="D55" s="258">
        <f>+INDEX('Charges_Including Slice and LS'!$AA$4:$AA$137,MATCH($A55,'Charges_Including Slice and LS'!$AC$4:$AC$137,0),1)</f>
        <v>33.945021688969284</v>
      </c>
      <c r="E55" s="173">
        <f>+INDEX('Charges_Including Slice and LS'!$Z$4:$Z$137,MATCH($A55,'Charges_Including Slice and LS'!$AC$4:$AC$137,0),1)/1000</f>
        <v>211.66142474690804</v>
      </c>
      <c r="F55" s="173">
        <f>+SUM(E$5:E55)</f>
        <v>17180.39927632469</v>
      </c>
      <c r="H55" t="str">
        <f>+INDEX(Charges_NonSlice!$C$4:$C$137,MATCH($A55,Charges_NonSlice!$AC$4:$AC$137,0),1)</f>
        <v>U.S. DOE Richland Operations Office</v>
      </c>
      <c r="I55" s="272">
        <f>+INDEX(Charges_NonSlice!$AB$4:$AB$137,MATCH($A55,Charges_NonSlice!$AC$4:$AC$137,0),1)</f>
        <v>7.4411019073171936E-2</v>
      </c>
      <c r="J55" s="258">
        <f>+INDEX(Charges_NonSlice!$AA$4:$AA$137,MATCH($A55,Charges_NonSlice!$AC$4:$AC$137,0),1)</f>
        <v>34.733294619216842</v>
      </c>
      <c r="K55" s="173">
        <f>+INDEX(Charges_NonSlice!$Z$4:$Z$137,MATCH($A55,Charges_NonSlice!$AC$4:$AC$137,0),1)/1000</f>
        <v>200.97985162433596</v>
      </c>
      <c r="L55" s="173">
        <f>+SUM(K$5:K55)</f>
        <v>26761.264272881781</v>
      </c>
      <c r="N55" t="str">
        <f ca="1">+INDEX('Charges_NonSlice &amp; Excl LS'!$C$4:$C$137,MATCH($A55,'Charges_NonSlice &amp; Excl LS'!$AC$4:$AC$137,0),1)</f>
        <v>Ellensburg, City of</v>
      </c>
      <c r="O55" s="272">
        <f>+INDEX('Charges_NonSlice with Prev LS'!$AB$4:$AB$137,MATCH($A55,'Charges_NonSlice with Prev LS'!$AC$4:$AC$137,0),1)</f>
        <v>5.8208534165734571E-2</v>
      </c>
      <c r="P55" s="258">
        <f>+INDEX('Charges_NonSlice with Prev LS'!$AA$4:$AA$137,MATCH($A55,'Charges_NonSlice with Prev LS'!$AC$4:$AC$137,0),1)</f>
        <v>33.592986960521898</v>
      </c>
      <c r="Q55" s="173">
        <f>+INDEX('Charges_NonSlice with Prev LS'!$Z$4:$Z$137,MATCH($A55,'Charges_NonSlice with Prev LS'!$AC$4:$AC$137,0),1)/1000</f>
        <v>31.908831905796003</v>
      </c>
      <c r="R55" s="173">
        <f>+SUM(Q$5:Q55)</f>
        <v>29329.764147284535</v>
      </c>
      <c r="T55" t="str">
        <f ca="1">+INDEX('Charges_NonSlice &amp; Excl LS'!$C$4:$C$137,MATCH($A55,'Charges_NonSlice &amp; Excl LS'!$AC$4:$AC$137,0),1)</f>
        <v>Ellensburg, City of</v>
      </c>
      <c r="U55" s="272">
        <f ca="1">+INDEX('Charges_NonSlice &amp; Excl LS'!$AB$4:$AB$137,MATCH($A55,'Charges_NonSlice &amp; Excl LS'!$AC$4:$AC$137,0),1)</f>
        <v>5.8477408467331675E-2</v>
      </c>
      <c r="V55" s="258">
        <f ca="1">+INDEX('Charges_NonSlice &amp; Excl LS'!$AA$4:$AA$137,MATCH($A55,'Charges_NonSlice &amp; Excl LS'!$AC$4:$AC$137,0),1)</f>
        <v>33.381984348951953</v>
      </c>
      <c r="W55" s="173">
        <f ca="1">+INDEX('Charges_NonSlice &amp; Excl LS'!$Z$4:$Z$137,MATCH($A55,'Charges_NonSlice &amp; Excl LS'!$AC$4:$AC$137,0),1)/1000</f>
        <v>210.960441893628</v>
      </c>
      <c r="X55" s="173">
        <f ca="1">+SUM(W$5:W55)</f>
        <v>29245.277194117494</v>
      </c>
      <c r="Z55" t="str">
        <f>+INDEX(Charges_NonSlice!$C$4:$C$137,MATCH($A55,Charges_NonSlice!$AC$4:$AC$137,0),1)</f>
        <v>U.S. DOE Richland Operations Office</v>
      </c>
      <c r="AA55" s="272">
        <f t="shared" si="2"/>
        <v>0.17919108038865539</v>
      </c>
      <c r="AB55" s="258">
        <f>+INDEX(Charges_NonSlice!$AA$4:$AA$137,MATCH($A55,Charges_NonSlice!$AC$4:$AC$137,0),1)</f>
        <v>34.733294619216842</v>
      </c>
      <c r="AC55" s="280">
        <f t="shared" si="3"/>
        <v>29.455187710348795</v>
      </c>
      <c r="AE55" s="281" t="s">
        <v>79</v>
      </c>
      <c r="AF55" s="282">
        <v>27.126957288527624</v>
      </c>
    </row>
    <row r="56" spans="1:32" x14ac:dyDescent="0.25">
      <c r="A56">
        <f t="shared" si="4"/>
        <v>52</v>
      </c>
      <c r="B56" t="str">
        <f>+INDEX('Charges_Including Slice and LS'!$C$4:$C$137,MATCH($A56,'Charges_Including Slice and LS'!$AC$4:$AC$137,0),1)</f>
        <v>Forest Grove, City of</v>
      </c>
      <c r="C56" s="272">
        <f>+INDEX('Charges_Including Slice and LS'!$AB$4:$AB$137,MATCH($A56,'Charges_Including Slice and LS'!$AC$4:$AC$137,0),1)</f>
        <v>7.059615587610768E-2</v>
      </c>
      <c r="D56" s="258">
        <f>+INDEX('Charges_Including Slice and LS'!$AA$4:$AA$137,MATCH($A56,'Charges_Including Slice and LS'!$AC$4:$AC$137,0),1)</f>
        <v>34.820445463041153</v>
      </c>
      <c r="E56" s="173">
        <f>+INDEX('Charges_Including Slice and LS'!$Z$4:$Z$137,MATCH($A56,'Charges_Including Slice and LS'!$AC$4:$AC$137,0),1)/1000</f>
        <v>224.14566742418799</v>
      </c>
      <c r="F56" s="173">
        <f>+SUM(E$5:E56)</f>
        <v>17404.544943748879</v>
      </c>
      <c r="H56" t="str">
        <f>+INDEX(Charges_NonSlice!$C$4:$C$137,MATCH($A56,Charges_NonSlice!$AC$4:$AC$137,0),1)</f>
        <v>Eatonville, City of</v>
      </c>
      <c r="I56" s="272">
        <f>+INDEX(Charges_NonSlice!$AB$4:$AB$137,MATCH($A56,Charges_NonSlice!$AC$4:$AC$137,0),1)</f>
        <v>7.4012181362555163E-2</v>
      </c>
      <c r="J56" s="258">
        <f>+INDEX(Charges_NonSlice!$AA$4:$AA$137,MATCH($A56,Charges_NonSlice!$AC$4:$AC$137,0),1)</f>
        <v>35.652891330885353</v>
      </c>
      <c r="K56" s="173">
        <f>+INDEX(Charges_NonSlice!$Z$4:$Z$137,MATCH($A56,Charges_NonSlice!$AC$4:$AC$137,0),1)/1000</f>
        <v>30.255310346868001</v>
      </c>
      <c r="L56" s="173">
        <f>+SUM(K$5:K56)</f>
        <v>26791.519583228648</v>
      </c>
      <c r="N56" t="str">
        <f ca="1">+INDEX('Charges_NonSlice &amp; Excl LS'!$C$4:$C$137,MATCH($A56,'Charges_NonSlice &amp; Excl LS'!$AC$4:$AC$137,0),1)</f>
        <v>Chewelah, City of</v>
      </c>
      <c r="O56" s="272">
        <f>+INDEX('Charges_NonSlice with Prev LS'!$AB$4:$AB$137,MATCH($A56,'Charges_NonSlice with Prev LS'!$AC$4:$AC$137,0),1)</f>
        <v>5.8205690839506552E-2</v>
      </c>
      <c r="P56" s="258">
        <f>+INDEX('Charges_NonSlice with Prev LS'!$AA$4:$AA$137,MATCH($A56,'Charges_NonSlice with Prev LS'!$AC$4:$AC$137,0),1)</f>
        <v>33.67613617802072</v>
      </c>
      <c r="Q56" s="173">
        <f>+INDEX('Charges_NonSlice with Prev LS'!$Z$4:$Z$137,MATCH($A56,'Charges_NonSlice with Prev LS'!$AC$4:$AC$137,0),1)/1000</f>
        <v>288.27544440913198</v>
      </c>
      <c r="R56" s="173">
        <f>+SUM(Q$5:Q56)</f>
        <v>29618.039591693669</v>
      </c>
      <c r="T56" t="str">
        <f ca="1">+INDEX('Charges_NonSlice &amp; Excl LS'!$C$4:$C$137,MATCH($A56,'Charges_NonSlice &amp; Excl LS'!$AC$4:$AC$137,0),1)</f>
        <v>Chewelah, City of</v>
      </c>
      <c r="U56" s="272">
        <f ca="1">+INDEX('Charges_NonSlice &amp; Excl LS'!$AB$4:$AB$137,MATCH($A56,'Charges_NonSlice &amp; Excl LS'!$AC$4:$AC$137,0),1)</f>
        <v>5.8398882202800366E-2</v>
      </c>
      <c r="V56" s="258">
        <f ca="1">+INDEX('Charges_NonSlice &amp; Excl LS'!$AA$4:$AA$137,MATCH($A56,'Charges_NonSlice &amp; Excl LS'!$AC$4:$AC$137,0),1)</f>
        <v>33.350802948954183</v>
      </c>
      <c r="W56" s="173">
        <f ca="1">+INDEX('Charges_NonSlice &amp; Excl LS'!$Z$4:$Z$137,MATCH($A56,'Charges_NonSlice &amp; Excl LS'!$AC$4:$AC$137,0),1)/1000</f>
        <v>24.404164229339997</v>
      </c>
      <c r="X56" s="173">
        <f ca="1">+SUM(W$5:W56)</f>
        <v>29269.681358346836</v>
      </c>
      <c r="Z56" t="str">
        <f>+INDEX(Charges_NonSlice!$C$4:$C$137,MATCH($A56,Charges_NonSlice!$AC$4:$AC$137,0),1)</f>
        <v>Eatonville, City of</v>
      </c>
      <c r="AA56" s="272">
        <f t="shared" si="2"/>
        <v>8.6726992288108873E-2</v>
      </c>
      <c r="AB56" s="258">
        <f>+INDEX(Charges_NonSlice!$AA$4:$AA$137,MATCH($A56,Charges_NonSlice!$AC$4:$AC$137,0),1)</f>
        <v>35.652891330885353</v>
      </c>
      <c r="AC56" s="280">
        <f t="shared" si="3"/>
        <v>32.807587907444926</v>
      </c>
      <c r="AE56" s="281" t="s">
        <v>167</v>
      </c>
      <c r="AF56" s="282">
        <v>31.663681683504045</v>
      </c>
    </row>
    <row r="57" spans="1:32" x14ac:dyDescent="0.25">
      <c r="A57">
        <f t="shared" si="4"/>
        <v>53</v>
      </c>
      <c r="B57" t="str">
        <f>+INDEX('Charges_Including Slice and LS'!$C$4:$C$137,MATCH($A57,'Charges_Including Slice and LS'!$AC$4:$AC$137,0),1)</f>
        <v>Kittitas County PUD #1</v>
      </c>
      <c r="C57" s="272">
        <f>+INDEX('Charges_Including Slice and LS'!$AB$4:$AB$137,MATCH($A57,'Charges_Including Slice and LS'!$AC$4:$AC$137,0),1)</f>
        <v>7.0555292490281918E-2</v>
      </c>
      <c r="D57" s="258">
        <f>+INDEX('Charges_Including Slice and LS'!$AA$4:$AA$137,MATCH($A57,'Charges_Including Slice and LS'!$AC$4:$AC$137,0),1)</f>
        <v>31.717097364367302</v>
      </c>
      <c r="E57" s="173">
        <f>+INDEX('Charges_Including Slice and LS'!$Z$4:$Z$137,MATCH($A57,'Charges_Including Slice and LS'!$AC$4:$AC$137,0),1)/1000</f>
        <v>88.290511981552015</v>
      </c>
      <c r="F57" s="173">
        <f>+SUM(E$5:E57)</f>
        <v>17492.83545573043</v>
      </c>
      <c r="H57" t="str">
        <f>+INDEX(Charges_NonSlice!$C$4:$C$137,MATCH($A57,Charges_NonSlice!$AC$4:$AC$137,0),1)</f>
        <v>Milton, Town of</v>
      </c>
      <c r="I57" s="272">
        <f>+INDEX(Charges_NonSlice!$AB$4:$AB$137,MATCH($A57,Charges_NonSlice!$AC$4:$AC$137,0),1)</f>
        <v>7.381090614953334E-2</v>
      </c>
      <c r="J57" s="258">
        <f>+INDEX(Charges_NonSlice!$AA$4:$AA$137,MATCH($A57,Charges_NonSlice!$AC$4:$AC$137,0),1)</f>
        <v>34.300282354173056</v>
      </c>
      <c r="K57" s="173">
        <f>+INDEX(Charges_NonSlice!$Z$4:$Z$137,MATCH($A57,Charges_NonSlice!$AC$4:$AC$137,0),1)/1000</f>
        <v>65.587766719539999</v>
      </c>
      <c r="L57" s="173">
        <f>+SUM(K$5:K57)</f>
        <v>26857.107349948186</v>
      </c>
      <c r="N57" t="str">
        <f ca="1">+INDEX('Charges_NonSlice &amp; Excl LS'!$C$4:$C$137,MATCH($A57,'Charges_NonSlice &amp; Excl LS'!$AC$4:$AC$137,0),1)</f>
        <v>Lakeview L &amp; P (WA)</v>
      </c>
      <c r="O57" s="272">
        <f>+INDEX('Charges_NonSlice with Prev LS'!$AB$4:$AB$137,MATCH($A57,'Charges_NonSlice with Prev LS'!$AC$4:$AC$137,0),1)</f>
        <v>5.7974106864556951E-2</v>
      </c>
      <c r="P57" s="258">
        <f>+INDEX('Charges_NonSlice with Prev LS'!$AA$4:$AA$137,MATCH($A57,'Charges_NonSlice with Prev LS'!$AC$4:$AC$137,0),1)</f>
        <v>33.544317190727149</v>
      </c>
      <c r="Q57" s="173">
        <f>+INDEX('Charges_NonSlice with Prev LS'!$Z$4:$Z$137,MATCH($A57,'Charges_NonSlice with Prev LS'!$AC$4:$AC$137,0),1)/1000</f>
        <v>211.66142474690804</v>
      </c>
      <c r="R57" s="173">
        <f>+SUM(Q$5:Q57)</f>
        <v>29829.701016440576</v>
      </c>
      <c r="T57" t="str">
        <f ca="1">+INDEX('Charges_NonSlice &amp; Excl LS'!$C$4:$C$137,MATCH($A57,'Charges_NonSlice &amp; Excl LS'!$AC$4:$AC$137,0),1)</f>
        <v>Lakeview L &amp; P (WA)</v>
      </c>
      <c r="U57" s="272">
        <f ca="1">+INDEX('Charges_NonSlice &amp; Excl LS'!$AB$4:$AB$137,MATCH($A57,'Charges_NonSlice &amp; Excl LS'!$AC$4:$AC$137,0),1)</f>
        <v>5.8356512144130429E-2</v>
      </c>
      <c r="V57" s="258">
        <f ca="1">+INDEX('Charges_NonSlice &amp; Excl LS'!$AA$4:$AA$137,MATCH($A57,'Charges_NonSlice &amp; Excl LS'!$AC$4:$AC$137,0),1)</f>
        <v>33.596373620276303</v>
      </c>
      <c r="W57" s="173">
        <f ca="1">+INDEX('Charges_NonSlice &amp; Excl LS'!$Z$4:$Z$137,MATCH($A57,'Charges_NonSlice &amp; Excl LS'!$AC$4:$AC$137,0),1)/1000</f>
        <v>288.28081305601199</v>
      </c>
      <c r="X57" s="173">
        <f ca="1">+SUM(W$5:W57)</f>
        <v>29557.962171402847</v>
      </c>
      <c r="Z57" t="str">
        <f>+INDEX(Charges_NonSlice!$C$4:$C$137,MATCH($A57,Charges_NonSlice!$AC$4:$AC$137,0),1)</f>
        <v>Milton, Town of</v>
      </c>
      <c r="AA57" s="272">
        <f t="shared" si="2"/>
        <v>8.1146333969823958E-2</v>
      </c>
      <c r="AB57" s="258">
        <f>+INDEX(Charges_NonSlice!$AA$4:$AA$137,MATCH($A57,Charges_NonSlice!$AC$4:$AC$137,0),1)</f>
        <v>34.300282354173056</v>
      </c>
      <c r="AC57" s="280">
        <f t="shared" si="3"/>
        <v>31.725846239728742</v>
      </c>
      <c r="AE57" s="281" t="s">
        <v>104</v>
      </c>
      <c r="AF57" s="282">
        <v>31.338333617327375</v>
      </c>
    </row>
    <row r="58" spans="1:32" x14ac:dyDescent="0.25">
      <c r="A58">
        <f t="shared" si="4"/>
        <v>54</v>
      </c>
      <c r="B58" t="str">
        <f>+INDEX('Charges_Including Slice and LS'!$C$4:$C$137,MATCH($A58,'Charges_Including Slice and LS'!$AC$4:$AC$137,0),1)</f>
        <v>Salem Elec Coop</v>
      </c>
      <c r="C58" s="272">
        <f>+INDEX('Charges_Including Slice and LS'!$AB$4:$AB$137,MATCH($A58,'Charges_Including Slice and LS'!$AC$4:$AC$137,0),1)</f>
        <v>7.0514227325642942E-2</v>
      </c>
      <c r="D58" s="258">
        <f>+INDEX('Charges_Including Slice and LS'!$AA$4:$AA$137,MATCH($A58,'Charges_Including Slice and LS'!$AC$4:$AC$137,0),1)</f>
        <v>34.579788379757971</v>
      </c>
      <c r="E58" s="173">
        <f>+INDEX('Charges_Including Slice and LS'!$Z$4:$Z$137,MATCH($A58,'Charges_Including Slice and LS'!$AC$4:$AC$137,0),1)/1000</f>
        <v>332.54311212230397</v>
      </c>
      <c r="F58" s="173">
        <f>+SUM(E$5:E58)</f>
        <v>17825.378567852735</v>
      </c>
      <c r="H58" t="str">
        <f>+INDEX(Charges_NonSlice!$C$4:$C$137,MATCH($A58,Charges_NonSlice!$AC$4:$AC$137,0),1)</f>
        <v>Northern Wasco County PUD</v>
      </c>
      <c r="I58" s="272">
        <f>+INDEX(Charges_NonSlice!$AB$4:$AB$137,MATCH($A58,Charges_NonSlice!$AC$4:$AC$137,0),1)</f>
        <v>7.3577349363100009E-2</v>
      </c>
      <c r="J58" s="258">
        <f>+INDEX(Charges_NonSlice!$AA$4:$AA$137,MATCH($A58,Charges_NonSlice!$AC$4:$AC$137,0),1)</f>
        <v>32.264464625167506</v>
      </c>
      <c r="K58" s="173">
        <f>+INDEX(Charges_NonSlice!$Z$4:$Z$137,MATCH($A58,Charges_NonSlice!$AC$4:$AC$137,0),1)/1000</f>
        <v>548.72225178973201</v>
      </c>
      <c r="L58" s="173">
        <f>+SUM(K$5:K58)</f>
        <v>27405.829601737918</v>
      </c>
      <c r="N58" t="str">
        <f ca="1">+INDEX('Charges_NonSlice &amp; Excl LS'!$C$4:$C$137,MATCH($A58,'Charges_NonSlice &amp; Excl LS'!$AC$4:$AC$137,0),1)</f>
        <v>Sumas, Town of</v>
      </c>
      <c r="O58" s="272">
        <f>+INDEX('Charges_NonSlice with Prev LS'!$AB$4:$AB$137,MATCH($A58,'Charges_NonSlice with Prev LS'!$AC$4:$AC$137,0),1)</f>
        <v>5.7912186360139284E-2</v>
      </c>
      <c r="P58" s="258">
        <f>+INDEX('Charges_NonSlice with Prev LS'!$AA$4:$AA$137,MATCH($A58,'Charges_NonSlice with Prev LS'!$AC$4:$AC$137,0),1)</f>
        <v>33.354669221759032</v>
      </c>
      <c r="Q58" s="173">
        <f>+INDEX('Charges_NonSlice with Prev LS'!$Z$4:$Z$137,MATCH($A58,'Charges_NonSlice with Prev LS'!$AC$4:$AC$137,0),1)/1000</f>
        <v>889.6764068279241</v>
      </c>
      <c r="R58" s="173">
        <f>+SUM(Q$5:Q58)</f>
        <v>30719.377423268499</v>
      </c>
      <c r="T58" t="str">
        <f ca="1">+INDEX('Charges_NonSlice &amp; Excl LS'!$C$4:$C$137,MATCH($A58,'Charges_NonSlice &amp; Excl LS'!$AC$4:$AC$137,0),1)</f>
        <v>Sumas, Town of</v>
      </c>
      <c r="U58" s="272">
        <f ca="1">+INDEX('Charges_NonSlice &amp; Excl LS'!$AB$4:$AB$137,MATCH($A58,'Charges_NonSlice &amp; Excl LS'!$AC$4:$AC$137,0),1)</f>
        <v>5.819256600802819E-2</v>
      </c>
      <c r="V58" s="258">
        <f ca="1">+INDEX('Charges_NonSlice &amp; Excl LS'!$AA$4:$AA$137,MATCH($A58,'Charges_NonSlice &amp; Excl LS'!$AC$4:$AC$137,0),1)</f>
        <v>33.457412646473855</v>
      </c>
      <c r="W58" s="173">
        <f ca="1">+INDEX('Charges_NonSlice &amp; Excl LS'!$Z$4:$Z$137,MATCH($A58,'Charges_NonSlice &amp; Excl LS'!$AC$4:$AC$137,0),1)/1000</f>
        <v>32.046438902436002</v>
      </c>
      <c r="X58" s="173">
        <f ca="1">+SUM(W$5:W58)</f>
        <v>29590.008610305282</v>
      </c>
      <c r="Z58" t="str">
        <f>+INDEX(Charges_NonSlice!$C$4:$C$137,MATCH($A58,Charges_NonSlice!$AC$4:$AC$137,0),1)</f>
        <v>Northern Wasco County PUD</v>
      </c>
      <c r="AA58" s="272">
        <f t="shared" si="2"/>
        <v>7.0937614293080431E-2</v>
      </c>
      <c r="AB58" s="258">
        <f>+INDEX(Charges_NonSlice!$AA$4:$AA$137,MATCH($A58,Charges_NonSlice!$AC$4:$AC$137,0),1)</f>
        <v>32.264464625167506</v>
      </c>
      <c r="AC58" s="280">
        <f t="shared" si="3"/>
        <v>30.127305451368507</v>
      </c>
      <c r="AE58" s="281" t="s">
        <v>114</v>
      </c>
      <c r="AF58" s="282">
        <v>29.706114009640107</v>
      </c>
    </row>
    <row r="59" spans="1:32" x14ac:dyDescent="0.25">
      <c r="A59">
        <f t="shared" si="4"/>
        <v>55</v>
      </c>
      <c r="B59" t="str">
        <f>+INDEX('Charges_Including Slice and LS'!$C$4:$C$137,MATCH($A59,'Charges_Including Slice and LS'!$AC$4:$AC$137,0),1)</f>
        <v>Wasco Elec Coop</v>
      </c>
      <c r="C59" s="272">
        <f>+INDEX('Charges_Including Slice and LS'!$AB$4:$AB$137,MATCH($A59,'Charges_Including Slice and LS'!$AC$4:$AC$137,0),1)</f>
        <v>7.0135661762480428E-2</v>
      </c>
      <c r="D59" s="258">
        <f>+INDEX('Charges_Including Slice and LS'!$AA$4:$AA$137,MATCH($A59,'Charges_Including Slice and LS'!$AC$4:$AC$137,0),1)</f>
        <v>32.822823465548041</v>
      </c>
      <c r="E59" s="173">
        <f>+INDEX('Charges_Including Slice and LS'!$Z$4:$Z$137,MATCH($A59,'Charges_Including Slice and LS'!$AC$4:$AC$137,0),1)/1000</f>
        <v>116.07407337622399</v>
      </c>
      <c r="F59" s="173">
        <f>+SUM(E$5:E59)</f>
        <v>17941.45264122896</v>
      </c>
      <c r="H59" t="str">
        <f>+INDEX(Charges_NonSlice!$C$4:$C$137,MATCH($A59,Charges_NonSlice!$AC$4:$AC$137,0),1)</f>
        <v>U.S. Naval Station, Everett (Jim Creek)</v>
      </c>
      <c r="I59" s="272">
        <f>+INDEX(Charges_NonSlice!$AB$4:$AB$137,MATCH($A59,Charges_NonSlice!$AC$4:$AC$137,0),1)</f>
        <v>7.3445297739648252E-2</v>
      </c>
      <c r="J59" s="258">
        <f>+INDEX(Charges_NonSlice!$AA$4:$AA$137,MATCH($A59,Charges_NonSlice!$AC$4:$AC$137,0),1)</f>
        <v>33.130865109170848</v>
      </c>
      <c r="K59" s="173">
        <f>+INDEX(Charges_NonSlice!$Z$4:$Z$137,MATCH($A59,Charges_NonSlice!$AC$4:$AC$137,0),1)/1000</f>
        <v>12.967398956744002</v>
      </c>
      <c r="L59" s="173">
        <f>+SUM(K$5:K59)</f>
        <v>27418.797000694663</v>
      </c>
      <c r="N59" t="str">
        <f ca="1">+INDEX('Charges_NonSlice &amp; Excl LS'!$C$4:$C$137,MATCH($A59,'Charges_NonSlice &amp; Excl LS'!$AC$4:$AC$137,0),1)</f>
        <v>U.S. Naval Submarine Base, Bangor</v>
      </c>
      <c r="O59" s="272">
        <f>+INDEX('Charges_NonSlice with Prev LS'!$AB$4:$AB$137,MATCH($A59,'Charges_NonSlice with Prev LS'!$AC$4:$AC$137,0),1)</f>
        <v>5.7885751631803206E-2</v>
      </c>
      <c r="P59" s="258">
        <f>+INDEX('Charges_NonSlice with Prev LS'!$AA$4:$AA$137,MATCH($A59,'Charges_NonSlice with Prev LS'!$AC$4:$AC$137,0),1)</f>
        <v>30.944977844644349</v>
      </c>
      <c r="Q59" s="173">
        <f>+INDEX('Charges_NonSlice with Prev LS'!$Z$4:$Z$137,MATCH($A59,'Charges_NonSlice with Prev LS'!$AC$4:$AC$137,0),1)/1000</f>
        <v>854.65649785340008</v>
      </c>
      <c r="R59" s="173">
        <f>+SUM(Q$5:Q59)</f>
        <v>31574.0339211219</v>
      </c>
      <c r="T59" t="str">
        <f ca="1">+INDEX('Charges_NonSlice &amp; Excl LS'!$C$4:$C$137,MATCH($A59,'Charges_NonSlice &amp; Excl LS'!$AC$4:$AC$137,0),1)</f>
        <v>U.S. Naval Submarine Base, Bangor</v>
      </c>
      <c r="U59" s="272">
        <f ca="1">+INDEX('Charges_NonSlice &amp; Excl LS'!$AB$4:$AB$137,MATCH($A59,'Charges_NonSlice &amp; Excl LS'!$AC$4:$AC$137,0),1)</f>
        <v>5.8180297133616492E-2</v>
      </c>
      <c r="V59" s="258">
        <f ca="1">+INDEX('Charges_NonSlice &amp; Excl LS'!$AA$4:$AA$137,MATCH($A59,'Charges_NonSlice &amp; Excl LS'!$AC$4:$AC$137,0),1)</f>
        <v>33.245350615240135</v>
      </c>
      <c r="W59" s="173">
        <f ca="1">+INDEX('Charges_NonSlice &amp; Excl LS'!$Z$4:$Z$137,MATCH($A59,'Charges_NonSlice &amp; Excl LS'!$AC$4:$AC$137,0),1)/1000</f>
        <v>176.81331248154001</v>
      </c>
      <c r="X59" s="173">
        <f ca="1">+SUM(W$5:W59)</f>
        <v>29766.821922786821</v>
      </c>
      <c r="Z59" t="str">
        <f>+INDEX(Charges_NonSlice!$C$4:$C$137,MATCH($A59,Charges_NonSlice!$AC$4:$AC$137,0),1)</f>
        <v>U.S. Naval Station, Everett (Jim Creek)</v>
      </c>
      <c r="AA59" s="272">
        <f t="shared" si="2"/>
        <v>9.1787418234890783E-2</v>
      </c>
      <c r="AB59" s="258">
        <f>+INDEX(Charges_NonSlice!$AA$4:$AA$137,MATCH($A59,Charges_NonSlice!$AC$4:$AC$137,0),1)</f>
        <v>33.130865109170848</v>
      </c>
      <c r="AC59" s="280">
        <f t="shared" si="3"/>
        <v>30.345527486233554</v>
      </c>
      <c r="AE59" s="281" t="s">
        <v>161</v>
      </c>
      <c r="AF59" s="282">
        <v>30.191792477373891</v>
      </c>
    </row>
    <row r="60" spans="1:32" x14ac:dyDescent="0.25">
      <c r="A60">
        <f t="shared" si="4"/>
        <v>56</v>
      </c>
      <c r="B60" t="str">
        <f>+INDEX('Charges_Including Slice and LS'!$C$4:$C$137,MATCH($A60,'Charges_Including Slice and LS'!$AC$4:$AC$137,0),1)</f>
        <v>Flathead Elec Coop</v>
      </c>
      <c r="C60" s="272">
        <f>+INDEX('Charges_Including Slice and LS'!$AB$4:$AB$137,MATCH($A60,'Charges_Including Slice and LS'!$AC$4:$AC$137,0),1)</f>
        <v>6.973056077449713E-2</v>
      </c>
      <c r="D60" s="258">
        <f>+INDEX('Charges_Including Slice and LS'!$AA$4:$AA$137,MATCH($A60,'Charges_Including Slice and LS'!$AC$4:$AC$137,0),1)</f>
        <v>34.2972335837378</v>
      </c>
      <c r="E60" s="173">
        <f>+INDEX('Charges_Including Slice and LS'!$Z$4:$Z$137,MATCH($A60,'Charges_Including Slice and LS'!$AC$4:$AC$137,0),1)/1000</f>
        <v>1462.4986236960601</v>
      </c>
      <c r="F60" s="173">
        <f>+SUM(E$5:E60)</f>
        <v>19403.951264925021</v>
      </c>
      <c r="H60" t="str">
        <f>+INDEX(Charges_NonSlice!$C$4:$C$137,MATCH($A60,Charges_NonSlice!$AC$4:$AC$137,0),1)</f>
        <v>Springfield Utility Board</v>
      </c>
      <c r="I60" s="272">
        <f>+INDEX(Charges_NonSlice!$AB$4:$AB$137,MATCH($A60,Charges_NonSlice!$AC$4:$AC$137,0),1)</f>
        <v>7.332708365610574E-2</v>
      </c>
      <c r="J60" s="258">
        <f>+INDEX(Charges_NonSlice!$AA$4:$AA$137,MATCH($A60,Charges_NonSlice!$AC$4:$AC$137,0),1)</f>
        <v>33.913549730788134</v>
      </c>
      <c r="K60" s="173">
        <f>+INDEX(Charges_NonSlice!$Z$4:$Z$137,MATCH($A60,Charges_NonSlice!$AC$4:$AC$137,0),1)/1000</f>
        <v>877.21568813120814</v>
      </c>
      <c r="L60" s="173">
        <f>+SUM(K$5:K60)</f>
        <v>28296.012688825871</v>
      </c>
      <c r="N60" t="str">
        <f ca="1">+INDEX('Charges_NonSlice &amp; Excl LS'!$C$4:$C$137,MATCH($A60,'Charges_NonSlice &amp; Excl LS'!$AC$4:$AC$137,0),1)</f>
        <v>Richland, City of</v>
      </c>
      <c r="O60" s="272">
        <f>+INDEX('Charges_NonSlice with Prev LS'!$AB$4:$AB$137,MATCH($A60,'Charges_NonSlice with Prev LS'!$AC$4:$AC$137,0),1)</f>
        <v>5.7871063156765823E-2</v>
      </c>
      <c r="P60" s="258">
        <f>+INDEX('Charges_NonSlice with Prev LS'!$AA$4:$AA$137,MATCH($A60,'Charges_NonSlice with Prev LS'!$AC$4:$AC$137,0),1)</f>
        <v>32.138253090141212</v>
      </c>
      <c r="Q60" s="173">
        <f>+INDEX('Charges_NonSlice with Prev LS'!$Z$4:$Z$137,MATCH($A60,'Charges_NonSlice with Prev LS'!$AC$4:$AC$137,0),1)/1000</f>
        <v>736.9438364740322</v>
      </c>
      <c r="R60" s="173">
        <f>+SUM(Q$5:Q60)</f>
        <v>32310.977757595931</v>
      </c>
      <c r="T60" t="str">
        <f ca="1">+INDEX('Charges_NonSlice &amp; Excl LS'!$C$4:$C$137,MATCH($A60,'Charges_NonSlice &amp; Excl LS'!$AC$4:$AC$137,0),1)</f>
        <v>Richland, City of</v>
      </c>
      <c r="U60" s="272">
        <f ca="1">+INDEX('Charges_NonSlice &amp; Excl LS'!$AB$4:$AB$137,MATCH($A60,'Charges_NonSlice &amp; Excl LS'!$AC$4:$AC$137,0),1)</f>
        <v>5.8157871070417602E-2</v>
      </c>
      <c r="V60" s="258">
        <f ca="1">+INDEX('Charges_NonSlice &amp; Excl LS'!$AA$4:$AA$137,MATCH($A60,'Charges_NonSlice &amp; Excl LS'!$AC$4:$AC$137,0),1)</f>
        <v>33.220535315414843</v>
      </c>
      <c r="W60" s="173">
        <f ca="1">+INDEX('Charges_NonSlice &amp; Excl LS'!$Z$4:$Z$137,MATCH($A60,'Charges_NonSlice &amp; Excl LS'!$AC$4:$AC$137,0),1)/1000</f>
        <v>889.70164911608401</v>
      </c>
      <c r="X60" s="173">
        <f ca="1">+SUM(W$5:W60)</f>
        <v>30656.523571902904</v>
      </c>
      <c r="Z60" t="str">
        <f>+INDEX(Charges_NonSlice!$C$4:$C$137,MATCH($A60,Charges_NonSlice!$AC$4:$AC$137,0),1)</f>
        <v>Springfield Utility Board</v>
      </c>
      <c r="AA60" s="272">
        <f t="shared" si="2"/>
        <v>6.471400355674084E-2</v>
      </c>
      <c r="AB60" s="258">
        <f>+INDEX(Charges_NonSlice!$AA$4:$AA$137,MATCH($A60,Charges_NonSlice!$AC$4:$AC$137,0),1)</f>
        <v>33.913549730788134</v>
      </c>
      <c r="AC60" s="280">
        <f t="shared" si="3"/>
        <v>31.852262314103029</v>
      </c>
      <c r="AE60" s="281" t="s">
        <v>132</v>
      </c>
      <c r="AF60" s="282">
        <v>32.170278677425912</v>
      </c>
    </row>
    <row r="61" spans="1:32" x14ac:dyDescent="0.25">
      <c r="A61">
        <f t="shared" si="4"/>
        <v>57</v>
      </c>
      <c r="B61" t="str">
        <f>+INDEX('Charges_Including Slice and LS'!$C$4:$C$137,MATCH($A61,'Charges_Including Slice and LS'!$AC$4:$AC$137,0),1)</f>
        <v>Vera Irrigation District</v>
      </c>
      <c r="C61" s="272">
        <f>+INDEX('Charges_Including Slice and LS'!$AB$4:$AB$137,MATCH($A61,'Charges_Including Slice and LS'!$AC$4:$AC$137,0),1)</f>
        <v>6.9375828674637097E-2</v>
      </c>
      <c r="D61" s="258">
        <f>+INDEX('Charges_Including Slice and LS'!$AA$4:$AA$137,MATCH($A61,'Charges_Including Slice and LS'!$AC$4:$AC$137,0),1)</f>
        <v>35.164404003404542</v>
      </c>
      <c r="E61" s="173">
        <f>+INDEX('Charges_Including Slice and LS'!$Z$4:$Z$137,MATCH($A61,'Charges_Including Slice and LS'!$AC$4:$AC$137,0),1)/1000</f>
        <v>236.72402550978802</v>
      </c>
      <c r="F61" s="173">
        <f>+SUM(E$5:E61)</f>
        <v>19640.67529043481</v>
      </c>
      <c r="H61" t="str">
        <f>+INDEX(Charges_NonSlice!$C$4:$C$137,MATCH($A61,Charges_NonSlice!$AC$4:$AC$137,0),1)</f>
        <v>Hood River Elec Coop</v>
      </c>
      <c r="I61" s="272">
        <f>+INDEX(Charges_NonSlice!$AB$4:$AB$137,MATCH($A61,Charges_NonSlice!$AC$4:$AC$137,0),1)</f>
        <v>7.3261043022443628E-2</v>
      </c>
      <c r="J61" s="258">
        <f>+INDEX(Charges_NonSlice!$AA$4:$AA$137,MATCH($A61,Charges_NonSlice!$AC$4:$AC$137,0),1)</f>
        <v>35.220866880773393</v>
      </c>
      <c r="K61" s="173">
        <f>+INDEX(Charges_NonSlice!$Z$4:$Z$137,MATCH($A61,Charges_NonSlice!$AC$4:$AC$137,0),1)/1000</f>
        <v>117.33195655470399</v>
      </c>
      <c r="L61" s="173">
        <f>+SUM(K$5:K61)</f>
        <v>28413.344645380574</v>
      </c>
      <c r="N61" t="str">
        <f ca="1">+INDEX('Charges_NonSlice &amp; Excl LS'!$C$4:$C$137,MATCH($A61,'Charges_NonSlice &amp; Excl LS'!$AC$4:$AC$137,0),1)</f>
        <v>Weiser, City of</v>
      </c>
      <c r="O61" s="272">
        <f>+INDEX('Charges_NonSlice with Prev LS'!$AB$4:$AB$137,MATCH($A61,'Charges_NonSlice with Prev LS'!$AC$4:$AC$137,0),1)</f>
        <v>5.7774915978577868E-2</v>
      </c>
      <c r="P61" s="258">
        <f>+INDEX('Charges_NonSlice with Prev LS'!$AA$4:$AA$137,MATCH($A61,'Charges_NonSlice with Prev LS'!$AC$4:$AC$137,0),1)</f>
        <v>32.314738008491418</v>
      </c>
      <c r="Q61" s="173">
        <f>+INDEX('Charges_NonSlice with Prev LS'!$Z$4:$Z$137,MATCH($A61,'Charges_NonSlice with Prev LS'!$AC$4:$AC$137,0),1)/1000</f>
        <v>47.818229429656007</v>
      </c>
      <c r="R61" s="173">
        <f>+SUM(Q$5:Q61)</f>
        <v>32358.795987025587</v>
      </c>
      <c r="T61" t="str">
        <f ca="1">+INDEX('Charges_NonSlice &amp; Excl LS'!$C$4:$C$137,MATCH($A61,'Charges_NonSlice &amp; Excl LS'!$AC$4:$AC$137,0),1)</f>
        <v>Weiser, City of</v>
      </c>
      <c r="U61" s="272">
        <f ca="1">+INDEX('Charges_NonSlice &amp; Excl LS'!$AB$4:$AB$137,MATCH($A61,'Charges_NonSlice &amp; Excl LS'!$AC$4:$AC$137,0),1)</f>
        <v>5.8096127844393219E-2</v>
      </c>
      <c r="V61" s="258">
        <f ca="1">+INDEX('Charges_NonSlice &amp; Excl LS'!$AA$4:$AA$137,MATCH($A61,'Charges_NonSlice &amp; Excl LS'!$AC$4:$AC$137,0),1)</f>
        <v>33.102315611342213</v>
      </c>
      <c r="W61" s="173">
        <f ca="1">+INDEX('Charges_NonSlice &amp; Excl LS'!$Z$4:$Z$137,MATCH($A61,'Charges_NonSlice &amp; Excl LS'!$AC$4:$AC$137,0),1)/1000</f>
        <v>55.671415257276003</v>
      </c>
      <c r="X61" s="173">
        <f ca="1">+SUM(W$5:W61)</f>
        <v>30712.194987160179</v>
      </c>
      <c r="Z61" t="str">
        <f>+INDEX(Charges_NonSlice!$C$4:$C$137,MATCH($A61,Charges_NonSlice!$AC$4:$AC$137,0),1)</f>
        <v>Hood River Elec Coop</v>
      </c>
      <c r="AA61" s="272">
        <f t="shared" si="2"/>
        <v>0.12389086512562097</v>
      </c>
      <c r="AB61" s="258">
        <f>+INDEX(Charges_NonSlice!$AA$4:$AA$137,MATCH($A61,Charges_NonSlice!$AC$4:$AC$137,0),1)</f>
        <v>35.220866880773393</v>
      </c>
      <c r="AC61" s="280">
        <f t="shared" si="3"/>
        <v>31.338333617327375</v>
      </c>
      <c r="AE61" s="281" t="s">
        <v>52</v>
      </c>
      <c r="AF61" s="282">
        <v>33.005015520703182</v>
      </c>
    </row>
    <row r="62" spans="1:32" x14ac:dyDescent="0.25">
      <c r="A62">
        <f t="shared" si="4"/>
        <v>58</v>
      </c>
      <c r="B62" t="str">
        <f>+INDEX('Charges_Including Slice and LS'!$C$4:$C$137,MATCH($A62,'Charges_Including Slice and LS'!$AC$4:$AC$137,0),1)</f>
        <v>Burley, City of</v>
      </c>
      <c r="C62" s="272">
        <f>+INDEX('Charges_Including Slice and LS'!$AB$4:$AB$137,MATCH($A62,'Charges_Including Slice and LS'!$AC$4:$AC$137,0),1)</f>
        <v>6.9077464560530988E-2</v>
      </c>
      <c r="D62" s="258">
        <f>+INDEX('Charges_Including Slice and LS'!$AA$4:$AA$137,MATCH($A62,'Charges_Including Slice and LS'!$AC$4:$AC$137,0),1)</f>
        <v>33.957575412043823</v>
      </c>
      <c r="E62" s="173">
        <f>+INDEX('Charges_Including Slice and LS'!$Z$4:$Z$137,MATCH($A62,'Charges_Including Slice and LS'!$AC$4:$AC$137,0),1)/1000</f>
        <v>120.02378310850401</v>
      </c>
      <c r="F62" s="173">
        <f>+SUM(E$5:E62)</f>
        <v>19760.699073543314</v>
      </c>
      <c r="H62" t="str">
        <f>+INDEX(Charges_NonSlice!$C$4:$C$137,MATCH($A62,Charges_NonSlice!$AC$4:$AC$137,0),1)</f>
        <v>Benton County PUD #1</v>
      </c>
      <c r="I62" s="272">
        <f>+INDEX(Charges_NonSlice!$AB$4:$AB$137,MATCH($A62,Charges_NonSlice!$AC$4:$AC$137,0),1)</f>
        <v>7.297361952920034E-2</v>
      </c>
      <c r="J62" s="258">
        <f>+INDEX(Charges_NonSlice!$AA$4:$AA$137,MATCH($A62,Charges_NonSlice!$AC$4:$AC$137,0),1)</f>
        <v>27.709015384818006</v>
      </c>
      <c r="K62" s="173">
        <f>+INDEX(Charges_NonSlice!$Z$4:$Z$137,MATCH($A62,Charges_NonSlice!$AC$4:$AC$137,0),1)/1000</f>
        <v>872.96003164913952</v>
      </c>
      <c r="L62" s="173">
        <f>+SUM(K$5:K62)</f>
        <v>29286.304677029711</v>
      </c>
      <c r="N62" t="str">
        <f ca="1">+INDEX('Charges_NonSlice &amp; Excl LS'!$C$4:$C$137,MATCH($A62,'Charges_NonSlice &amp; Excl LS'!$AC$4:$AC$137,0),1)</f>
        <v>Hood River Elec Coop</v>
      </c>
      <c r="O62" s="272">
        <f>+INDEX('Charges_NonSlice with Prev LS'!$AB$4:$AB$137,MATCH($A62,'Charges_NonSlice with Prev LS'!$AC$4:$AC$137,0),1)</f>
        <v>5.7693979343128809E-2</v>
      </c>
      <c r="P62" s="258">
        <f>+INDEX('Charges_NonSlice with Prev LS'!$AA$4:$AA$137,MATCH($A62,'Charges_NonSlice with Prev LS'!$AC$4:$AC$137,0),1)</f>
        <v>33.193602852867251</v>
      </c>
      <c r="Q62" s="173">
        <f>+INDEX('Charges_NonSlice with Prev LS'!$Z$4:$Z$137,MATCH($A62,'Charges_NonSlice with Prev LS'!$AC$4:$AC$137,0),1)/1000</f>
        <v>1.0745382766520002</v>
      </c>
      <c r="R62" s="173">
        <f>+SUM(Q$5:Q62)</f>
        <v>32359.870525302238</v>
      </c>
      <c r="T62" t="str">
        <f ca="1">+INDEX('Charges_NonSlice &amp; Excl LS'!$C$4:$C$137,MATCH($A62,'Charges_NonSlice &amp; Excl LS'!$AC$4:$AC$137,0),1)</f>
        <v>Hood River Elec Coop</v>
      </c>
      <c r="U62" s="272">
        <f ca="1">+INDEX('Charges_NonSlice &amp; Excl LS'!$AB$4:$AB$137,MATCH($A62,'Charges_NonSlice &amp; Excl LS'!$AC$4:$AC$137,0),1)</f>
        <v>5.8089667380344975E-2</v>
      </c>
      <c r="V62" s="258">
        <f ca="1">+INDEX('Charges_NonSlice &amp; Excl LS'!$AA$4:$AA$137,MATCH($A62,'Charges_NonSlice &amp; Excl LS'!$AC$4:$AC$137,0),1)</f>
        <v>34.282613709328174</v>
      </c>
      <c r="W62" s="173">
        <f ca="1">+INDEX('Charges_NonSlice &amp; Excl LS'!$Z$4:$Z$137,MATCH($A62,'Charges_NonSlice &amp; Excl LS'!$AC$4:$AC$137,0),1)/1000</f>
        <v>115.220069378064</v>
      </c>
      <c r="X62" s="173">
        <f ca="1">+SUM(W$5:W62)</f>
        <v>30827.415056538244</v>
      </c>
      <c r="Z62" t="str">
        <f>+INDEX(Charges_NonSlice!$C$4:$C$137,MATCH($A62,Charges_NonSlice!$AC$4:$AC$137,0),1)</f>
        <v>Benton County PUD #1</v>
      </c>
      <c r="AA62" s="272">
        <f t="shared" si="2"/>
        <v>8.9891002643299078E-2</v>
      </c>
      <c r="AB62" s="258">
        <f>+INDEX(Charges_NonSlice!$AA$4:$AA$137,MATCH($A62,Charges_NonSlice!$AC$4:$AC$137,0),1)</f>
        <v>27.709015384818006</v>
      </c>
      <c r="AC62" s="280">
        <f t="shared" si="3"/>
        <v>25.423657336023211</v>
      </c>
      <c r="AE62" s="281" t="s">
        <v>146</v>
      </c>
      <c r="AF62" s="282">
        <v>25.774747295368002</v>
      </c>
    </row>
    <row r="63" spans="1:32" x14ac:dyDescent="0.25">
      <c r="A63">
        <f t="shared" si="4"/>
        <v>59</v>
      </c>
      <c r="B63" t="str">
        <f>+INDEX('Charges_Including Slice and LS'!$C$4:$C$137,MATCH($A63,'Charges_Including Slice and LS'!$AC$4:$AC$137,0),1)</f>
        <v>Declo, City of</v>
      </c>
      <c r="C63" s="272">
        <f>+INDEX('Charges_Including Slice and LS'!$AB$4:$AB$137,MATCH($A63,'Charges_Including Slice and LS'!$AC$4:$AC$137,0),1)</f>
        <v>6.8584293833592103E-2</v>
      </c>
      <c r="D63" s="258">
        <f>+INDEX('Charges_Including Slice and LS'!$AA$4:$AA$137,MATCH($A63,'Charges_Including Slice and LS'!$AC$4:$AC$137,0),1)</f>
        <v>34.991977605654924</v>
      </c>
      <c r="E63" s="173">
        <f>+INDEX('Charges_Including Slice and LS'!$Z$4:$Z$137,MATCH($A63,'Charges_Including Slice and LS'!$AC$4:$AC$137,0),1)/1000</f>
        <v>3.2512050897360005</v>
      </c>
      <c r="F63" s="173">
        <f>+SUM(E$5:E63)</f>
        <v>19763.950278633049</v>
      </c>
      <c r="H63" t="str">
        <f>+INDEX(Charges_NonSlice!$C$4:$C$137,MATCH($A63,Charges_NonSlice!$AC$4:$AC$137,0),1)</f>
        <v>U.S. Naval Submarine Base, Bangor</v>
      </c>
      <c r="I63" s="272">
        <f>+INDEX(Charges_NonSlice!$AB$4:$AB$137,MATCH($A63,Charges_NonSlice!$AC$4:$AC$137,0),1)</f>
        <v>7.2915354545369127E-2</v>
      </c>
      <c r="J63" s="258">
        <f>+INDEX(Charges_NonSlice!$AA$4:$AA$137,MATCH($A63,Charges_NonSlice!$AC$4:$AC$137,0),1)</f>
        <v>33.380875369316961</v>
      </c>
      <c r="K63" s="173">
        <f>+INDEX(Charges_NonSlice!$Z$4:$Z$137,MATCH($A63,Charges_NonSlice!$AC$4:$AC$137,0),1)/1000</f>
        <v>177.06588173194004</v>
      </c>
      <c r="L63" s="173">
        <f>+SUM(K$5:K63)</f>
        <v>29463.370558761653</v>
      </c>
      <c r="N63" t="str">
        <f ca="1">+INDEX('Charges_NonSlice &amp; Excl LS'!$C$4:$C$137,MATCH($A63,'Charges_NonSlice &amp; Excl LS'!$AC$4:$AC$137,0),1)</f>
        <v>Ohop Mutual Light Company</v>
      </c>
      <c r="O63" s="272">
        <f>+INDEX('Charges_NonSlice with Prev LS'!$AB$4:$AB$137,MATCH($A63,'Charges_NonSlice with Prev LS'!$AC$4:$AC$137,0),1)</f>
        <v>5.7678793093385305E-2</v>
      </c>
      <c r="P63" s="258">
        <f>+INDEX('Charges_NonSlice with Prev LS'!$AA$4:$AA$137,MATCH($A63,'Charges_NonSlice with Prev LS'!$AC$4:$AC$137,0),1)</f>
        <v>34.400316618160311</v>
      </c>
      <c r="Q63" s="173">
        <f>+INDEX('Charges_NonSlice with Prev LS'!$Z$4:$Z$137,MATCH($A63,'Charges_NonSlice with Prev LS'!$AC$4:$AC$137,0),1)/1000</f>
        <v>224.14566742418799</v>
      </c>
      <c r="R63" s="173">
        <f>+SUM(Q$5:Q63)</f>
        <v>32584.016192726427</v>
      </c>
      <c r="T63" t="str">
        <f ca="1">+INDEX('Charges_NonSlice &amp; Excl LS'!$C$4:$C$137,MATCH($A63,'Charges_NonSlice &amp; Excl LS'!$AC$4:$AC$137,0),1)</f>
        <v>Ohop Mutual Light Company</v>
      </c>
      <c r="U63" s="272">
        <f ca="1">+INDEX('Charges_NonSlice &amp; Excl LS'!$AB$4:$AB$137,MATCH($A63,'Charges_NonSlice &amp; Excl LS'!$AC$4:$AC$137,0),1)</f>
        <v>5.8029040813762936E-2</v>
      </c>
      <c r="V63" s="258">
        <f ca="1">+INDEX('Charges_NonSlice &amp; Excl LS'!$AA$4:$AA$137,MATCH($A63,'Charges_NonSlice &amp; Excl LS'!$AC$4:$AC$137,0),1)</f>
        <v>32.535599994200901</v>
      </c>
      <c r="W63" s="173">
        <f ca="1">+INDEX('Charges_NonSlice &amp; Excl LS'!$Z$4:$Z$137,MATCH($A63,'Charges_NonSlice &amp; Excl LS'!$AC$4:$AC$137,0),1)/1000</f>
        <v>89.363498950655995</v>
      </c>
      <c r="X63" s="173">
        <f ca="1">+SUM(W$5:W63)</f>
        <v>30916.778555488901</v>
      </c>
      <c r="Z63" t="str">
        <f>+INDEX(Charges_NonSlice!$C$4:$C$137,MATCH($A63,Charges_NonSlice!$AC$4:$AC$137,0),1)</f>
        <v>U.S. Naval Submarine Base, Bangor</v>
      </c>
      <c r="AA63" s="272">
        <f t="shared" si="2"/>
        <v>8.245211496395366E-2</v>
      </c>
      <c r="AB63" s="258">
        <f>+INDEX(Charges_NonSlice!$AA$4:$AA$137,MATCH($A63,Charges_NonSlice!$AC$4:$AC$137,0),1)</f>
        <v>33.380875369316961</v>
      </c>
      <c r="AC63" s="280">
        <f t="shared" si="3"/>
        <v>30.838200515159571</v>
      </c>
      <c r="AE63" s="281" t="s">
        <v>142</v>
      </c>
      <c r="AF63" s="282">
        <v>31.754720803992655</v>
      </c>
    </row>
    <row r="64" spans="1:32" x14ac:dyDescent="0.25">
      <c r="A64">
        <f t="shared" si="4"/>
        <v>60</v>
      </c>
      <c r="B64" t="str">
        <f>+INDEX('Charges_Including Slice and LS'!$C$4:$C$137,MATCH($A64,'Charges_Including Slice and LS'!$AC$4:$AC$137,0),1)</f>
        <v>Soda Springs, City of</v>
      </c>
      <c r="C64" s="272">
        <f>+INDEX('Charges_Including Slice and LS'!$AB$4:$AB$137,MATCH($A64,'Charges_Including Slice and LS'!$AC$4:$AC$137,0),1)</f>
        <v>6.8556614245223857E-2</v>
      </c>
      <c r="D64" s="258">
        <f>+INDEX('Charges_Including Slice and LS'!$AA$4:$AA$137,MATCH($A64,'Charges_Including Slice and LS'!$AC$4:$AC$137,0),1)</f>
        <v>34.249878330758314</v>
      </c>
      <c r="E64" s="173">
        <f>+INDEX('Charges_Including Slice and LS'!$Z$4:$Z$137,MATCH($A64,'Charges_Including Slice and LS'!$AC$4:$AC$137,0),1)/1000</f>
        <v>25.883465363244003</v>
      </c>
      <c r="F64" s="173">
        <f>+SUM(E$5:E64)</f>
        <v>19789.833743996292</v>
      </c>
      <c r="H64" t="str">
        <f>+INDEX(Charges_NonSlice!$C$4:$C$137,MATCH($A64,Charges_NonSlice!$AC$4:$AC$137,0),1)</f>
        <v>Tillamook PUD #1</v>
      </c>
      <c r="I64" s="272">
        <f>+INDEX(Charges_NonSlice!$AB$4:$AB$137,MATCH($A64,Charges_NonSlice!$AC$4:$AC$137,0),1)</f>
        <v>7.2247584667933129E-2</v>
      </c>
      <c r="J64" s="258">
        <f>+INDEX(Charges_NonSlice!$AA$4:$AA$137,MATCH($A64,Charges_NonSlice!$AC$4:$AC$137,0),1)</f>
        <v>34.16408528594058</v>
      </c>
      <c r="K64" s="173">
        <f>+INDEX(Charges_NonSlice!$Z$4:$Z$137,MATCH($A64,Charges_NonSlice!$AC$4:$AC$137,0),1)/1000</f>
        <v>492.10488238621207</v>
      </c>
      <c r="L64" s="173">
        <f>+SUM(K$5:K64)</f>
        <v>29955.475441147864</v>
      </c>
      <c r="N64" t="str">
        <f ca="1">+INDEX('Charges_NonSlice &amp; Excl LS'!$C$4:$C$137,MATCH($A64,'Charges_NonSlice &amp; Excl LS'!$AC$4:$AC$137,0),1)</f>
        <v>Wells Rural Elec Coop</v>
      </c>
      <c r="O64" s="272">
        <f>+INDEX('Charges_NonSlice with Prev LS'!$AB$4:$AB$137,MATCH($A64,'Charges_NonSlice with Prev LS'!$AC$4:$AC$137,0),1)</f>
        <v>5.7592847298487904E-2</v>
      </c>
      <c r="P64" s="258">
        <f>+INDEX('Charges_NonSlice with Prev LS'!$AA$4:$AA$137,MATCH($A64,'Charges_NonSlice with Prev LS'!$AC$4:$AC$137,0),1)</f>
        <v>32.526031115549898</v>
      </c>
      <c r="Q64" s="173">
        <f>+INDEX('Charges_NonSlice with Prev LS'!$Z$4:$Z$137,MATCH($A64,'Charges_NonSlice with Prev LS'!$AC$4:$AC$137,0),1)/1000</f>
        <v>138.51555382821203</v>
      </c>
      <c r="R64" s="173">
        <f>+SUM(Q$5:Q64)</f>
        <v>32722.53174655464</v>
      </c>
      <c r="T64" t="str">
        <f ca="1">+INDEX('Charges_NonSlice &amp; Excl LS'!$C$4:$C$137,MATCH($A64,'Charges_NonSlice &amp; Excl LS'!$AC$4:$AC$137,0),1)</f>
        <v>Wells Rural Elec Coop</v>
      </c>
      <c r="U64" s="272">
        <f ca="1">+INDEX('Charges_NonSlice &amp; Excl LS'!$AB$4:$AB$137,MATCH($A64,'Charges_NonSlice &amp; Excl LS'!$AC$4:$AC$137,0),1)</f>
        <v>5.8002206991662329E-2</v>
      </c>
      <c r="V64" s="258">
        <f ca="1">+INDEX('Charges_NonSlice &amp; Excl LS'!$AA$4:$AA$137,MATCH($A64,'Charges_NonSlice &amp; Excl LS'!$AC$4:$AC$137,0),1)</f>
        <v>31.333472045463495</v>
      </c>
      <c r="W64" s="173">
        <f ca="1">+INDEX('Charges_NonSlice &amp; Excl LS'!$Z$4:$Z$137,MATCH($A64,'Charges_NonSlice &amp; Excl LS'!$AC$4:$AC$137,0),1)/1000</f>
        <v>842.45792990939992</v>
      </c>
      <c r="X64" s="173">
        <f ca="1">+SUM(W$5:W64)</f>
        <v>31759.236485398302</v>
      </c>
      <c r="Z64" t="str">
        <f>+INDEX(Charges_NonSlice!$C$4:$C$137,MATCH($A64,Charges_NonSlice!$AC$4:$AC$137,0),1)</f>
        <v>Tillamook PUD #1</v>
      </c>
      <c r="AA64" s="272">
        <f t="shared" si="2"/>
        <v>6.2223527854100791E-2</v>
      </c>
      <c r="AB64" s="258">
        <f>+INDEX(Charges_NonSlice!$AA$4:$AA$137,MATCH($A64,Charges_NonSlice!$AC$4:$AC$137,0),1)</f>
        <v>34.16408528594058</v>
      </c>
      <c r="AC64" s="280">
        <f t="shared" si="3"/>
        <v>32.162802263435751</v>
      </c>
      <c r="AE64" s="281" t="s">
        <v>55</v>
      </c>
      <c r="AF64" s="282">
        <v>31.608163695331207</v>
      </c>
    </row>
    <row r="65" spans="1:32" x14ac:dyDescent="0.25">
      <c r="A65">
        <f t="shared" si="4"/>
        <v>61</v>
      </c>
      <c r="B65" t="str">
        <f>+INDEX('Charges_Including Slice and LS'!$C$4:$C$137,MATCH($A65,'Charges_Including Slice and LS'!$AC$4:$AC$137,0),1)</f>
        <v>Alder Mutual</v>
      </c>
      <c r="C65" s="272">
        <f>+INDEX('Charges_Including Slice and LS'!$AB$4:$AB$137,MATCH($A65,'Charges_Including Slice and LS'!$AC$4:$AC$137,0),1)</f>
        <v>6.8022134059564809E-2</v>
      </c>
      <c r="D65" s="258">
        <f>+INDEX('Charges_Including Slice and LS'!$AA$4:$AA$137,MATCH($A65,'Charges_Including Slice and LS'!$AC$4:$AC$137,0),1)</f>
        <v>31.504680209414389</v>
      </c>
      <c r="E65" s="173">
        <f>+INDEX('Charges_Including Slice and LS'!$Z$4:$Z$137,MATCH($A65,'Charges_Including Slice and LS'!$AC$4:$AC$137,0),1)/1000</f>
        <v>5.0382155619880002</v>
      </c>
      <c r="F65" s="173">
        <f>+SUM(E$5:E65)</f>
        <v>19794.871959558281</v>
      </c>
      <c r="H65" t="str">
        <f>+INDEX(Charges_NonSlice!$C$4:$C$137,MATCH($A65,Charges_NonSlice!$AC$4:$AC$137,0),1)</f>
        <v>Port of Seattle - SETAC In'tl. Airport</v>
      </c>
      <c r="I65" s="272">
        <f>+INDEX(Charges_NonSlice!$AB$4:$AB$137,MATCH($A65,Charges_NonSlice!$AC$4:$AC$137,0),1)</f>
        <v>7.2220784938358706E-2</v>
      </c>
      <c r="J65" s="258">
        <f>+INDEX(Charges_NonSlice!$AA$4:$AA$137,MATCH($A65,Charges_NonSlice!$AC$4:$AC$137,0),1)</f>
        <v>33.545752022050685</v>
      </c>
      <c r="K65" s="173">
        <f>+INDEX(Charges_NonSlice!$Z$4:$Z$137,MATCH($A65,Charges_NonSlice!$AC$4:$AC$137,0),1)/1000</f>
        <v>146.71852239119201</v>
      </c>
      <c r="L65" s="173">
        <f>+SUM(K$5:K65)</f>
        <v>30102.193963539055</v>
      </c>
      <c r="N65" t="str">
        <f ca="1">+INDEX('Charges_NonSlice &amp; Excl LS'!$C$4:$C$137,MATCH($A65,'Charges_NonSlice &amp; Excl LS'!$AC$4:$AC$137,0),1)</f>
        <v>Heyburn, City of</v>
      </c>
      <c r="O65" s="272">
        <f>+INDEX('Charges_NonSlice with Prev LS'!$AB$4:$AB$137,MATCH($A65,'Charges_NonSlice with Prev LS'!$AC$4:$AC$137,0),1)</f>
        <v>5.7330799436474011E-2</v>
      </c>
      <c r="P65" s="258">
        <f>+INDEX('Charges_NonSlice with Prev LS'!$AA$4:$AA$137,MATCH($A65,'Charges_NonSlice with Prev LS'!$AC$4:$AC$137,0),1)</f>
        <v>32.761073946842295</v>
      </c>
      <c r="Q65" s="173">
        <f>+INDEX('Charges_NonSlice with Prev LS'!$Z$4:$Z$137,MATCH($A65,'Charges_NonSlice with Prev LS'!$AC$4:$AC$137,0),1)/1000</f>
        <v>668.76278065532802</v>
      </c>
      <c r="R65" s="173">
        <f>+SUM(Q$5:Q65)</f>
        <v>33391.294527209968</v>
      </c>
      <c r="T65" t="str">
        <f ca="1">+INDEX('Charges_NonSlice &amp; Excl LS'!$C$4:$C$137,MATCH($A65,'Charges_NonSlice &amp; Excl LS'!$AC$4:$AC$137,0),1)</f>
        <v>Heyburn, City of</v>
      </c>
      <c r="U65" s="272">
        <f ca="1">+INDEX('Charges_NonSlice &amp; Excl LS'!$AB$4:$AB$137,MATCH($A65,'Charges_NonSlice &amp; Excl LS'!$AC$4:$AC$137,0),1)</f>
        <v>5.7962674122568933E-2</v>
      </c>
      <c r="V65" s="258">
        <f ca="1">+INDEX('Charges_NonSlice &amp; Excl LS'!$AA$4:$AA$137,MATCH($A65,'Charges_NonSlice &amp; Excl LS'!$AC$4:$AC$137,0),1)</f>
        <v>33.150279483182494</v>
      </c>
      <c r="W65" s="173">
        <f ca="1">+INDEX('Charges_NonSlice &amp; Excl LS'!$Z$4:$Z$137,MATCH($A65,'Charges_NonSlice &amp; Excl LS'!$AC$4:$AC$137,0),1)/1000</f>
        <v>42.369119863812003</v>
      </c>
      <c r="X65" s="173">
        <f ca="1">+SUM(W$5:W65)</f>
        <v>31801.605605262113</v>
      </c>
      <c r="Z65" t="str">
        <f>+INDEX(Charges_NonSlice!$C$4:$C$137,MATCH($A65,Charges_NonSlice!$AC$4:$AC$137,0),1)</f>
        <v>Port of Seattle - SETAC In'tl. Airport</v>
      </c>
      <c r="AA65" s="272">
        <f t="shared" si="2"/>
        <v>8.1138359273522642E-2</v>
      </c>
      <c r="AB65" s="258">
        <f>+INDEX(Charges_NonSlice!$AA$4:$AA$137,MATCH($A65,Charges_NonSlice!$AC$4:$AC$137,0),1)</f>
        <v>33.545752022050685</v>
      </c>
      <c r="AC65" s="280">
        <f t="shared" si="3"/>
        <v>31.028176675362769</v>
      </c>
      <c r="AE65" s="281" t="s">
        <v>168</v>
      </c>
      <c r="AF65" s="282">
        <v>31.028176675362769</v>
      </c>
    </row>
    <row r="66" spans="1:32" x14ac:dyDescent="0.25">
      <c r="A66">
        <f t="shared" si="4"/>
        <v>62</v>
      </c>
      <c r="B66" t="str">
        <f>+INDEX('Charges_Including Slice and LS'!$C$4:$C$137,MATCH($A66,'Charges_Including Slice and LS'!$AC$4:$AC$137,0),1)</f>
        <v>Ferry County PUD #1</v>
      </c>
      <c r="C66" s="272">
        <f>+INDEX('Charges_Including Slice and LS'!$AB$4:$AB$137,MATCH($A66,'Charges_Including Slice and LS'!$AC$4:$AC$137,0),1)</f>
        <v>6.732091167360843E-2</v>
      </c>
      <c r="D66" s="258">
        <f>+INDEX('Charges_Including Slice and LS'!$AA$4:$AA$137,MATCH($A66,'Charges_Including Slice and LS'!$AC$4:$AC$137,0),1)</f>
        <v>31.560527877053762</v>
      </c>
      <c r="E66" s="173">
        <f>+INDEX('Charges_Including Slice and LS'!$Z$4:$Z$137,MATCH($A66,'Charges_Including Slice and LS'!$AC$4:$AC$137,0),1)/1000</f>
        <v>107.161306899672</v>
      </c>
      <c r="F66" s="173">
        <f>+SUM(E$5:E66)</f>
        <v>19902.033266457951</v>
      </c>
      <c r="H66" t="str">
        <f>+INDEX(Charges_NonSlice!$C$4:$C$137,MATCH($A66,Charges_NonSlice!$AC$4:$AC$137,0),1)</f>
        <v>Whatcom County PUD #1</v>
      </c>
      <c r="I66" s="272">
        <f>+INDEX(Charges_NonSlice!$AB$4:$AB$137,MATCH($A66,Charges_NonSlice!$AC$4:$AC$137,0),1)</f>
        <v>7.2070995576632324E-2</v>
      </c>
      <c r="J66" s="258">
        <f>+INDEX(Charges_NonSlice!$AA$4:$AA$137,MATCH($A66,Charges_NonSlice!$AC$4:$AC$137,0),1)</f>
        <v>32.505910203040109</v>
      </c>
      <c r="K66" s="173">
        <f>+INDEX(Charges_NonSlice!$Z$4:$Z$137,MATCH($A66,Charges_NonSlice!$AC$4:$AC$137,0),1)/1000</f>
        <v>226.57050916589603</v>
      </c>
      <c r="L66" s="173">
        <f>+SUM(K$5:K66)</f>
        <v>30328.764472704952</v>
      </c>
      <c r="N66" t="str">
        <f ca="1">+INDEX('Charges_NonSlice &amp; Excl LS'!$C$4:$C$137,MATCH($A66,'Charges_NonSlice &amp; Excl LS'!$AC$4:$AC$137,0),1)</f>
        <v>Kootenai Electric Coop</v>
      </c>
      <c r="O66" s="272">
        <f>+INDEX('Charges_NonSlice with Prev LS'!$AB$4:$AB$137,MATCH($A66,'Charges_NonSlice with Prev LS'!$AC$4:$AC$137,0),1)</f>
        <v>5.7193214065130338E-2</v>
      </c>
      <c r="P66" s="258">
        <f>+INDEX('Charges_NonSlice with Prev LS'!$AA$4:$AA$137,MATCH($A66,'Charges_NonSlice with Prev LS'!$AC$4:$AC$137,0),1)</f>
        <v>34.003573814256157</v>
      </c>
      <c r="Q66" s="173">
        <f>+INDEX('Charges_NonSlice with Prev LS'!$Z$4:$Z$137,MATCH($A66,'Charges_NonSlice with Prev LS'!$AC$4:$AC$137,0),1)/1000</f>
        <v>42.324370521460004</v>
      </c>
      <c r="R66" s="173">
        <f>+SUM(Q$5:Q66)</f>
        <v>33433.61889773143</v>
      </c>
      <c r="T66" t="str">
        <f ca="1">+INDEX('Charges_NonSlice &amp; Excl LS'!$C$4:$C$137,MATCH($A66,'Charges_NonSlice &amp; Excl LS'!$AC$4:$AC$137,0),1)</f>
        <v>Kootenai Electric Coop</v>
      </c>
      <c r="U66" s="272">
        <f ca="1">+INDEX('Charges_NonSlice &amp; Excl LS'!$AB$4:$AB$137,MATCH($A66,'Charges_NonSlice &amp; Excl LS'!$AC$4:$AC$137,0),1)</f>
        <v>5.7939231556969235E-2</v>
      </c>
      <c r="V66" s="258">
        <f ca="1">+INDEX('Charges_NonSlice &amp; Excl LS'!$AA$4:$AA$137,MATCH($A66,'Charges_NonSlice &amp; Excl LS'!$AC$4:$AC$137,0),1)</f>
        <v>31.333675903707974</v>
      </c>
      <c r="W66" s="173">
        <f ca="1">+INDEX('Charges_NonSlice &amp; Excl LS'!$Z$4:$Z$137,MATCH($A66,'Charges_NonSlice &amp; Excl LS'!$AC$4:$AC$137,0),1)/1000</f>
        <v>448.618977119124</v>
      </c>
      <c r="X66" s="173">
        <f ca="1">+SUM(W$5:W66)</f>
        <v>32250.224582381237</v>
      </c>
      <c r="Z66" t="str">
        <f>+INDEX(Charges_NonSlice!$C$4:$C$137,MATCH($A66,Charges_NonSlice!$AC$4:$AC$137,0),1)</f>
        <v>Whatcom County PUD #1</v>
      </c>
      <c r="AA66" s="272">
        <f t="shared" si="2"/>
        <v>6.4139658479544615E-2</v>
      </c>
      <c r="AB66" s="258">
        <f>+INDEX(Charges_NonSlice!$AA$4:$AA$137,MATCH($A66,Charges_NonSlice!$AC$4:$AC$137,0),1)</f>
        <v>32.505910203040109</v>
      </c>
      <c r="AC66" s="280">
        <f t="shared" si="3"/>
        <v>30.546657991757343</v>
      </c>
      <c r="AE66" s="281" t="s">
        <v>43</v>
      </c>
      <c r="AF66" s="282">
        <v>31.387708824353492</v>
      </c>
    </row>
    <row r="67" spans="1:32" x14ac:dyDescent="0.25">
      <c r="A67">
        <f t="shared" si="4"/>
        <v>63</v>
      </c>
      <c r="B67" t="str">
        <f>+INDEX('Charges_Including Slice and LS'!$C$4:$C$137,MATCH($A67,'Charges_Including Slice and LS'!$AC$4:$AC$137,0),1)</f>
        <v>Richland, City of</v>
      </c>
      <c r="C67" s="272">
        <f>+INDEX('Charges_Including Slice and LS'!$AB$4:$AB$137,MATCH($A67,'Charges_Including Slice and LS'!$AC$4:$AC$137,0),1)</f>
        <v>6.7075185610828481E-2</v>
      </c>
      <c r="D67" s="258">
        <f>+INDEX('Charges_Including Slice and LS'!$AA$4:$AA$137,MATCH($A67,'Charges_Including Slice and LS'!$AC$4:$AC$137,0),1)</f>
        <v>33.643567310869351</v>
      </c>
      <c r="E67" s="173">
        <f>+INDEX('Charges_Including Slice and LS'!$Z$4:$Z$137,MATCH($A67,'Charges_Including Slice and LS'!$AC$4:$AC$137,0),1)/1000</f>
        <v>889.6764068279241</v>
      </c>
      <c r="F67" s="173">
        <f>+SUM(E$5:E67)</f>
        <v>20791.709673285874</v>
      </c>
      <c r="H67" t="str">
        <f>+INDEX(Charges_NonSlice!$C$4:$C$137,MATCH($A67,Charges_NonSlice!$AC$4:$AC$137,0),1)</f>
        <v>Franklin County PUD #1</v>
      </c>
      <c r="I67" s="272">
        <f>+INDEX(Charges_NonSlice!$AB$4:$AB$137,MATCH($A67,Charges_NonSlice!$AC$4:$AC$137,0),1)</f>
        <v>7.2064461040211025E-2</v>
      </c>
      <c r="J67" s="258">
        <f>+INDEX(Charges_NonSlice!$AA$4:$AA$137,MATCH($A67,Charges_NonSlice!$AC$4:$AC$137,0),1)</f>
        <v>29.877238934164719</v>
      </c>
      <c r="K67" s="173">
        <f>+INDEX(Charges_NonSlice!$Z$4:$Z$137,MATCH($A67,Charges_NonSlice!$AC$4:$AC$137,0),1)/1000</f>
        <v>544.7959721170497</v>
      </c>
      <c r="L67" s="173">
        <f>+SUM(K$5:K67)</f>
        <v>30873.560444822</v>
      </c>
      <c r="N67" t="str">
        <f ca="1">+INDEX('Charges_NonSlice &amp; Excl LS'!$C$4:$C$137,MATCH($A67,'Charges_NonSlice &amp; Excl LS'!$AC$4:$AC$137,0),1)</f>
        <v>Hermiston, City of</v>
      </c>
      <c r="O67" s="272">
        <f>+INDEX('Charges_NonSlice with Prev LS'!$AB$4:$AB$137,MATCH($A67,'Charges_NonSlice with Prev LS'!$AC$4:$AC$137,0),1)</f>
        <v>5.7170984804957747E-2</v>
      </c>
      <c r="P67" s="258">
        <f>+INDEX('Charges_NonSlice with Prev LS'!$AA$4:$AA$137,MATCH($A67,'Charges_NonSlice with Prev LS'!$AC$4:$AC$137,0),1)</f>
        <v>33.768760465913623</v>
      </c>
      <c r="Q67" s="173">
        <f>+INDEX('Charges_NonSlice with Prev LS'!$Z$4:$Z$137,MATCH($A67,'Charges_NonSlice with Prev LS'!$AC$4:$AC$137,0),1)/1000</f>
        <v>65.587766719539999</v>
      </c>
      <c r="R67" s="173">
        <f>+SUM(Q$5:Q67)</f>
        <v>33499.206664450969</v>
      </c>
      <c r="T67" t="str">
        <f ca="1">+INDEX('Charges_NonSlice &amp; Excl LS'!$C$4:$C$137,MATCH($A67,'Charges_NonSlice &amp; Excl LS'!$AC$4:$AC$137,0),1)</f>
        <v>Hermiston, City of</v>
      </c>
      <c r="U67" s="272">
        <f ca="1">+INDEX('Charges_NonSlice &amp; Excl LS'!$AB$4:$AB$137,MATCH($A67,'Charges_NonSlice &amp; Excl LS'!$AC$4:$AC$137,0),1)</f>
        <v>5.791607162310395E-2</v>
      </c>
      <c r="V67" s="258">
        <f ca="1">+INDEX('Charges_NonSlice &amp; Excl LS'!$AA$4:$AA$137,MATCH($A67,'Charges_NonSlice &amp; Excl LS'!$AC$4:$AC$137,0),1)</f>
        <v>33.534748203358454</v>
      </c>
      <c r="W67" s="173">
        <f ca="1">+INDEX('Charges_NonSlice &amp; Excl LS'!$Z$4:$Z$137,MATCH($A67,'Charges_NonSlice &amp; Excl LS'!$AC$4:$AC$137,0),1)/1000</f>
        <v>112.54589659278</v>
      </c>
      <c r="X67" s="173">
        <f ca="1">+SUM(W$5:W67)</f>
        <v>32362.770478974016</v>
      </c>
      <c r="Z67" t="str">
        <f>+INDEX(Charges_NonSlice!$C$4:$C$137,MATCH($A67,Charges_NonSlice!$AC$4:$AC$137,0),1)</f>
        <v>Franklin County PUD #1</v>
      </c>
      <c r="AA67" s="272">
        <f t="shared" si="2"/>
        <v>9.0505811672266567E-2</v>
      </c>
      <c r="AB67" s="258">
        <f>+INDEX(Charges_NonSlice!$AA$4:$AA$137,MATCH($A67,Charges_NonSlice!$AC$4:$AC$137,0),1)</f>
        <v>29.877238934164719</v>
      </c>
      <c r="AC67" s="280">
        <f t="shared" si="3"/>
        <v>27.397597164886847</v>
      </c>
      <c r="AE67" s="281" t="s">
        <v>87</v>
      </c>
      <c r="AF67" s="282">
        <v>30.531821001360722</v>
      </c>
    </row>
    <row r="68" spans="1:32" x14ac:dyDescent="0.25">
      <c r="A68">
        <f t="shared" si="4"/>
        <v>64</v>
      </c>
      <c r="B68" t="str">
        <f>+INDEX('Charges_Including Slice and LS'!$C$4:$C$137,MATCH($A68,'Charges_Including Slice and LS'!$AC$4:$AC$137,0),1)</f>
        <v>Ravalli County Elec Coop</v>
      </c>
      <c r="C68" s="272">
        <f>+INDEX('Charges_Including Slice and LS'!$AB$4:$AB$137,MATCH($A68,'Charges_Including Slice and LS'!$AC$4:$AC$137,0),1)</f>
        <v>6.680016766254071E-2</v>
      </c>
      <c r="D68" s="258">
        <f>+INDEX('Charges_Including Slice and LS'!$AA$4:$AA$137,MATCH($A68,'Charges_Including Slice and LS'!$AC$4:$AC$137,0),1)</f>
        <v>32.325572580467288</v>
      </c>
      <c r="E68" s="173">
        <f>+INDEX('Charges_Including Slice and LS'!$Z$4:$Z$137,MATCH($A68,'Charges_Including Slice and LS'!$AC$4:$AC$137,0),1)/1000</f>
        <v>165.75238105441198</v>
      </c>
      <c r="F68" s="173">
        <f>+SUM(E$5:E68)</f>
        <v>20957.462054340285</v>
      </c>
      <c r="H68" t="str">
        <f>+INDEX(Charges_NonSlice!$C$4:$C$137,MATCH($A68,Charges_NonSlice!$AC$4:$AC$137,0),1)</f>
        <v>Central Lincoln PUD</v>
      </c>
      <c r="I68" s="272">
        <f>+INDEX(Charges_NonSlice!$AB$4:$AB$137,MATCH($A68,Charges_NonSlice!$AC$4:$AC$137,0),1)</f>
        <v>7.1194075078519159E-2</v>
      </c>
      <c r="J68" s="258">
        <f>+INDEX(Charges_NonSlice!$AA$4:$AA$137,MATCH($A68,Charges_NonSlice!$AC$4:$AC$137,0),1)</f>
        <v>33.861052090476278</v>
      </c>
      <c r="K68" s="173">
        <f>+INDEX(Charges_NonSlice!$Z$4:$Z$137,MATCH($A68,Charges_NonSlice!$AC$4:$AC$137,0),1)/1000</f>
        <v>1337.4764794950083</v>
      </c>
      <c r="L68" s="173">
        <f>+SUM(K$5:K68)</f>
        <v>32211.03692431701</v>
      </c>
      <c r="N68" t="str">
        <f ca="1">+INDEX('Charges_NonSlice &amp; Excl LS'!$C$4:$C$137,MATCH($A68,'Charges_NonSlice &amp; Excl LS'!$AC$4:$AC$137,0),1)</f>
        <v>Rupert, City of</v>
      </c>
      <c r="O68" s="272">
        <f>+INDEX('Charges_NonSlice with Prev LS'!$AB$4:$AB$137,MATCH($A68,'Charges_NonSlice with Prev LS'!$AC$4:$AC$137,0),1)</f>
        <v>5.7120069789690975E-2</v>
      </c>
      <c r="P68" s="258">
        <f>+INDEX('Charges_NonSlice with Prev LS'!$AA$4:$AA$137,MATCH($A68,'Charges_NonSlice with Prev LS'!$AC$4:$AC$137,0),1)</f>
        <v>29.919223412574546</v>
      </c>
      <c r="Q68" s="173">
        <f>+INDEX('Charges_NonSlice with Prev LS'!$Z$4:$Z$137,MATCH($A68,'Charges_NonSlice with Prev LS'!$AC$4:$AC$137,0),1)/1000</f>
        <v>399.35955849412272</v>
      </c>
      <c r="R68" s="173">
        <f>+SUM(Q$5:Q68)</f>
        <v>33898.56622294509</v>
      </c>
      <c r="T68" t="str">
        <f ca="1">+INDEX('Charges_NonSlice &amp; Excl LS'!$C$4:$C$137,MATCH($A68,'Charges_NonSlice &amp; Excl LS'!$AC$4:$AC$137,0),1)</f>
        <v>Rupert, City of</v>
      </c>
      <c r="U68" s="272">
        <f ca="1">+INDEX('Charges_NonSlice &amp; Excl LS'!$AB$4:$AB$137,MATCH($A68,'Charges_NonSlice &amp; Excl LS'!$AC$4:$AC$137,0),1)</f>
        <v>5.7908894871467456E-2</v>
      </c>
      <c r="V68" s="258">
        <f ca="1">+INDEX('Charges_NonSlice &amp; Excl LS'!$AA$4:$AA$137,MATCH($A68,'Charges_NonSlice &amp; Excl LS'!$AC$4:$AC$137,0),1)</f>
        <v>33.634213692297962</v>
      </c>
      <c r="W68" s="173">
        <f ca="1">+INDEX('Charges_NonSlice &amp; Excl LS'!$Z$4:$Z$137,MATCH($A68,'Charges_NonSlice &amp; Excl LS'!$AC$4:$AC$137,0),1)/1000</f>
        <v>79.389894157055991</v>
      </c>
      <c r="X68" s="173">
        <f ca="1">+SUM(W$5:W68)</f>
        <v>32442.160373131072</v>
      </c>
      <c r="Z68" t="str">
        <f>+INDEX(Charges_NonSlice!$C$4:$C$137,MATCH($A68,Charges_NonSlice!$AC$4:$AC$137,0),1)</f>
        <v>Central Lincoln PUD</v>
      </c>
      <c r="AA68" s="272">
        <f t="shared" si="2"/>
        <v>7.1219816450624585E-2</v>
      </c>
      <c r="AB68" s="258">
        <f>+INDEX(Charges_NonSlice!$AA$4:$AA$137,MATCH($A68,Charges_NonSlice!$AC$4:$AC$137,0),1)</f>
        <v>33.861052090476278</v>
      </c>
      <c r="AC68" s="280">
        <f t="shared" si="3"/>
        <v>31.609807408783148</v>
      </c>
      <c r="AE68" s="281" t="s">
        <v>137</v>
      </c>
      <c r="AF68" s="282">
        <v>29.70923727842321</v>
      </c>
    </row>
    <row r="69" spans="1:32" x14ac:dyDescent="0.25">
      <c r="A69">
        <f t="shared" si="4"/>
        <v>65</v>
      </c>
      <c r="B69" t="str">
        <f>+INDEX('Charges_Including Slice and LS'!$C$4:$C$137,MATCH($A69,'Charges_Including Slice and LS'!$AC$4:$AC$137,0),1)</f>
        <v>Blaine, City of</v>
      </c>
      <c r="C69" s="272">
        <f>+INDEX('Charges_Including Slice and LS'!$AB$4:$AB$137,MATCH($A69,'Charges_Including Slice and LS'!$AC$4:$AC$137,0),1)</f>
        <v>6.6709234140640783E-2</v>
      </c>
      <c r="D69" s="258">
        <f>+INDEX('Charges_Including Slice and LS'!$AA$4:$AA$137,MATCH($A69,'Charges_Including Slice and LS'!$AC$4:$AC$137,0),1)</f>
        <v>32.274277141559146</v>
      </c>
      <c r="E69" s="173">
        <f>+INDEX('Charges_Including Slice and LS'!$Z$4:$Z$137,MATCH($A69,'Charges_Including Slice and LS'!$AC$4:$AC$137,0),1)/1000</f>
        <v>79.697719692908009</v>
      </c>
      <c r="F69" s="173">
        <f>+SUM(E$5:E69)</f>
        <v>21037.159774033193</v>
      </c>
      <c r="H69" t="str">
        <f>+INDEX(Charges_NonSlice!$C$4:$C$137,MATCH($A69,Charges_NonSlice!$AC$4:$AC$137,0),1)</f>
        <v>Midstate Elec Coop</v>
      </c>
      <c r="I69" s="272">
        <f>+INDEX(Charges_NonSlice!$AB$4:$AB$137,MATCH($A69,Charges_NonSlice!$AC$4:$AC$137,0),1)</f>
        <v>7.1135073523612258E-2</v>
      </c>
      <c r="J69" s="258">
        <f>+INDEX(Charges_NonSlice!$AA$4:$AA$137,MATCH($A69,Charges_NonSlice!$AC$4:$AC$137,0),1)</f>
        <v>30.728545231325761</v>
      </c>
      <c r="K69" s="173">
        <f>+INDEX(Charges_NonSlice!$Z$4:$Z$137,MATCH($A69,Charges_NonSlice!$AC$4:$AC$137,0),1)/1000</f>
        <v>393.7000209814521</v>
      </c>
      <c r="L69" s="173">
        <f>+SUM(K$5:K69)</f>
        <v>32604.73694529846</v>
      </c>
      <c r="N69" t="str">
        <f ca="1">+INDEX('Charges_NonSlice &amp; Excl LS'!$C$4:$C$137,MATCH($A69,'Charges_NonSlice &amp; Excl LS'!$AC$4:$AC$137,0),1)</f>
        <v>Emerald PUD</v>
      </c>
      <c r="O69" s="272">
        <f>+INDEX('Charges_NonSlice with Prev LS'!$AB$4:$AB$137,MATCH($A69,'Charges_NonSlice with Prev LS'!$AC$4:$AC$137,0),1)</f>
        <v>5.6888590544290629E-2</v>
      </c>
      <c r="P69" s="258">
        <f>+INDEX('Charges_NonSlice with Prev LS'!$AA$4:$AA$137,MATCH($A69,'Charges_NonSlice with Prev LS'!$AC$4:$AC$137,0),1)</f>
        <v>33.163833148495272</v>
      </c>
      <c r="Q69" s="173">
        <f>+INDEX('Charges_NonSlice with Prev LS'!$Z$4:$Z$137,MATCH($A69,'Charges_NonSlice with Prev LS'!$AC$4:$AC$137,0),1)/1000</f>
        <v>17.101028957240004</v>
      </c>
      <c r="R69" s="173">
        <f>+SUM(Q$5:Q69)</f>
        <v>33915.667251902327</v>
      </c>
      <c r="T69" t="str">
        <f ca="1">+INDEX('Charges_NonSlice &amp; Excl LS'!$C$4:$C$137,MATCH($A69,'Charges_NonSlice &amp; Excl LS'!$AC$4:$AC$137,0),1)</f>
        <v>Emerald PUD</v>
      </c>
      <c r="U69" s="272">
        <f ca="1">+INDEX('Charges_NonSlice &amp; Excl LS'!$AB$4:$AB$137,MATCH($A69,'Charges_NonSlice &amp; Excl LS'!$AC$4:$AC$137,0),1)</f>
        <v>5.7881392368025114E-2</v>
      </c>
      <c r="V69" s="258">
        <f ca="1">+INDEX('Charges_NonSlice &amp; Excl LS'!$AA$4:$AA$137,MATCH($A69,'Charges_NonSlice &amp; Excl LS'!$AC$4:$AC$137,0),1)</f>
        <v>30.530354944587476</v>
      </c>
      <c r="W69" s="173">
        <f ca="1">+INDEX('Charges_NonSlice &amp; Excl LS'!$Z$4:$Z$137,MATCH($A69,'Charges_NonSlice &amp; Excl LS'!$AC$4:$AC$137,0),1)/1000</f>
        <v>188.25179047919997</v>
      </c>
      <c r="X69" s="173">
        <f ca="1">+SUM(W$5:W69)</f>
        <v>32630.412163610272</v>
      </c>
      <c r="Z69" t="str">
        <f>+INDEX(Charges_NonSlice!$C$4:$C$137,MATCH($A69,Charges_NonSlice!$AC$4:$AC$137,0),1)</f>
        <v>Midstate Elec Coop</v>
      </c>
      <c r="AA69" s="272">
        <f t="shared" si="2"/>
        <v>9.6923251821674938E-2</v>
      </c>
      <c r="AB69" s="258">
        <f>+INDEX(Charges_NonSlice!$AA$4:$AA$137,MATCH($A69,Charges_NonSlice!$AC$4:$AC$137,0),1)</f>
        <v>30.728545231325761</v>
      </c>
      <c r="AC69" s="280">
        <f t="shared" si="3"/>
        <v>28.013395814424083</v>
      </c>
      <c r="AE69" s="281" t="s">
        <v>159</v>
      </c>
      <c r="AF69" s="282">
        <v>26.506584900610864</v>
      </c>
    </row>
    <row r="70" spans="1:32" x14ac:dyDescent="0.25">
      <c r="A70">
        <f t="shared" si="4"/>
        <v>66</v>
      </c>
      <c r="B70" t="str">
        <f>+INDEX('Charges_Including Slice and LS'!$C$4:$C$137,MATCH($A70,'Charges_Including Slice and LS'!$AC$4:$AC$137,0),1)</f>
        <v>Ashland, City of</v>
      </c>
      <c r="C70" s="272">
        <f>+INDEX('Charges_Including Slice and LS'!$AB$4:$AB$137,MATCH($A70,'Charges_Including Slice and LS'!$AC$4:$AC$137,0),1)</f>
        <v>6.6662550135663245E-2</v>
      </c>
      <c r="D70" s="258">
        <f>+INDEX('Charges_Including Slice and LS'!$AA$4:$AA$137,MATCH($A70,'Charges_Including Slice and LS'!$AC$4:$AC$137,0),1)</f>
        <v>34.283374823422733</v>
      </c>
      <c r="E70" s="173">
        <f>+INDEX('Charges_Including Slice and LS'!$Z$4:$Z$137,MATCH($A70,'Charges_Including Slice and LS'!$AC$4:$AC$137,0),1)/1000</f>
        <v>180.18617091984802</v>
      </c>
      <c r="F70" s="173">
        <f>+SUM(E$5:E70)</f>
        <v>21217.345944953042</v>
      </c>
      <c r="H70" t="str">
        <f>+INDEX(Charges_NonSlice!$C$4:$C$137,MATCH($A70,Charges_NonSlice!$AC$4:$AC$137,0),1)</f>
        <v>Parkland L &amp; W</v>
      </c>
      <c r="I70" s="272">
        <f>+INDEX(Charges_NonSlice!$AB$4:$AB$137,MATCH($A70,Charges_NonSlice!$AC$4:$AC$137,0),1)</f>
        <v>7.0668807853577764E-2</v>
      </c>
      <c r="J70" s="258">
        <f>+INDEX(Charges_NonSlice!$AA$4:$AA$137,MATCH($A70,Charges_NonSlice!$AC$4:$AC$137,0),1)</f>
        <v>34.43658110539036</v>
      </c>
      <c r="K70" s="173">
        <f>+INDEX(Charges_NonSlice!$Z$4:$Z$137,MATCH($A70,Charges_NonSlice!$AC$4:$AC$137,0),1)/1000</f>
        <v>127.35091888246802</v>
      </c>
      <c r="L70" s="173">
        <f>+SUM(K$5:K70)</f>
        <v>32732.087864180929</v>
      </c>
      <c r="N70" t="str">
        <f ca="1">+INDEX('Charges_NonSlice &amp; Excl LS'!$C$4:$C$137,MATCH($A70,'Charges_NonSlice &amp; Excl LS'!$AC$4:$AC$137,0),1)</f>
        <v>Salem Elec Coop</v>
      </c>
      <c r="O70" s="272">
        <f>+INDEX('Charges_NonSlice with Prev LS'!$AB$4:$AB$137,MATCH($A70,'Charges_NonSlice with Prev LS'!$AC$4:$AC$137,0),1)</f>
        <v>5.688448412699243E-2</v>
      </c>
      <c r="P70" s="258">
        <f>+INDEX('Charges_NonSlice with Prev LS'!$AA$4:$AA$137,MATCH($A70,'Charges_NonSlice with Prev LS'!$AC$4:$AC$137,0),1)</f>
        <v>32.69153663284628</v>
      </c>
      <c r="Q70" s="173">
        <f>+INDEX('Charges_NonSlice with Prev LS'!$Z$4:$Z$137,MATCH($A70,'Charges_NonSlice with Prev LS'!$AC$4:$AC$137,0),1)/1000</f>
        <v>703.07681267310807</v>
      </c>
      <c r="R70" s="173">
        <f>+SUM(Q$5:Q70)</f>
        <v>34618.744064575432</v>
      </c>
      <c r="T70" t="str">
        <f ca="1">+INDEX('Charges_NonSlice &amp; Excl LS'!$C$4:$C$137,MATCH($A70,'Charges_NonSlice &amp; Excl LS'!$AC$4:$AC$137,0),1)</f>
        <v>Salem Elec Coop</v>
      </c>
      <c r="U70" s="272">
        <f ca="1">+INDEX('Charges_NonSlice &amp; Excl LS'!$AB$4:$AB$137,MATCH($A70,'Charges_NonSlice &amp; Excl LS'!$AC$4:$AC$137,0),1)</f>
        <v>5.7765102273909505E-2</v>
      </c>
      <c r="V70" s="258">
        <f ca="1">+INDEX('Charges_NonSlice &amp; Excl LS'!$AA$4:$AA$137,MATCH($A70,'Charges_NonSlice &amp; Excl LS'!$AC$4:$AC$137,0),1)</f>
        <v>33.824512940029571</v>
      </c>
      <c r="W70" s="173">
        <f ca="1">+INDEX('Charges_NonSlice &amp; Excl LS'!$Z$4:$Z$137,MATCH($A70,'Charges_NonSlice &amp; Excl LS'!$AC$4:$AC$137,0),1)/1000</f>
        <v>346.48303052966395</v>
      </c>
      <c r="X70" s="173">
        <f ca="1">+SUM(W$5:W70)</f>
        <v>32976.895194139935</v>
      </c>
      <c r="Z70" t="str">
        <f>+INDEX(Charges_NonSlice!$C$4:$C$137,MATCH($A70,Charges_NonSlice!$AC$4:$AC$137,0),1)</f>
        <v>Parkland L &amp; W</v>
      </c>
      <c r="AA70" s="272">
        <f t="shared" ref="AA70:AA124" si="7">+AB70/AC70-1</f>
        <v>7.0447087222614835E-2</v>
      </c>
      <c r="AB70" s="258">
        <f>+INDEX(Charges_NonSlice!$AA$4:$AA$137,MATCH($A70,Charges_NonSlice!$AC$4:$AC$137,0),1)</f>
        <v>34.43658110539036</v>
      </c>
      <c r="AC70" s="280">
        <f t="shared" ref="AC70:AC124" si="8">+VLOOKUP(Z70,AE:AF,2,FALSE)</f>
        <v>32.170278677425912</v>
      </c>
      <c r="AE70" s="281" t="s">
        <v>109</v>
      </c>
      <c r="AF70" s="282">
        <v>26.06104833646986</v>
      </c>
    </row>
    <row r="71" spans="1:32" x14ac:dyDescent="0.25">
      <c r="A71">
        <f t="shared" ref="A71:A124" si="9">+A70+1</f>
        <v>67</v>
      </c>
      <c r="B71" t="str">
        <f>+INDEX('Charges_Including Slice and LS'!$C$4:$C$137,MATCH($A71,'Charges_Including Slice and LS'!$AC$4:$AC$137,0),1)</f>
        <v>Wells Rural Elec Coop</v>
      </c>
      <c r="C71" s="272">
        <f>+INDEX('Charges_Including Slice and LS'!$AB$4:$AB$137,MATCH($A71,'Charges_Including Slice and LS'!$AC$4:$AC$137,0),1)</f>
        <v>6.6393738282546799E-2</v>
      </c>
      <c r="D71" s="258">
        <f>+INDEX('Charges_Including Slice and LS'!$AA$4:$AA$137,MATCH($A71,'Charges_Including Slice and LS'!$AC$4:$AC$137,0),1)</f>
        <v>31.193851088284958</v>
      </c>
      <c r="E71" s="173">
        <f>+INDEX('Charges_Including Slice and LS'!$Z$4:$Z$137,MATCH($A71,'Charges_Including Slice and LS'!$AC$4:$AC$137,0),1)/1000</f>
        <v>854.65649785340008</v>
      </c>
      <c r="F71" s="173">
        <f>+SUM(E$5:E71)</f>
        <v>22072.002442806443</v>
      </c>
      <c r="H71" t="str">
        <f>+INDEX(Charges_NonSlice!$C$4:$C$137,MATCH($A71,Charges_NonSlice!$AC$4:$AC$137,0),1)</f>
        <v>Ellensburg, City of</v>
      </c>
      <c r="I71" s="272">
        <f>+INDEX(Charges_NonSlice!$AB$4:$AB$137,MATCH($A71,Charges_NonSlice!$AC$4:$AC$137,0),1)</f>
        <v>7.0612163595117794E-2</v>
      </c>
      <c r="J71" s="258">
        <f>+INDEX(Charges_NonSlice!$AA$4:$AA$137,MATCH($A71,Charges_NonSlice!$AC$4:$AC$137,0),1)</f>
        <v>33.945021688969284</v>
      </c>
      <c r="K71" s="173">
        <f>+INDEX(Charges_NonSlice!$Z$4:$Z$137,MATCH($A71,Charges_NonSlice!$AC$4:$AC$137,0),1)/1000</f>
        <v>211.66142474690804</v>
      </c>
      <c r="L71" s="173">
        <f>+SUM(K$5:K71)</f>
        <v>32943.749288927836</v>
      </c>
      <c r="N71" t="str">
        <f ca="1">+INDEX('Charges_NonSlice &amp; Excl LS'!$C$4:$C$137,MATCH($A71,'Charges_NonSlice &amp; Excl LS'!$AC$4:$AC$137,0),1)</f>
        <v>Bonners Ferry, City of</v>
      </c>
      <c r="O71" s="272">
        <f>+INDEX('Charges_NonSlice with Prev LS'!$AB$4:$AB$137,MATCH($A71,'Charges_NonSlice with Prev LS'!$AC$4:$AC$137,0),1)</f>
        <v>5.6857192016213753E-2</v>
      </c>
      <c r="P71" s="258">
        <f>+INDEX('Charges_NonSlice with Prev LS'!$AA$4:$AA$137,MATCH($A71,'Charges_NonSlice with Prev LS'!$AC$4:$AC$137,0),1)</f>
        <v>33.40785508772754</v>
      </c>
      <c r="Q71" s="173">
        <f>+INDEX('Charges_NonSlice with Prev LS'!$Z$4:$Z$137,MATCH($A71,'Charges_NonSlice with Prev LS'!$AC$4:$AC$137,0),1)/1000</f>
        <v>1337.4764794950083</v>
      </c>
      <c r="R71" s="173">
        <f>+SUM(Q$5:Q71)</f>
        <v>35956.220544070442</v>
      </c>
      <c r="T71" t="str">
        <f ca="1">+INDEX('Charges_NonSlice &amp; Excl LS'!$C$4:$C$137,MATCH($A71,'Charges_NonSlice &amp; Excl LS'!$AC$4:$AC$137,0),1)</f>
        <v>Bonners Ferry, City of</v>
      </c>
      <c r="U71" s="272">
        <f ca="1">+INDEX('Charges_NonSlice &amp; Excl LS'!$AB$4:$AB$137,MATCH($A71,'Charges_NonSlice &amp; Excl LS'!$AC$4:$AC$137,0),1)</f>
        <v>5.7713633837415582E-2</v>
      </c>
      <c r="V71" s="258">
        <f ca="1">+INDEX('Charges_NonSlice &amp; Excl LS'!$AA$4:$AA$137,MATCH($A71,'Charges_NonSlice &amp; Excl LS'!$AC$4:$AC$137,0),1)</f>
        <v>34.16000527911222</v>
      </c>
      <c r="W71" s="173">
        <f ca="1">+INDEX('Charges_NonSlice &amp; Excl LS'!$Z$4:$Z$137,MATCH($A71,'Charges_NonSlice &amp; Excl LS'!$AC$4:$AC$137,0),1)/1000</f>
        <v>46.794906990971995</v>
      </c>
      <c r="X71" s="173">
        <f ca="1">+SUM(W$5:W71)</f>
        <v>33023.690101130909</v>
      </c>
      <c r="Z71" t="str">
        <f>+INDEX(Charges_NonSlice!$C$4:$C$137,MATCH($A71,Charges_NonSlice!$AC$4:$AC$137,0),1)</f>
        <v>Ellensburg, City of</v>
      </c>
      <c r="AA71" s="272">
        <f t="shared" si="7"/>
        <v>7.6363243005991288E-2</v>
      </c>
      <c r="AB71" s="258">
        <f>+INDEX(Charges_NonSlice!$AA$4:$AA$137,MATCH($A71,Charges_NonSlice!$AC$4:$AC$137,0),1)</f>
        <v>33.945021688969284</v>
      </c>
      <c r="AC71" s="280">
        <f t="shared" si="8"/>
        <v>31.536771540219103</v>
      </c>
      <c r="AE71" s="281" t="s">
        <v>156</v>
      </c>
      <c r="AF71" s="282">
        <v>30.838200515159571</v>
      </c>
    </row>
    <row r="72" spans="1:32" x14ac:dyDescent="0.25">
      <c r="A72">
        <f t="shared" si="9"/>
        <v>68</v>
      </c>
      <c r="B72" t="str">
        <f>+INDEX('Charges_Including Slice and LS'!$C$4:$C$137,MATCH($A72,'Charges_Including Slice and LS'!$AC$4:$AC$137,0),1)</f>
        <v>Hermiston, City of</v>
      </c>
      <c r="C72" s="272">
        <f>+INDEX('Charges_Including Slice and LS'!$AB$4:$AB$137,MATCH($A72,'Charges_Including Slice and LS'!$AC$4:$AC$137,0),1)</f>
        <v>6.6301132086941106E-2</v>
      </c>
      <c r="D72" s="258">
        <f>+INDEX('Charges_Including Slice and LS'!$AA$4:$AA$137,MATCH($A72,'Charges_Including Slice and LS'!$AC$4:$AC$137,0),1)</f>
        <v>34.069558923260288</v>
      </c>
      <c r="E72" s="173">
        <f>+INDEX('Charges_Including Slice and LS'!$Z$4:$Z$137,MATCH($A72,'Charges_Including Slice and LS'!$AC$4:$AC$137,0),1)/1000</f>
        <v>109.75590006558001</v>
      </c>
      <c r="F72" s="173">
        <f>+SUM(E$5:E72)</f>
        <v>22181.758342872021</v>
      </c>
      <c r="H72" t="str">
        <f>+INDEX(Charges_NonSlice!$C$4:$C$137,MATCH($A72,Charges_NonSlice!$AC$4:$AC$137,0),1)</f>
        <v>Forest Grove, City of</v>
      </c>
      <c r="I72" s="272">
        <f>+INDEX(Charges_NonSlice!$AB$4:$AB$137,MATCH($A72,Charges_NonSlice!$AC$4:$AC$137,0),1)</f>
        <v>7.059615587610768E-2</v>
      </c>
      <c r="J72" s="258">
        <f>+INDEX(Charges_NonSlice!$AA$4:$AA$137,MATCH($A72,Charges_NonSlice!$AC$4:$AC$137,0),1)</f>
        <v>34.820445463041153</v>
      </c>
      <c r="K72" s="173">
        <f>+INDEX(Charges_NonSlice!$Z$4:$Z$137,MATCH($A72,Charges_NonSlice!$AC$4:$AC$137,0),1)/1000</f>
        <v>224.14566742418799</v>
      </c>
      <c r="L72" s="173">
        <f>+SUM(K$5:K72)</f>
        <v>33167.894956352022</v>
      </c>
      <c r="N72" t="str">
        <f ca="1">+INDEX('Charges_NonSlice &amp; Excl LS'!$C$4:$C$137,MATCH($A72,'Charges_NonSlice &amp; Excl LS'!$AC$4:$AC$137,0),1)</f>
        <v>Clallam County PUD #1</v>
      </c>
      <c r="O72" s="272">
        <f>+INDEX('Charges_NonSlice with Prev LS'!$AB$4:$AB$137,MATCH($A72,'Charges_NonSlice with Prev LS'!$AC$4:$AC$137,0),1)</f>
        <v>5.6755881682033937E-2</v>
      </c>
      <c r="P72" s="258">
        <f>+INDEX('Charges_NonSlice with Prev LS'!$AA$4:$AA$137,MATCH($A72,'Charges_NonSlice with Prev LS'!$AC$4:$AC$137,0),1)</f>
        <v>34.177921377911424</v>
      </c>
      <c r="Q72" s="173">
        <f>+INDEX('Charges_NonSlice with Prev LS'!$Z$4:$Z$137,MATCH($A72,'Charges_NonSlice with Prev LS'!$AC$4:$AC$137,0),1)/1000</f>
        <v>24.328035184268003</v>
      </c>
      <c r="R72" s="173">
        <f>+SUM(Q$5:Q72)</f>
        <v>35980.548579254712</v>
      </c>
      <c r="T72" t="str">
        <f ca="1">+INDEX('Charges_NonSlice &amp; Excl LS'!$C$4:$C$137,MATCH($A72,'Charges_NonSlice &amp; Excl LS'!$AC$4:$AC$137,0),1)</f>
        <v>Clallam County PUD #1</v>
      </c>
      <c r="U72" s="272">
        <f ca="1">+INDEX('Charges_NonSlice &amp; Excl LS'!$AB$4:$AB$137,MATCH($A72,'Charges_NonSlice &amp; Excl LS'!$AC$4:$AC$137,0),1)</f>
        <v>5.7619598327375572E-2</v>
      </c>
      <c r="V72" s="258">
        <f ca="1">+INDEX('Charges_NonSlice &amp; Excl LS'!$AA$4:$AA$137,MATCH($A72,'Charges_NonSlice &amp; Excl LS'!$AC$4:$AC$137,0),1)</f>
        <v>32.604620243193907</v>
      </c>
      <c r="W72" s="173">
        <f ca="1">+INDEX('Charges_NonSlice &amp; Excl LS'!$Z$4:$Z$137,MATCH($A72,'Charges_NonSlice &amp; Excl LS'!$AC$4:$AC$137,0),1)/1000</f>
        <v>668.78006943484809</v>
      </c>
      <c r="X72" s="173">
        <f ca="1">+SUM(W$5:W72)</f>
        <v>33692.470170565757</v>
      </c>
      <c r="Z72" t="str">
        <f>+INDEX(Charges_NonSlice!$C$4:$C$137,MATCH($A72,Charges_NonSlice!$AC$4:$AC$137,0),1)</f>
        <v>Forest Grove, City of</v>
      </c>
      <c r="AA72" s="272">
        <f t="shared" si="7"/>
        <v>5.2148819672356295E-2</v>
      </c>
      <c r="AB72" s="258">
        <f>+INDEX(Charges_NonSlice!$AA$4:$AA$137,MATCH($A72,Charges_NonSlice!$AC$4:$AC$137,0),1)</f>
        <v>34.820445463041153</v>
      </c>
      <c r="AC72" s="280">
        <f t="shared" si="8"/>
        <v>33.09460107923173</v>
      </c>
      <c r="AE72" s="281" t="s">
        <v>48</v>
      </c>
      <c r="AF72" s="282">
        <v>32.165768603423139</v>
      </c>
    </row>
    <row r="73" spans="1:32" x14ac:dyDescent="0.25">
      <c r="A73">
        <f t="shared" si="9"/>
        <v>69</v>
      </c>
      <c r="B73" t="str">
        <f>+INDEX('Charges_Including Slice and LS'!$C$4:$C$137,MATCH($A73,'Charges_Including Slice and LS'!$AC$4:$AC$137,0),1)</f>
        <v>Columbia River PUD</v>
      </c>
      <c r="C73" s="272">
        <f>+INDEX('Charges_Including Slice and LS'!$AB$4:$AB$137,MATCH($A73,'Charges_Including Slice and LS'!$AC$4:$AC$137,0),1)</f>
        <v>6.6179132661776219E-2</v>
      </c>
      <c r="D73" s="258">
        <f>+INDEX('Charges_Including Slice and LS'!$AA$4:$AA$137,MATCH($A73,'Charges_Including Slice and LS'!$AC$4:$AC$137,0),1)</f>
        <v>34.87723520007976</v>
      </c>
      <c r="E73" s="173">
        <f>+INDEX('Charges_Including Slice and LS'!$Z$4:$Z$137,MATCH($A73,'Charges_Including Slice and LS'!$AC$4:$AC$137,0),1)/1000</f>
        <v>488.63927679883204</v>
      </c>
      <c r="F73" s="173">
        <f>+SUM(E$5:E73)</f>
        <v>22670.397619670854</v>
      </c>
      <c r="H73" t="str">
        <f>+INDEX(Charges_NonSlice!$C$4:$C$137,MATCH($A73,Charges_NonSlice!$AC$4:$AC$137,0),1)</f>
        <v>Kittitas County PUD #1</v>
      </c>
      <c r="I73" s="272">
        <f>+INDEX(Charges_NonSlice!$AB$4:$AB$137,MATCH($A73,Charges_NonSlice!$AC$4:$AC$137,0),1)</f>
        <v>7.0555292490281918E-2</v>
      </c>
      <c r="J73" s="258">
        <f>+INDEX(Charges_NonSlice!$AA$4:$AA$137,MATCH($A73,Charges_NonSlice!$AC$4:$AC$137,0),1)</f>
        <v>31.717097364367302</v>
      </c>
      <c r="K73" s="173">
        <f>+INDEX(Charges_NonSlice!$Z$4:$Z$137,MATCH($A73,Charges_NonSlice!$AC$4:$AC$137,0),1)/1000</f>
        <v>88.290511981552015</v>
      </c>
      <c r="L73" s="173">
        <f>+SUM(K$5:K73)</f>
        <v>33256.185468333577</v>
      </c>
      <c r="N73" t="str">
        <f ca="1">+INDEX('Charges_NonSlice &amp; Excl LS'!$C$4:$C$137,MATCH($A73,'Charges_NonSlice &amp; Excl LS'!$AC$4:$AC$137,0),1)</f>
        <v>Skamania County PUD #1</v>
      </c>
      <c r="O73" s="272">
        <f>+INDEX('Charges_NonSlice with Prev LS'!$AB$4:$AB$137,MATCH($A73,'Charges_NonSlice with Prev LS'!$AC$4:$AC$137,0),1)</f>
        <v>5.6725530779682343E-2</v>
      </c>
      <c r="P73" s="258">
        <f>+INDEX('Charges_NonSlice with Prev LS'!$AA$4:$AA$137,MATCH($A73,'Charges_NonSlice with Prev LS'!$AC$4:$AC$137,0),1)</f>
        <v>31.66726600795629</v>
      </c>
      <c r="Q73" s="173">
        <f>+INDEX('Charges_NonSlice with Prev LS'!$Z$4:$Z$137,MATCH($A73,'Charges_NonSlice with Prev LS'!$AC$4:$AC$137,0),1)/1000</f>
        <v>234.190567336436</v>
      </c>
      <c r="R73" s="173">
        <f>+SUM(Q$5:Q73)</f>
        <v>36214.73914659115</v>
      </c>
      <c r="T73" t="str">
        <f ca="1">+INDEX('Charges_NonSlice &amp; Excl LS'!$C$4:$C$137,MATCH($A73,'Charges_NonSlice &amp; Excl LS'!$AC$4:$AC$137,0),1)</f>
        <v>Skamania County PUD #1</v>
      </c>
      <c r="U73" s="272">
        <f ca="1">+INDEX('Charges_NonSlice &amp; Excl LS'!$AB$4:$AB$137,MATCH($A73,'Charges_NonSlice &amp; Excl LS'!$AC$4:$AC$137,0),1)</f>
        <v>5.7521597428478788E-2</v>
      </c>
      <c r="V73" s="258">
        <f ca="1">+INDEX('Charges_NonSlice &amp; Excl LS'!$AA$4:$AA$137,MATCH($A73,'Charges_NonSlice &amp; Excl LS'!$AC$4:$AC$137,0),1)</f>
        <v>32.291915769686177</v>
      </c>
      <c r="W73" s="173">
        <f ca="1">+INDEX('Charges_NonSlice &amp; Excl LS'!$Z$4:$Z$137,MATCH($A73,'Charges_NonSlice &amp; Excl LS'!$AC$4:$AC$137,0),1)/1000</f>
        <v>138.240395942292</v>
      </c>
      <c r="X73" s="173">
        <f ca="1">+SUM(W$5:W73)</f>
        <v>33830.710566508053</v>
      </c>
      <c r="Z73" t="str">
        <f>+INDEX(Charges_NonSlice!$C$4:$C$137,MATCH($A73,Charges_NonSlice!$AC$4:$AC$137,0),1)</f>
        <v>Kittitas County PUD #1</v>
      </c>
      <c r="AA73" s="272">
        <f t="shared" si="7"/>
        <v>7.2934489421236703E-2</v>
      </c>
      <c r="AB73" s="258">
        <f>+INDEX(Charges_NonSlice!$AA$4:$AA$137,MATCH($A73,Charges_NonSlice!$AC$4:$AC$137,0),1)</f>
        <v>31.717097364367302</v>
      </c>
      <c r="AC73" s="280">
        <f t="shared" si="8"/>
        <v>29.561075421740025</v>
      </c>
      <c r="AE73" s="281" t="s">
        <v>44</v>
      </c>
      <c r="AF73" s="282">
        <v>31.916399252959661</v>
      </c>
    </row>
    <row r="74" spans="1:32" x14ac:dyDescent="0.25">
      <c r="A74">
        <f t="shared" si="9"/>
        <v>70</v>
      </c>
      <c r="B74" t="str">
        <f>+INDEX('Charges_Including Slice and LS'!$C$4:$C$137,MATCH($A74,'Charges_Including Slice and LS'!$AC$4:$AC$137,0),1)</f>
        <v>Columbia Power Coop</v>
      </c>
      <c r="C74" s="272">
        <f>+INDEX('Charges_Including Slice and LS'!$AB$4:$AB$137,MATCH($A74,'Charges_Including Slice and LS'!$AC$4:$AC$137,0),1)</f>
        <v>6.6138422559724352E-2</v>
      </c>
      <c r="D74" s="258">
        <f>+INDEX('Charges_Including Slice and LS'!$AA$4:$AA$137,MATCH($A74,'Charges_Including Slice and LS'!$AC$4:$AC$137,0),1)</f>
        <v>30.246588595953259</v>
      </c>
      <c r="E74" s="173">
        <f>+INDEX('Charges_Including Slice and LS'!$Z$4:$Z$137,MATCH($A74,'Charges_Including Slice and LS'!$AC$4:$AC$137,0),1)/1000</f>
        <v>28.698671327183998</v>
      </c>
      <c r="F74" s="173">
        <f>+SUM(E$5:E74)</f>
        <v>22699.096290998037</v>
      </c>
      <c r="H74" t="str">
        <f>+INDEX(Charges_NonSlice!$C$4:$C$137,MATCH($A74,Charges_NonSlice!$AC$4:$AC$137,0),1)</f>
        <v>Salem Elec Coop</v>
      </c>
      <c r="I74" s="272">
        <f>+INDEX(Charges_NonSlice!$AB$4:$AB$137,MATCH($A74,Charges_NonSlice!$AC$4:$AC$137,0),1)</f>
        <v>7.0514227325642942E-2</v>
      </c>
      <c r="J74" s="258">
        <f>+INDEX(Charges_NonSlice!$AA$4:$AA$137,MATCH($A74,Charges_NonSlice!$AC$4:$AC$137,0),1)</f>
        <v>34.579788379757971</v>
      </c>
      <c r="K74" s="173">
        <f>+INDEX(Charges_NonSlice!$Z$4:$Z$137,MATCH($A74,Charges_NonSlice!$AC$4:$AC$137,0),1)/1000</f>
        <v>332.54311212230397</v>
      </c>
      <c r="L74" s="173">
        <f>+SUM(K$5:K74)</f>
        <v>33588.728580455878</v>
      </c>
      <c r="N74" t="str">
        <f ca="1">+INDEX('Charges_NonSlice &amp; Excl LS'!$C$4:$C$137,MATCH($A74,'Charges_NonSlice &amp; Excl LS'!$AC$4:$AC$137,0),1)</f>
        <v>Ferry County PUD #1</v>
      </c>
      <c r="O74" s="272">
        <f>+INDEX('Charges_NonSlice with Prev LS'!$AB$4:$AB$137,MATCH($A74,'Charges_NonSlice with Prev LS'!$AC$4:$AC$137,0),1)</f>
        <v>5.6534972015036988E-2</v>
      </c>
      <c r="P74" s="258">
        <f>+INDEX('Charges_NonSlice with Prev LS'!$AA$4:$AA$137,MATCH($A74,'Charges_NonSlice with Prev LS'!$AC$4:$AC$137,0),1)</f>
        <v>32.587644683777818</v>
      </c>
      <c r="Q74" s="173">
        <f>+INDEX('Charges_NonSlice with Prev LS'!$Z$4:$Z$137,MATCH($A74,'Charges_NonSlice with Prev LS'!$AC$4:$AC$137,0),1)/1000</f>
        <v>217.56291767222399</v>
      </c>
      <c r="R74" s="173">
        <f>+SUM(Q$5:Q74)</f>
        <v>36432.302064263371</v>
      </c>
      <c r="T74" t="str">
        <f ca="1">+INDEX('Charges_NonSlice &amp; Excl LS'!$C$4:$C$137,MATCH($A74,'Charges_NonSlice &amp; Excl LS'!$AC$4:$AC$137,0),1)</f>
        <v>Ferry County PUD #1</v>
      </c>
      <c r="U74" s="272">
        <f ca="1">+INDEX('Charges_NonSlice &amp; Excl LS'!$AB$4:$AB$137,MATCH($A74,'Charges_NonSlice &amp; Excl LS'!$AC$4:$AC$137,0),1)</f>
        <v>5.7520738575550234E-2</v>
      </c>
      <c r="V74" s="258">
        <f ca="1">+INDEX('Charges_NonSlice &amp; Excl LS'!$AA$4:$AA$137,MATCH($A74,'Charges_NonSlice &amp; Excl LS'!$AC$4:$AC$137,0),1)</f>
        <v>31.146853526420752</v>
      </c>
      <c r="W74" s="173">
        <f ca="1">+INDEX('Charges_NonSlice &amp; Excl LS'!$Z$4:$Z$137,MATCH($A74,'Charges_NonSlice &amp; Excl LS'!$AC$4:$AC$137,0),1)/1000</f>
        <v>102.615926320152</v>
      </c>
      <c r="X74" s="173">
        <f ca="1">+SUM(W$5:W74)</f>
        <v>33933.326492828208</v>
      </c>
      <c r="Z74" t="str">
        <f>+INDEX(Charges_NonSlice!$C$4:$C$137,MATCH($A74,Charges_NonSlice!$AC$4:$AC$137,0),1)</f>
        <v>Salem Elec Coop</v>
      </c>
      <c r="AA74" s="272">
        <f t="shared" si="7"/>
        <v>8.8886649712467847E-2</v>
      </c>
      <c r="AB74" s="258">
        <f>+INDEX(Charges_NonSlice!$AA$4:$AA$137,MATCH($A74,Charges_NonSlice!$AC$4:$AC$137,0),1)</f>
        <v>34.579788379757971</v>
      </c>
      <c r="AC74" s="280">
        <f t="shared" si="8"/>
        <v>31.757013816717407</v>
      </c>
      <c r="AE74" s="281" t="s">
        <v>100</v>
      </c>
      <c r="AF74" s="282">
        <v>28.902434604979454</v>
      </c>
    </row>
    <row r="75" spans="1:32" x14ac:dyDescent="0.25">
      <c r="A75">
        <f t="shared" si="9"/>
        <v>71</v>
      </c>
      <c r="B75" t="str">
        <f>+INDEX('Charges_Including Slice and LS'!$C$4:$C$137,MATCH($A75,'Charges_Including Slice and LS'!$AC$4:$AC$137,0),1)</f>
        <v>Troy, City of</v>
      </c>
      <c r="C75" s="272">
        <f>+INDEX('Charges_Including Slice and LS'!$AB$4:$AB$137,MATCH($A75,'Charges_Including Slice and LS'!$AC$4:$AC$137,0),1)</f>
        <v>6.5855260265597515E-2</v>
      </c>
      <c r="D75" s="258">
        <f>+INDEX('Charges_Including Slice and LS'!$AA$4:$AA$137,MATCH($A75,'Charges_Including Slice and LS'!$AC$4:$AC$137,0),1)</f>
        <v>36.313929858502334</v>
      </c>
      <c r="E75" s="173">
        <f>+INDEX('Charges_Including Slice and LS'!$Z$4:$Z$137,MATCH($A75,'Charges_Including Slice and LS'!$AC$4:$AC$137,0),1)/1000</f>
        <v>18.7627073735</v>
      </c>
      <c r="F75" s="173">
        <f>+SUM(E$5:E75)</f>
        <v>22717.858998371536</v>
      </c>
      <c r="H75" t="str">
        <f>+INDEX(Charges_NonSlice!$C$4:$C$137,MATCH($A75,Charges_NonSlice!$AC$4:$AC$137,0),1)</f>
        <v>Wasco Elec Coop</v>
      </c>
      <c r="I75" s="272">
        <f>+INDEX(Charges_NonSlice!$AB$4:$AB$137,MATCH($A75,Charges_NonSlice!$AC$4:$AC$137,0),1)</f>
        <v>7.0135661762480428E-2</v>
      </c>
      <c r="J75" s="258">
        <f>+INDEX(Charges_NonSlice!$AA$4:$AA$137,MATCH($A75,Charges_NonSlice!$AC$4:$AC$137,0),1)</f>
        <v>32.822823465548041</v>
      </c>
      <c r="K75" s="173">
        <f>+INDEX(Charges_NonSlice!$Z$4:$Z$137,MATCH($A75,Charges_NonSlice!$AC$4:$AC$137,0),1)/1000</f>
        <v>116.07407337622399</v>
      </c>
      <c r="L75" s="173">
        <f>+SUM(K$5:K75)</f>
        <v>33704.802653832099</v>
      </c>
      <c r="N75" t="str">
        <f ca="1">+INDEX('Charges_NonSlice &amp; Excl LS'!$C$4:$C$137,MATCH($A75,'Charges_NonSlice &amp; Excl LS'!$AC$4:$AC$137,0),1)</f>
        <v>Mission Valley</v>
      </c>
      <c r="O75" s="272">
        <f>+INDEX('Charges_NonSlice with Prev LS'!$AB$4:$AB$137,MATCH($A75,'Charges_NonSlice with Prev LS'!$AC$4:$AC$137,0),1)</f>
        <v>5.6411726315093835E-2</v>
      </c>
      <c r="P75" s="258">
        <f>+INDEX('Charges_NonSlice with Prev LS'!$AA$4:$AA$137,MATCH($A75,'Charges_NonSlice with Prev LS'!$AC$4:$AC$137,0),1)</f>
        <v>33.511493134324247</v>
      </c>
      <c r="Q75" s="173">
        <f>+INDEX('Charges_NonSlice with Prev LS'!$Z$4:$Z$137,MATCH($A75,'Charges_NonSlice with Prev LS'!$AC$4:$AC$137,0),1)/1000</f>
        <v>287.40854003430809</v>
      </c>
      <c r="R75" s="173">
        <f>+SUM(Q$5:Q75)</f>
        <v>36719.710604297681</v>
      </c>
      <c r="T75" t="str">
        <f ca="1">+INDEX('Charges_NonSlice &amp; Excl LS'!$C$4:$C$137,MATCH($A75,'Charges_NonSlice &amp; Excl LS'!$AC$4:$AC$137,0),1)</f>
        <v>Mission Valley</v>
      </c>
      <c r="U75" s="272">
        <f ca="1">+INDEX('Charges_NonSlice &amp; Excl LS'!$AB$4:$AB$137,MATCH($A75,'Charges_NonSlice &amp; Excl LS'!$AC$4:$AC$137,0),1)</f>
        <v>5.7508796546350383E-2</v>
      </c>
      <c r="V75" s="258">
        <f ca="1">+INDEX('Charges_NonSlice &amp; Excl LS'!$AA$4:$AA$137,MATCH($A75,'Charges_NonSlice &amp; Excl LS'!$AC$4:$AC$137,0),1)</f>
        <v>30.71689370683778</v>
      </c>
      <c r="W75" s="173">
        <f ca="1">+INDEX('Charges_NonSlice &amp; Excl LS'!$Z$4:$Z$137,MATCH($A75,'Charges_NonSlice &amp; Excl LS'!$AC$4:$AC$137,0),1)/1000</f>
        <v>327.55188193081204</v>
      </c>
      <c r="X75" s="173">
        <f ca="1">+SUM(W$5:W75)</f>
        <v>34260.878374759021</v>
      </c>
      <c r="Z75" t="str">
        <f>+INDEX(Charges_NonSlice!$C$4:$C$137,MATCH($A75,Charges_NonSlice!$AC$4:$AC$137,0),1)</f>
        <v>Wasco Elec Coop</v>
      </c>
      <c r="AA75" s="272">
        <f t="shared" si="7"/>
        <v>8.714391469621674E-2</v>
      </c>
      <c r="AB75" s="258">
        <f>+INDEX(Charges_NonSlice!$AA$4:$AA$137,MATCH($A75,Charges_NonSlice!$AC$4:$AC$137,0),1)</f>
        <v>32.822823465548041</v>
      </c>
      <c r="AC75" s="280">
        <f t="shared" si="8"/>
        <v>30.191792477373891</v>
      </c>
      <c r="AE75" s="281" t="s">
        <v>103</v>
      </c>
      <c r="AF75" s="282">
        <v>23.752247199371865</v>
      </c>
    </row>
    <row r="76" spans="1:32" x14ac:dyDescent="0.25">
      <c r="A76">
        <f t="shared" si="9"/>
        <v>72</v>
      </c>
      <c r="B76" t="str">
        <f>+INDEX('Charges_Including Slice and LS'!$C$4:$C$137,MATCH($A76,'Charges_Including Slice and LS'!$AC$4:$AC$137,0),1)</f>
        <v>Glacier Elec  Coop</v>
      </c>
      <c r="C76" s="272">
        <f>+INDEX('Charges_Including Slice and LS'!$AB$4:$AB$137,MATCH($A76,'Charges_Including Slice and LS'!$AC$4:$AC$137,0),1)</f>
        <v>6.5820793619395523E-2</v>
      </c>
      <c r="D76" s="258">
        <f>+INDEX('Charges_Including Slice and LS'!$AA$4:$AA$137,MATCH($A76,'Charges_Including Slice and LS'!$AC$4:$AC$137,0),1)</f>
        <v>31.374414355129204</v>
      </c>
      <c r="E76" s="173">
        <f>+INDEX('Charges_Including Slice and LS'!$Z$4:$Z$137,MATCH($A76,'Charges_Including Slice and LS'!$AC$4:$AC$137,0),1)/1000</f>
        <v>189.82320154039203</v>
      </c>
      <c r="F76" s="173">
        <f>+SUM(E$5:E76)</f>
        <v>22907.682199911927</v>
      </c>
      <c r="H76" t="str">
        <f>+INDEX(Charges_NonSlice!$C$4:$C$137,MATCH($A76,Charges_NonSlice!$AC$4:$AC$137,0),1)</f>
        <v>Flathead Elec Coop</v>
      </c>
      <c r="I76" s="272">
        <f>+INDEX(Charges_NonSlice!$AB$4:$AB$137,MATCH($A76,Charges_NonSlice!$AC$4:$AC$137,0),1)</f>
        <v>6.973056077449713E-2</v>
      </c>
      <c r="J76" s="258">
        <f>+INDEX(Charges_NonSlice!$AA$4:$AA$137,MATCH($A76,Charges_NonSlice!$AC$4:$AC$137,0),1)</f>
        <v>34.2972335837378</v>
      </c>
      <c r="K76" s="173">
        <f>+INDEX(Charges_NonSlice!$Z$4:$Z$137,MATCH($A76,Charges_NonSlice!$AC$4:$AC$137,0),1)/1000</f>
        <v>1462.4986236960601</v>
      </c>
      <c r="L76" s="173">
        <f>+SUM(K$5:K76)</f>
        <v>35167.30127752816</v>
      </c>
      <c r="N76" t="str">
        <f ca="1">+INDEX('Charges_NonSlice &amp; Excl LS'!$C$4:$C$137,MATCH($A76,'Charges_NonSlice &amp; Excl LS'!$AC$4:$AC$137,0),1)</f>
        <v>Port of Seattle - SETAC In'tl. Airport</v>
      </c>
      <c r="O76" s="272">
        <f>+INDEX('Charges_NonSlice with Prev LS'!$AB$4:$AB$137,MATCH($A76,'Charges_NonSlice with Prev LS'!$AC$4:$AC$137,0),1)</f>
        <v>5.633493797139244E-2</v>
      </c>
      <c r="P76" s="258">
        <f>+INDEX('Charges_NonSlice with Prev LS'!$AA$4:$AA$137,MATCH($A76,'Charges_NonSlice with Prev LS'!$AC$4:$AC$137,0),1)</f>
        <v>31.095180578311304</v>
      </c>
      <c r="Q76" s="173">
        <f>+INDEX('Charges_NonSlice with Prev LS'!$Z$4:$Z$137,MATCH($A76,'Charges_NonSlice with Prev LS'!$AC$4:$AC$137,0),1)/1000</f>
        <v>189.82320154039203</v>
      </c>
      <c r="R76" s="173">
        <f>+SUM(Q$5:Q76)</f>
        <v>36909.533805838073</v>
      </c>
      <c r="T76" t="str">
        <f ca="1">+INDEX('Charges_NonSlice &amp; Excl LS'!$C$4:$C$137,MATCH($A76,'Charges_NonSlice &amp; Excl LS'!$AC$4:$AC$137,0),1)</f>
        <v>Port of Seattle - SETAC In'tl. Airport</v>
      </c>
      <c r="U76" s="272">
        <f ca="1">+INDEX('Charges_NonSlice &amp; Excl LS'!$AB$4:$AB$137,MATCH($A76,'Charges_NonSlice &amp; Excl LS'!$AC$4:$AC$137,0),1)</f>
        <v>5.7442700138508593E-2</v>
      </c>
      <c r="V76" s="258">
        <f ca="1">+INDEX('Charges_NonSlice &amp; Excl LS'!$AA$4:$AA$137,MATCH($A76,'Charges_NonSlice &amp; Excl LS'!$AC$4:$AC$137,0),1)</f>
        <v>33.656502562863494</v>
      </c>
      <c r="W76" s="173">
        <f ca="1">+INDEX('Charges_NonSlice &amp; Excl LS'!$Z$4:$Z$137,MATCH($A76,'Charges_NonSlice &amp; Excl LS'!$AC$4:$AC$137,0),1)/1000</f>
        <v>151.98527004847202</v>
      </c>
      <c r="X76" s="173">
        <f ca="1">+SUM(W$5:W76)</f>
        <v>34412.86364480749</v>
      </c>
      <c r="Z76" t="str">
        <f>+INDEX(Charges_NonSlice!$C$4:$C$137,MATCH($A76,Charges_NonSlice!$AC$4:$AC$137,0),1)</f>
        <v>Flathead Elec Coop</v>
      </c>
      <c r="AA76" s="272">
        <f t="shared" si="7"/>
        <v>3.5659824390538608E-2</v>
      </c>
      <c r="AB76" s="258">
        <f>+INDEX(Charges_NonSlice!$AA$4:$AA$137,MATCH($A76,Charges_NonSlice!$AC$4:$AC$137,0),1)</f>
        <v>34.2972335837378</v>
      </c>
      <c r="AC76" s="280">
        <f t="shared" si="8"/>
        <v>33.116311723225252</v>
      </c>
      <c r="AE76" s="281" t="s">
        <v>78</v>
      </c>
      <c r="AF76" s="282">
        <v>30.307160370830964</v>
      </c>
    </row>
    <row r="77" spans="1:32" x14ac:dyDescent="0.25">
      <c r="A77">
        <f t="shared" si="9"/>
        <v>73</v>
      </c>
      <c r="B77" t="str">
        <f>+INDEX('Charges_Including Slice and LS'!$C$4:$C$137,MATCH($A77,'Charges_Including Slice and LS'!$AC$4:$AC$137,0),1)</f>
        <v>Heyburn, City of</v>
      </c>
      <c r="C77" s="272">
        <f>+INDEX('Charges_Including Slice and LS'!$AB$4:$AB$137,MATCH($A77,'Charges_Including Slice and LS'!$AC$4:$AC$137,0),1)</f>
        <v>6.4847034047210039E-2</v>
      </c>
      <c r="D77" s="258">
        <f>+INDEX('Charges_Including Slice and LS'!$AA$4:$AA$137,MATCH($A77,'Charges_Including Slice and LS'!$AC$4:$AC$137,0),1)</f>
        <v>33.566611504591243</v>
      </c>
      <c r="E77" s="173">
        <f>+INDEX('Charges_Including Slice and LS'!$Z$4:$Z$137,MATCH($A77,'Charges_Including Slice and LS'!$AC$4:$AC$137,0),1)/1000</f>
        <v>43.477312744932007</v>
      </c>
      <c r="F77" s="173">
        <f>+SUM(E$5:E77)</f>
        <v>22951.159512656861</v>
      </c>
      <c r="H77" t="str">
        <f>+INDEX(Charges_NonSlice!$C$4:$C$137,MATCH($A77,Charges_NonSlice!$AC$4:$AC$137,0),1)</f>
        <v>Vera Irrigation District</v>
      </c>
      <c r="I77" s="272">
        <f>+INDEX(Charges_NonSlice!$AB$4:$AB$137,MATCH($A77,Charges_NonSlice!$AC$4:$AC$137,0),1)</f>
        <v>6.9375828674637097E-2</v>
      </c>
      <c r="J77" s="258">
        <f>+INDEX(Charges_NonSlice!$AA$4:$AA$137,MATCH($A77,Charges_NonSlice!$AC$4:$AC$137,0),1)</f>
        <v>35.164404003404542</v>
      </c>
      <c r="K77" s="173">
        <f>+INDEX(Charges_NonSlice!$Z$4:$Z$137,MATCH($A77,Charges_NonSlice!$AC$4:$AC$137,0),1)/1000</f>
        <v>236.72402550978802</v>
      </c>
      <c r="L77" s="173">
        <f>+SUM(K$5:K77)</f>
        <v>35404.025303037946</v>
      </c>
      <c r="N77" t="str">
        <f ca="1">+INDEX('Charges_NonSlice &amp; Excl LS'!$C$4:$C$137,MATCH($A77,'Charges_NonSlice &amp; Excl LS'!$AC$4:$AC$137,0),1)</f>
        <v>Oregon Trail Coop</v>
      </c>
      <c r="O77" s="272">
        <f>+INDEX('Charges_NonSlice with Prev LS'!$AB$4:$AB$137,MATCH($A77,'Charges_NonSlice with Prev LS'!$AC$4:$AC$137,0),1)</f>
        <v>5.6320976245783916E-2</v>
      </c>
      <c r="P77" s="258">
        <f>+INDEX('Charges_NonSlice with Prev LS'!$AA$4:$AA$137,MATCH($A77,'Charges_NonSlice with Prev LS'!$AC$4:$AC$137,0),1)</f>
        <v>34.664950087956697</v>
      </c>
      <c r="Q77" s="173">
        <f>+INDEX('Charges_NonSlice with Prev LS'!$Z$4:$Z$137,MATCH($A77,'Charges_NonSlice with Prev LS'!$AC$4:$AC$137,0),1)/1000</f>
        <v>117.33195655470399</v>
      </c>
      <c r="R77" s="173">
        <f>+SUM(Q$5:Q77)</f>
        <v>37026.865762392779</v>
      </c>
      <c r="T77" t="str">
        <f ca="1">+INDEX('Charges_NonSlice &amp; Excl LS'!$C$4:$C$137,MATCH($A77,'Charges_NonSlice &amp; Excl LS'!$AC$4:$AC$137,0),1)</f>
        <v>Oregon Trail Coop</v>
      </c>
      <c r="U77" s="272">
        <f ca="1">+INDEX('Charges_NonSlice &amp; Excl LS'!$AB$4:$AB$137,MATCH($A77,'Charges_NonSlice &amp; Excl LS'!$AC$4:$AC$137,0),1)</f>
        <v>5.7371463560408391E-2</v>
      </c>
      <c r="V77" s="258">
        <f ca="1">+INDEX('Charges_NonSlice &amp; Excl LS'!$AA$4:$AA$137,MATCH($A77,'Charges_NonSlice &amp; Excl LS'!$AC$4:$AC$137,0),1)</f>
        <v>31.529030601430524</v>
      </c>
      <c r="W77" s="173">
        <f ca="1">+INDEX('Charges_NonSlice &amp; Excl LS'!$Z$4:$Z$137,MATCH($A77,'Charges_NonSlice &amp; Excl LS'!$AC$4:$AC$137,0),1)/1000</f>
        <v>668.32502371613998</v>
      </c>
      <c r="X77" s="173">
        <f ca="1">+SUM(W$5:W77)</f>
        <v>35081.188668523631</v>
      </c>
      <c r="Z77" t="str">
        <f>+INDEX(Charges_NonSlice!$C$4:$C$137,MATCH($A77,Charges_NonSlice!$AC$4:$AC$137,0),1)</f>
        <v>Vera Irrigation District</v>
      </c>
      <c r="AA77" s="272">
        <f t="shared" si="7"/>
        <v>0.11138125379581698</v>
      </c>
      <c r="AB77" s="258">
        <f>+INDEX(Charges_NonSlice!$AA$4:$AA$137,MATCH($A77,Charges_NonSlice!$AC$4:$AC$137,0),1)</f>
        <v>35.164404003404542</v>
      </c>
      <c r="AC77" s="280">
        <f t="shared" si="8"/>
        <v>31.640270954097762</v>
      </c>
      <c r="AE77" s="281" t="s">
        <v>128</v>
      </c>
      <c r="AF77" s="282">
        <v>26.740860880270191</v>
      </c>
    </row>
    <row r="78" spans="1:32" x14ac:dyDescent="0.25">
      <c r="A78">
        <f t="shared" si="9"/>
        <v>74</v>
      </c>
      <c r="B78" t="str">
        <f>+INDEX('Charges_Including Slice and LS'!$C$4:$C$137,MATCH($A78,'Charges_Including Slice and LS'!$AC$4:$AC$137,0),1)</f>
        <v>McMinnville, City of</v>
      </c>
      <c r="C78" s="272">
        <f>+INDEX('Charges_Including Slice and LS'!$AB$4:$AB$137,MATCH($A78,'Charges_Including Slice and LS'!$AC$4:$AC$137,0),1)</f>
        <v>6.4527480054671127E-2</v>
      </c>
      <c r="D78" s="258">
        <f>+INDEX('Charges_Including Slice and LS'!$AA$4:$AA$137,MATCH($A78,'Charges_Including Slice and LS'!$AC$4:$AC$137,0),1)</f>
        <v>33.864179916513912</v>
      </c>
      <c r="E78" s="173">
        <f>+INDEX('Charges_Including Slice and LS'!$Z$4:$Z$137,MATCH($A78,'Charges_Including Slice and LS'!$AC$4:$AC$137,0),1)/1000</f>
        <v>792.39578332681606</v>
      </c>
      <c r="F78" s="173">
        <f>+SUM(E$5:E78)</f>
        <v>23743.555295983679</v>
      </c>
      <c r="H78" t="str">
        <f>+INDEX(Charges_NonSlice!$C$4:$C$137,MATCH($A78,Charges_NonSlice!$AC$4:$AC$137,0),1)</f>
        <v>Burley, City of</v>
      </c>
      <c r="I78" s="272">
        <f>+INDEX(Charges_NonSlice!$AB$4:$AB$137,MATCH($A78,Charges_NonSlice!$AC$4:$AC$137,0),1)</f>
        <v>6.9077464560530988E-2</v>
      </c>
      <c r="J78" s="258">
        <f>+INDEX(Charges_NonSlice!$AA$4:$AA$137,MATCH($A78,Charges_NonSlice!$AC$4:$AC$137,0),1)</f>
        <v>33.957575412043823</v>
      </c>
      <c r="K78" s="173">
        <f>+INDEX(Charges_NonSlice!$Z$4:$Z$137,MATCH($A78,Charges_NonSlice!$AC$4:$AC$137,0),1)/1000</f>
        <v>120.02378310850401</v>
      </c>
      <c r="L78" s="173">
        <f>+SUM(K$5:K78)</f>
        <v>35524.04908614645</v>
      </c>
      <c r="N78" t="str">
        <f ca="1">+INDEX('Charges_NonSlice &amp; Excl LS'!$C$4:$C$137,MATCH($A78,'Charges_NonSlice &amp; Excl LS'!$AC$4:$AC$137,0),1)</f>
        <v>Steilacoom, Town of</v>
      </c>
      <c r="O78" s="272">
        <f>+INDEX('Charges_NonSlice with Prev LS'!$AB$4:$AB$137,MATCH($A78,'Charges_NonSlice with Prev LS'!$AC$4:$AC$137,0),1)</f>
        <v>5.6167670376691126E-2</v>
      </c>
      <c r="P78" s="258">
        <f>+INDEX('Charges_NonSlice with Prev LS'!$AA$4:$AA$137,MATCH($A78,'Charges_NonSlice with Prev LS'!$AC$4:$AC$137,0),1)</f>
        <v>33.293016500689063</v>
      </c>
      <c r="Q78" s="173">
        <f>+INDEX('Charges_NonSlice with Prev LS'!$Z$4:$Z$137,MATCH($A78,'Charges_NonSlice with Prev LS'!$AC$4:$AC$137,0),1)/1000</f>
        <v>43.477312744932007</v>
      </c>
      <c r="R78" s="173">
        <f>+SUM(Q$5:Q78)</f>
        <v>37070.343075137709</v>
      </c>
      <c r="T78" t="str">
        <f ca="1">+INDEX('Charges_NonSlice &amp; Excl LS'!$C$4:$C$137,MATCH($A78,'Charges_NonSlice &amp; Excl LS'!$AC$4:$AC$137,0),1)</f>
        <v>Steilacoom, Town of</v>
      </c>
      <c r="U78" s="272">
        <f ca="1">+INDEX('Charges_NonSlice &amp; Excl LS'!$AB$4:$AB$137,MATCH($A78,'Charges_NonSlice &amp; Excl LS'!$AC$4:$AC$137,0),1)</f>
        <v>5.7242546939153809E-2</v>
      </c>
      <c r="V78" s="258">
        <f ca="1">+INDEX('Charges_NonSlice &amp; Excl LS'!$AA$4:$AA$137,MATCH($A78,'Charges_NonSlice &amp; Excl LS'!$AC$4:$AC$137,0),1)</f>
        <v>33.999996604485517</v>
      </c>
      <c r="W78" s="173">
        <f ca="1">+INDEX('Charges_NonSlice &amp; Excl LS'!$Z$4:$Z$137,MATCH($A78,'Charges_NonSlice &amp; Excl LS'!$AC$4:$AC$137,0),1)/1000</f>
        <v>42.294317827860006</v>
      </c>
      <c r="X78" s="173">
        <f ca="1">+SUM(W$5:W78)</f>
        <v>35123.48298635149</v>
      </c>
      <c r="Z78" t="str">
        <f>+INDEX(Charges_NonSlice!$C$4:$C$137,MATCH($A78,Charges_NonSlice!$AC$4:$AC$137,0),1)</f>
        <v>Burley, City of</v>
      </c>
      <c r="AA78" s="272">
        <f t="shared" si="7"/>
        <v>2.8861064790080881E-2</v>
      </c>
      <c r="AB78" s="258">
        <f>+INDEX(Charges_NonSlice!$AA$4:$AA$137,MATCH($A78,Charges_NonSlice!$AC$4:$AC$137,0),1)</f>
        <v>33.957575412043823</v>
      </c>
      <c r="AC78" s="280">
        <f t="shared" si="8"/>
        <v>33.005015520703182</v>
      </c>
      <c r="AE78" s="281" t="s">
        <v>91</v>
      </c>
      <c r="AF78" s="282">
        <v>27.986391137012994</v>
      </c>
    </row>
    <row r="79" spans="1:32" x14ac:dyDescent="0.25">
      <c r="A79">
        <f t="shared" si="9"/>
        <v>75</v>
      </c>
      <c r="B79" t="str">
        <f>+INDEX('Charges_Including Slice and LS'!$C$4:$C$137,MATCH($A79,'Charges_Including Slice and LS'!$AC$4:$AC$137,0),1)</f>
        <v>Canby, City of</v>
      </c>
      <c r="C79" s="272">
        <f>+INDEX('Charges_Including Slice and LS'!$AB$4:$AB$137,MATCH($A79,'Charges_Including Slice and LS'!$AC$4:$AC$137,0),1)</f>
        <v>6.3839922668281535E-2</v>
      </c>
      <c r="D79" s="258">
        <f>+INDEX('Charges_Including Slice and LS'!$AA$4:$AA$137,MATCH($A79,'Charges_Including Slice and LS'!$AC$4:$AC$137,0),1)</f>
        <v>34.139288911974383</v>
      </c>
      <c r="E79" s="173">
        <f>+INDEX('Charges_Including Slice and LS'!$Z$4:$Z$137,MATCH($A79,'Charges_Including Slice and LS'!$AC$4:$AC$137,0),1)/1000</f>
        <v>180.05986235504804</v>
      </c>
      <c r="F79" s="173">
        <f>+SUM(E$5:E79)</f>
        <v>23923.615158338725</v>
      </c>
      <c r="H79" t="str">
        <f>+INDEX(Charges_NonSlice!$C$4:$C$137,MATCH($A79,Charges_NonSlice!$AC$4:$AC$137,0),1)</f>
        <v>Declo, City of</v>
      </c>
      <c r="I79" s="272">
        <f>+INDEX(Charges_NonSlice!$AB$4:$AB$137,MATCH($A79,Charges_NonSlice!$AC$4:$AC$137,0),1)</f>
        <v>6.8584293833592103E-2</v>
      </c>
      <c r="J79" s="258">
        <f>+INDEX(Charges_NonSlice!$AA$4:$AA$137,MATCH($A79,Charges_NonSlice!$AC$4:$AC$137,0),1)</f>
        <v>34.991977605654924</v>
      </c>
      <c r="K79" s="173">
        <f>+INDEX(Charges_NonSlice!$Z$4:$Z$137,MATCH($A79,Charges_NonSlice!$AC$4:$AC$137,0),1)/1000</f>
        <v>3.2512050897360005</v>
      </c>
      <c r="L79" s="173">
        <f>+SUM(K$5:K79)</f>
        <v>35527.300291236184</v>
      </c>
      <c r="N79" t="str">
        <f ca="1">+INDEX('Charges_NonSlice &amp; Excl LS'!$C$4:$C$137,MATCH($A79,'Charges_NonSlice &amp; Excl LS'!$AC$4:$AC$137,0),1)</f>
        <v>Burley, City of</v>
      </c>
      <c r="O79" s="272">
        <f>+INDEX('Charges_NonSlice with Prev LS'!$AB$4:$AB$137,MATCH($A79,'Charges_NonSlice with Prev LS'!$AC$4:$AC$137,0),1)</f>
        <v>5.5852976396523202E-2</v>
      </c>
      <c r="P79" s="258">
        <f>+INDEX('Charges_NonSlice with Prev LS'!$AA$4:$AA$137,MATCH($A79,'Charges_NonSlice with Prev LS'!$AC$4:$AC$137,0),1)</f>
        <v>32.014169005568149</v>
      </c>
      <c r="Q79" s="173">
        <f>+INDEX('Charges_NonSlice with Prev LS'!$Z$4:$Z$137,MATCH($A79,'Charges_NonSlice with Prev LS'!$AC$4:$AC$137,0),1)/1000</f>
        <v>226.57050916589603</v>
      </c>
      <c r="R79" s="173">
        <f>+SUM(Q$5:Q79)</f>
        <v>37296.913584303606</v>
      </c>
      <c r="T79" t="str">
        <f ca="1">+INDEX('Charges_NonSlice &amp; Excl LS'!$C$4:$C$137,MATCH($A79,'Charges_NonSlice &amp; Excl LS'!$AC$4:$AC$137,0),1)</f>
        <v>Burley, City of</v>
      </c>
      <c r="U79" s="272">
        <f ca="1">+INDEX('Charges_NonSlice &amp; Excl LS'!$AB$4:$AB$137,MATCH($A79,'Charges_NonSlice &amp; Excl LS'!$AC$4:$AC$137,0),1)</f>
        <v>5.7176651327057147E-2</v>
      </c>
      <c r="V79" s="258">
        <f ca="1">+INDEX('Charges_NonSlice &amp; Excl LS'!$AA$4:$AA$137,MATCH($A79,'Charges_NonSlice &amp; Excl LS'!$AC$4:$AC$137,0),1)</f>
        <v>33.315031376891504</v>
      </c>
      <c r="W79" s="173">
        <f ca="1">+INDEX('Charges_NonSlice &amp; Excl LS'!$Z$4:$Z$137,MATCH($A79,'Charges_NonSlice &amp; Excl LS'!$AC$4:$AC$137,0),1)/1000</f>
        <v>121.76524752386401</v>
      </c>
      <c r="X79" s="173">
        <f ca="1">+SUM(W$5:W79)</f>
        <v>35245.248233875354</v>
      </c>
      <c r="Z79" t="str">
        <f>+INDEX(Charges_NonSlice!$C$4:$C$137,MATCH($A79,Charges_NonSlice!$AC$4:$AC$137,0),1)</f>
        <v>Declo, City of</v>
      </c>
      <c r="AA79" s="272">
        <f t="shared" si="7"/>
        <v>6.2631888804840496E-2</v>
      </c>
      <c r="AB79" s="258">
        <f>+INDEX(Charges_NonSlice!$AA$4:$AA$137,MATCH($A79,Charges_NonSlice!$AC$4:$AC$137,0),1)</f>
        <v>34.991977605654924</v>
      </c>
      <c r="AC79" s="280">
        <f t="shared" si="8"/>
        <v>32.92953841711919</v>
      </c>
      <c r="AE79" s="281" t="s">
        <v>59</v>
      </c>
      <c r="AF79" s="282">
        <v>31.536771540219103</v>
      </c>
    </row>
    <row r="80" spans="1:32" x14ac:dyDescent="0.25">
      <c r="A80">
        <f t="shared" si="9"/>
        <v>76</v>
      </c>
      <c r="B80" t="str">
        <f>+INDEX('Charges_Including Slice and LS'!$C$4:$C$137,MATCH($A80,'Charges_Including Slice and LS'!$AC$4:$AC$137,0),1)</f>
        <v>Oregon Trail Coop</v>
      </c>
      <c r="C80" s="272">
        <f>+INDEX('Charges_Including Slice and LS'!$AB$4:$AB$137,MATCH($A80,'Charges_Including Slice and LS'!$AC$4:$AC$137,0),1)</f>
        <v>6.3254152060283841E-2</v>
      </c>
      <c r="D80" s="258">
        <f>+INDEX('Charges_Including Slice and LS'!$AA$4:$AA$137,MATCH($A80,'Charges_Including Slice and LS'!$AC$4:$AC$137,0),1)</f>
        <v>31.824364734759005</v>
      </c>
      <c r="E80" s="173">
        <f>+INDEX('Charges_Including Slice and LS'!$Z$4:$Z$137,MATCH($A80,'Charges_Including Slice and LS'!$AC$4:$AC$137,0),1)/1000</f>
        <v>660.50987046253999</v>
      </c>
      <c r="F80" s="173">
        <f>+SUM(E$5:E80)</f>
        <v>24584.125028801267</v>
      </c>
      <c r="H80" t="str">
        <f>+INDEX(Charges_NonSlice!$C$4:$C$137,MATCH($A80,Charges_NonSlice!$AC$4:$AC$137,0),1)</f>
        <v>Soda Springs, City of</v>
      </c>
      <c r="I80" s="272">
        <f>+INDEX(Charges_NonSlice!$AB$4:$AB$137,MATCH($A80,Charges_NonSlice!$AC$4:$AC$137,0),1)</f>
        <v>6.8556614245223857E-2</v>
      </c>
      <c r="J80" s="258">
        <f>+INDEX(Charges_NonSlice!$AA$4:$AA$137,MATCH($A80,Charges_NonSlice!$AC$4:$AC$137,0),1)</f>
        <v>34.249878330758314</v>
      </c>
      <c r="K80" s="173">
        <f>+INDEX(Charges_NonSlice!$Z$4:$Z$137,MATCH($A80,Charges_NonSlice!$AC$4:$AC$137,0),1)/1000</f>
        <v>25.883465363244003</v>
      </c>
      <c r="L80" s="173">
        <f>+SUM(K$5:K80)</f>
        <v>35553.183756599428</v>
      </c>
      <c r="N80" t="str">
        <f ca="1">+INDEX('Charges_NonSlice &amp; Excl LS'!$C$4:$C$137,MATCH($A80,'Charges_NonSlice &amp; Excl LS'!$AC$4:$AC$137,0),1)</f>
        <v>Elmhurst Mutual P &amp; L</v>
      </c>
      <c r="O80" s="272">
        <f>+INDEX('Charges_NonSlice with Prev LS'!$AB$4:$AB$137,MATCH($A80,'Charges_NonSlice with Prev LS'!$AC$4:$AC$137,0),1)</f>
        <v>5.5821280443443921E-2</v>
      </c>
      <c r="P80" s="258">
        <f>+INDEX('Charges_NonSlice with Prev LS'!$AA$4:$AA$137,MATCH($A80,'Charges_NonSlice with Prev LS'!$AC$4:$AC$137,0),1)</f>
        <v>32.59518325410037</v>
      </c>
      <c r="Q80" s="173">
        <f>+INDEX('Charges_NonSlice with Prev LS'!$Z$4:$Z$137,MATCH($A80,'Charges_NonSlice with Prev LS'!$AC$4:$AC$137,0),1)/1000</f>
        <v>102.41392125100801</v>
      </c>
      <c r="R80" s="173">
        <f>+SUM(Q$5:Q80)</f>
        <v>37399.327505554611</v>
      </c>
      <c r="T80" t="str">
        <f ca="1">+INDEX('Charges_NonSlice &amp; Excl LS'!$C$4:$C$137,MATCH($A80,'Charges_NonSlice &amp; Excl LS'!$AC$4:$AC$137,0),1)</f>
        <v>Elmhurst Mutual P &amp; L</v>
      </c>
      <c r="U80" s="272">
        <f ca="1">+INDEX('Charges_NonSlice &amp; Excl LS'!$AB$4:$AB$137,MATCH($A80,'Charges_NonSlice &amp; Excl LS'!$AC$4:$AC$137,0),1)</f>
        <v>5.716532471595407E-2</v>
      </c>
      <c r="V80" s="258">
        <f ca="1">+INDEX('Charges_NonSlice &amp; Excl LS'!$AA$4:$AA$137,MATCH($A80,'Charges_NonSlice &amp; Excl LS'!$AC$4:$AC$137,0),1)</f>
        <v>33.540003971169305</v>
      </c>
      <c r="W80" s="173">
        <f ca="1">+INDEX('Charges_NonSlice &amp; Excl LS'!$Z$4:$Z$137,MATCH($A80,'Charges_NonSlice &amp; Excl LS'!$AC$4:$AC$137,0),1)/1000</f>
        <v>283.58075179702809</v>
      </c>
      <c r="X80" s="173">
        <f ca="1">+SUM(W$5:W80)</f>
        <v>35528.828985672386</v>
      </c>
      <c r="Z80" t="str">
        <f>+INDEX(Charges_NonSlice!$C$4:$C$137,MATCH($A80,Charges_NonSlice!$AC$4:$AC$137,0),1)</f>
        <v>Soda Springs, City of</v>
      </c>
      <c r="AA80" s="272">
        <f t="shared" si="7"/>
        <v>8.3253680197156177E-2</v>
      </c>
      <c r="AB80" s="258">
        <f>+INDEX(Charges_NonSlice!$AA$4:$AA$137,MATCH($A80,Charges_NonSlice!$AC$4:$AC$137,0),1)</f>
        <v>34.249878330758314</v>
      </c>
      <c r="AC80" s="280">
        <f t="shared" si="8"/>
        <v>31.617597019863997</v>
      </c>
      <c r="AE80" s="281" t="s">
        <v>54</v>
      </c>
      <c r="AF80" s="282">
        <v>31.809672871480036</v>
      </c>
    </row>
    <row r="81" spans="1:32" x14ac:dyDescent="0.25">
      <c r="A81">
        <f t="shared" si="9"/>
        <v>77</v>
      </c>
      <c r="B81" t="str">
        <f>+INDEX('Charges_Including Slice and LS'!$C$4:$C$137,MATCH($A81,'Charges_Including Slice and LS'!$AC$4:$AC$137,0),1)</f>
        <v>Kootenai Electric Coop</v>
      </c>
      <c r="C81" s="272">
        <f>+INDEX('Charges_Including Slice and LS'!$AB$4:$AB$137,MATCH($A81,'Charges_Including Slice and LS'!$AC$4:$AC$137,0),1)</f>
        <v>6.3149755770081084E-2</v>
      </c>
      <c r="D81" s="258">
        <f>+INDEX('Charges_Including Slice and LS'!$AA$4:$AA$137,MATCH($A81,'Charges_Including Slice and LS'!$AC$4:$AC$137,0),1)</f>
        <v>31.784924784557909</v>
      </c>
      <c r="E81" s="173">
        <f>+INDEX('Charges_Including Slice and LS'!$Z$4:$Z$137,MATCH($A81,'Charges_Including Slice and LS'!$AC$4:$AC$137,0),1)/1000</f>
        <v>467.190788421364</v>
      </c>
      <c r="F81" s="173">
        <f>+SUM(E$5:E81)</f>
        <v>25051.315817222632</v>
      </c>
      <c r="H81" t="str">
        <f>+INDEX(Charges_NonSlice!$C$4:$C$137,MATCH($A81,Charges_NonSlice!$AC$4:$AC$137,0),1)</f>
        <v>Alder Mutual</v>
      </c>
      <c r="I81" s="272">
        <f>+INDEX(Charges_NonSlice!$AB$4:$AB$137,MATCH($A81,Charges_NonSlice!$AC$4:$AC$137,0),1)</f>
        <v>6.8022134059564809E-2</v>
      </c>
      <c r="J81" s="258">
        <f>+INDEX(Charges_NonSlice!$AA$4:$AA$137,MATCH($A81,Charges_NonSlice!$AC$4:$AC$137,0),1)</f>
        <v>31.504680209414389</v>
      </c>
      <c r="K81" s="173">
        <f>+INDEX(Charges_NonSlice!$Z$4:$Z$137,MATCH($A81,Charges_NonSlice!$AC$4:$AC$137,0),1)/1000</f>
        <v>5.0382155619880002</v>
      </c>
      <c r="L81" s="173">
        <f>+SUM(K$5:K81)</f>
        <v>35558.221972161416</v>
      </c>
      <c r="N81" t="str">
        <f ca="1">+INDEX('Charges_NonSlice &amp; Excl LS'!$C$4:$C$137,MATCH($A81,'Charges_NonSlice &amp; Excl LS'!$AC$4:$AC$137,0),1)</f>
        <v>Parkland L &amp; W</v>
      </c>
      <c r="O81" s="272">
        <f>+INDEX('Charges_NonSlice with Prev LS'!$AB$4:$AB$137,MATCH($A81,'Charges_NonSlice with Prev LS'!$AC$4:$AC$137,0),1)</f>
        <v>5.5494010693272644E-2</v>
      </c>
      <c r="P81" s="258">
        <f>+INDEX('Charges_NonSlice with Prev LS'!$AA$4:$AA$137,MATCH($A81,'Charges_NonSlice with Prev LS'!$AC$4:$AC$137,0),1)</f>
        <v>33.32689410630659</v>
      </c>
      <c r="Q81" s="173">
        <f>+INDEX('Charges_NonSlice with Prev LS'!$Z$4:$Z$137,MATCH($A81,'Charges_NonSlice with Prev LS'!$AC$4:$AC$137,0),1)/1000</f>
        <v>214.38077747075201</v>
      </c>
      <c r="R81" s="173">
        <f>+SUM(Q$5:Q81)</f>
        <v>37613.708283025364</v>
      </c>
      <c r="T81" t="str">
        <f ca="1">+INDEX('Charges_NonSlice &amp; Excl LS'!$C$4:$C$137,MATCH($A81,'Charges_NonSlice &amp; Excl LS'!$AC$4:$AC$137,0),1)</f>
        <v>Parkland L &amp; W</v>
      </c>
      <c r="U81" s="272">
        <f ca="1">+INDEX('Charges_NonSlice &amp; Excl LS'!$AB$4:$AB$137,MATCH($A81,'Charges_NonSlice &amp; Excl LS'!$AC$4:$AC$137,0),1)</f>
        <v>5.7084801614725643E-2</v>
      </c>
      <c r="V81" s="258">
        <f ca="1">+INDEX('Charges_NonSlice &amp; Excl LS'!$AA$4:$AA$137,MATCH($A81,'Charges_NonSlice &amp; Excl LS'!$AC$4:$AC$137,0),1)</f>
        <v>33.898093173053915</v>
      </c>
      <c r="W81" s="173">
        <f ca="1">+INDEX('Charges_NonSlice &amp; Excl LS'!$Z$4:$Z$137,MATCH($A81,'Charges_NonSlice &amp; Excl LS'!$AC$4:$AC$137,0),1)/1000</f>
        <v>123.75373497958802</v>
      </c>
      <c r="X81" s="173">
        <f ca="1">+SUM(W$5:W81)</f>
        <v>35652.582720651975</v>
      </c>
      <c r="Z81" t="str">
        <f>+INDEX(Charges_NonSlice!$C$4:$C$137,MATCH($A81,Charges_NonSlice!$AC$4:$AC$137,0),1)</f>
        <v>Alder Mutual</v>
      </c>
      <c r="AA81" s="272">
        <f t="shared" si="7"/>
        <v>4.760692006590439E-2</v>
      </c>
      <c r="AB81" s="258">
        <f>+INDEX(Charges_NonSlice!$AA$4:$AA$137,MATCH($A81,Charges_NonSlice!$AC$4:$AC$137,0),1)</f>
        <v>31.504680209414389</v>
      </c>
      <c r="AC81" s="280">
        <f t="shared" si="8"/>
        <v>30.072997424866617</v>
      </c>
      <c r="AE81" s="281" t="s">
        <v>60</v>
      </c>
      <c r="AF81" s="282">
        <v>33.09460107923173</v>
      </c>
    </row>
    <row r="82" spans="1:32" x14ac:dyDescent="0.25">
      <c r="A82">
        <f t="shared" si="9"/>
        <v>78</v>
      </c>
      <c r="B82" t="str">
        <f>+INDEX('Charges_Including Slice and LS'!$C$4:$C$137,MATCH($A82,'Charges_Including Slice and LS'!$AC$4:$AC$137,0),1)</f>
        <v>Wahkiakum County PUD #1</v>
      </c>
      <c r="C82" s="272">
        <f>+INDEX('Charges_Including Slice and LS'!$AB$4:$AB$137,MATCH($A82,'Charges_Including Slice and LS'!$AC$4:$AC$137,0),1)</f>
        <v>6.2782698850682106E-2</v>
      </c>
      <c r="D82" s="258">
        <f>+INDEX('Charges_Including Slice and LS'!$AA$4:$AA$137,MATCH($A82,'Charges_Including Slice and LS'!$AC$4:$AC$137,0),1)</f>
        <v>33.012392258718059</v>
      </c>
      <c r="E82" s="173">
        <f>+INDEX('Charges_Including Slice and LS'!$Z$4:$Z$137,MATCH($A82,'Charges_Including Slice and LS'!$AC$4:$AC$137,0),1)/1000</f>
        <v>47.601774365228003</v>
      </c>
      <c r="F82" s="173">
        <f>+SUM(E$5:E82)</f>
        <v>25098.917591587859</v>
      </c>
      <c r="H82" t="str">
        <f>+INDEX(Charges_NonSlice!$C$4:$C$137,MATCH($A82,Charges_NonSlice!$AC$4:$AC$137,0),1)</f>
        <v>Ferry County PUD #1</v>
      </c>
      <c r="I82" s="272">
        <f>+INDEX(Charges_NonSlice!$AB$4:$AB$137,MATCH($A82,Charges_NonSlice!$AC$4:$AC$137,0),1)</f>
        <v>6.732091167360843E-2</v>
      </c>
      <c r="J82" s="258">
        <f>+INDEX(Charges_NonSlice!$AA$4:$AA$137,MATCH($A82,Charges_NonSlice!$AC$4:$AC$137,0),1)</f>
        <v>31.560527877053762</v>
      </c>
      <c r="K82" s="173">
        <f>+INDEX(Charges_NonSlice!$Z$4:$Z$137,MATCH($A82,Charges_NonSlice!$AC$4:$AC$137,0),1)/1000</f>
        <v>107.161306899672</v>
      </c>
      <c r="L82" s="173">
        <f>+SUM(K$5:K82)</f>
        <v>35665.38327906109</v>
      </c>
      <c r="N82" t="str">
        <f ca="1">+INDEX('Charges_NonSlice &amp; Excl LS'!$C$4:$C$137,MATCH($A82,'Charges_NonSlice &amp; Excl LS'!$AC$4:$AC$137,0),1)</f>
        <v>Alder Mutual</v>
      </c>
      <c r="O82" s="272">
        <f>+INDEX('Charges_NonSlice with Prev LS'!$AB$4:$AB$137,MATCH($A82,'Charges_NonSlice with Prev LS'!$AC$4:$AC$137,0),1)</f>
        <v>5.5406760839765257E-2</v>
      </c>
      <c r="P82" s="258">
        <f>+INDEX('Charges_NonSlice with Prev LS'!$AA$4:$AA$137,MATCH($A82,'Charges_NonSlice with Prev LS'!$AC$4:$AC$137,0),1)</f>
        <v>33.868663471087515</v>
      </c>
      <c r="Q82" s="173">
        <f>+INDEX('Charges_NonSlice with Prev LS'!$Z$4:$Z$137,MATCH($A82,'Charges_NonSlice with Prev LS'!$AC$4:$AC$137,0),1)/1000</f>
        <v>180.05986235504804</v>
      </c>
      <c r="R82" s="173">
        <f>+SUM(Q$5:Q82)</f>
        <v>37793.768145380411</v>
      </c>
      <c r="T82" t="str">
        <f ca="1">+INDEX('Charges_NonSlice &amp; Excl LS'!$C$4:$C$137,MATCH($A82,'Charges_NonSlice &amp; Excl LS'!$AC$4:$AC$137,0),1)</f>
        <v>Alder Mutual</v>
      </c>
      <c r="U82" s="272">
        <f ca="1">+INDEX('Charges_NonSlice &amp; Excl LS'!$AB$4:$AB$137,MATCH($A82,'Charges_NonSlice &amp; Excl LS'!$AC$4:$AC$137,0),1)</f>
        <v>5.7002882785420407E-2</v>
      </c>
      <c r="V82" s="258">
        <f ca="1">+INDEX('Charges_NonSlice &amp; Excl LS'!$AA$4:$AA$137,MATCH($A82,'Charges_NonSlice &amp; Excl LS'!$AC$4:$AC$137,0),1)</f>
        <v>31.136554161524483</v>
      </c>
      <c r="W82" s="173">
        <f ca="1">+INDEX('Charges_NonSlice &amp; Excl LS'!$Z$4:$Z$137,MATCH($A82,'Charges_NonSlice &amp; Excl LS'!$AC$4:$AC$137,0),1)/1000</f>
        <v>4.8184978159080005</v>
      </c>
      <c r="X82" s="173">
        <f ca="1">+SUM(W$5:W82)</f>
        <v>35657.401218467887</v>
      </c>
      <c r="Z82" t="str">
        <f>+INDEX(Charges_NonSlice!$C$4:$C$137,MATCH($A82,Charges_NonSlice!$AC$4:$AC$137,0),1)</f>
        <v>Ferry County PUD #1</v>
      </c>
      <c r="AA82" s="272">
        <f t="shared" si="7"/>
        <v>6.5745016725938799E-2</v>
      </c>
      <c r="AB82" s="258">
        <f>+INDEX(Charges_NonSlice!$AA$4:$AA$137,MATCH($A82,Charges_NonSlice!$AC$4:$AC$137,0),1)</f>
        <v>31.560527877053762</v>
      </c>
      <c r="AC82" s="280">
        <f t="shared" si="8"/>
        <v>29.613582406428176</v>
      </c>
      <c r="AE82" s="281" t="s">
        <v>129</v>
      </c>
      <c r="AF82" s="282">
        <v>31.187909078119112</v>
      </c>
    </row>
    <row r="83" spans="1:32" x14ac:dyDescent="0.25">
      <c r="A83">
        <f t="shared" si="9"/>
        <v>79</v>
      </c>
      <c r="B83" t="str">
        <f>+INDEX('Charges_Including Slice and LS'!$C$4:$C$137,MATCH($A83,'Charges_Including Slice and LS'!$AC$4:$AC$137,0),1)</f>
        <v>U.S. Naval Base,  Bremerton</v>
      </c>
      <c r="C83" s="272">
        <f>+INDEX('Charges_Including Slice and LS'!$AB$4:$AB$137,MATCH($A83,'Charges_Including Slice and LS'!$AC$4:$AC$137,0),1)</f>
        <v>6.2375649359522445E-2</v>
      </c>
      <c r="D83" s="258">
        <f>+INDEX('Charges_Including Slice and LS'!$AA$4:$AA$137,MATCH($A83,'Charges_Including Slice and LS'!$AC$4:$AC$137,0),1)</f>
        <v>33.693694057090035</v>
      </c>
      <c r="E83" s="173">
        <f>+INDEX('Charges_Including Slice and LS'!$Z$4:$Z$137,MATCH($A83,'Charges_Including Slice and LS'!$AC$4:$AC$137,0),1)/1000</f>
        <v>251.01132360200404</v>
      </c>
      <c r="F83" s="173">
        <f>+SUM(E$5:E83)</f>
        <v>25349.928915189863</v>
      </c>
      <c r="H83" t="str">
        <f>+INDEX(Charges_NonSlice!$C$4:$C$137,MATCH($A83,Charges_NonSlice!$AC$4:$AC$137,0),1)</f>
        <v>Richland, City of</v>
      </c>
      <c r="I83" s="272">
        <f>+INDEX(Charges_NonSlice!$AB$4:$AB$137,MATCH($A83,Charges_NonSlice!$AC$4:$AC$137,0),1)</f>
        <v>6.7075185610828481E-2</v>
      </c>
      <c r="J83" s="258">
        <f>+INDEX(Charges_NonSlice!$AA$4:$AA$137,MATCH($A83,Charges_NonSlice!$AC$4:$AC$137,0),1)</f>
        <v>33.643567310869351</v>
      </c>
      <c r="K83" s="173">
        <f>+INDEX(Charges_NonSlice!$Z$4:$Z$137,MATCH($A83,Charges_NonSlice!$AC$4:$AC$137,0),1)/1000</f>
        <v>889.6764068279241</v>
      </c>
      <c r="L83" s="173">
        <f>+SUM(K$5:K83)</f>
        <v>36555.059685889013</v>
      </c>
      <c r="N83" t="str">
        <f ca="1">+INDEX('Charges_NonSlice &amp; Excl LS'!$C$4:$C$137,MATCH($A83,'Charges_NonSlice &amp; Excl LS'!$AC$4:$AC$137,0),1)</f>
        <v>Mason County PUD #3</v>
      </c>
      <c r="O83" s="272">
        <f>+INDEX('Charges_NonSlice with Prev LS'!$AB$4:$AB$137,MATCH($A83,'Charges_NonSlice with Prev LS'!$AC$4:$AC$137,0),1)</f>
        <v>5.5306641544706991E-2</v>
      </c>
      <c r="P83" s="258">
        <f>+INDEX('Charges_NonSlice with Prev LS'!$AA$4:$AA$137,MATCH($A83,'Charges_NonSlice with Prev LS'!$AC$4:$AC$137,0),1)</f>
        <v>33.942478277167993</v>
      </c>
      <c r="Q83" s="173">
        <f>+INDEX('Charges_NonSlice with Prev LS'!$Z$4:$Z$137,MATCH($A83,'Charges_NonSlice with Prev LS'!$AC$4:$AC$137,0),1)/1000</f>
        <v>127.35091888246802</v>
      </c>
      <c r="R83" s="173">
        <f>+SUM(Q$5:Q83)</f>
        <v>37921.119064262879</v>
      </c>
      <c r="T83" t="str">
        <f ca="1">+INDEX('Charges_NonSlice &amp; Excl LS'!$C$4:$C$137,MATCH($A83,'Charges_NonSlice &amp; Excl LS'!$AC$4:$AC$137,0),1)</f>
        <v>Mason County PUD #3</v>
      </c>
      <c r="U83" s="272">
        <f ca="1">+INDEX('Charges_NonSlice &amp; Excl LS'!$AB$4:$AB$137,MATCH($A83,'Charges_NonSlice &amp; Excl LS'!$AC$4:$AC$137,0),1)</f>
        <v>5.7001123137091131E-2</v>
      </c>
      <c r="V83" s="258">
        <f ca="1">+INDEX('Charges_NonSlice &amp; Excl LS'!$AA$4:$AA$137,MATCH($A83,'Charges_NonSlice &amp; Excl LS'!$AC$4:$AC$137,0),1)</f>
        <v>32.627374860329887</v>
      </c>
      <c r="W83" s="173">
        <f ca="1">+INDEX('Charges_NonSlice &amp; Excl LS'!$Z$4:$Z$137,MATCH($A83,'Charges_NonSlice &amp; Excl LS'!$AC$4:$AC$137,0),1)/1000</f>
        <v>703.09550342782813</v>
      </c>
      <c r="X83" s="173">
        <f ca="1">+SUM(W$5:W83)</f>
        <v>36360.496721895717</v>
      </c>
      <c r="Z83" t="str">
        <f>+INDEX(Charges_NonSlice!$C$4:$C$137,MATCH($A83,Charges_NonSlice!$AC$4:$AC$137,0),1)</f>
        <v>Richland, City of</v>
      </c>
      <c r="AA83" s="272">
        <f t="shared" si="7"/>
        <v>2.9322519743563813E-2</v>
      </c>
      <c r="AB83" s="258">
        <f>+INDEX(Charges_NonSlice!$AA$4:$AA$137,MATCH($A83,Charges_NonSlice!$AC$4:$AC$137,0),1)</f>
        <v>33.643567310869351</v>
      </c>
      <c r="AC83" s="280">
        <f t="shared" si="8"/>
        <v>32.685156173646142</v>
      </c>
      <c r="AE83" s="281" t="s">
        <v>157</v>
      </c>
      <c r="AF83" s="282">
        <v>29.455187710348795</v>
      </c>
    </row>
    <row r="84" spans="1:32" x14ac:dyDescent="0.25">
      <c r="A84">
        <f t="shared" si="9"/>
        <v>80</v>
      </c>
      <c r="B84" t="str">
        <f>+INDEX('Charges_Including Slice and LS'!$C$4:$C$137,MATCH($A84,'Charges_Including Slice and LS'!$AC$4:$AC$137,0),1)</f>
        <v>Salmon River Elec Coop</v>
      </c>
      <c r="C84" s="272">
        <f>+INDEX('Charges_Including Slice and LS'!$AB$4:$AB$137,MATCH($A84,'Charges_Including Slice and LS'!$AC$4:$AC$137,0),1)</f>
        <v>6.2297643139561876E-2</v>
      </c>
      <c r="D84" s="258">
        <f>+INDEX('Charges_Including Slice and LS'!$AA$4:$AA$137,MATCH($A84,'Charges_Including Slice and LS'!$AC$4:$AC$137,0),1)</f>
        <v>29.778396398868779</v>
      </c>
      <c r="E84" s="173">
        <f>+INDEX('Charges_Including Slice and LS'!$Z$4:$Z$137,MATCH($A84,'Charges_Including Slice and LS'!$AC$4:$AC$137,0),1)/1000</f>
        <v>283.39920639102002</v>
      </c>
      <c r="F84" s="173">
        <f>+SUM(E$5:E84)</f>
        <v>25633.328121580882</v>
      </c>
      <c r="H84" t="str">
        <f>+INDEX(Charges_NonSlice!$C$4:$C$137,MATCH($A84,Charges_NonSlice!$AC$4:$AC$137,0),1)</f>
        <v>Ravalli County Elec Coop</v>
      </c>
      <c r="I84" s="272">
        <f>+INDEX(Charges_NonSlice!$AB$4:$AB$137,MATCH($A84,Charges_NonSlice!$AC$4:$AC$137,0),1)</f>
        <v>6.680016766254071E-2</v>
      </c>
      <c r="J84" s="258">
        <f>+INDEX(Charges_NonSlice!$AA$4:$AA$137,MATCH($A84,Charges_NonSlice!$AC$4:$AC$137,0),1)</f>
        <v>32.325572580467288</v>
      </c>
      <c r="K84" s="173">
        <f>+INDEX(Charges_NonSlice!$Z$4:$Z$137,MATCH($A84,Charges_NonSlice!$AC$4:$AC$137,0),1)/1000</f>
        <v>165.75238105441198</v>
      </c>
      <c r="L84" s="173">
        <f>+SUM(K$5:K84)</f>
        <v>36720.812066943428</v>
      </c>
      <c r="N84" t="str">
        <f ca="1">+INDEX('Charges_NonSlice &amp; Excl LS'!$C$4:$C$137,MATCH($A84,'Charges_NonSlice &amp; Excl LS'!$AC$4:$AC$137,0),1)</f>
        <v>Nespelem Valley Elec Coop</v>
      </c>
      <c r="O84" s="272">
        <f>+INDEX('Charges_NonSlice with Prev LS'!$AB$4:$AB$137,MATCH($A84,'Charges_NonSlice with Prev LS'!$AC$4:$AC$137,0),1)</f>
        <v>5.5285659010788635E-2</v>
      </c>
      <c r="P84" s="258">
        <f>+INDEX('Charges_NonSlice with Prev LS'!$AA$4:$AA$137,MATCH($A84,'Charges_NonSlice with Prev LS'!$AC$4:$AC$137,0),1)</f>
        <v>33.512262467514397</v>
      </c>
      <c r="Q84" s="173">
        <f>+INDEX('Charges_NonSlice with Prev LS'!$Z$4:$Z$137,MATCH($A84,'Charges_NonSlice with Prev LS'!$AC$4:$AC$137,0),1)/1000</f>
        <v>57.63237181903601</v>
      </c>
      <c r="R84" s="173">
        <f>+SUM(Q$5:Q84)</f>
        <v>37978.751436081911</v>
      </c>
      <c r="T84" t="str">
        <f ca="1">+INDEX('Charges_NonSlice &amp; Excl LS'!$C$4:$C$137,MATCH($A84,'Charges_NonSlice &amp; Excl LS'!$AC$4:$AC$137,0),1)</f>
        <v>Nespelem Valley Elec Coop</v>
      </c>
      <c r="U84" s="272">
        <f ca="1">+INDEX('Charges_NonSlice &amp; Excl LS'!$AB$4:$AB$137,MATCH($A84,'Charges_NonSlice &amp; Excl LS'!$AC$4:$AC$137,0),1)</f>
        <v>5.69902048781636E-2</v>
      </c>
      <c r="V84" s="258">
        <f ca="1">+INDEX('Charges_NonSlice &amp; Excl LS'!$AA$4:$AA$137,MATCH($A84,'Charges_NonSlice &amp; Excl LS'!$AC$4:$AC$137,0),1)</f>
        <v>30.158442358145162</v>
      </c>
      <c r="W84" s="173">
        <f ca="1">+INDEX('Charges_NonSlice &amp; Excl LS'!$Z$4:$Z$137,MATCH($A84,'Charges_NonSlice &amp; Excl LS'!$AC$4:$AC$137,0),1)/1000</f>
        <v>51.738074866799998</v>
      </c>
      <c r="X84" s="173">
        <f ca="1">+SUM(W$5:W84)</f>
        <v>36412.234796762517</v>
      </c>
      <c r="Z84" t="str">
        <f>+INDEX(Charges_NonSlice!$C$4:$C$137,MATCH($A84,Charges_NonSlice!$AC$4:$AC$137,0),1)</f>
        <v>Ravalli County Elec Coop</v>
      </c>
      <c r="AA84" s="272">
        <f t="shared" si="7"/>
        <v>8.8064707872666625E-2</v>
      </c>
      <c r="AB84" s="258">
        <f>+INDEX(Charges_NonSlice!$AA$4:$AA$137,MATCH($A84,Charges_NonSlice!$AC$4:$AC$137,0),1)</f>
        <v>32.325572580467288</v>
      </c>
      <c r="AC84" s="280">
        <f t="shared" si="8"/>
        <v>29.70923727842321</v>
      </c>
      <c r="AE84" s="281" t="s">
        <v>164</v>
      </c>
      <c r="AF84" s="282">
        <v>30.546657991757343</v>
      </c>
    </row>
    <row r="85" spans="1:32" x14ac:dyDescent="0.25">
      <c r="A85">
        <f t="shared" si="9"/>
        <v>81</v>
      </c>
      <c r="B85" t="str">
        <f>+INDEX('Charges_Including Slice and LS'!$C$4:$C$137,MATCH($A85,'Charges_Including Slice and LS'!$AC$4:$AC$137,0),1)</f>
        <v>United Electric Coop</v>
      </c>
      <c r="C85" s="272">
        <f>+INDEX('Charges_Including Slice and LS'!$AB$4:$AB$137,MATCH($A85,'Charges_Including Slice and LS'!$AC$4:$AC$137,0),1)</f>
        <v>6.2227366858327526E-2</v>
      </c>
      <c r="D85" s="258">
        <f>+INDEX('Charges_Including Slice and LS'!$AA$4:$AA$137,MATCH($A85,'Charges_Including Slice and LS'!$AC$4:$AC$137,0),1)</f>
        <v>29.723794754592671</v>
      </c>
      <c r="E85" s="173">
        <f>+INDEX('Charges_Including Slice and LS'!$Z$4:$Z$137,MATCH($A85,'Charges_Including Slice and LS'!$AC$4:$AC$137,0),1)/1000</f>
        <v>263.68394829466797</v>
      </c>
      <c r="F85" s="173">
        <f>+SUM(E$5:E85)</f>
        <v>25897.012069875549</v>
      </c>
      <c r="H85" t="str">
        <f>+INDEX(Charges_NonSlice!$C$4:$C$137,MATCH($A85,Charges_NonSlice!$AC$4:$AC$137,0),1)</f>
        <v>Blaine, City of</v>
      </c>
      <c r="I85" s="272">
        <f>+INDEX(Charges_NonSlice!$AB$4:$AB$137,MATCH($A85,Charges_NonSlice!$AC$4:$AC$137,0),1)</f>
        <v>6.6709234140640783E-2</v>
      </c>
      <c r="J85" s="258">
        <f>+INDEX(Charges_NonSlice!$AA$4:$AA$137,MATCH($A85,Charges_NonSlice!$AC$4:$AC$137,0),1)</f>
        <v>32.274277141559146</v>
      </c>
      <c r="K85" s="173">
        <f>+INDEX(Charges_NonSlice!$Z$4:$Z$137,MATCH($A85,Charges_NonSlice!$AC$4:$AC$137,0),1)/1000</f>
        <v>79.697719692908009</v>
      </c>
      <c r="L85" s="173">
        <f>+SUM(K$5:K85)</f>
        <v>36800.509786636336</v>
      </c>
      <c r="N85" t="str">
        <f ca="1">+INDEX('Charges_NonSlice &amp; Excl LS'!$C$4:$C$137,MATCH($A85,'Charges_NonSlice &amp; Excl LS'!$AC$4:$AC$137,0),1)</f>
        <v>Kittitas County PUD #1</v>
      </c>
      <c r="O85" s="272">
        <f>+INDEX('Charges_NonSlice with Prev LS'!$AB$4:$AB$137,MATCH($A85,'Charges_NonSlice with Prev LS'!$AC$4:$AC$137,0),1)</f>
        <v>5.5185006840006157E-2</v>
      </c>
      <c r="P85" s="258">
        <f>+INDEX('Charges_NonSlice with Prev LS'!$AA$4:$AA$137,MATCH($A85,'Charges_NonSlice with Prev LS'!$AC$4:$AC$137,0),1)</f>
        <v>32.776391061870761</v>
      </c>
      <c r="Q85" s="173">
        <f>+INDEX('Charges_NonSlice with Prev LS'!$Z$4:$Z$137,MATCH($A85,'Charges_NonSlice with Prev LS'!$AC$4:$AC$137,0),1)/1000</f>
        <v>47.601774365228003</v>
      </c>
      <c r="R85" s="173">
        <f>+SUM(Q$5:Q85)</f>
        <v>38026.353210447138</v>
      </c>
      <c r="T85" t="str">
        <f ca="1">+INDEX('Charges_NonSlice &amp; Excl LS'!$C$4:$C$137,MATCH($A85,'Charges_NonSlice &amp; Excl LS'!$AC$4:$AC$137,0),1)</f>
        <v>Kittitas County PUD #1</v>
      </c>
      <c r="U85" s="272">
        <f ca="1">+INDEX('Charges_NonSlice &amp; Excl LS'!$AB$4:$AB$137,MATCH($A85,'Charges_NonSlice &amp; Excl LS'!$AC$4:$AC$137,0),1)</f>
        <v>5.6989795819279716E-2</v>
      </c>
      <c r="V85" s="258">
        <f ca="1">+INDEX('Charges_NonSlice &amp; Excl LS'!$AA$4:$AA$137,MATCH($A85,'Charges_NonSlice &amp; Excl LS'!$AC$4:$AC$137,0),1)</f>
        <v>31.027594216836341</v>
      </c>
      <c r="W85" s="173">
        <f ca="1">+INDEX('Charges_NonSlice &amp; Excl LS'!$Z$4:$Z$137,MATCH($A85,'Charges_NonSlice &amp; Excl LS'!$AC$4:$AC$137,0),1)/1000</f>
        <v>85.349123021232003</v>
      </c>
      <c r="X85" s="173">
        <f ca="1">+SUM(W$5:W85)</f>
        <v>36497.583919783749</v>
      </c>
      <c r="Z85" t="str">
        <f>+INDEX(Charges_NonSlice!$C$4:$C$137,MATCH($A85,Charges_NonSlice!$AC$4:$AC$137,0),1)</f>
        <v>Blaine, City of</v>
      </c>
      <c r="AA85" s="272">
        <f t="shared" si="7"/>
        <v>3.0166284644089547E-2</v>
      </c>
      <c r="AB85" s="258">
        <f>+INDEX(Charges_NonSlice!$AA$4:$AA$137,MATCH($A85,Charges_NonSlice!$AC$4:$AC$137,0),1)</f>
        <v>32.274277141559146</v>
      </c>
      <c r="AC85" s="280">
        <f t="shared" si="8"/>
        <v>31.329191823346783</v>
      </c>
      <c r="AE85" s="281" t="s">
        <v>122</v>
      </c>
      <c r="AF85" s="282">
        <v>32.025776901098418</v>
      </c>
    </row>
    <row r="86" spans="1:32" x14ac:dyDescent="0.25">
      <c r="A86">
        <f t="shared" si="9"/>
        <v>82</v>
      </c>
      <c r="B86" t="str">
        <f>+INDEX('Charges_Including Slice and LS'!$C$4:$C$137,MATCH($A86,'Charges_Including Slice and LS'!$AC$4:$AC$137,0),1)</f>
        <v>Umpqua Indian Utility Cooperative</v>
      </c>
      <c r="C86" s="272">
        <f>+INDEX('Charges_Including Slice and LS'!$AB$4:$AB$137,MATCH($A86,'Charges_Including Slice and LS'!$AC$4:$AC$137,0),1)</f>
        <v>6.1672092446269033E-2</v>
      </c>
      <c r="D86" s="258">
        <f>+INDEX('Charges_Including Slice and LS'!$AA$4:$AA$137,MATCH($A86,'Charges_Including Slice and LS'!$AC$4:$AC$137,0),1)</f>
        <v>33.887307404901449</v>
      </c>
      <c r="E86" s="173">
        <f>+INDEX('Charges_Including Slice and LS'!$Z$4:$Z$137,MATCH($A86,'Charges_Including Slice and LS'!$AC$4:$AC$137,0),1)/1000</f>
        <v>27.984085713504001</v>
      </c>
      <c r="F86" s="173">
        <f>+SUM(E$5:E86)</f>
        <v>25924.996155589051</v>
      </c>
      <c r="H86" t="str">
        <f>+INDEX(Charges_NonSlice!$C$4:$C$137,MATCH($A86,Charges_NonSlice!$AC$4:$AC$137,0),1)</f>
        <v>Ashland, City of</v>
      </c>
      <c r="I86" s="272">
        <f>+INDEX(Charges_NonSlice!$AB$4:$AB$137,MATCH($A86,Charges_NonSlice!$AC$4:$AC$137,0),1)</f>
        <v>6.6662550135663245E-2</v>
      </c>
      <c r="J86" s="258">
        <f>+INDEX(Charges_NonSlice!$AA$4:$AA$137,MATCH($A86,Charges_NonSlice!$AC$4:$AC$137,0),1)</f>
        <v>34.283374823422733</v>
      </c>
      <c r="K86" s="173">
        <f>+INDEX(Charges_NonSlice!$Z$4:$Z$137,MATCH($A86,Charges_NonSlice!$AC$4:$AC$137,0),1)/1000</f>
        <v>180.18617091984802</v>
      </c>
      <c r="L86" s="173">
        <f>+SUM(K$5:K86)</f>
        <v>36980.695957556185</v>
      </c>
      <c r="N86" t="str">
        <f ca="1">+INDEX('Charges_NonSlice &amp; Excl LS'!$C$4:$C$137,MATCH($A86,'Charges_NonSlice &amp; Excl LS'!$AC$4:$AC$137,0),1)</f>
        <v>Glacier Elec  Coop</v>
      </c>
      <c r="O86" s="272">
        <f>+INDEX('Charges_NonSlice with Prev LS'!$AB$4:$AB$137,MATCH($A86,'Charges_NonSlice with Prev LS'!$AC$4:$AC$137,0),1)</f>
        <v>5.5116290039179061E-2</v>
      </c>
      <c r="P86" s="258">
        <f>+INDEX('Charges_NonSlice with Prev LS'!$AA$4:$AA$137,MATCH($A86,'Charges_NonSlice with Prev LS'!$AC$4:$AC$137,0),1)</f>
        <v>31.544748739151125</v>
      </c>
      <c r="Q86" s="173">
        <f>+INDEX('Charges_NonSlice with Prev LS'!$Z$4:$Z$137,MATCH($A86,'Charges_NonSlice with Prev LS'!$AC$4:$AC$137,0),1)/1000</f>
        <v>467.190788421364</v>
      </c>
      <c r="R86" s="173">
        <f>+SUM(Q$5:Q86)</f>
        <v>38493.543998868503</v>
      </c>
      <c r="T86" t="str">
        <f ca="1">+INDEX('Charges_NonSlice &amp; Excl LS'!$C$4:$C$137,MATCH($A86,'Charges_NonSlice &amp; Excl LS'!$AC$4:$AC$137,0),1)</f>
        <v>Glacier Elec  Coop</v>
      </c>
      <c r="U86" s="272">
        <f ca="1">+INDEX('Charges_NonSlice &amp; Excl LS'!$AB$4:$AB$137,MATCH($A86,'Charges_NonSlice &amp; Excl LS'!$AC$4:$AC$137,0),1)</f>
        <v>5.6842006570032258E-2</v>
      </c>
      <c r="V86" s="258">
        <f ca="1">+INDEX('Charges_NonSlice &amp; Excl LS'!$AA$4:$AA$137,MATCH($A86,'Charges_NonSlice &amp; Excl LS'!$AC$4:$AC$137,0),1)</f>
        <v>31.211711323972072</v>
      </c>
      <c r="W86" s="173">
        <f ca="1">+INDEX('Charges_NonSlice &amp; Excl LS'!$Z$4:$Z$137,MATCH($A86,'Charges_NonSlice &amp; Excl LS'!$AC$4:$AC$137,0),1)/1000</f>
        <v>187.51623712567203</v>
      </c>
      <c r="X86" s="173">
        <f ca="1">+SUM(W$5:W86)</f>
        <v>36685.100156909422</v>
      </c>
      <c r="Z86" t="str">
        <f>+INDEX(Charges_NonSlice!$C$4:$C$137,MATCH($A86,Charges_NonSlice!$AC$4:$AC$137,0),1)</f>
        <v>Ashland, City of</v>
      </c>
      <c r="AA86" s="272">
        <f t="shared" si="7"/>
        <v>6.5834155748239587E-2</v>
      </c>
      <c r="AB86" s="258">
        <f>+INDEX(Charges_NonSlice!$AA$4:$AA$137,MATCH($A86,Charges_NonSlice!$AC$4:$AC$137,0),1)</f>
        <v>34.283374823422733</v>
      </c>
      <c r="AC86" s="280">
        <f t="shared" si="8"/>
        <v>32.165768603423139</v>
      </c>
      <c r="AE86" s="281" t="s">
        <v>158</v>
      </c>
      <c r="AF86" s="282">
        <v>31.640270954097762</v>
      </c>
    </row>
    <row r="87" spans="1:32" x14ac:dyDescent="0.25">
      <c r="A87">
        <f t="shared" si="9"/>
        <v>83</v>
      </c>
      <c r="B87" t="str">
        <f>+INDEX('Charges_Including Slice and LS'!$C$4:$C$137,MATCH($A87,'Charges_Including Slice and LS'!$AC$4:$AC$137,0),1)</f>
        <v>McCleary, City of</v>
      </c>
      <c r="C87" s="272">
        <f>+INDEX('Charges_Including Slice and LS'!$AB$4:$AB$137,MATCH($A87,'Charges_Including Slice and LS'!$AC$4:$AC$137,0),1)</f>
        <v>6.1274301101025719E-2</v>
      </c>
      <c r="D87" s="258">
        <f>+INDEX('Charges_Including Slice and LS'!$AA$4:$AA$137,MATCH($A87,'Charges_Including Slice and LS'!$AC$4:$AC$137,0),1)</f>
        <v>36.925723278576385</v>
      </c>
      <c r="E87" s="173">
        <f>+INDEX('Charges_Including Slice and LS'!$Z$4:$Z$137,MATCH($A87,'Charges_Including Slice and LS'!$AC$4:$AC$137,0),1)/1000</f>
        <v>30.692579031344</v>
      </c>
      <c r="F87" s="173">
        <f>+SUM(E$5:E87)</f>
        <v>25955.688734620395</v>
      </c>
      <c r="H87" t="str">
        <f>+INDEX(Charges_NonSlice!$C$4:$C$137,MATCH($A87,Charges_NonSlice!$AC$4:$AC$137,0),1)</f>
        <v>Wells Rural Elec Coop</v>
      </c>
      <c r="I87" s="272">
        <f>+INDEX(Charges_NonSlice!$AB$4:$AB$137,MATCH($A87,Charges_NonSlice!$AC$4:$AC$137,0),1)</f>
        <v>6.6393738282546799E-2</v>
      </c>
      <c r="J87" s="258">
        <f>+INDEX(Charges_NonSlice!$AA$4:$AA$137,MATCH($A87,Charges_NonSlice!$AC$4:$AC$137,0),1)</f>
        <v>31.193851088284958</v>
      </c>
      <c r="K87" s="173">
        <f>+INDEX(Charges_NonSlice!$Z$4:$Z$137,MATCH($A87,Charges_NonSlice!$AC$4:$AC$137,0),1)/1000</f>
        <v>854.65649785340008</v>
      </c>
      <c r="L87" s="173">
        <f>+SUM(K$5:K87)</f>
        <v>37835.352455409586</v>
      </c>
      <c r="N87" t="str">
        <f ca="1">+INDEX('Charges_NonSlice &amp; Excl LS'!$C$4:$C$137,MATCH($A87,'Charges_NonSlice &amp; Excl LS'!$AC$4:$AC$137,0),1)</f>
        <v>U.S. Naval Station, Everett (Jim Creek)</v>
      </c>
      <c r="O87" s="272">
        <f>+INDEX('Charges_NonSlice with Prev LS'!$AB$4:$AB$137,MATCH($A87,'Charges_NonSlice with Prev LS'!$AC$4:$AC$137,0),1)</f>
        <v>5.5029590424523045E-2</v>
      </c>
      <c r="P87" s="258">
        <f>+INDEX('Charges_NonSlice with Prev LS'!$AA$4:$AA$137,MATCH($A87,'Charges_NonSlice with Prev LS'!$AC$4:$AC$137,0),1)</f>
        <v>35.022745543308062</v>
      </c>
      <c r="Q87" s="173">
        <f>+INDEX('Charges_NonSlice with Prev LS'!$Z$4:$Z$137,MATCH($A87,'Charges_NonSlice with Prev LS'!$AC$4:$AC$137,0),1)/1000</f>
        <v>30.255310346868001</v>
      </c>
      <c r="R87" s="173">
        <f>+SUM(Q$5:Q87)</f>
        <v>38523.79930921537</v>
      </c>
      <c r="T87" t="str">
        <f ca="1">+INDEX('Charges_NonSlice &amp; Excl LS'!$C$4:$C$137,MATCH($A87,'Charges_NonSlice &amp; Excl LS'!$AC$4:$AC$137,0),1)</f>
        <v>U.S. Naval Station, Everett (Jim Creek)</v>
      </c>
      <c r="U87" s="272">
        <f ca="1">+INDEX('Charges_NonSlice &amp; Excl LS'!$AB$4:$AB$137,MATCH($A87,'Charges_NonSlice &amp; Excl LS'!$AC$4:$AC$137,0),1)</f>
        <v>5.6811013834634459E-2</v>
      </c>
      <c r="V87" s="258">
        <f ca="1">+INDEX('Charges_NonSlice &amp; Excl LS'!$AA$4:$AA$137,MATCH($A87,'Charges_NonSlice &amp; Excl LS'!$AC$4:$AC$137,0),1)</f>
        <v>33.361788517588408</v>
      </c>
      <c r="W87" s="173">
        <f ca="1">+INDEX('Charges_NonSlice &amp; Excl LS'!$Z$4:$Z$137,MATCH($A87,'Charges_NonSlice &amp; Excl LS'!$AC$4:$AC$137,0),1)/1000</f>
        <v>12.928285213704001</v>
      </c>
      <c r="X87" s="173">
        <f ca="1">+SUM(W$5:W87)</f>
        <v>36698.028442123126</v>
      </c>
      <c r="Z87" t="str">
        <f>+INDEX(Charges_NonSlice!$C$4:$C$137,MATCH($A87,Charges_NonSlice!$AC$4:$AC$137,0),1)</f>
        <v>Wells Rural Elec Coop</v>
      </c>
      <c r="AA87" s="272">
        <f t="shared" si="7"/>
        <v>7.7010897171976067E-2</v>
      </c>
      <c r="AB87" s="258">
        <f>+INDEX(Charges_NonSlice!$AA$4:$AA$137,MATCH($A87,Charges_NonSlice!$AC$4:$AC$137,0),1)</f>
        <v>31.193851088284958</v>
      </c>
      <c r="AC87" s="280">
        <f t="shared" si="8"/>
        <v>28.963356981989712</v>
      </c>
      <c r="AE87" s="281" t="s">
        <v>121</v>
      </c>
      <c r="AF87" s="282">
        <v>30.257170502872302</v>
      </c>
    </row>
    <row r="88" spans="1:32" x14ac:dyDescent="0.25">
      <c r="A88">
        <f t="shared" si="9"/>
        <v>84</v>
      </c>
      <c r="B88" t="str">
        <f>+INDEX('Charges_Including Slice and LS'!$C$4:$C$137,MATCH($A88,'Charges_Including Slice and LS'!$AC$4:$AC$137,0),1)</f>
        <v>U.S. DOE Albany Research Center</v>
      </c>
      <c r="C88" s="272">
        <f>+INDEX('Charges_Including Slice and LS'!$AB$4:$AB$137,MATCH($A88,'Charges_Including Slice and LS'!$AC$4:$AC$137,0),1)</f>
        <v>6.1258210673728497E-2</v>
      </c>
      <c r="D88" s="258">
        <f>+INDEX('Charges_Including Slice and LS'!$AA$4:$AA$137,MATCH($A88,'Charges_Including Slice and LS'!$AC$4:$AC$137,0),1)</f>
        <v>33.521494641791641</v>
      </c>
      <c r="E88" s="173">
        <f>+INDEX('Charges_Including Slice and LS'!$Z$4:$Z$137,MATCH($A88,'Charges_Including Slice and LS'!$AC$4:$AC$137,0),1)/1000</f>
        <v>4.5590113635759995</v>
      </c>
      <c r="F88" s="173">
        <f>+SUM(E$5:E88)</f>
        <v>25960.247745983972</v>
      </c>
      <c r="H88" t="str">
        <f>+INDEX(Charges_NonSlice!$C$4:$C$137,MATCH($A88,Charges_NonSlice!$AC$4:$AC$137,0),1)</f>
        <v>Hermiston, City of</v>
      </c>
      <c r="I88" s="272">
        <f>+INDEX(Charges_NonSlice!$AB$4:$AB$137,MATCH($A88,Charges_NonSlice!$AC$4:$AC$137,0),1)</f>
        <v>6.6301132086941106E-2</v>
      </c>
      <c r="J88" s="258">
        <f>+INDEX(Charges_NonSlice!$AA$4:$AA$137,MATCH($A88,Charges_NonSlice!$AC$4:$AC$137,0),1)</f>
        <v>34.069558923260288</v>
      </c>
      <c r="K88" s="173">
        <f>+INDEX(Charges_NonSlice!$Z$4:$Z$137,MATCH($A88,Charges_NonSlice!$AC$4:$AC$137,0),1)/1000</f>
        <v>109.75590006558001</v>
      </c>
      <c r="L88" s="173">
        <f>+SUM(K$5:K88)</f>
        <v>37945.108355475168</v>
      </c>
      <c r="N88" t="str">
        <f ca="1">+INDEX('Charges_NonSlice &amp; Excl LS'!$C$4:$C$137,MATCH($A88,'Charges_NonSlice &amp; Excl LS'!$AC$4:$AC$137,0),1)</f>
        <v>Cheney, City of</v>
      </c>
      <c r="O88" s="272">
        <f>+INDEX('Charges_NonSlice with Prev LS'!$AB$4:$AB$137,MATCH($A88,'Charges_NonSlice with Prev LS'!$AC$4:$AC$137,0),1)</f>
        <v>5.4993086326107221E-2</v>
      </c>
      <c r="P88" s="258">
        <f>+INDEX('Charges_NonSlice with Prev LS'!$AA$4:$AA$137,MATCH($A88,'Charges_NonSlice with Prev LS'!$AC$4:$AC$137,0),1)</f>
        <v>35.656703643076852</v>
      </c>
      <c r="Q88" s="173">
        <f>+INDEX('Charges_NonSlice with Prev LS'!$Z$4:$Z$137,MATCH($A88,'Charges_NonSlice with Prev LS'!$AC$4:$AC$137,0),1)/1000</f>
        <v>33.734787691008009</v>
      </c>
      <c r="R88" s="173">
        <f>+SUM(Q$5:Q88)</f>
        <v>38557.534096906376</v>
      </c>
      <c r="T88" t="str">
        <f ca="1">+INDEX('Charges_NonSlice &amp; Excl LS'!$C$4:$C$137,MATCH($A88,'Charges_NonSlice &amp; Excl LS'!$AC$4:$AC$137,0),1)</f>
        <v>Cheney, City of</v>
      </c>
      <c r="U88" s="272">
        <f ca="1">+INDEX('Charges_NonSlice &amp; Excl LS'!$AB$4:$AB$137,MATCH($A88,'Charges_NonSlice &amp; Excl LS'!$AC$4:$AC$137,0),1)</f>
        <v>5.6770635083810077E-2</v>
      </c>
      <c r="V88" s="258">
        <f ca="1">+INDEX('Charges_NonSlice &amp; Excl LS'!$AA$4:$AA$137,MATCH($A88,'Charges_NonSlice &amp; Excl LS'!$AC$4:$AC$137,0),1)</f>
        <v>33.737861086623099</v>
      </c>
      <c r="W88" s="173">
        <f ca="1">+INDEX('Charges_NonSlice &amp; Excl LS'!$Z$4:$Z$137,MATCH($A88,'Charges_NonSlice &amp; Excl LS'!$AC$4:$AC$137,0),1)/1000</f>
        <v>139.13802037371599</v>
      </c>
      <c r="X88" s="173">
        <f ca="1">+SUM(W$5:W88)</f>
        <v>36837.16646249684</v>
      </c>
      <c r="Z88" t="str">
        <f>+INDEX(Charges_NonSlice!$C$4:$C$137,MATCH($A88,Charges_NonSlice!$AC$4:$AC$137,0),1)</f>
        <v>Hermiston, City of</v>
      </c>
      <c r="AA88" s="272">
        <f t="shared" si="7"/>
        <v>7.5982233013972111E-2</v>
      </c>
      <c r="AB88" s="258">
        <f>+INDEX(Charges_NonSlice!$AA$4:$AA$137,MATCH($A88,Charges_NonSlice!$AC$4:$AC$137,0),1)</f>
        <v>34.069558923260288</v>
      </c>
      <c r="AC88" s="280">
        <f t="shared" si="8"/>
        <v>31.663681683504045</v>
      </c>
      <c r="AE88" s="281" t="s">
        <v>135</v>
      </c>
      <c r="AF88" s="282">
        <v>30.61916485540895</v>
      </c>
    </row>
    <row r="89" spans="1:32" x14ac:dyDescent="0.25">
      <c r="A89">
        <f t="shared" si="9"/>
        <v>85</v>
      </c>
      <c r="B89" t="str">
        <f>+INDEX('Charges_Including Slice and LS'!$C$4:$C$137,MATCH($A89,'Charges_Including Slice and LS'!$AC$4:$AC$137,0),1)</f>
        <v>Sumas, Town of</v>
      </c>
      <c r="C89" s="272">
        <f>+INDEX('Charges_Including Slice and LS'!$AB$4:$AB$137,MATCH($A89,'Charges_Including Slice and LS'!$AC$4:$AC$137,0),1)</f>
        <v>6.0666980231087519E-2</v>
      </c>
      <c r="D89" s="258">
        <f>+INDEX('Charges_Including Slice and LS'!$AA$4:$AA$137,MATCH($A89,'Charges_Including Slice and LS'!$AC$4:$AC$137,0),1)</f>
        <v>33.671030695712197</v>
      </c>
      <c r="E89" s="173">
        <f>+INDEX('Charges_Including Slice and LS'!$Z$4:$Z$137,MATCH($A89,'Charges_Including Slice and LS'!$AC$4:$AC$137,0),1)/1000</f>
        <v>31.908831905796003</v>
      </c>
      <c r="F89" s="173">
        <f>+SUM(E$5:E89)</f>
        <v>25992.156577889768</v>
      </c>
      <c r="H89" t="str">
        <f>+INDEX(Charges_NonSlice!$C$4:$C$137,MATCH($A89,Charges_NonSlice!$AC$4:$AC$137,0),1)</f>
        <v>Columbia River PUD</v>
      </c>
      <c r="I89" s="272">
        <f>+INDEX(Charges_NonSlice!$AB$4:$AB$137,MATCH($A89,Charges_NonSlice!$AC$4:$AC$137,0),1)</f>
        <v>6.6179132661776219E-2</v>
      </c>
      <c r="J89" s="258">
        <f>+INDEX(Charges_NonSlice!$AA$4:$AA$137,MATCH($A89,Charges_NonSlice!$AC$4:$AC$137,0),1)</f>
        <v>34.87723520007976</v>
      </c>
      <c r="K89" s="173">
        <f>+INDEX(Charges_NonSlice!$Z$4:$Z$137,MATCH($A89,Charges_NonSlice!$AC$4:$AC$137,0),1)/1000</f>
        <v>488.63927679883204</v>
      </c>
      <c r="L89" s="173">
        <f>+SUM(K$5:K89)</f>
        <v>38433.747632273997</v>
      </c>
      <c r="N89" t="str">
        <f ca="1">+INDEX('Charges_NonSlice &amp; Excl LS'!$C$4:$C$137,MATCH($A89,'Charges_NonSlice &amp; Excl LS'!$AC$4:$AC$137,0),1)</f>
        <v>Orcas P &amp; L</v>
      </c>
      <c r="O89" s="272">
        <f>+INDEX('Charges_NonSlice with Prev LS'!$AB$4:$AB$137,MATCH($A89,'Charges_NonSlice with Prev LS'!$AC$4:$AC$137,0),1)</f>
        <v>5.4862711488157911E-2</v>
      </c>
      <c r="P89" s="258">
        <f>+INDEX('Charges_NonSlice with Prev LS'!$AA$4:$AA$137,MATCH($A89,'Charges_NonSlice with Prev LS'!$AC$4:$AC$137,0),1)</f>
        <v>31.192140665718892</v>
      </c>
      <c r="Q89" s="173">
        <f>+INDEX('Charges_NonSlice with Prev LS'!$Z$4:$Z$137,MATCH($A89,'Charges_NonSlice with Prev LS'!$AC$4:$AC$137,0),1)/1000</f>
        <v>107.161306899672</v>
      </c>
      <c r="R89" s="173">
        <f>+SUM(Q$5:Q89)</f>
        <v>38664.69540380605</v>
      </c>
      <c r="T89" t="str">
        <f ca="1">+INDEX('Charges_NonSlice &amp; Excl LS'!$C$4:$C$137,MATCH($A89,'Charges_NonSlice &amp; Excl LS'!$AC$4:$AC$137,0),1)</f>
        <v>Orcas P &amp; L</v>
      </c>
      <c r="U89" s="272">
        <f ca="1">+INDEX('Charges_NonSlice &amp; Excl LS'!$AB$4:$AB$137,MATCH($A89,'Charges_NonSlice &amp; Excl LS'!$AC$4:$AC$137,0),1)</f>
        <v>5.6734439524754737E-2</v>
      </c>
      <c r="V89" s="258">
        <f ca="1">+INDEX('Charges_NonSlice &amp; Excl LS'!$AA$4:$AA$137,MATCH($A89,'Charges_NonSlice &amp; Excl LS'!$AC$4:$AC$137,0),1)</f>
        <v>32.477521131188645</v>
      </c>
      <c r="W89" s="173">
        <f ca="1">+INDEX('Charges_NonSlice &amp; Excl LS'!$Z$4:$Z$137,MATCH($A89,'Charges_NonSlice &amp; Excl LS'!$AC$4:$AC$137,0),1)/1000</f>
        <v>217.57418857238397</v>
      </c>
      <c r="X89" s="173">
        <f ca="1">+SUM(W$5:W89)</f>
        <v>37054.740651069224</v>
      </c>
      <c r="Z89" t="str">
        <f>+INDEX(Charges_NonSlice!$C$4:$C$137,MATCH($A89,Charges_NonSlice!$AC$4:$AC$137,0),1)</f>
        <v>Columbia River PUD</v>
      </c>
      <c r="AA89" s="272">
        <f t="shared" si="7"/>
        <v>9.3008165141941213E-2</v>
      </c>
      <c r="AB89" s="258">
        <f>+INDEX(Charges_NonSlice!$AA$4:$AA$137,MATCH($A89,Charges_NonSlice!$AC$4:$AC$137,0),1)</f>
        <v>34.87723520007976</v>
      </c>
      <c r="AC89" s="280">
        <f t="shared" si="8"/>
        <v>31.909400416556355</v>
      </c>
      <c r="AE89" s="281" t="s">
        <v>112</v>
      </c>
      <c r="AF89" s="282">
        <v>29.631565539591183</v>
      </c>
    </row>
    <row r="90" spans="1:32" x14ac:dyDescent="0.25">
      <c r="A90">
        <f t="shared" si="9"/>
        <v>86</v>
      </c>
      <c r="B90" t="str">
        <f>+INDEX('Charges_Including Slice and LS'!$C$4:$C$137,MATCH($A90,'Charges_Including Slice and LS'!$AC$4:$AC$137,0),1)</f>
        <v>Tanner Elec Coop</v>
      </c>
      <c r="C90" s="272">
        <f>+INDEX('Charges_Including Slice and LS'!$AB$4:$AB$137,MATCH($A90,'Charges_Including Slice and LS'!$AC$4:$AC$137,0),1)</f>
        <v>6.045074036705067E-2</v>
      </c>
      <c r="D90" s="258">
        <f>+INDEX('Charges_Including Slice and LS'!$AA$4:$AA$137,MATCH($A90,'Charges_Including Slice and LS'!$AC$4:$AC$137,0),1)</f>
        <v>32.738103365081741</v>
      </c>
      <c r="E90" s="173">
        <f>+INDEX('Charges_Including Slice and LS'!$Z$4:$Z$137,MATCH($A90,'Charges_Including Slice and LS'!$AC$4:$AC$137,0),1)/1000</f>
        <v>102.41392125100801</v>
      </c>
      <c r="F90" s="173">
        <f>+SUM(E$5:E90)</f>
        <v>26094.570499140777</v>
      </c>
      <c r="H90" t="str">
        <f>+INDEX(Charges_NonSlice!$C$4:$C$137,MATCH($A90,Charges_NonSlice!$AC$4:$AC$137,0),1)</f>
        <v>Columbia Power Coop</v>
      </c>
      <c r="I90" s="272">
        <f>+INDEX(Charges_NonSlice!$AB$4:$AB$137,MATCH($A90,Charges_NonSlice!$AC$4:$AC$137,0),1)</f>
        <v>6.6138422559724352E-2</v>
      </c>
      <c r="J90" s="258">
        <f>+INDEX(Charges_NonSlice!$AA$4:$AA$137,MATCH($A90,Charges_NonSlice!$AC$4:$AC$137,0),1)</f>
        <v>30.246588595953259</v>
      </c>
      <c r="K90" s="173">
        <f>+INDEX(Charges_NonSlice!$Z$4:$Z$137,MATCH($A90,Charges_NonSlice!$AC$4:$AC$137,0),1)/1000</f>
        <v>28.698671327183998</v>
      </c>
      <c r="L90" s="173">
        <f>+SUM(K$5:K90)</f>
        <v>38462.44630360118</v>
      </c>
      <c r="N90" t="str">
        <f ca="1">+INDEX('Charges_NonSlice &amp; Excl LS'!$C$4:$C$137,MATCH($A90,'Charges_NonSlice &amp; Excl LS'!$AC$4:$AC$137,0),1)</f>
        <v>Milton, Town of</v>
      </c>
      <c r="O90" s="272">
        <f>+INDEX('Charges_NonSlice with Prev LS'!$AB$4:$AB$137,MATCH($A90,'Charges_NonSlice with Prev LS'!$AC$4:$AC$137,0),1)</f>
        <v>5.482619553626833E-2</v>
      </c>
      <c r="P90" s="258">
        <f>+INDEX('Charges_NonSlice with Prev LS'!$AA$4:$AA$137,MATCH($A90,'Charges_NonSlice with Prev LS'!$AC$4:$AC$137,0),1)</f>
        <v>34.859046019459932</v>
      </c>
      <c r="Q90" s="173">
        <f>+INDEX('Charges_NonSlice with Prev LS'!$Z$4:$Z$137,MATCH($A90,'Charges_NonSlice with Prev LS'!$AC$4:$AC$137,0),1)/1000</f>
        <v>4.5372698524519999</v>
      </c>
      <c r="R90" s="173">
        <f>+SUM(Q$5:Q90)</f>
        <v>38669.232673658502</v>
      </c>
      <c r="T90" t="str">
        <f ca="1">+INDEX('Charges_NonSlice &amp; Excl LS'!$C$4:$C$137,MATCH($A90,'Charges_NonSlice &amp; Excl LS'!$AC$4:$AC$137,0),1)</f>
        <v>Milton, Town of</v>
      </c>
      <c r="U90" s="272">
        <f ca="1">+INDEX('Charges_NonSlice &amp; Excl LS'!$AB$4:$AB$137,MATCH($A90,'Charges_NonSlice &amp; Excl LS'!$AC$4:$AC$137,0),1)</f>
        <v>5.6725557090535172E-2</v>
      </c>
      <c r="V90" s="258">
        <f ca="1">+INDEX('Charges_NonSlice &amp; Excl LS'!$AA$4:$AA$137,MATCH($A90,'Charges_NonSlice &amp; Excl LS'!$AC$4:$AC$137,0),1)</f>
        <v>33.714990731382201</v>
      </c>
      <c r="W90" s="173">
        <f ca="1">+INDEX('Charges_NonSlice &amp; Excl LS'!$Z$4:$Z$137,MATCH($A90,'Charges_NonSlice &amp; Excl LS'!$AC$4:$AC$137,0),1)/1000</f>
        <v>65.233608853139998</v>
      </c>
      <c r="X90" s="173">
        <f ca="1">+SUM(W$5:W90)</f>
        <v>37119.974259922361</v>
      </c>
      <c r="Z90" t="str">
        <f>+INDEX(Charges_NonSlice!$C$4:$C$137,MATCH($A90,Charges_NonSlice!$AC$4:$AC$137,0),1)</f>
        <v>Columbia Power Coop</v>
      </c>
      <c r="AA90" s="272">
        <f t="shared" si="7"/>
        <v>8.5897740689502511E-2</v>
      </c>
      <c r="AB90" s="258">
        <f>+INDEX(Charges_NonSlice!$AA$4:$AA$137,MATCH($A90,Charges_NonSlice!$AC$4:$AC$137,0),1)</f>
        <v>30.246588595953259</v>
      </c>
      <c r="AC90" s="280">
        <f t="shared" si="8"/>
        <v>27.853993486299974</v>
      </c>
      <c r="AE90" s="281" t="s">
        <v>153</v>
      </c>
      <c r="AF90" s="282">
        <v>27.503491067448191</v>
      </c>
    </row>
    <row r="91" spans="1:32" x14ac:dyDescent="0.25">
      <c r="A91">
        <f t="shared" si="9"/>
        <v>87</v>
      </c>
      <c r="B91" t="str">
        <f>+INDEX('Charges_Including Slice and LS'!$C$4:$C$137,MATCH($A91,'Charges_Including Slice and LS'!$AC$4:$AC$137,0),1)</f>
        <v>Seattle City Light</v>
      </c>
      <c r="C91" s="272">
        <f>+INDEX('Charges_Including Slice and LS'!$AB$4:$AB$137,MATCH($A91,'Charges_Including Slice and LS'!$AC$4:$AC$137,0),1)</f>
        <v>5.9747506950762697E-2</v>
      </c>
      <c r="D91" s="258">
        <f>+INDEX('Charges_Including Slice and LS'!$AA$4:$AA$137,MATCH($A91,'Charges_Including Slice and LS'!$AC$4:$AC$137,0),1)</f>
        <v>35.99967393935421</v>
      </c>
      <c r="E91" s="173">
        <f>+INDEX('Charges_Including Slice and LS'!$Z$4:$Z$137,MATCH($A91,'Charges_Including Slice and LS'!$AC$4:$AC$137,0),1)/1000</f>
        <v>4603.5626975544374</v>
      </c>
      <c r="F91" s="173">
        <f>+SUM(E$5:E91)</f>
        <v>30698.133196695213</v>
      </c>
      <c r="H91" t="str">
        <f>+INDEX(Charges_NonSlice!$C$4:$C$137,MATCH($A91,Charges_NonSlice!$AC$4:$AC$137,0),1)</f>
        <v>Troy, City of</v>
      </c>
      <c r="I91" s="272">
        <f>+INDEX(Charges_NonSlice!$AB$4:$AB$137,MATCH($A91,Charges_NonSlice!$AC$4:$AC$137,0),1)</f>
        <v>6.5855260265597515E-2</v>
      </c>
      <c r="J91" s="258">
        <f>+INDEX(Charges_NonSlice!$AA$4:$AA$137,MATCH($A91,Charges_NonSlice!$AC$4:$AC$137,0),1)</f>
        <v>36.313929858502334</v>
      </c>
      <c r="K91" s="173">
        <f>+INDEX(Charges_NonSlice!$Z$4:$Z$137,MATCH($A91,Charges_NonSlice!$AC$4:$AC$137,0),1)/1000</f>
        <v>18.7627073735</v>
      </c>
      <c r="L91" s="173">
        <f>+SUM(K$5:K91)</f>
        <v>38481.209010974679</v>
      </c>
      <c r="N91" t="str">
        <f ca="1">+INDEX('Charges_NonSlice &amp; Excl LS'!$C$4:$C$137,MATCH($A91,'Charges_NonSlice &amp; Excl LS'!$AC$4:$AC$137,0),1)</f>
        <v>Missoula Elec Coop</v>
      </c>
      <c r="O91" s="272">
        <f>+INDEX('Charges_NonSlice with Prev LS'!$AB$4:$AB$137,MATCH($A91,'Charges_NonSlice with Prev LS'!$AC$4:$AC$137,0),1)</f>
        <v>5.4585224773077812E-2</v>
      </c>
      <c r="P91" s="258">
        <f>+INDEX('Charges_NonSlice with Prev LS'!$AA$4:$AA$137,MATCH($A91,'Charges_NonSlice with Prev LS'!$AC$4:$AC$137,0),1)</f>
        <v>31.243955812263213</v>
      </c>
      <c r="Q91" s="173">
        <f>+INDEX('Charges_NonSlice with Prev LS'!$Z$4:$Z$137,MATCH($A91,'Charges_NonSlice with Prev LS'!$AC$4:$AC$137,0),1)/1000</f>
        <v>88.290511981552015</v>
      </c>
      <c r="R91" s="173">
        <f>+SUM(Q$5:Q91)</f>
        <v>38757.523185640057</v>
      </c>
      <c r="T91" t="str">
        <f ca="1">+INDEX('Charges_NonSlice &amp; Excl LS'!$C$4:$C$137,MATCH($A91,'Charges_NonSlice &amp; Excl LS'!$AC$4:$AC$137,0),1)</f>
        <v>Missoula Elec Coop</v>
      </c>
      <c r="U91" s="272">
        <f ca="1">+INDEX('Charges_NonSlice &amp; Excl LS'!$AB$4:$AB$137,MATCH($A91,'Charges_NonSlice &amp; Excl LS'!$AC$4:$AC$137,0),1)</f>
        <v>5.6661141354509038E-2</v>
      </c>
      <c r="V91" s="258">
        <f ca="1">+INDEX('Charges_NonSlice &amp; Excl LS'!$AA$4:$AA$137,MATCH($A91,'Charges_NonSlice &amp; Excl LS'!$AC$4:$AC$137,0),1)</f>
        <v>31.623396111973843</v>
      </c>
      <c r="W91" s="173">
        <f ca="1">+INDEX('Charges_NonSlice &amp; Excl LS'!$Z$4:$Z$137,MATCH($A91,'Charges_NonSlice &amp; Excl LS'!$AC$4:$AC$137,0),1)/1000</f>
        <v>237.378027590676</v>
      </c>
      <c r="X91" s="173">
        <f ca="1">+SUM(W$5:W91)</f>
        <v>37357.352287513037</v>
      </c>
      <c r="Z91" t="str">
        <f>+INDEX(Charges_NonSlice!$C$4:$C$137,MATCH($A91,Charges_NonSlice!$AC$4:$AC$137,0),1)</f>
        <v>Troy, City of</v>
      </c>
      <c r="AA91" s="272">
        <f t="shared" si="7"/>
        <v>0.12452900410203682</v>
      </c>
      <c r="AB91" s="258">
        <f>+INDEX(Charges_NonSlice!$AA$4:$AA$137,MATCH($A91,Charges_NonSlice!$AC$4:$AC$137,0),1)</f>
        <v>36.313929858502334</v>
      </c>
      <c r="AC91" s="280">
        <f t="shared" si="8"/>
        <v>32.292568467364582</v>
      </c>
      <c r="AE91" s="281" t="s">
        <v>140</v>
      </c>
      <c r="AF91" s="282">
        <v>27.438509145939374</v>
      </c>
    </row>
    <row r="92" spans="1:32" x14ac:dyDescent="0.25">
      <c r="A92">
        <f t="shared" si="9"/>
        <v>88</v>
      </c>
      <c r="B92" t="str">
        <f>+INDEX('Charges_Including Slice and LS'!$C$4:$C$137,MATCH($A92,'Charges_Including Slice and LS'!$AC$4:$AC$137,0),1)</f>
        <v>Bonners Ferry, City of</v>
      </c>
      <c r="C92" s="272">
        <f>+INDEX('Charges_Including Slice and LS'!$AB$4:$AB$137,MATCH($A92,'Charges_Including Slice and LS'!$AC$4:$AC$137,0),1)</f>
        <v>5.9523964874936386E-2</v>
      </c>
      <c r="D92" s="258">
        <f>+INDEX('Charges_Including Slice and LS'!$AA$4:$AA$137,MATCH($A92,'Charges_Including Slice and LS'!$AC$4:$AC$137,0),1)</f>
        <v>35.854790926162806</v>
      </c>
      <c r="E92" s="173">
        <f>+INDEX('Charges_Including Slice and LS'!$Z$4:$Z$137,MATCH($A92,'Charges_Including Slice and LS'!$AC$4:$AC$137,0),1)/1000</f>
        <v>53.589553633692006</v>
      </c>
      <c r="F92" s="173">
        <f>+SUM(E$5:E92)</f>
        <v>30751.722750328903</v>
      </c>
      <c r="H92" t="str">
        <f>+INDEX(Charges_NonSlice!$C$4:$C$137,MATCH($A92,Charges_NonSlice!$AC$4:$AC$137,0),1)</f>
        <v>Glacier Elec  Coop</v>
      </c>
      <c r="I92" s="272">
        <f>+INDEX(Charges_NonSlice!$AB$4:$AB$137,MATCH($A92,Charges_NonSlice!$AC$4:$AC$137,0),1)</f>
        <v>6.5820793619395523E-2</v>
      </c>
      <c r="J92" s="258">
        <f>+INDEX(Charges_NonSlice!$AA$4:$AA$137,MATCH($A92,Charges_NonSlice!$AC$4:$AC$137,0),1)</f>
        <v>31.374414355129204</v>
      </c>
      <c r="K92" s="173">
        <f>+INDEX(Charges_NonSlice!$Z$4:$Z$137,MATCH($A92,Charges_NonSlice!$AC$4:$AC$137,0),1)/1000</f>
        <v>189.82320154039203</v>
      </c>
      <c r="L92" s="173">
        <f>+SUM(K$5:K92)</f>
        <v>38671.032212515071</v>
      </c>
      <c r="N92" t="str">
        <f ca="1">+INDEX('Charges_NonSlice &amp; Excl LS'!$C$4:$C$137,MATCH($A92,'Charges_NonSlice &amp; Excl LS'!$AC$4:$AC$137,0),1)</f>
        <v>Coulee Dam, City of</v>
      </c>
      <c r="O92" s="272">
        <f>+INDEX('Charges_NonSlice with Prev LS'!$AB$4:$AB$137,MATCH($A92,'Charges_NonSlice with Prev LS'!$AC$4:$AC$137,0),1)</f>
        <v>5.4529198470165907E-2</v>
      </c>
      <c r="P92" s="258">
        <f>+INDEX('Charges_NonSlice with Prev LS'!$AA$4:$AA$137,MATCH($A92,'Charges_NonSlice with Prev LS'!$AC$4:$AC$137,0),1)</f>
        <v>32.674704852783563</v>
      </c>
      <c r="Q92" s="173">
        <f>+INDEX('Charges_NonSlice with Prev LS'!$Z$4:$Z$137,MATCH($A92,'Charges_NonSlice with Prev LS'!$AC$4:$AC$137,0),1)/1000</f>
        <v>80.283587505991989</v>
      </c>
      <c r="R92" s="173">
        <f>+SUM(Q$5:Q92)</f>
        <v>38837.806773146047</v>
      </c>
      <c r="T92" t="str">
        <f ca="1">+INDEX('Charges_NonSlice &amp; Excl LS'!$C$4:$C$137,MATCH($A92,'Charges_NonSlice &amp; Excl LS'!$AC$4:$AC$137,0),1)</f>
        <v>Coulee Dam, City of</v>
      </c>
      <c r="U92" s="272">
        <f ca="1">+INDEX('Charges_NonSlice &amp; Excl LS'!$AB$4:$AB$137,MATCH($A92,'Charges_NonSlice &amp; Excl LS'!$AC$4:$AC$137,0),1)</f>
        <v>5.6631990104827307E-2</v>
      </c>
      <c r="V92" s="258">
        <f ca="1">+INDEX('Charges_NonSlice &amp; Excl LS'!$AA$4:$AA$137,MATCH($A92,'Charges_NonSlice &amp; Excl LS'!$AC$4:$AC$137,0),1)</f>
        <v>34.348048484462431</v>
      </c>
      <c r="W92" s="173">
        <f ca="1">+INDEX('Charges_NonSlice &amp; Excl LS'!$Z$4:$Z$137,MATCH($A92,'Charges_NonSlice &amp; Excl LS'!$AC$4:$AC$137,0),1)/1000</f>
        <v>17.809118059572</v>
      </c>
      <c r="X92" s="173">
        <f ca="1">+SUM(W$5:W92)</f>
        <v>37375.16140557261</v>
      </c>
      <c r="Z92" t="str">
        <f>+INDEX(Charges_NonSlice!$C$4:$C$137,MATCH($A92,Charges_NonSlice!$AC$4:$AC$137,0),1)</f>
        <v>Glacier Elec  Coop</v>
      </c>
      <c r="AA92" s="272">
        <f t="shared" si="7"/>
        <v>8.5528426374291033E-2</v>
      </c>
      <c r="AB92" s="258">
        <f>+INDEX(Charges_NonSlice!$AA$4:$AA$137,MATCH($A92,Charges_NonSlice!$AC$4:$AC$137,0),1)</f>
        <v>31.374414355129204</v>
      </c>
      <c r="AC92" s="280">
        <f t="shared" si="8"/>
        <v>28.902434604979454</v>
      </c>
      <c r="AE92" s="281" t="s">
        <v>90</v>
      </c>
      <c r="AF92" s="282">
        <v>31.555801552179854</v>
      </c>
    </row>
    <row r="93" spans="1:32" x14ac:dyDescent="0.25">
      <c r="A93">
        <f t="shared" si="9"/>
        <v>89</v>
      </c>
      <c r="B93" t="str">
        <f>+INDEX('Charges_Including Slice and LS'!$C$4:$C$137,MATCH($A93,'Charges_Including Slice and LS'!$AC$4:$AC$137,0),1)</f>
        <v>U.S. Airforce Base, Fairchild</v>
      </c>
      <c r="C93" s="272">
        <f>+INDEX('Charges_Including Slice and LS'!$AB$4:$AB$137,MATCH($A93,'Charges_Including Slice and LS'!$AC$4:$AC$137,0),1)</f>
        <v>5.9303939736620626E-2</v>
      </c>
      <c r="D93" s="258">
        <f>+INDEX('Charges_Including Slice and LS'!$AA$4:$AA$137,MATCH($A93,'Charges_Including Slice and LS'!$AC$4:$AC$137,0),1)</f>
        <v>34.248528213643922</v>
      </c>
      <c r="E93" s="173">
        <f>+INDEX('Charges_Including Slice and LS'!$Z$4:$Z$137,MATCH($A93,'Charges_Including Slice and LS'!$AC$4:$AC$137,0),1)/1000</f>
        <v>51.300191757420002</v>
      </c>
      <c r="F93" s="173">
        <f>+SUM(E$5:E93)</f>
        <v>30803.022942086322</v>
      </c>
      <c r="H93" t="str">
        <f>+INDEX(Charges_NonSlice!$C$4:$C$137,MATCH($A93,Charges_NonSlice!$AC$4:$AC$137,0),1)</f>
        <v>Heyburn, City of</v>
      </c>
      <c r="I93" s="272">
        <f>+INDEX(Charges_NonSlice!$AB$4:$AB$137,MATCH($A93,Charges_NonSlice!$AC$4:$AC$137,0),1)</f>
        <v>6.4847034047210039E-2</v>
      </c>
      <c r="J93" s="258">
        <f>+INDEX(Charges_NonSlice!$AA$4:$AA$137,MATCH($A93,Charges_NonSlice!$AC$4:$AC$137,0),1)</f>
        <v>33.566611504591243</v>
      </c>
      <c r="K93" s="173">
        <f>+INDEX(Charges_NonSlice!$Z$4:$Z$137,MATCH($A93,Charges_NonSlice!$AC$4:$AC$137,0),1)/1000</f>
        <v>43.477312744932007</v>
      </c>
      <c r="L93" s="173">
        <f>+SUM(K$5:K93)</f>
        <v>38714.50952526</v>
      </c>
      <c r="N93" t="str">
        <f ca="1">+INDEX('Charges_NonSlice &amp; Excl LS'!$C$4:$C$137,MATCH($A93,'Charges_NonSlice &amp; Excl LS'!$AC$4:$AC$137,0),1)</f>
        <v>Forest Grove, City of</v>
      </c>
      <c r="O93" s="272">
        <f>+INDEX('Charges_NonSlice with Prev LS'!$AB$4:$AB$137,MATCH($A93,'Charges_NonSlice with Prev LS'!$AC$4:$AC$137,0),1)</f>
        <v>5.444165187538097E-2</v>
      </c>
      <c r="P93" s="258">
        <f>+INDEX('Charges_NonSlice with Prev LS'!$AA$4:$AA$137,MATCH($A93,'Charges_NonSlice with Prev LS'!$AC$4:$AC$137,0),1)</f>
        <v>31.104081069510702</v>
      </c>
      <c r="Q93" s="173">
        <f>+INDEX('Charges_NonSlice with Prev LS'!$Z$4:$Z$137,MATCH($A93,'Charges_NonSlice with Prev LS'!$AC$4:$AC$137,0),1)/1000</f>
        <v>5.0382155619880002</v>
      </c>
      <c r="R93" s="173">
        <f>+SUM(Q$5:Q93)</f>
        <v>38842.844988708035</v>
      </c>
      <c r="T93" t="str">
        <f ca="1">+INDEX('Charges_NonSlice &amp; Excl LS'!$C$4:$C$137,MATCH($A93,'Charges_NonSlice &amp; Excl LS'!$AC$4:$AC$137,0),1)</f>
        <v>Forest Grove, City of</v>
      </c>
      <c r="U93" s="272">
        <f ca="1">+INDEX('Charges_NonSlice &amp; Excl LS'!$AB$4:$AB$137,MATCH($A93,'Charges_NonSlice &amp; Excl LS'!$AC$4:$AC$137,0),1)</f>
        <v>5.6603123597516569E-2</v>
      </c>
      <c r="V93" s="258">
        <f ca="1">+INDEX('Charges_NonSlice &amp; Excl LS'!$AA$4:$AA$137,MATCH($A93,'Charges_NonSlice &amp; Excl LS'!$AC$4:$AC$137,0),1)</f>
        <v>34.116955236458637</v>
      </c>
      <c r="W93" s="173">
        <f ca="1">+INDEX('Charges_NonSlice &amp; Excl LS'!$Z$4:$Z$137,MATCH($A93,'Charges_NonSlice &amp; Excl LS'!$AC$4:$AC$137,0),1)/1000</f>
        <v>222.67942752610799</v>
      </c>
      <c r="X93" s="173">
        <f ca="1">+SUM(W$5:W93)</f>
        <v>37597.840833098715</v>
      </c>
      <c r="Z93" t="str">
        <f>+INDEX(Charges_NonSlice!$C$4:$C$137,MATCH($A93,Charges_NonSlice!$AC$4:$AC$137,0),1)</f>
        <v>Heyburn, City of</v>
      </c>
      <c r="AA93" s="272">
        <f t="shared" si="7"/>
        <v>3.0299111477119167E-2</v>
      </c>
      <c r="AB93" s="258">
        <f>+INDEX(Charges_NonSlice!$AA$4:$AA$137,MATCH($A93,Charges_NonSlice!$AC$4:$AC$137,0),1)</f>
        <v>33.566611504591243</v>
      </c>
      <c r="AC93" s="280">
        <f t="shared" si="8"/>
        <v>32.579482143265622</v>
      </c>
      <c r="AE93" s="281" t="s">
        <v>111</v>
      </c>
      <c r="AF93" s="282">
        <v>31.430441495290509</v>
      </c>
    </row>
    <row r="94" spans="1:32" x14ac:dyDescent="0.25">
      <c r="A94">
        <f t="shared" si="9"/>
        <v>90</v>
      </c>
      <c r="B94" t="str">
        <f>+INDEX('Charges_Including Slice and LS'!$C$4:$C$137,MATCH($A94,'Charges_Including Slice and LS'!$AC$4:$AC$137,0),1)</f>
        <v>Weiser, City of</v>
      </c>
      <c r="C94" s="272">
        <f>+INDEX('Charges_Including Slice and LS'!$AB$4:$AB$137,MATCH($A94,'Charges_Including Slice and LS'!$AC$4:$AC$137,0),1)</f>
        <v>5.8784805211022695E-2</v>
      </c>
      <c r="D94" s="258">
        <f>+INDEX('Charges_Including Slice and LS'!$AA$4:$AA$137,MATCH($A94,'Charges_Including Slice and LS'!$AC$4:$AC$137,0),1)</f>
        <v>33.623383380485372</v>
      </c>
      <c r="E94" s="173">
        <f>+INDEX('Charges_Including Slice and LS'!$Z$4:$Z$137,MATCH($A94,'Charges_Including Slice and LS'!$AC$4:$AC$137,0),1)/1000</f>
        <v>57.63237181903601</v>
      </c>
      <c r="F94" s="173">
        <f>+SUM(E$5:E94)</f>
        <v>30860.655313905358</v>
      </c>
      <c r="H94" t="str">
        <f>+INDEX(Charges_NonSlice!$C$4:$C$137,MATCH($A94,Charges_NonSlice!$AC$4:$AC$137,0),1)</f>
        <v>McMinnville, City of</v>
      </c>
      <c r="I94" s="272">
        <f>+INDEX(Charges_NonSlice!$AB$4:$AB$137,MATCH($A94,Charges_NonSlice!$AC$4:$AC$137,0),1)</f>
        <v>6.4527480054671127E-2</v>
      </c>
      <c r="J94" s="258">
        <f>+INDEX(Charges_NonSlice!$AA$4:$AA$137,MATCH($A94,Charges_NonSlice!$AC$4:$AC$137,0),1)</f>
        <v>33.864179916513912</v>
      </c>
      <c r="K94" s="173">
        <f>+INDEX(Charges_NonSlice!$Z$4:$Z$137,MATCH($A94,Charges_NonSlice!$AC$4:$AC$137,0),1)/1000</f>
        <v>792.39578332681606</v>
      </c>
      <c r="L94" s="173">
        <f>+SUM(K$5:K94)</f>
        <v>39506.905308586814</v>
      </c>
      <c r="N94" t="str">
        <f ca="1">+INDEX('Charges_NonSlice &amp; Excl LS'!$C$4:$C$137,MATCH($A94,'Charges_NonSlice &amp; Excl LS'!$AC$4:$AC$137,0),1)</f>
        <v>Milton-Freewater, City of</v>
      </c>
      <c r="O94" s="272">
        <f>+INDEX('Charges_NonSlice with Prev LS'!$AB$4:$AB$137,MATCH($A94,'Charges_NonSlice with Prev LS'!$AC$4:$AC$137,0),1)</f>
        <v>5.4373203212943366E-2</v>
      </c>
      <c r="P94" s="258">
        <f>+INDEX('Charges_NonSlice with Prev LS'!$AA$4:$AA$137,MATCH($A94,'Charges_NonSlice with Prev LS'!$AC$4:$AC$137,0),1)</f>
        <v>33.804852699399746</v>
      </c>
      <c r="Q94" s="173">
        <f>+INDEX('Charges_NonSlice with Prev LS'!$Z$4:$Z$137,MATCH($A94,'Charges_NonSlice with Prev LS'!$AC$4:$AC$137,0),1)/1000</f>
        <v>1462.4986236960601</v>
      </c>
      <c r="R94" s="173">
        <f>+SUM(Q$5:Q94)</f>
        <v>40305.343612404096</v>
      </c>
      <c r="T94" t="str">
        <f ca="1">+INDEX('Charges_NonSlice &amp; Excl LS'!$C$4:$C$137,MATCH($A94,'Charges_NonSlice &amp; Excl LS'!$AC$4:$AC$137,0),1)</f>
        <v>Milton-Freewater, City of</v>
      </c>
      <c r="U94" s="272">
        <f ca="1">+INDEX('Charges_NonSlice &amp; Excl LS'!$AB$4:$AB$137,MATCH($A94,'Charges_NonSlice &amp; Excl LS'!$AC$4:$AC$137,0),1)</f>
        <v>5.6582383614432741E-2</v>
      </c>
      <c r="V94" s="258">
        <f ca="1">+INDEX('Charges_NonSlice &amp; Excl LS'!$AA$4:$AA$137,MATCH($A94,'Charges_NonSlice &amp; Excl LS'!$AC$4:$AC$137,0),1)</f>
        <v>34.057256406376048</v>
      </c>
      <c r="W94" s="173">
        <f ca="1">+INDEX('Charges_NonSlice &amp; Excl LS'!$Z$4:$Z$137,MATCH($A94,'Charges_NonSlice &amp; Excl LS'!$AC$4:$AC$137,0),1)/1000</f>
        <v>87.79888969866002</v>
      </c>
      <c r="X94" s="173">
        <f ca="1">+SUM(W$5:W94)</f>
        <v>37685.639722797372</v>
      </c>
      <c r="Z94" t="str">
        <f>+INDEX(Charges_NonSlice!$C$4:$C$137,MATCH($A94,Charges_NonSlice!$AC$4:$AC$137,0),1)</f>
        <v>McMinnville, City of</v>
      </c>
      <c r="AA94" s="272">
        <f t="shared" si="7"/>
        <v>9.6653642009554286E-3</v>
      </c>
      <c r="AB94" s="258">
        <f>+INDEX(Charges_NonSlice!$AA$4:$AA$137,MATCH($A94,Charges_NonSlice!$AC$4:$AC$137,0),1)</f>
        <v>33.864179916513912</v>
      </c>
      <c r="AC94" s="280">
        <f t="shared" si="8"/>
        <v>33.540003566740026</v>
      </c>
      <c r="AE94" s="281" t="s">
        <v>95</v>
      </c>
      <c r="AF94" s="282">
        <v>27.495608694665997</v>
      </c>
    </row>
    <row r="95" spans="1:32" x14ac:dyDescent="0.25">
      <c r="A95">
        <f t="shared" si="9"/>
        <v>91</v>
      </c>
      <c r="B95" t="str">
        <f>+INDEX('Charges_Including Slice and LS'!$C$4:$C$137,MATCH($A95,'Charges_Including Slice and LS'!$AC$4:$AC$137,0),1)</f>
        <v>Benton REA</v>
      </c>
      <c r="C95" s="272">
        <f>+INDEX('Charges_Including Slice and LS'!$AB$4:$AB$137,MATCH($A95,'Charges_Including Slice and LS'!$AC$4:$AC$137,0),1)</f>
        <v>5.7593503612296759E-2</v>
      </c>
      <c r="D95" s="258">
        <f>+INDEX('Charges_Including Slice and LS'!$AA$4:$AA$137,MATCH($A95,'Charges_Including Slice and LS'!$AC$4:$AC$137,0),1)</f>
        <v>29.578721439495137</v>
      </c>
      <c r="E95" s="173">
        <f>+INDEX('Charges_Including Slice and LS'!$Z$4:$Z$137,MATCH($A95,'Charges_Including Slice and LS'!$AC$4:$AC$137,0),1)/1000</f>
        <v>587.00244654847597</v>
      </c>
      <c r="F95" s="173">
        <f>+SUM(E$5:E95)</f>
        <v>31447.657760453832</v>
      </c>
      <c r="H95" t="str">
        <f>+INDEX(Charges_NonSlice!$C$4:$C$137,MATCH($A95,Charges_NonSlice!$AC$4:$AC$137,0),1)</f>
        <v>Canby, City of</v>
      </c>
      <c r="I95" s="272">
        <f>+INDEX(Charges_NonSlice!$AB$4:$AB$137,MATCH($A95,Charges_NonSlice!$AC$4:$AC$137,0),1)</f>
        <v>6.3839922668281535E-2</v>
      </c>
      <c r="J95" s="258">
        <f>+INDEX(Charges_NonSlice!$AA$4:$AA$137,MATCH($A95,Charges_NonSlice!$AC$4:$AC$137,0),1)</f>
        <v>34.139288911974383</v>
      </c>
      <c r="K95" s="173">
        <f>+INDEX(Charges_NonSlice!$Z$4:$Z$137,MATCH($A95,Charges_NonSlice!$AC$4:$AC$137,0),1)/1000</f>
        <v>180.05986235504804</v>
      </c>
      <c r="L95" s="173">
        <f>+SUM(K$5:K95)</f>
        <v>39686.965170941861</v>
      </c>
      <c r="N95" t="str">
        <f ca="1">+INDEX('Charges_NonSlice &amp; Excl LS'!$C$4:$C$137,MATCH($A95,'Charges_NonSlice &amp; Excl LS'!$AC$4:$AC$137,0),1)</f>
        <v>Umpqua Indian Utility Cooperative</v>
      </c>
      <c r="O95" s="272">
        <f>+INDEX('Charges_NonSlice with Prev LS'!$AB$4:$AB$137,MATCH($A95,'Charges_NonSlice with Prev LS'!$AC$4:$AC$137,0),1)</f>
        <v>5.4190747629124125E-2</v>
      </c>
      <c r="P95" s="258">
        <f>+INDEX('Charges_NonSlice with Prev LS'!$AA$4:$AA$137,MATCH($A95,'Charges_NonSlice with Prev LS'!$AC$4:$AC$137,0),1)</f>
        <v>31.553087084164414</v>
      </c>
      <c r="Q95" s="173">
        <f>+INDEX('Charges_NonSlice with Prev LS'!$Z$4:$Z$137,MATCH($A95,'Charges_NonSlice with Prev LS'!$AC$4:$AC$137,0),1)/1000</f>
        <v>660.50987046253999</v>
      </c>
      <c r="R95" s="173">
        <f>+SUM(Q$5:Q95)</f>
        <v>40965.853482866638</v>
      </c>
      <c r="T95" t="str">
        <f ca="1">+INDEX('Charges_NonSlice &amp; Excl LS'!$C$4:$C$137,MATCH($A95,'Charges_NonSlice &amp; Excl LS'!$AC$4:$AC$137,0),1)</f>
        <v>Umpqua Indian Utility Cooperative</v>
      </c>
      <c r="U95" s="272">
        <f ca="1">+INDEX('Charges_NonSlice &amp; Excl LS'!$AB$4:$AB$137,MATCH($A95,'Charges_NonSlice &amp; Excl LS'!$AC$4:$AC$137,0),1)</f>
        <v>5.6529070946553954E-2</v>
      </c>
      <c r="V95" s="258">
        <f ca="1">+INDEX('Charges_NonSlice &amp; Excl LS'!$AA$4:$AA$137,MATCH($A95,'Charges_NonSlice &amp; Excl LS'!$AC$4:$AC$137,0),1)</f>
        <v>33.56985768839494</v>
      </c>
      <c r="W95" s="173">
        <f ca="1">+INDEX('Charges_NonSlice &amp; Excl LS'!$Z$4:$Z$137,MATCH($A95,'Charges_NonSlice &amp; Excl LS'!$AC$4:$AC$137,0),1)/1000</f>
        <v>36.054581328863996</v>
      </c>
      <c r="X95" s="173">
        <f ca="1">+SUM(W$5:W95)</f>
        <v>37721.694304126235</v>
      </c>
      <c r="Z95" t="str">
        <f>+INDEX(Charges_NonSlice!$C$4:$C$137,MATCH($A95,Charges_NonSlice!$AC$4:$AC$137,0),1)</f>
        <v>Canby, City of</v>
      </c>
      <c r="AA95" s="272">
        <f t="shared" si="7"/>
        <v>6.9647256928852652E-2</v>
      </c>
      <c r="AB95" s="258">
        <f>+INDEX(Charges_NonSlice!$AA$4:$AA$137,MATCH($A95,Charges_NonSlice!$AC$4:$AC$137,0),1)</f>
        <v>34.139288911974383</v>
      </c>
      <c r="AC95" s="280">
        <f t="shared" si="8"/>
        <v>31.916399252959661</v>
      </c>
      <c r="AE95" s="281" t="s">
        <v>136</v>
      </c>
      <c r="AF95" s="282">
        <v>23.37870536235172</v>
      </c>
    </row>
    <row r="96" spans="1:32" x14ac:dyDescent="0.25">
      <c r="A96">
        <f t="shared" si="9"/>
        <v>92</v>
      </c>
      <c r="B96" t="str">
        <f>+INDEX('Charges_Including Slice and LS'!$C$4:$C$137,MATCH($A96,'Charges_Including Slice and LS'!$AC$4:$AC$137,0),1)</f>
        <v>Vigilante Elec Coop</v>
      </c>
      <c r="C96" s="272">
        <f>+INDEX('Charges_Including Slice and LS'!$AB$4:$AB$137,MATCH($A96,'Charges_Including Slice and LS'!$AC$4:$AC$137,0),1)</f>
        <v>5.4855489959803272E-2</v>
      </c>
      <c r="D96" s="258">
        <f>+INDEX('Charges_Including Slice and LS'!$AA$4:$AA$137,MATCH($A96,'Charges_Including Slice and LS'!$AC$4:$AC$137,0),1)</f>
        <v>28.955931134526427</v>
      </c>
      <c r="E96" s="173">
        <f>+INDEX('Charges_Including Slice and LS'!$Z$4:$Z$137,MATCH($A96,'Charges_Including Slice and LS'!$AC$4:$AC$137,0),1)/1000</f>
        <v>171.74024573913601</v>
      </c>
      <c r="F96" s="173">
        <f>+SUM(E$5:E96)</f>
        <v>31619.398006192969</v>
      </c>
      <c r="H96" t="str">
        <f>+INDEX(Charges_NonSlice!$C$4:$C$137,MATCH($A96,Charges_NonSlice!$AC$4:$AC$137,0),1)</f>
        <v>Oregon Trail Coop</v>
      </c>
      <c r="I96" s="272">
        <f>+INDEX(Charges_NonSlice!$AB$4:$AB$137,MATCH($A96,Charges_NonSlice!$AC$4:$AC$137,0),1)</f>
        <v>6.3254152060283841E-2</v>
      </c>
      <c r="J96" s="258">
        <f>+INDEX(Charges_NonSlice!$AA$4:$AA$137,MATCH($A96,Charges_NonSlice!$AC$4:$AC$137,0),1)</f>
        <v>31.824364734759005</v>
      </c>
      <c r="K96" s="173">
        <f>+INDEX(Charges_NonSlice!$Z$4:$Z$137,MATCH($A96,Charges_NonSlice!$AC$4:$AC$137,0),1)/1000</f>
        <v>660.50987046253999</v>
      </c>
      <c r="L96" s="173">
        <f>+SUM(K$5:K96)</f>
        <v>40347.475041404403</v>
      </c>
      <c r="N96" t="str">
        <f ca="1">+INDEX('Charges_NonSlice &amp; Excl LS'!$C$4:$C$137,MATCH($A96,'Charges_NonSlice &amp; Excl LS'!$AC$4:$AC$137,0),1)</f>
        <v>Central Lincoln PUD</v>
      </c>
      <c r="O96" s="272">
        <f>+INDEX('Charges_NonSlice with Prev LS'!$AB$4:$AB$137,MATCH($A96,'Charges_NonSlice with Prev LS'!$AC$4:$AC$137,0),1)</f>
        <v>5.4130416031175743E-2</v>
      </c>
      <c r="P96" s="258">
        <f>+INDEX('Charges_NonSlice with Prev LS'!$AA$4:$AA$137,MATCH($A96,'Charges_NonSlice with Prev LS'!$AC$4:$AC$137,0),1)</f>
        <v>31.941660964823697</v>
      </c>
      <c r="Q96" s="173">
        <f>+INDEX('Charges_NonSlice with Prev LS'!$Z$4:$Z$137,MATCH($A96,'Charges_NonSlice with Prev LS'!$AC$4:$AC$137,0),1)/1000</f>
        <v>165.75238105441198</v>
      </c>
      <c r="R96" s="173">
        <f>+SUM(Q$5:Q96)</f>
        <v>41131.605863921053</v>
      </c>
      <c r="T96" t="str">
        <f ca="1">+INDEX('Charges_NonSlice &amp; Excl LS'!$C$4:$C$137,MATCH($A96,'Charges_NonSlice &amp; Excl LS'!$AC$4:$AC$137,0),1)</f>
        <v>Central Lincoln PUD</v>
      </c>
      <c r="U96" s="272">
        <f ca="1">+INDEX('Charges_NonSlice &amp; Excl LS'!$AB$4:$AB$137,MATCH($A96,'Charges_NonSlice &amp; Excl LS'!$AC$4:$AC$137,0),1)</f>
        <v>5.6484211371279097E-2</v>
      </c>
      <c r="V96" s="258">
        <f ca="1">+INDEX('Charges_NonSlice &amp; Excl LS'!$AA$4:$AA$137,MATCH($A96,'Charges_NonSlice &amp; Excl LS'!$AC$4:$AC$137,0),1)</f>
        <v>33.620091227035303</v>
      </c>
      <c r="W96" s="173">
        <f ca="1">+INDEX('Charges_NonSlice &amp; Excl LS'!$Z$4:$Z$137,MATCH($A96,'Charges_NonSlice &amp; Excl LS'!$AC$4:$AC$137,0),1)/1000</f>
        <v>1337.5102708457282</v>
      </c>
      <c r="X96" s="173">
        <f ca="1">+SUM(W$5:W96)</f>
        <v>39059.204574971962</v>
      </c>
      <c r="Z96" t="str">
        <f>+INDEX(Charges_NonSlice!$C$4:$C$137,MATCH($A96,Charges_NonSlice!$AC$4:$AC$137,0),1)</f>
        <v>Oregon Trail Coop</v>
      </c>
      <c r="AA96" s="272">
        <f t="shared" si="7"/>
        <v>8.511960653103734E-2</v>
      </c>
      <c r="AB96" s="258">
        <f>+INDEX(Charges_NonSlice!$AA$4:$AA$137,MATCH($A96,Charges_NonSlice!$AC$4:$AC$137,0),1)</f>
        <v>31.824364734759005</v>
      </c>
      <c r="AC96" s="280">
        <f t="shared" si="8"/>
        <v>29.327978725309986</v>
      </c>
      <c r="AE96" s="281" t="s">
        <v>120</v>
      </c>
      <c r="AF96" s="282">
        <v>29.320662022425545</v>
      </c>
    </row>
    <row r="97" spans="1:32" x14ac:dyDescent="0.25">
      <c r="A97">
        <f t="shared" si="9"/>
        <v>93</v>
      </c>
      <c r="B97" t="str">
        <f>+INDEX('Charges_Including Slice and LS'!$C$4:$C$137,MATCH($A97,'Charges_Including Slice and LS'!$AC$4:$AC$137,0),1)</f>
        <v>Okanogan County PUD #1</v>
      </c>
      <c r="C97" s="272">
        <f>+INDEX('Charges_Including Slice and LS'!$AB$4:$AB$137,MATCH($A97,'Charges_Including Slice and LS'!$AC$4:$AC$137,0),1)</f>
        <v>4.8079744975441097E-2</v>
      </c>
      <c r="D97" s="258">
        <f>+INDEX('Charges_Including Slice and LS'!$AA$4:$AA$137,MATCH($A97,'Charges_Including Slice and LS'!$AC$4:$AC$137,0),1)</f>
        <v>34.220463141388777</v>
      </c>
      <c r="E97" s="173">
        <f>+INDEX('Charges_Including Slice and LS'!$Z$4:$Z$137,MATCH($A97,'Charges_Including Slice and LS'!$AC$4:$AC$137,0),1)/1000</f>
        <v>430.06997826723057</v>
      </c>
      <c r="F97" s="173">
        <f>+SUM(E$5:E97)</f>
        <v>32049.4679844602</v>
      </c>
      <c r="H97" t="str">
        <f>+INDEX(Charges_NonSlice!$C$4:$C$137,MATCH($A97,Charges_NonSlice!$AC$4:$AC$137,0),1)</f>
        <v>Kootenai Electric Coop</v>
      </c>
      <c r="I97" s="272">
        <f>+INDEX(Charges_NonSlice!$AB$4:$AB$137,MATCH($A97,Charges_NonSlice!$AC$4:$AC$137,0),1)</f>
        <v>6.3149755770081084E-2</v>
      </c>
      <c r="J97" s="258">
        <f>+INDEX(Charges_NonSlice!$AA$4:$AA$137,MATCH($A97,Charges_NonSlice!$AC$4:$AC$137,0),1)</f>
        <v>31.784924784557909</v>
      </c>
      <c r="K97" s="173">
        <f>+INDEX(Charges_NonSlice!$Z$4:$Z$137,MATCH($A97,Charges_NonSlice!$AC$4:$AC$137,0),1)/1000</f>
        <v>467.190788421364</v>
      </c>
      <c r="L97" s="173">
        <f>+SUM(K$5:K97)</f>
        <v>40814.665829825768</v>
      </c>
      <c r="N97" t="str">
        <f ca="1">+INDEX('Charges_NonSlice &amp; Excl LS'!$C$4:$C$137,MATCH($A97,'Charges_NonSlice &amp; Excl LS'!$AC$4:$AC$137,0),1)</f>
        <v>Canby, City of</v>
      </c>
      <c r="O97" s="272">
        <f>+INDEX('Charges_NonSlice with Prev LS'!$AB$4:$AB$137,MATCH($A97,'Charges_NonSlice with Prev LS'!$AC$4:$AC$137,0),1)</f>
        <v>5.3956321916319938E-2</v>
      </c>
      <c r="P97" s="258">
        <f>+INDEX('Charges_NonSlice with Prev LS'!$AA$4:$AA$137,MATCH($A97,'Charges_NonSlice with Prev LS'!$AC$4:$AC$137,0),1)</f>
        <v>34.512968444937229</v>
      </c>
      <c r="Q97" s="173">
        <f>+INDEX('Charges_NonSlice with Prev LS'!$Z$4:$Z$137,MATCH($A97,'Charges_NonSlice with Prev LS'!$AC$4:$AC$137,0),1)/1000</f>
        <v>3.2512050897360005</v>
      </c>
      <c r="R97" s="173">
        <f>+SUM(Q$5:Q97)</f>
        <v>41134.857069010788</v>
      </c>
      <c r="T97" t="str">
        <f ca="1">+INDEX('Charges_NonSlice &amp; Excl LS'!$C$4:$C$137,MATCH($A97,'Charges_NonSlice &amp; Excl LS'!$AC$4:$AC$137,0),1)</f>
        <v>Canby, City of</v>
      </c>
      <c r="U97" s="272">
        <f ca="1">+INDEX('Charges_NonSlice &amp; Excl LS'!$AB$4:$AB$137,MATCH($A97,'Charges_NonSlice &amp; Excl LS'!$AC$4:$AC$137,0),1)</f>
        <v>5.6433647565196171E-2</v>
      </c>
      <c r="V97" s="258">
        <f ca="1">+INDEX('Charges_NonSlice &amp; Excl LS'!$AA$4:$AA$137,MATCH($A97,'Charges_NonSlice &amp; Excl LS'!$AC$4:$AC$137,0),1)</f>
        <v>33.538129343588714</v>
      </c>
      <c r="W97" s="173">
        <f ca="1">+INDEX('Charges_NonSlice &amp; Excl LS'!$Z$4:$Z$137,MATCH($A97,'Charges_NonSlice &amp; Excl LS'!$AC$4:$AC$137,0),1)/1000</f>
        <v>178.63972885936801</v>
      </c>
      <c r="X97" s="173">
        <f ca="1">+SUM(W$5:W97)</f>
        <v>39237.844303831327</v>
      </c>
      <c r="Z97" t="str">
        <f>+INDEX(Charges_NonSlice!$C$4:$C$137,MATCH($A97,Charges_NonSlice!$AC$4:$AC$137,0),1)</f>
        <v>Kootenai Electric Coop</v>
      </c>
      <c r="AA97" s="272">
        <f t="shared" si="7"/>
        <v>6.0771860912358644E-2</v>
      </c>
      <c r="AB97" s="258">
        <f>+INDEX(Charges_NonSlice!$AA$4:$AA$137,MATCH($A97,Charges_NonSlice!$AC$4:$AC$137,0),1)</f>
        <v>31.784924784557909</v>
      </c>
      <c r="AC97" s="280">
        <f t="shared" si="8"/>
        <v>29.963959222315747</v>
      </c>
      <c r="AE97" s="281" t="s">
        <v>124</v>
      </c>
      <c r="AF97" s="282">
        <v>29.777161090931802</v>
      </c>
    </row>
    <row r="98" spans="1:32" x14ac:dyDescent="0.25">
      <c r="A98">
        <f t="shared" si="9"/>
        <v>94</v>
      </c>
      <c r="B98" t="str">
        <f>+INDEX('Charges_Including Slice and LS'!$C$4:$C$137,MATCH($A98,'Charges_Including Slice and LS'!$AC$4:$AC$137,0),1)</f>
        <v>Riverside Elec Coop</v>
      </c>
      <c r="C98" s="272">
        <f>+INDEX('Charges_Including Slice and LS'!$AB$4:$AB$137,MATCH($A98,'Charges_Including Slice and LS'!$AC$4:$AC$137,0),1)</f>
        <v>4.399993187111173E-2</v>
      </c>
      <c r="D98" s="258">
        <f>+INDEX('Charges_Including Slice and LS'!$AA$4:$AA$137,MATCH($A98,'Charges_Including Slice and LS'!$AC$4:$AC$137,0),1)</f>
        <v>30.055298139938632</v>
      </c>
      <c r="E98" s="173">
        <f>+INDEX('Charges_Including Slice and LS'!$Z$4:$Z$137,MATCH($A98,'Charges_Including Slice and LS'!$AC$4:$AC$137,0),1)/1000</f>
        <v>22.035460007856003</v>
      </c>
      <c r="F98" s="173">
        <f>+SUM(E$5:E98)</f>
        <v>32071.503444468057</v>
      </c>
      <c r="H98" t="str">
        <f>+INDEX(Charges_NonSlice!$C$4:$C$137,MATCH($A98,Charges_NonSlice!$AC$4:$AC$137,0),1)</f>
        <v>Wahkiakum County PUD #1</v>
      </c>
      <c r="I98" s="272">
        <f>+INDEX(Charges_NonSlice!$AB$4:$AB$137,MATCH($A98,Charges_NonSlice!$AC$4:$AC$137,0),1)</f>
        <v>6.2782698850682106E-2</v>
      </c>
      <c r="J98" s="258">
        <f>+INDEX(Charges_NonSlice!$AA$4:$AA$137,MATCH($A98,Charges_NonSlice!$AC$4:$AC$137,0),1)</f>
        <v>33.012392258718059</v>
      </c>
      <c r="K98" s="173">
        <f>+INDEX(Charges_NonSlice!$Z$4:$Z$137,MATCH($A98,Charges_NonSlice!$AC$4:$AC$137,0),1)/1000</f>
        <v>47.601774365228003</v>
      </c>
      <c r="L98" s="173">
        <f>+SUM(K$5:K98)</f>
        <v>40862.267604190994</v>
      </c>
      <c r="N98" t="str">
        <f ca="1">+INDEX('Charges_NonSlice &amp; Excl LS'!$C$4:$C$137,MATCH($A98,'Charges_NonSlice &amp; Excl LS'!$AC$4:$AC$137,0),1)</f>
        <v>Centralia, City of</v>
      </c>
      <c r="O98" s="272">
        <f>+INDEX('Charges_NonSlice with Prev LS'!$AB$4:$AB$137,MATCH($A98,'Charges_NonSlice with Prev LS'!$AC$4:$AC$137,0),1)</f>
        <v>5.3884299882982711E-2</v>
      </c>
      <c r="P98" s="258">
        <f>+INDEX('Charges_NonSlice with Prev LS'!$AA$4:$AA$137,MATCH($A98,'Charges_NonSlice with Prev LS'!$AC$4:$AC$137,0),1)</f>
        <v>34.49671872551189</v>
      </c>
      <c r="Q98" s="173">
        <f>+INDEX('Charges_NonSlice with Prev LS'!$Z$4:$Z$137,MATCH($A98,'Charges_NonSlice with Prev LS'!$AC$4:$AC$137,0),1)/1000</f>
        <v>18.588119038292</v>
      </c>
      <c r="R98" s="173">
        <f>+SUM(Q$5:Q98)</f>
        <v>41153.445188049081</v>
      </c>
      <c r="T98" t="str">
        <f ca="1">+INDEX('Charges_NonSlice &amp; Excl LS'!$C$4:$C$137,MATCH($A98,'Charges_NonSlice &amp; Excl LS'!$AC$4:$AC$137,0),1)</f>
        <v>Centralia, City of</v>
      </c>
      <c r="U98" s="272">
        <f ca="1">+INDEX('Charges_NonSlice &amp; Excl LS'!$AB$4:$AB$137,MATCH($A98,'Charges_NonSlice &amp; Excl LS'!$AC$4:$AC$137,0),1)</f>
        <v>5.6420568834358115E-2</v>
      </c>
      <c r="V98" s="258">
        <f ca="1">+INDEX('Charges_NonSlice &amp; Excl LS'!$AA$4:$AA$137,MATCH($A98,'Charges_NonSlice &amp; Excl LS'!$AC$4:$AC$137,0),1)</f>
        <v>32.807671283758573</v>
      </c>
      <c r="W98" s="173">
        <f ca="1">+INDEX('Charges_NonSlice &amp; Excl LS'!$Z$4:$Z$137,MATCH($A98,'Charges_NonSlice &amp; Excl LS'!$AC$4:$AC$137,0),1)/1000</f>
        <v>214.382635038432</v>
      </c>
      <c r="X98" s="173">
        <f ca="1">+SUM(W$5:W98)</f>
        <v>39452.22693886976</v>
      </c>
      <c r="Z98" t="str">
        <f>+INDEX(Charges_NonSlice!$C$4:$C$137,MATCH($A98,Charges_NonSlice!$AC$4:$AC$137,0),1)</f>
        <v>Wahkiakum County PUD #1</v>
      </c>
      <c r="AA98" s="272">
        <f t="shared" si="7"/>
        <v>9.8174825078866768E-2</v>
      </c>
      <c r="AB98" s="258">
        <f>+INDEX(Charges_NonSlice!$AA$4:$AA$137,MATCH($A98,Charges_NonSlice!$AC$4:$AC$137,0),1)</f>
        <v>33.012392258718059</v>
      </c>
      <c r="AC98" s="280">
        <f t="shared" si="8"/>
        <v>30.061144641835359</v>
      </c>
      <c r="AE98" s="281" t="s">
        <v>77</v>
      </c>
      <c r="AF98" s="282">
        <v>29.206882664892209</v>
      </c>
    </row>
    <row r="99" spans="1:32" x14ac:dyDescent="0.25">
      <c r="A99">
        <f t="shared" si="9"/>
        <v>95</v>
      </c>
      <c r="B99" t="str">
        <f>+INDEX('Charges_Including Slice and LS'!$C$4:$C$137,MATCH($A99,'Charges_Including Slice and LS'!$AC$4:$AC$137,0),1)</f>
        <v>Klickitat County PUD #1</v>
      </c>
      <c r="C99" s="272">
        <f>+INDEX('Charges_Including Slice and LS'!$AB$4:$AB$137,MATCH($A99,'Charges_Including Slice and LS'!$AC$4:$AC$137,0),1)</f>
        <v>4.3795990720086886E-2</v>
      </c>
      <c r="D99" s="258">
        <f>+INDEX('Charges_Including Slice and LS'!$AA$4:$AA$137,MATCH($A99,'Charges_Including Slice and LS'!$AC$4:$AC$137,0),1)</f>
        <v>31.539740694344864</v>
      </c>
      <c r="E99" s="173">
        <f>+INDEX('Charges_Including Slice and LS'!$Z$4:$Z$137,MATCH($A99,'Charges_Including Slice and LS'!$AC$4:$AC$137,0),1)/1000</f>
        <v>322.14407695291021</v>
      </c>
      <c r="F99" s="173">
        <f>+SUM(E$5:E99)</f>
        <v>32393.647521420968</v>
      </c>
      <c r="H99" t="str">
        <f>+INDEX(Charges_NonSlice!$C$4:$C$137,MATCH($A99,Charges_NonSlice!$AC$4:$AC$137,0),1)</f>
        <v>U.S. Naval Base,  Bremerton</v>
      </c>
      <c r="I99" s="272">
        <f>+INDEX(Charges_NonSlice!$AB$4:$AB$137,MATCH($A99,Charges_NonSlice!$AC$4:$AC$137,0),1)</f>
        <v>6.2375649359522445E-2</v>
      </c>
      <c r="J99" s="258">
        <f>+INDEX(Charges_NonSlice!$AA$4:$AA$137,MATCH($A99,Charges_NonSlice!$AC$4:$AC$137,0),1)</f>
        <v>33.693694057090035</v>
      </c>
      <c r="K99" s="173">
        <f>+INDEX(Charges_NonSlice!$Z$4:$Z$137,MATCH($A99,Charges_NonSlice!$AC$4:$AC$137,0),1)/1000</f>
        <v>251.01132360200404</v>
      </c>
      <c r="L99" s="173">
        <f>+SUM(K$5:K99)</f>
        <v>41113.278927792999</v>
      </c>
      <c r="N99" t="str">
        <f ca="1">+INDEX('Charges_NonSlice &amp; Excl LS'!$C$4:$C$137,MATCH($A99,'Charges_NonSlice &amp; Excl LS'!$AC$4:$AC$137,0),1)</f>
        <v>Eatonville, City of</v>
      </c>
      <c r="O99" s="272">
        <f>+INDEX('Charges_NonSlice with Prev LS'!$AB$4:$AB$137,MATCH($A99,'Charges_NonSlice with Prev LS'!$AC$4:$AC$137,0),1)</f>
        <v>5.3586114587902189E-2</v>
      </c>
      <c r="P99" s="258">
        <f>+INDEX('Charges_NonSlice with Prev LS'!$AA$4:$AA$137,MATCH($A99,'Charges_NonSlice with Prev LS'!$AC$4:$AC$137,0),1)</f>
        <v>33.407689734783069</v>
      </c>
      <c r="Q99" s="173">
        <f>+INDEX('Charges_NonSlice with Prev LS'!$Z$4:$Z$137,MATCH($A99,'Charges_NonSlice with Prev LS'!$AC$4:$AC$137,0),1)/1000</f>
        <v>23.945877407740003</v>
      </c>
      <c r="R99" s="173">
        <f>+SUM(Q$5:Q99)</f>
        <v>41177.391065456824</v>
      </c>
      <c r="T99" t="str">
        <f ca="1">+INDEX('Charges_NonSlice &amp; Excl LS'!$C$4:$C$137,MATCH($A99,'Charges_NonSlice &amp; Excl LS'!$AC$4:$AC$137,0),1)</f>
        <v>Eatonville, City of</v>
      </c>
      <c r="U99" s="272">
        <f ca="1">+INDEX('Charges_NonSlice &amp; Excl LS'!$AB$4:$AB$137,MATCH($A99,'Charges_NonSlice &amp; Excl LS'!$AC$4:$AC$137,0),1)</f>
        <v>5.6380487378059195E-2</v>
      </c>
      <c r="V99" s="258">
        <f ca="1">+INDEX('Charges_NonSlice &amp; Excl LS'!$AA$4:$AA$137,MATCH($A99,'Charges_NonSlice &amp; Excl LS'!$AC$4:$AC$137,0),1)</f>
        <v>34.952239334026906</v>
      </c>
      <c r="W99" s="173">
        <f ca="1">+INDEX('Charges_NonSlice &amp; Excl LS'!$Z$4:$Z$137,MATCH($A99,'Charges_NonSlice &amp; Excl LS'!$AC$4:$AC$137,0),1)/1000</f>
        <v>29.627839739988001</v>
      </c>
      <c r="X99" s="173">
        <f ca="1">+SUM(W$5:W99)</f>
        <v>39481.854778609748</v>
      </c>
      <c r="Z99" t="str">
        <f>+INDEX(Charges_NonSlice!$C$4:$C$137,MATCH($A99,Charges_NonSlice!$AC$4:$AC$137,0),1)</f>
        <v>U.S. Naval Base,  Bremerton</v>
      </c>
      <c r="AA99" s="272">
        <f t="shared" si="7"/>
        <v>0.10041192227808127</v>
      </c>
      <c r="AB99" s="258">
        <f>+INDEX(Charges_NonSlice!$AA$4:$AA$137,MATCH($A99,Charges_NonSlice!$AC$4:$AC$137,0),1)</f>
        <v>33.693694057090035</v>
      </c>
      <c r="AC99" s="280">
        <f t="shared" si="8"/>
        <v>30.61916485540895</v>
      </c>
      <c r="AE99" s="281" t="s">
        <v>82</v>
      </c>
      <c r="AF99" s="282">
        <v>25.375786967548457</v>
      </c>
    </row>
    <row r="100" spans="1:32" x14ac:dyDescent="0.25">
      <c r="A100">
        <f t="shared" si="9"/>
        <v>96</v>
      </c>
      <c r="B100" t="str">
        <f>+INDEX('Charges_Including Slice and LS'!$C$4:$C$137,MATCH($A100,'Charges_Including Slice and LS'!$AC$4:$AC$137,0),1)</f>
        <v>Surprise Valley Elec Coop</v>
      </c>
      <c r="C100" s="272">
        <f>+INDEX('Charges_Including Slice and LS'!$AB$4:$AB$137,MATCH($A100,'Charges_Including Slice and LS'!$AC$4:$AC$137,0),1)</f>
        <v>4.3152091546890148E-2</v>
      </c>
      <c r="D100" s="258">
        <f>+INDEX('Charges_Including Slice and LS'!$AA$4:$AA$137,MATCH($A100,'Charges_Including Slice and LS'!$AC$4:$AC$137,0),1)</f>
        <v>26.880446451204911</v>
      </c>
      <c r="E100" s="173">
        <f>+INDEX('Charges_Including Slice and LS'!$Z$4:$Z$137,MATCH($A100,'Charges_Including Slice and LS'!$AC$4:$AC$137,0),1)/1000</f>
        <v>142.69679495632403</v>
      </c>
      <c r="F100" s="173">
        <f>+SUM(E$5:E100)</f>
        <v>32536.34431637729</v>
      </c>
      <c r="H100" t="str">
        <f>+INDEX(Charges_NonSlice!$C$4:$C$137,MATCH($A100,Charges_NonSlice!$AC$4:$AC$137,0),1)</f>
        <v>Salmon River Elec Coop</v>
      </c>
      <c r="I100" s="272">
        <f>+INDEX(Charges_NonSlice!$AB$4:$AB$137,MATCH($A100,Charges_NonSlice!$AC$4:$AC$137,0),1)</f>
        <v>6.2297643139561876E-2</v>
      </c>
      <c r="J100" s="258">
        <f>+INDEX(Charges_NonSlice!$AA$4:$AA$137,MATCH($A100,Charges_NonSlice!$AC$4:$AC$137,0),1)</f>
        <v>29.778396398868779</v>
      </c>
      <c r="K100" s="173">
        <f>+INDEX(Charges_NonSlice!$Z$4:$Z$137,MATCH($A100,Charges_NonSlice!$AC$4:$AC$137,0),1)/1000</f>
        <v>283.39920639102002</v>
      </c>
      <c r="L100" s="173">
        <f>+SUM(K$5:K100)</f>
        <v>41396.678134184018</v>
      </c>
      <c r="N100" t="str">
        <f ca="1">+INDEX('Charges_NonSlice &amp; Excl LS'!$C$4:$C$137,MATCH($A100,'Charges_NonSlice &amp; Excl LS'!$AC$4:$AC$137,0),1)</f>
        <v>Soda Springs, City of</v>
      </c>
      <c r="O100" s="272">
        <f>+INDEX('Charges_NonSlice with Prev LS'!$AB$4:$AB$137,MATCH($A100,'Charges_NonSlice with Prev LS'!$AC$4:$AC$137,0),1)</f>
        <v>5.3437401740348278E-2</v>
      </c>
      <c r="P100" s="258">
        <f>+INDEX('Charges_NonSlice with Prev LS'!$AA$4:$AA$137,MATCH($A100,'Charges_NonSlice with Prev LS'!$AC$4:$AC$137,0),1)</f>
        <v>33.765270232464303</v>
      </c>
      <c r="Q100" s="173">
        <f>+INDEX('Charges_NonSlice with Prev LS'!$Z$4:$Z$137,MATCH($A100,'Charges_NonSlice with Prev LS'!$AC$4:$AC$137,0),1)/1000</f>
        <v>25.883465363244003</v>
      </c>
      <c r="R100" s="173">
        <f>+SUM(Q$5:Q100)</f>
        <v>41203.274530820068</v>
      </c>
      <c r="T100" t="str">
        <f ca="1">+INDEX('Charges_NonSlice &amp; Excl LS'!$C$4:$C$137,MATCH($A100,'Charges_NonSlice &amp; Excl LS'!$AC$4:$AC$137,0),1)</f>
        <v>Soda Springs, City of</v>
      </c>
      <c r="U100" s="272">
        <f ca="1">+INDEX('Charges_NonSlice &amp; Excl LS'!$AB$4:$AB$137,MATCH($A100,'Charges_NonSlice &amp; Excl LS'!$AC$4:$AC$137,0),1)</f>
        <v>5.6341555357962439E-2</v>
      </c>
      <c r="V100" s="258">
        <f ca="1">+INDEX('Charges_NonSlice &amp; Excl LS'!$AA$4:$AA$137,MATCH($A100,'Charges_NonSlice &amp; Excl LS'!$AC$4:$AC$137,0),1)</f>
        <v>33.675933547684714</v>
      </c>
      <c r="W100" s="173">
        <f ca="1">+INDEX('Charges_NonSlice &amp; Excl LS'!$Z$4:$Z$137,MATCH($A100,'Charges_NonSlice &amp; Excl LS'!$AC$4:$AC$137,0),1)/1000</f>
        <v>26.174479080204001</v>
      </c>
      <c r="X100" s="173">
        <f ca="1">+SUM(W$5:W100)</f>
        <v>39508.029257689952</v>
      </c>
      <c r="Z100" t="str">
        <f>+INDEX(Charges_NonSlice!$C$4:$C$137,MATCH($A100,Charges_NonSlice!$AC$4:$AC$137,0),1)</f>
        <v>Salmon River Elec Coop</v>
      </c>
      <c r="AA100" s="272">
        <f t="shared" si="7"/>
        <v>8.5277492318699188E-2</v>
      </c>
      <c r="AB100" s="258">
        <f>+INDEX(Charges_NonSlice!$AA$4:$AA$137,MATCH($A100,Charges_NonSlice!$AC$4:$AC$137,0),1)</f>
        <v>29.778396398868779</v>
      </c>
      <c r="AC100" s="280">
        <f t="shared" si="8"/>
        <v>27.438509145939374</v>
      </c>
      <c r="AE100" s="281" t="s">
        <v>106</v>
      </c>
      <c r="AF100" s="282">
        <v>29.242864461259842</v>
      </c>
    </row>
    <row r="101" spans="1:32" x14ac:dyDescent="0.25">
      <c r="A101">
        <f t="shared" si="9"/>
        <v>97</v>
      </c>
      <c r="B101" t="str">
        <f>+INDEX('Charges_Including Slice and LS'!$C$4:$C$137,MATCH($A101,'Charges_Including Slice and LS'!$AC$4:$AC$137,0),1)</f>
        <v>Yakama Power</v>
      </c>
      <c r="C101" s="272">
        <f>+INDEX('Charges_Including Slice and LS'!$AB$4:$AB$137,MATCH($A101,'Charges_Including Slice and LS'!$AC$4:$AC$137,0),1)</f>
        <v>4.122245557914872E-2</v>
      </c>
      <c r="D101" s="258">
        <f>+INDEX('Charges_Including Slice and LS'!$AA$4:$AA$137,MATCH($A101,'Charges_Including Slice and LS'!$AC$4:$AC$137,0),1)</f>
        <v>31.963439330663419</v>
      </c>
      <c r="E101" s="173">
        <f>+INDEX('Charges_Including Slice and LS'!$Z$4:$Z$137,MATCH($A101,'Charges_Including Slice and LS'!$AC$4:$AC$137,0),1)/1000</f>
        <v>79.927200112972017</v>
      </c>
      <c r="F101" s="173">
        <f>+SUM(E$5:E101)</f>
        <v>32616.271516490262</v>
      </c>
      <c r="H101" t="str">
        <f>+INDEX(Charges_NonSlice!$C$4:$C$137,MATCH($A101,Charges_NonSlice!$AC$4:$AC$137,0),1)</f>
        <v>United Electric Coop</v>
      </c>
      <c r="I101" s="272">
        <f>+INDEX(Charges_NonSlice!$AB$4:$AB$137,MATCH($A101,Charges_NonSlice!$AC$4:$AC$137,0),1)</f>
        <v>6.2227366858327526E-2</v>
      </c>
      <c r="J101" s="258">
        <f>+INDEX(Charges_NonSlice!$AA$4:$AA$137,MATCH($A101,Charges_NonSlice!$AC$4:$AC$137,0),1)</f>
        <v>29.723794754592671</v>
      </c>
      <c r="K101" s="173">
        <f>+INDEX(Charges_NonSlice!$Z$4:$Z$137,MATCH($A101,Charges_NonSlice!$AC$4:$AC$137,0),1)/1000</f>
        <v>263.68394829466797</v>
      </c>
      <c r="L101" s="173">
        <f>+SUM(K$5:K101)</f>
        <v>41660.362082478685</v>
      </c>
      <c r="N101" t="str">
        <f ca="1">+INDEX('Charges_NonSlice &amp; Excl LS'!$C$4:$C$137,MATCH($A101,'Charges_NonSlice &amp; Excl LS'!$AC$4:$AC$137,0),1)</f>
        <v>Energy Northwest</v>
      </c>
      <c r="O101" s="272">
        <f>+INDEX('Charges_NonSlice with Prev LS'!$AB$4:$AB$137,MATCH($A101,'Charges_NonSlice with Prev LS'!$AC$4:$AC$137,0),1)</f>
        <v>5.3382463240259082E-2</v>
      </c>
      <c r="P101" s="258">
        <f>+INDEX('Charges_NonSlice with Prev LS'!$AA$4:$AA$137,MATCH($A101,'Charges_NonSlice with Prev LS'!$AC$4:$AC$137,0),1)</f>
        <v>32.308975271130798</v>
      </c>
      <c r="Q101" s="173">
        <f>+INDEX('Charges_NonSlice with Prev LS'!$Z$4:$Z$137,MATCH($A101,'Charges_NonSlice with Prev LS'!$AC$4:$AC$137,0),1)/1000</f>
        <v>116.07407337622399</v>
      </c>
      <c r="R101" s="173">
        <f>+SUM(Q$5:Q101)</f>
        <v>41319.34860419629</v>
      </c>
      <c r="T101" t="str">
        <f ca="1">+INDEX('Charges_NonSlice &amp; Excl LS'!$C$4:$C$137,MATCH($A101,'Charges_NonSlice &amp; Excl LS'!$AC$4:$AC$137,0),1)</f>
        <v>Energy Northwest</v>
      </c>
      <c r="U101" s="272">
        <f ca="1">+INDEX('Charges_NonSlice &amp; Excl LS'!$AB$4:$AB$137,MATCH($A101,'Charges_NonSlice &amp; Excl LS'!$AC$4:$AC$137,0),1)</f>
        <v>5.6321079659093838E-2</v>
      </c>
      <c r="V101" s="258">
        <f ca="1">+INDEX('Charges_NonSlice &amp; Excl LS'!$AA$4:$AA$137,MATCH($A101,'Charges_NonSlice &amp; Excl LS'!$AC$4:$AC$137,0),1)</f>
        <v>34.435150133340095</v>
      </c>
      <c r="W101" s="173">
        <f ca="1">+INDEX('Charges_NonSlice &amp; Excl LS'!$Z$4:$Z$137,MATCH($A101,'Charges_NonSlice &amp; Excl LS'!$AC$4:$AC$137,0),1)/1000</f>
        <v>24.329362193388</v>
      </c>
      <c r="X101" s="173">
        <f ca="1">+SUM(W$5:W101)</f>
        <v>39532.358619883336</v>
      </c>
      <c r="Z101" t="str">
        <f>+INDEX(Charges_NonSlice!$C$4:$C$137,MATCH($A101,Charges_NonSlice!$AC$4:$AC$137,0),1)</f>
        <v>United Electric Coop</v>
      </c>
      <c r="AA101" s="272">
        <f t="shared" si="7"/>
        <v>8.0728067636923528E-2</v>
      </c>
      <c r="AB101" s="258">
        <f>+INDEX(Charges_NonSlice!$AA$4:$AA$137,MATCH($A101,Charges_NonSlice!$AC$4:$AC$137,0),1)</f>
        <v>29.723794754592671</v>
      </c>
      <c r="AC101" s="280">
        <f t="shared" si="8"/>
        <v>27.503491067448191</v>
      </c>
      <c r="AE101" s="281" t="s">
        <v>139</v>
      </c>
      <c r="AF101" s="282">
        <v>31.757013816717407</v>
      </c>
    </row>
    <row r="102" spans="1:32" x14ac:dyDescent="0.25">
      <c r="A102">
        <f t="shared" si="9"/>
        <v>98</v>
      </c>
      <c r="B102" t="str">
        <f>+INDEX('Charges_Including Slice and LS'!$C$4:$C$137,MATCH($A102,'Charges_Including Slice and LS'!$AC$4:$AC$137,0),1)</f>
        <v>Clark County PUD #1</v>
      </c>
      <c r="C102" s="272">
        <f>+INDEX('Charges_Including Slice and LS'!$AB$4:$AB$137,MATCH($A102,'Charges_Including Slice and LS'!$AC$4:$AC$137,0),1)</f>
        <v>4.0745483142280214E-2</v>
      </c>
      <c r="D102" s="258">
        <f>+INDEX('Charges_Including Slice and LS'!$AA$4:$AA$137,MATCH($A102,'Charges_Including Slice and LS'!$AC$4:$AC$137,0),1)</f>
        <v>35.101505435173934</v>
      </c>
      <c r="E102" s="173">
        <f>+INDEX('Charges_Including Slice and LS'!$Z$4:$Z$137,MATCH($A102,'Charges_Including Slice and LS'!$AC$4:$AC$137,0),1)/1000</f>
        <v>2627.2265706476724</v>
      </c>
      <c r="F102" s="173">
        <f>+SUM(E$5:E102)</f>
        <v>35243.498087137938</v>
      </c>
      <c r="H102" t="str">
        <f>+INDEX(Charges_NonSlice!$C$4:$C$137,MATCH($A102,Charges_NonSlice!$AC$4:$AC$137,0),1)</f>
        <v>Umpqua Indian Utility Cooperative</v>
      </c>
      <c r="I102" s="272">
        <f>+INDEX(Charges_NonSlice!$AB$4:$AB$137,MATCH($A102,Charges_NonSlice!$AC$4:$AC$137,0),1)</f>
        <v>6.1672092446269033E-2</v>
      </c>
      <c r="J102" s="258">
        <f>+INDEX(Charges_NonSlice!$AA$4:$AA$137,MATCH($A102,Charges_NonSlice!$AC$4:$AC$137,0),1)</f>
        <v>33.887307404901449</v>
      </c>
      <c r="K102" s="173">
        <f>+INDEX(Charges_NonSlice!$Z$4:$Z$137,MATCH($A102,Charges_NonSlice!$AC$4:$AC$137,0),1)/1000</f>
        <v>27.984085713504001</v>
      </c>
      <c r="L102" s="173">
        <f>+SUM(K$5:K102)</f>
        <v>41688.346168192191</v>
      </c>
      <c r="N102" t="str">
        <f ca="1">+INDEX('Charges_NonSlice &amp; Excl LS'!$C$4:$C$137,MATCH($A102,'Charges_NonSlice &amp; Excl LS'!$AC$4:$AC$137,0),1)</f>
        <v>Ashland, City of</v>
      </c>
      <c r="O102" s="272">
        <f>+INDEX('Charges_NonSlice with Prev LS'!$AB$4:$AB$137,MATCH($A102,'Charges_NonSlice with Prev LS'!$AC$4:$AC$137,0),1)</f>
        <v>5.3342216919071372E-2</v>
      </c>
      <c r="P102" s="258">
        <f>+INDEX('Charges_NonSlice with Prev LS'!$AA$4:$AA$137,MATCH($A102,'Charges_NonSlice with Prev LS'!$AC$4:$AC$137,0),1)</f>
        <v>33.457769854331779</v>
      </c>
      <c r="Q102" s="173">
        <f>+INDEX('Charges_NonSlice with Prev LS'!$Z$4:$Z$137,MATCH($A102,'Charges_NonSlice with Prev LS'!$AC$4:$AC$137,0),1)/1000</f>
        <v>120.02378310850401</v>
      </c>
      <c r="R102" s="173">
        <f>+SUM(Q$5:Q102)</f>
        <v>41439.372387304793</v>
      </c>
      <c r="T102" t="str">
        <f ca="1">+INDEX('Charges_NonSlice &amp; Excl LS'!$C$4:$C$137,MATCH($A102,'Charges_NonSlice &amp; Excl LS'!$AC$4:$AC$137,0),1)</f>
        <v>Ashland, City of</v>
      </c>
      <c r="U102" s="272">
        <f ca="1">+INDEX('Charges_NonSlice &amp; Excl LS'!$AB$4:$AB$137,MATCH($A102,'Charges_NonSlice &amp; Excl LS'!$AC$4:$AC$137,0),1)</f>
        <v>5.6264040371095482E-2</v>
      </c>
      <c r="V102" s="258">
        <f ca="1">+INDEX('Charges_NonSlice &amp; Excl LS'!$AA$4:$AA$137,MATCH($A102,'Charges_NonSlice &amp; Excl LS'!$AC$4:$AC$137,0),1)</f>
        <v>33.580634532958257</v>
      </c>
      <c r="W102" s="173">
        <f ca="1">+INDEX('Charges_NonSlice &amp; Excl LS'!$Z$4:$Z$137,MATCH($A102,'Charges_NonSlice &amp; Excl LS'!$AC$4:$AC$137,0),1)/1000</f>
        <v>183.62653125616802</v>
      </c>
      <c r="X102" s="173">
        <f ca="1">+SUM(W$5:W102)</f>
        <v>39715.985151139503</v>
      </c>
      <c r="Z102" t="str">
        <f>+INDEX(Charges_NonSlice!$C$4:$C$137,MATCH($A102,Charges_NonSlice!$AC$4:$AC$137,0),1)</f>
        <v>Umpqua Indian Utility Cooperative</v>
      </c>
      <c r="AA102" s="272">
        <f t="shared" si="7"/>
        <v>7.791413175923001E-2</v>
      </c>
      <c r="AB102" s="258">
        <f>+INDEX(Charges_NonSlice!$AA$4:$AA$137,MATCH($A102,Charges_NonSlice!$AC$4:$AC$137,0),1)</f>
        <v>33.887307404901449</v>
      </c>
      <c r="AC102" s="280">
        <f t="shared" si="8"/>
        <v>31.437854283991093</v>
      </c>
      <c r="AE102" s="281" t="s">
        <v>85</v>
      </c>
      <c r="AF102" s="282">
        <v>29.701145099473681</v>
      </c>
    </row>
    <row r="103" spans="1:32" x14ac:dyDescent="0.25">
      <c r="A103">
        <f t="shared" si="9"/>
        <v>99</v>
      </c>
      <c r="B103" t="str">
        <f>+INDEX('Charges_Including Slice and LS'!$C$4:$C$137,MATCH($A103,'Charges_Including Slice and LS'!$AC$4:$AC$137,0),1)</f>
        <v>Columbia REA</v>
      </c>
      <c r="C103" s="272">
        <f>+INDEX('Charges_Including Slice and LS'!$AB$4:$AB$137,MATCH($A103,'Charges_Including Slice and LS'!$AC$4:$AC$137,0),1)</f>
        <v>4.0691604808720916E-2</v>
      </c>
      <c r="D103" s="258">
        <f>+INDEX('Charges_Including Slice and LS'!$AA$4:$AA$137,MATCH($A103,'Charges_Including Slice and LS'!$AC$4:$AC$137,0),1)</f>
        <v>26.179172828981102</v>
      </c>
      <c r="E103" s="173">
        <f>+INDEX('Charges_Including Slice and LS'!$Z$4:$Z$137,MATCH($A103,'Charges_Including Slice and LS'!$AC$4:$AC$137,0),1)/1000</f>
        <v>314.09682339159599</v>
      </c>
      <c r="F103" s="173">
        <f>+SUM(E$5:E103)</f>
        <v>35557.594910529537</v>
      </c>
      <c r="H103" t="str">
        <f>+INDEX(Charges_NonSlice!$C$4:$C$137,MATCH($A103,Charges_NonSlice!$AC$4:$AC$137,0),1)</f>
        <v>McCleary, City of</v>
      </c>
      <c r="I103" s="272">
        <f>+INDEX(Charges_NonSlice!$AB$4:$AB$137,MATCH($A103,Charges_NonSlice!$AC$4:$AC$137,0),1)</f>
        <v>6.1274301101025719E-2</v>
      </c>
      <c r="J103" s="258">
        <f>+INDEX(Charges_NonSlice!$AA$4:$AA$137,MATCH($A103,Charges_NonSlice!$AC$4:$AC$137,0),1)</f>
        <v>36.925723278576385</v>
      </c>
      <c r="K103" s="173">
        <f>+INDEX(Charges_NonSlice!$Z$4:$Z$137,MATCH($A103,Charges_NonSlice!$AC$4:$AC$137,0),1)/1000</f>
        <v>30.692579031344</v>
      </c>
      <c r="L103" s="173">
        <f>+SUM(K$5:K103)</f>
        <v>41719.038747223538</v>
      </c>
      <c r="N103" t="str">
        <f ca="1">+INDEX('Charges_NonSlice &amp; Excl LS'!$C$4:$C$137,MATCH($A103,'Charges_NonSlice &amp; Excl LS'!$AC$4:$AC$137,0),1)</f>
        <v>Lewis County PUD #1</v>
      </c>
      <c r="O103" s="272">
        <f>+INDEX('Charges_NonSlice with Prev LS'!$AB$4:$AB$137,MATCH($A103,'Charges_NonSlice with Prev LS'!$AC$4:$AC$137,0),1)</f>
        <v>5.3299962461786698E-2</v>
      </c>
      <c r="P103" s="258">
        <f>+INDEX('Charges_NonSlice with Prev LS'!$AA$4:$AA$137,MATCH($A103,'Charges_NonSlice with Prev LS'!$AC$4:$AC$137,0),1)</f>
        <v>33.21623780801594</v>
      </c>
      <c r="Q103" s="173">
        <f>+INDEX('Charges_NonSlice with Prev LS'!$Z$4:$Z$137,MATCH($A103,'Charges_NonSlice with Prev LS'!$AC$4:$AC$137,0),1)/1000</f>
        <v>19.470868585972003</v>
      </c>
      <c r="R103" s="173">
        <f>+SUM(Q$5:Q103)</f>
        <v>41458.843255890766</v>
      </c>
      <c r="T103" t="str">
        <f ca="1">+INDEX('Charges_NonSlice &amp; Excl LS'!$C$4:$C$137,MATCH($A103,'Charges_NonSlice &amp; Excl LS'!$AC$4:$AC$137,0),1)</f>
        <v>Lewis County PUD #1</v>
      </c>
      <c r="U103" s="272">
        <f ca="1">+INDEX('Charges_NonSlice &amp; Excl LS'!$AB$4:$AB$137,MATCH($A103,'Charges_NonSlice &amp; Excl LS'!$AC$4:$AC$137,0),1)</f>
        <v>5.6159636458083077E-2</v>
      </c>
      <c r="V103" s="258">
        <f ca="1">+INDEX('Charges_NonSlice &amp; Excl LS'!$AA$4:$AA$137,MATCH($A103,'Charges_NonSlice &amp; Excl LS'!$AC$4:$AC$137,0),1)</f>
        <v>30.30233183028302</v>
      </c>
      <c r="W103" s="173">
        <f ca="1">+INDEX('Charges_NonSlice &amp; Excl LS'!$Z$4:$Z$137,MATCH($A103,'Charges_NonSlice &amp; Excl LS'!$AC$4:$AC$137,0),1)/1000</f>
        <v>400.68957258288009</v>
      </c>
      <c r="X103" s="173">
        <f ca="1">+SUM(W$5:W103)</f>
        <v>40116.674723722383</v>
      </c>
      <c r="Z103" t="str">
        <f>+INDEX(Charges_NonSlice!$C$4:$C$137,MATCH($A103,Charges_NonSlice!$AC$4:$AC$137,0),1)</f>
        <v>McCleary, City of</v>
      </c>
      <c r="AA103" s="272">
        <f t="shared" si="7"/>
        <v>0.15482605752231082</v>
      </c>
      <c r="AB103" s="258">
        <f>+INDEX(Charges_NonSlice!$AA$4:$AA$137,MATCH($A103,Charges_NonSlice!$AC$4:$AC$137,0),1)</f>
        <v>36.925723278576385</v>
      </c>
      <c r="AC103" s="280">
        <f t="shared" si="8"/>
        <v>31.97513862633204</v>
      </c>
      <c r="AE103" s="281" t="s">
        <v>113</v>
      </c>
      <c r="AF103" s="282">
        <v>27.602018798820648</v>
      </c>
    </row>
    <row r="104" spans="1:32" x14ac:dyDescent="0.25">
      <c r="A104">
        <f t="shared" si="9"/>
        <v>100</v>
      </c>
      <c r="B104" t="str">
        <f>+INDEX('Charges_Including Slice and LS'!$C$4:$C$137,MATCH($A104,'Charges_Including Slice and LS'!$AC$4:$AC$137,0),1)</f>
        <v>Snohomish County PUD #1</v>
      </c>
      <c r="C104" s="272">
        <f>+INDEX('Charges_Including Slice and LS'!$AB$4:$AB$137,MATCH($A104,'Charges_Including Slice and LS'!$AC$4:$AC$137,0),1)</f>
        <v>4.0448218971553374E-2</v>
      </c>
      <c r="D104" s="258">
        <f>+INDEX('Charges_Including Slice and LS'!$AA$4:$AA$137,MATCH($A104,'Charges_Including Slice and LS'!$AC$4:$AC$137,0),1)</f>
        <v>34.993230626367293</v>
      </c>
      <c r="E104" s="173">
        <f>+INDEX('Charges_Including Slice and LS'!$Z$4:$Z$137,MATCH($A104,'Charges_Including Slice and LS'!$AC$4:$AC$137,0),1)/1000</f>
        <v>6759.2159485028014</v>
      </c>
      <c r="F104" s="173">
        <f>+SUM(E$5:E104)</f>
        <v>42316.810859032339</v>
      </c>
      <c r="H104" t="str">
        <f>+INDEX(Charges_NonSlice!$C$4:$C$137,MATCH($A104,Charges_NonSlice!$AC$4:$AC$137,0),1)</f>
        <v>U.S. DOE Albany Research Center</v>
      </c>
      <c r="I104" s="272">
        <f>+INDEX(Charges_NonSlice!$AB$4:$AB$137,MATCH($A104,Charges_NonSlice!$AC$4:$AC$137,0),1)</f>
        <v>6.1258210673728497E-2</v>
      </c>
      <c r="J104" s="258">
        <f>+INDEX(Charges_NonSlice!$AA$4:$AA$137,MATCH($A104,Charges_NonSlice!$AC$4:$AC$137,0),1)</f>
        <v>33.521494641791641</v>
      </c>
      <c r="K104" s="173">
        <f>+INDEX(Charges_NonSlice!$Z$4:$Z$137,MATCH($A104,Charges_NonSlice!$AC$4:$AC$137,0),1)/1000</f>
        <v>4.5590113635759995</v>
      </c>
      <c r="L104" s="173">
        <f>+SUM(K$5:K104)</f>
        <v>41723.597758587115</v>
      </c>
      <c r="N104" t="str">
        <f ca="1">+INDEX('Charges_NonSlice &amp; Excl LS'!$C$4:$C$137,MATCH($A104,'Charges_NonSlice &amp; Excl LS'!$AC$4:$AC$137,0),1)</f>
        <v>U.S. DOE Richland Operations Office</v>
      </c>
      <c r="O104" s="272">
        <f>+INDEX('Charges_NonSlice with Prev LS'!$AB$4:$AB$137,MATCH($A104,'Charges_NonSlice with Prev LS'!$AC$4:$AC$137,0),1)</f>
        <v>5.328704204162471E-2</v>
      </c>
      <c r="P104" s="258">
        <f>+INDEX('Charges_NonSlice with Prev LS'!$AA$4:$AA$137,MATCH($A104,'Charges_NonSlice with Prev LS'!$AC$4:$AC$137,0),1)</f>
        <v>30.374429393036099</v>
      </c>
      <c r="Q104" s="173">
        <f>+INDEX('Charges_NonSlice with Prev LS'!$Z$4:$Z$137,MATCH($A104,'Charges_NonSlice with Prev LS'!$AC$4:$AC$137,0),1)/1000</f>
        <v>54.747642234800004</v>
      </c>
      <c r="R104" s="173">
        <f>+SUM(Q$5:Q104)</f>
        <v>41513.590898125563</v>
      </c>
      <c r="T104" t="str">
        <f ca="1">+INDEX('Charges_NonSlice &amp; Excl LS'!$C$4:$C$137,MATCH($A104,'Charges_NonSlice &amp; Excl LS'!$AC$4:$AC$137,0),1)</f>
        <v>U.S. DOE Richland Operations Office</v>
      </c>
      <c r="U104" s="272">
        <f ca="1">+INDEX('Charges_NonSlice &amp; Excl LS'!$AB$4:$AB$137,MATCH($A104,'Charges_NonSlice &amp; Excl LS'!$AC$4:$AC$137,0),1)</f>
        <v>5.6107718692292009E-2</v>
      </c>
      <c r="V104" s="258">
        <f ca="1">+INDEX('Charges_NonSlice &amp; Excl LS'!$AA$4:$AA$137,MATCH($A104,'Charges_NonSlice &amp; Excl LS'!$AC$4:$AC$137,0),1)</f>
        <v>33.97490543941619</v>
      </c>
      <c r="W104" s="173">
        <f ca="1">+INDEX('Charges_NonSlice &amp; Excl LS'!$Z$4:$Z$137,MATCH($A104,'Charges_NonSlice &amp; Excl LS'!$AC$4:$AC$137,0),1)/1000</f>
        <v>239.092240914576</v>
      </c>
      <c r="X104" s="173">
        <f ca="1">+SUM(W$5:W104)</f>
        <v>40355.766964636961</v>
      </c>
      <c r="Z104" t="str">
        <f>+INDEX(Charges_NonSlice!$C$4:$C$137,MATCH($A104,Charges_NonSlice!$AC$4:$AC$137,0),1)</f>
        <v>U.S. DOE Albany Research Center</v>
      </c>
      <c r="AA104" s="272">
        <f t="shared" si="7"/>
        <v>4.5078757028865768E-2</v>
      </c>
      <c r="AB104" s="258">
        <f>+INDEX(Charges_NonSlice!$AA$4:$AA$137,MATCH($A104,Charges_NonSlice!$AC$4:$AC$137,0),1)</f>
        <v>33.521494641791641</v>
      </c>
      <c r="AC104" s="280">
        <f t="shared" si="8"/>
        <v>32.075567909439151</v>
      </c>
      <c r="AE104" s="281" t="s">
        <v>84</v>
      </c>
      <c r="AF104" s="282">
        <v>30.765367361087534</v>
      </c>
    </row>
    <row r="105" spans="1:32" x14ac:dyDescent="0.25">
      <c r="A105">
        <f t="shared" si="9"/>
        <v>101</v>
      </c>
      <c r="B105" t="str">
        <f>+INDEX('Charges_Including Slice and LS'!$C$4:$C$137,MATCH($A105,'Charges_Including Slice and LS'!$AC$4:$AC$137,0),1)</f>
        <v>Southside Elec Lines</v>
      </c>
      <c r="C105" s="272">
        <f>+INDEX('Charges_Including Slice and LS'!$AB$4:$AB$137,MATCH($A105,'Charges_Including Slice and LS'!$AC$4:$AC$137,0),1)</f>
        <v>4.0434441647560826E-2</v>
      </c>
      <c r="D105" s="258">
        <f>+INDEX('Charges_Including Slice and LS'!$AA$4:$AA$137,MATCH($A105,'Charges_Including Slice and LS'!$AC$4:$AC$137,0),1)</f>
        <v>27.730329829322439</v>
      </c>
      <c r="E105" s="173">
        <f>+INDEX('Charges_Including Slice and LS'!$Z$4:$Z$137,MATCH($A105,'Charges_Including Slice and LS'!$AC$4:$AC$137,0),1)/1000</f>
        <v>59.513419978576003</v>
      </c>
      <c r="F105" s="173">
        <f>+SUM(E$5:E105)</f>
        <v>42376.324279010914</v>
      </c>
      <c r="H105" t="str">
        <f>+INDEX(Charges_NonSlice!$C$4:$C$137,MATCH($A105,Charges_NonSlice!$AC$4:$AC$137,0),1)</f>
        <v>Sumas, Town of</v>
      </c>
      <c r="I105" s="272">
        <f>+INDEX(Charges_NonSlice!$AB$4:$AB$137,MATCH($A105,Charges_NonSlice!$AC$4:$AC$137,0),1)</f>
        <v>6.0666980231087519E-2</v>
      </c>
      <c r="J105" s="258">
        <f>+INDEX(Charges_NonSlice!$AA$4:$AA$137,MATCH($A105,Charges_NonSlice!$AC$4:$AC$137,0),1)</f>
        <v>33.671030695712197</v>
      </c>
      <c r="K105" s="173">
        <f>+INDEX(Charges_NonSlice!$Z$4:$Z$137,MATCH($A105,Charges_NonSlice!$AC$4:$AC$137,0),1)/1000</f>
        <v>31.908831905796003</v>
      </c>
      <c r="L105" s="173">
        <f>+SUM(K$5:K105)</f>
        <v>41755.506590492914</v>
      </c>
      <c r="N105" t="str">
        <f ca="1">+INDEX('Charges_NonSlice &amp; Excl LS'!$C$4:$C$137,MATCH($A105,'Charges_NonSlice &amp; Excl LS'!$AC$4:$AC$137,0),1)</f>
        <v>U.S. Naval Base,  Bremerton</v>
      </c>
      <c r="O105" s="272">
        <f>+INDEX('Charges_NonSlice with Prev LS'!$AB$4:$AB$137,MATCH($A105,'Charges_NonSlice with Prev LS'!$AC$4:$AC$137,0),1)</f>
        <v>5.3113454243738145E-2</v>
      </c>
      <c r="P105" s="258">
        <f>+INDEX('Charges_NonSlice with Prev LS'!$AA$4:$AA$137,MATCH($A105,'Charges_NonSlice with Prev LS'!$AC$4:$AC$137,0),1)</f>
        <v>33.264229815681801</v>
      </c>
      <c r="Q105" s="173">
        <f>+INDEX('Charges_NonSlice with Prev LS'!$Z$4:$Z$137,MATCH($A105,'Charges_NonSlice with Prev LS'!$AC$4:$AC$137,0),1)/1000</f>
        <v>4.5590113635759995</v>
      </c>
      <c r="R105" s="173">
        <f>+SUM(Q$5:Q105)</f>
        <v>41518.149909489141</v>
      </c>
      <c r="T105" t="str">
        <f ca="1">+INDEX('Charges_NonSlice &amp; Excl LS'!$C$4:$C$137,MATCH($A105,'Charges_NonSlice &amp; Excl LS'!$AC$4:$AC$137,0),1)</f>
        <v>U.S. Naval Base,  Bremerton</v>
      </c>
      <c r="U105" s="272">
        <f ca="1">+INDEX('Charges_NonSlice &amp; Excl LS'!$AB$4:$AB$137,MATCH($A105,'Charges_NonSlice &amp; Excl LS'!$AC$4:$AC$137,0),1)</f>
        <v>5.6068138180195529E-2</v>
      </c>
      <c r="V105" s="258">
        <f ca="1">+INDEX('Charges_NonSlice &amp; Excl LS'!$AA$4:$AA$137,MATCH($A105,'Charges_NonSlice &amp; Excl LS'!$AC$4:$AC$137,0),1)</f>
        <v>33.680784453425481</v>
      </c>
      <c r="W105" s="173">
        <f ca="1">+INDEX('Charges_NonSlice &amp; Excl LS'!$Z$4:$Z$137,MATCH($A105,'Charges_NonSlice &amp; Excl LS'!$AC$4:$AC$137,0),1)/1000</f>
        <v>264.35662855736399</v>
      </c>
      <c r="X105" s="173">
        <f ca="1">+SUM(W$5:W105)</f>
        <v>40620.123593194323</v>
      </c>
      <c r="Z105" t="str">
        <f>+INDEX(Charges_NonSlice!$C$4:$C$137,MATCH($A105,Charges_NonSlice!$AC$4:$AC$137,0),1)</f>
        <v>Sumas, Town of</v>
      </c>
      <c r="AA105" s="272">
        <f t="shared" si="7"/>
        <v>5.6073915509372796E-2</v>
      </c>
      <c r="AB105" s="258">
        <f>+INDEX(Charges_NonSlice!$AA$4:$AA$137,MATCH($A105,Charges_NonSlice!$AC$4:$AC$137,0),1)</f>
        <v>33.671030695712197</v>
      </c>
      <c r="AC105" s="280">
        <f t="shared" si="8"/>
        <v>31.883214045175762</v>
      </c>
      <c r="AE105" s="281" t="s">
        <v>119</v>
      </c>
      <c r="AF105" s="282">
        <v>28.013395814424083</v>
      </c>
    </row>
    <row r="106" spans="1:32" x14ac:dyDescent="0.25">
      <c r="A106">
        <f t="shared" si="9"/>
        <v>102</v>
      </c>
      <c r="B106" t="str">
        <f>+INDEX('Charges_Including Slice and LS'!$C$4:$C$137,MATCH($A106,'Charges_Including Slice and LS'!$AC$4:$AC$137,0),1)</f>
        <v>Consolidated Irrigation District #19</v>
      </c>
      <c r="C106" s="272">
        <f>+INDEX('Charges_Including Slice and LS'!$AB$4:$AB$137,MATCH($A106,'Charges_Including Slice and LS'!$AC$4:$AC$137,0),1)</f>
        <v>4.0055331150234297E-2</v>
      </c>
      <c r="D106" s="258">
        <f>+INDEX('Charges_Including Slice and LS'!$AA$4:$AA$137,MATCH($A106,'Charges_Including Slice and LS'!$AC$4:$AC$137,0),1)</f>
        <v>47.798706801419733</v>
      </c>
      <c r="E106" s="173">
        <f>+INDEX('Charges_Including Slice and LS'!$Z$4:$Z$137,MATCH($A106,'Charges_Including Slice and LS'!$AC$4:$AC$137,0),1)/1000</f>
        <v>1.7122933298320002</v>
      </c>
      <c r="F106" s="173">
        <f>+SUM(E$5:E106)</f>
        <v>42378.036572340745</v>
      </c>
      <c r="H106" t="str">
        <f>+INDEX(Charges_NonSlice!$C$4:$C$137,MATCH($A106,Charges_NonSlice!$AC$4:$AC$137,0),1)</f>
        <v>Tanner Elec Coop</v>
      </c>
      <c r="I106" s="272">
        <f>+INDEX(Charges_NonSlice!$AB$4:$AB$137,MATCH($A106,Charges_NonSlice!$AC$4:$AC$137,0),1)</f>
        <v>6.045074036705067E-2</v>
      </c>
      <c r="J106" s="258">
        <f>+INDEX(Charges_NonSlice!$AA$4:$AA$137,MATCH($A106,Charges_NonSlice!$AC$4:$AC$137,0),1)</f>
        <v>32.738103365081741</v>
      </c>
      <c r="K106" s="173">
        <f>+INDEX(Charges_NonSlice!$Z$4:$Z$137,MATCH($A106,Charges_NonSlice!$AC$4:$AC$137,0),1)/1000</f>
        <v>102.41392125100801</v>
      </c>
      <c r="L106" s="173">
        <f>+SUM(K$5:K106)</f>
        <v>41857.92051174392</v>
      </c>
      <c r="N106" t="str">
        <f ca="1">+INDEX('Charges_NonSlice &amp; Excl LS'!$C$4:$C$137,MATCH($A106,'Charges_NonSlice &amp; Excl LS'!$AC$4:$AC$137,0),1)</f>
        <v>Declo, City of</v>
      </c>
      <c r="O106" s="272">
        <f>+INDEX('Charges_NonSlice with Prev LS'!$AB$4:$AB$137,MATCH($A106,'Charges_NonSlice with Prev LS'!$AC$4:$AC$137,0),1)</f>
        <v>5.2417252820152305E-2</v>
      </c>
      <c r="P106" s="258">
        <f>+INDEX('Charges_NonSlice with Prev LS'!$AA$4:$AA$137,MATCH($A106,'Charges_NonSlice with Prev LS'!$AC$4:$AC$137,0),1)</f>
        <v>33.493998222896472</v>
      </c>
      <c r="Q106" s="173">
        <f>+INDEX('Charges_NonSlice with Prev LS'!$Z$4:$Z$137,MATCH($A106,'Charges_NonSlice with Prev LS'!$AC$4:$AC$137,0),1)/1000</f>
        <v>5.230052310644</v>
      </c>
      <c r="R106" s="173">
        <f>+SUM(Q$5:Q106)</f>
        <v>41523.379961799787</v>
      </c>
      <c r="T106" t="str">
        <f ca="1">+INDEX('Charges_NonSlice &amp; Excl LS'!$C$4:$C$137,MATCH($A106,'Charges_NonSlice &amp; Excl LS'!$AC$4:$AC$137,0),1)</f>
        <v>Declo, City of</v>
      </c>
      <c r="U106" s="272">
        <f ca="1">+INDEX('Charges_NonSlice &amp; Excl LS'!$AB$4:$AB$137,MATCH($A106,'Charges_NonSlice &amp; Excl LS'!$AC$4:$AC$137,0),1)</f>
        <v>5.5894945856897166E-2</v>
      </c>
      <c r="V106" s="258">
        <f ca="1">+INDEX('Charges_NonSlice &amp; Excl LS'!$AA$4:$AA$137,MATCH($A106,'Charges_NonSlice &amp; Excl LS'!$AC$4:$AC$137,0),1)</f>
        <v>34.404233656309763</v>
      </c>
      <c r="W106" s="173">
        <f ca="1">+INDEX('Charges_NonSlice &amp; Excl LS'!$Z$4:$Z$137,MATCH($A106,'Charges_NonSlice &amp; Excl LS'!$AC$4:$AC$137,0),1)/1000</f>
        <v>3.154152515976</v>
      </c>
      <c r="X106" s="173">
        <f ca="1">+SUM(W$5:W106)</f>
        <v>40623.2777457103</v>
      </c>
      <c r="Z106" t="str">
        <f>+INDEX(Charges_NonSlice!$C$4:$C$137,MATCH($A106,Charges_NonSlice!$AC$4:$AC$137,0),1)</f>
        <v>Tanner Elec Coop</v>
      </c>
      <c r="AA106" s="272">
        <f t="shared" si="7"/>
        <v>9.345629493417662E-2</v>
      </c>
      <c r="AB106" s="258">
        <f>+INDEX(Charges_NonSlice!$AA$4:$AA$137,MATCH($A106,Charges_NonSlice!$AC$4:$AC$137,0),1)</f>
        <v>32.738103365081741</v>
      </c>
      <c r="AC106" s="280">
        <f t="shared" si="8"/>
        <v>29.940020023436325</v>
      </c>
      <c r="AE106" s="281" t="s">
        <v>110</v>
      </c>
      <c r="AF106" s="282">
        <v>29.963959222315747</v>
      </c>
    </row>
    <row r="107" spans="1:32" x14ac:dyDescent="0.25">
      <c r="A107">
        <f t="shared" si="9"/>
        <v>103</v>
      </c>
      <c r="B107" t="str">
        <f>+INDEX('Charges_Including Slice and LS'!$C$4:$C$137,MATCH($A107,'Charges_Including Slice and LS'!$AC$4:$AC$137,0),1)</f>
        <v>Idaho Falls Power</v>
      </c>
      <c r="C107" s="272">
        <f>+INDEX('Charges_Including Slice and LS'!$AB$4:$AB$137,MATCH($A107,'Charges_Including Slice and LS'!$AC$4:$AC$137,0),1)</f>
        <v>4.0036767017586739E-2</v>
      </c>
      <c r="D107" s="258">
        <f>+INDEX('Charges_Including Slice and LS'!$AA$4:$AA$137,MATCH($A107,'Charges_Including Slice and LS'!$AC$4:$AC$137,0),1)</f>
        <v>34.88266512398264</v>
      </c>
      <c r="E107" s="173">
        <f>+INDEX('Charges_Including Slice and LS'!$Z$4:$Z$137,MATCH($A107,'Charges_Including Slice and LS'!$AC$4:$AC$137,0),1)/1000</f>
        <v>699.05514331421568</v>
      </c>
      <c r="F107" s="173">
        <f>+SUM(E$5:E107)</f>
        <v>43077.091715654962</v>
      </c>
      <c r="H107" t="str">
        <f>+INDEX(Charges_NonSlice!$C$4:$C$137,MATCH($A107,Charges_NonSlice!$AC$4:$AC$137,0),1)</f>
        <v>Bonners Ferry, City of</v>
      </c>
      <c r="I107" s="272">
        <f>+INDEX(Charges_NonSlice!$AB$4:$AB$137,MATCH($A107,Charges_NonSlice!$AC$4:$AC$137,0),1)</f>
        <v>5.9523964874936386E-2</v>
      </c>
      <c r="J107" s="258">
        <f>+INDEX(Charges_NonSlice!$AA$4:$AA$137,MATCH($A107,Charges_NonSlice!$AC$4:$AC$137,0),1)</f>
        <v>35.854790926162806</v>
      </c>
      <c r="K107" s="173">
        <f>+INDEX(Charges_NonSlice!$Z$4:$Z$137,MATCH($A107,Charges_NonSlice!$AC$4:$AC$137,0),1)/1000</f>
        <v>53.589553633692006</v>
      </c>
      <c r="L107" s="173">
        <f>+SUM(K$5:K107)</f>
        <v>41911.51006537761</v>
      </c>
      <c r="N107" t="str">
        <f ca="1">+INDEX('Charges_NonSlice &amp; Excl LS'!$C$4:$C$137,MATCH($A107,'Charges_NonSlice &amp; Excl LS'!$AC$4:$AC$137,0),1)</f>
        <v>McMinnville, City of</v>
      </c>
      <c r="O107" s="272">
        <f>+INDEX('Charges_NonSlice with Prev LS'!$AB$4:$AB$137,MATCH($A107,'Charges_NonSlice with Prev LS'!$AC$4:$AC$137,0),1)</f>
        <v>5.2119157434338703E-2</v>
      </c>
      <c r="P107" s="258">
        <f>+INDEX('Charges_NonSlice with Prev LS'!$AA$4:$AA$137,MATCH($A107,'Charges_NonSlice with Prev LS'!$AC$4:$AC$137,0),1)</f>
        <v>34.596950968675053</v>
      </c>
      <c r="Q107" s="173">
        <f>+INDEX('Charges_NonSlice with Prev LS'!$Z$4:$Z$137,MATCH($A107,'Charges_NonSlice with Prev LS'!$AC$4:$AC$137,0),1)/1000</f>
        <v>236.72402550978802</v>
      </c>
      <c r="R107" s="173">
        <f>+SUM(Q$5:Q107)</f>
        <v>41760.103987309572</v>
      </c>
      <c r="T107" t="str">
        <f ca="1">+INDEX('Charges_NonSlice &amp; Excl LS'!$C$4:$C$137,MATCH($A107,'Charges_NonSlice &amp; Excl LS'!$AC$4:$AC$137,0),1)</f>
        <v>McMinnville, City of</v>
      </c>
      <c r="U107" s="272">
        <f ca="1">+INDEX('Charges_NonSlice &amp; Excl LS'!$AB$4:$AB$137,MATCH($A107,'Charges_NonSlice &amp; Excl LS'!$AC$4:$AC$137,0),1)</f>
        <v>5.5770225328631226E-2</v>
      </c>
      <c r="V107" s="258">
        <f ca="1">+INDEX('Charges_NonSlice &amp; Excl LS'!$AA$4:$AA$137,MATCH($A107,'Charges_NonSlice &amp; Excl LS'!$AC$4:$AC$137,0),1)</f>
        <v>34.02804396587586</v>
      </c>
      <c r="W107" s="173">
        <f ca="1">+INDEX('Charges_NonSlice &amp; Excl LS'!$Z$4:$Z$137,MATCH($A107,'Charges_NonSlice &amp; Excl LS'!$AC$4:$AC$137,0),1)/1000</f>
        <v>728.92090634025601</v>
      </c>
      <c r="X107" s="173">
        <f ca="1">+SUM(W$5:W107)</f>
        <v>41352.19865205056</v>
      </c>
      <c r="Z107" t="str">
        <f>+INDEX(Charges_NonSlice!$C$4:$C$137,MATCH($A107,Charges_NonSlice!$AC$4:$AC$137,0),1)</f>
        <v>Bonners Ferry, City of</v>
      </c>
      <c r="AA107" s="272">
        <f t="shared" si="7"/>
        <v>6.7198458827007146E-2</v>
      </c>
      <c r="AB107" s="258">
        <f>+INDEX(Charges_NonSlice!$AA$4:$AA$137,MATCH($A107,Charges_NonSlice!$AC$4:$AC$137,0),1)</f>
        <v>35.854790926162806</v>
      </c>
      <c r="AC107" s="280">
        <f t="shared" si="8"/>
        <v>33.597116477821736</v>
      </c>
      <c r="AE107" s="281" t="s">
        <v>149</v>
      </c>
      <c r="AF107" s="282">
        <v>32.162802263435751</v>
      </c>
    </row>
    <row r="108" spans="1:32" x14ac:dyDescent="0.25">
      <c r="A108">
        <f t="shared" si="9"/>
        <v>104</v>
      </c>
      <c r="B108" t="str">
        <f>+INDEX('Charges_Including Slice and LS'!$C$4:$C$137,MATCH($A108,'Charges_Including Slice and LS'!$AC$4:$AC$137,0),1)</f>
        <v>Nespelem Valley Elec Coop</v>
      </c>
      <c r="C108" s="272">
        <f>+INDEX('Charges_Including Slice and LS'!$AB$4:$AB$137,MATCH($A108,'Charges_Including Slice and LS'!$AC$4:$AC$137,0),1)</f>
        <v>3.9840031161218592E-2</v>
      </c>
      <c r="D108" s="258">
        <f>+INDEX('Charges_Including Slice and LS'!$AA$4:$AA$137,MATCH($A108,'Charges_Including Slice and LS'!$AC$4:$AC$137,0),1)</f>
        <v>29.986647842298911</v>
      </c>
      <c r="E108" s="173">
        <f>+INDEX('Charges_Including Slice and LS'!$Z$4:$Z$137,MATCH($A108,'Charges_Including Slice and LS'!$AC$4:$AC$137,0),1)/1000</f>
        <v>54.747642234800004</v>
      </c>
      <c r="F108" s="173">
        <f>+SUM(E$5:E108)</f>
        <v>43131.839357889759</v>
      </c>
      <c r="H108" t="str">
        <f>+INDEX(Charges_NonSlice!$C$4:$C$137,MATCH($A108,Charges_NonSlice!$AC$4:$AC$137,0),1)</f>
        <v>U.S. Airforce Base, Fairchild</v>
      </c>
      <c r="I108" s="272">
        <f>+INDEX(Charges_NonSlice!$AB$4:$AB$137,MATCH($A108,Charges_NonSlice!$AC$4:$AC$137,0),1)</f>
        <v>5.9303939736620626E-2</v>
      </c>
      <c r="J108" s="258">
        <f>+INDEX(Charges_NonSlice!$AA$4:$AA$137,MATCH($A108,Charges_NonSlice!$AC$4:$AC$137,0),1)</f>
        <v>34.248528213643922</v>
      </c>
      <c r="K108" s="173">
        <f>+INDEX(Charges_NonSlice!$Z$4:$Z$137,MATCH($A108,Charges_NonSlice!$AC$4:$AC$137,0),1)/1000</f>
        <v>51.300191757420002</v>
      </c>
      <c r="L108" s="173">
        <f>+SUM(K$5:K108)</f>
        <v>41962.810257135032</v>
      </c>
      <c r="N108" t="str">
        <f ca="1">+INDEX('Charges_NonSlice &amp; Excl LS'!$C$4:$C$137,MATCH($A108,'Charges_NonSlice &amp; Excl LS'!$AC$4:$AC$137,0),1)</f>
        <v>East End Mutual Electric</v>
      </c>
      <c r="O108" s="272">
        <f>+INDEX('Charges_NonSlice with Prev LS'!$AB$4:$AB$137,MATCH($A108,'Charges_NonSlice with Prev LS'!$AC$4:$AC$137,0),1)</f>
        <v>5.1591986476875018E-2</v>
      </c>
      <c r="P108" s="258">
        <f>+INDEX('Charges_NonSlice with Prev LS'!$AA$4:$AA$137,MATCH($A108,'Charges_NonSlice with Prev LS'!$AC$4:$AC$137,0),1)</f>
        <v>33.599584646770353</v>
      </c>
      <c r="Q108" s="173">
        <f>+INDEX('Charges_NonSlice with Prev LS'!$Z$4:$Z$137,MATCH($A108,'Charges_NonSlice with Prev LS'!$AC$4:$AC$137,0),1)/1000</f>
        <v>109.75590006558001</v>
      </c>
      <c r="R108" s="173">
        <f>+SUM(Q$5:Q108)</f>
        <v>41869.859887375154</v>
      </c>
      <c r="T108" t="str">
        <f ca="1">+INDEX('Charges_NonSlice &amp; Excl LS'!$C$4:$C$137,MATCH($A108,'Charges_NonSlice &amp; Excl LS'!$AC$4:$AC$137,0),1)</f>
        <v>East End Mutual Electric</v>
      </c>
      <c r="U108" s="272">
        <f ca="1">+INDEX('Charges_NonSlice &amp; Excl LS'!$AB$4:$AB$137,MATCH($A108,'Charges_NonSlice &amp; Excl LS'!$AC$4:$AC$137,0),1)</f>
        <v>5.5629436912033654E-2</v>
      </c>
      <c r="V108" s="258">
        <f ca="1">+INDEX('Charges_NonSlice &amp; Excl LS'!$AA$4:$AA$137,MATCH($A108,'Charges_NonSlice &amp; Excl LS'!$AC$4:$AC$137,0),1)</f>
        <v>32.539569436229606</v>
      </c>
      <c r="W108" s="173">
        <f ca="1">+INDEX('Charges_NonSlice &amp; Excl LS'!$Z$4:$Z$137,MATCH($A108,'Charges_NonSlice &amp; Excl LS'!$AC$4:$AC$137,0),1)/1000</f>
        <v>23.637443360831998</v>
      </c>
      <c r="X108" s="173">
        <f ca="1">+SUM(W$5:W108)</f>
        <v>41375.836095411389</v>
      </c>
      <c r="Z108" t="str">
        <f>+INDEX(Charges_NonSlice!$C$4:$C$137,MATCH($A108,Charges_NonSlice!$AC$4:$AC$137,0),1)</f>
        <v>U.S. Airforce Base, Fairchild</v>
      </c>
      <c r="AA108" s="272">
        <f t="shared" si="7"/>
        <v>7.1501388360834861E-2</v>
      </c>
      <c r="AB108" s="258">
        <f>+INDEX(Charges_NonSlice!$AA$4:$AA$137,MATCH($A108,Charges_NonSlice!$AC$4:$AC$137,0),1)</f>
        <v>34.248528213643922</v>
      </c>
      <c r="AC108" s="280">
        <f t="shared" si="8"/>
        <v>31.96312070676526</v>
      </c>
      <c r="AE108" s="281" t="s">
        <v>81</v>
      </c>
      <c r="AF108" s="282">
        <v>31.909400416556355</v>
      </c>
    </row>
    <row r="109" spans="1:32" x14ac:dyDescent="0.25">
      <c r="A109">
        <f t="shared" si="9"/>
        <v>105</v>
      </c>
      <c r="B109" t="str">
        <f>+INDEX('Charges_Including Slice and LS'!$C$4:$C$137,MATCH($A109,'Charges_Including Slice and LS'!$AC$4:$AC$137,0),1)</f>
        <v>Pacific County PUD #2</v>
      </c>
      <c r="C109" s="272">
        <f>+INDEX('Charges_Including Slice and LS'!$AB$4:$AB$137,MATCH($A109,'Charges_Including Slice and LS'!$AC$4:$AC$137,0),1)</f>
        <v>3.943439320221187E-2</v>
      </c>
      <c r="D109" s="258">
        <f>+INDEX('Charges_Including Slice and LS'!$AA$4:$AA$137,MATCH($A109,'Charges_Including Slice and LS'!$AC$4:$AC$137,0),1)</f>
        <v>35.380343948279048</v>
      </c>
      <c r="E109" s="173">
        <f>+INDEX('Charges_Including Slice and LS'!$Z$4:$Z$137,MATCH($A109,'Charges_Including Slice and LS'!$AC$4:$AC$137,0),1)/1000</f>
        <v>319.16519151371546</v>
      </c>
      <c r="F109" s="173">
        <f>+SUM(E$5:E109)</f>
        <v>43451.004549403478</v>
      </c>
      <c r="H109" t="str">
        <f>+INDEX(Charges_NonSlice!$C$4:$C$137,MATCH($A109,Charges_NonSlice!$AC$4:$AC$137,0),1)</f>
        <v>Weiser, City of</v>
      </c>
      <c r="I109" s="272">
        <f>+INDEX(Charges_NonSlice!$AB$4:$AB$137,MATCH($A109,Charges_NonSlice!$AC$4:$AC$137,0),1)</f>
        <v>5.8784805211022695E-2</v>
      </c>
      <c r="J109" s="258">
        <f>+INDEX(Charges_NonSlice!$AA$4:$AA$137,MATCH($A109,Charges_NonSlice!$AC$4:$AC$137,0),1)</f>
        <v>33.623383380485372</v>
      </c>
      <c r="K109" s="173">
        <f>+INDEX(Charges_NonSlice!$Z$4:$Z$137,MATCH($A109,Charges_NonSlice!$AC$4:$AC$137,0),1)/1000</f>
        <v>57.63237181903601</v>
      </c>
      <c r="L109" s="173">
        <f>+SUM(K$5:K109)</f>
        <v>42020.442628954064</v>
      </c>
      <c r="N109" t="str">
        <f ca="1">+INDEX('Charges_NonSlice &amp; Excl LS'!$C$4:$C$137,MATCH($A109,'Charges_NonSlice &amp; Excl LS'!$AC$4:$AC$137,0),1)</f>
        <v>Mason County PUD #1</v>
      </c>
      <c r="O109" s="272">
        <f>+INDEX('Charges_NonSlice with Prev LS'!$AB$4:$AB$137,MATCH($A109,'Charges_NonSlice with Prev LS'!$AC$4:$AC$137,0),1)</f>
        <v>5.1244654901818176E-2</v>
      </c>
      <c r="P109" s="258">
        <f>+INDEX('Charges_NonSlice with Prev LS'!$AA$4:$AA$137,MATCH($A109,'Charges_NonSlice with Prev LS'!$AC$4:$AC$137,0),1)</f>
        <v>33.787831522288791</v>
      </c>
      <c r="Q109" s="173">
        <f>+INDEX('Charges_NonSlice with Prev LS'!$Z$4:$Z$137,MATCH($A109,'Charges_NonSlice with Prev LS'!$AC$4:$AC$137,0),1)/1000</f>
        <v>180.18617091984802</v>
      </c>
      <c r="R109" s="173">
        <f>+SUM(Q$5:Q109)</f>
        <v>42050.046058295004</v>
      </c>
      <c r="T109" t="str">
        <f ca="1">+INDEX('Charges_NonSlice &amp; Excl LS'!$C$4:$C$137,MATCH($A109,'Charges_NonSlice &amp; Excl LS'!$AC$4:$AC$137,0),1)</f>
        <v>Mason County PUD #1</v>
      </c>
      <c r="U109" s="272">
        <f ca="1">+INDEX('Charges_NonSlice &amp; Excl LS'!$AB$4:$AB$137,MATCH($A109,'Charges_NonSlice &amp; Excl LS'!$AC$4:$AC$137,0),1)</f>
        <v>5.5381051450376813E-2</v>
      </c>
      <c r="V109" s="258">
        <f ca="1">+INDEX('Charges_NonSlice &amp; Excl LS'!$AA$4:$AA$137,MATCH($A109,'Charges_NonSlice &amp; Excl LS'!$AC$4:$AC$137,0),1)</f>
        <v>32.699199765668951</v>
      </c>
      <c r="W109" s="173">
        <f ca="1">+INDEX('Charges_NonSlice &amp; Excl LS'!$Z$4:$Z$137,MATCH($A109,'Charges_NonSlice &amp; Excl LS'!$AC$4:$AC$137,0),1)/1000</f>
        <v>79.05328499527198</v>
      </c>
      <c r="X109" s="173">
        <f ca="1">+SUM(W$5:W109)</f>
        <v>41454.889380406661</v>
      </c>
      <c r="Z109" t="str">
        <f>+INDEX(Charges_NonSlice!$C$4:$C$137,MATCH($A109,Charges_NonSlice!$AC$4:$AC$137,0),1)</f>
        <v>Weiser, City of</v>
      </c>
      <c r="AA109" s="272">
        <f t="shared" si="7"/>
        <v>5.0756255124302374E-2</v>
      </c>
      <c r="AB109" s="258">
        <f>+INDEX(Charges_NonSlice!$AA$4:$AA$137,MATCH($A109,Charges_NonSlice!$AC$4:$AC$137,0),1)</f>
        <v>33.623383380485372</v>
      </c>
      <c r="AC109" s="280">
        <f t="shared" si="8"/>
        <v>31.999222670825585</v>
      </c>
      <c r="AE109" s="281" t="s">
        <v>99</v>
      </c>
      <c r="AF109" s="282">
        <v>27.397597164886847</v>
      </c>
    </row>
    <row r="110" spans="1:32" x14ac:dyDescent="0.25">
      <c r="A110">
        <f t="shared" si="9"/>
        <v>106</v>
      </c>
      <c r="B110" t="str">
        <f>+INDEX('Charges_Including Slice and LS'!$C$4:$C$137,MATCH($A110,'Charges_Including Slice and LS'!$AC$4:$AC$137,0),1)</f>
        <v>Columbia Basin Elec Coop</v>
      </c>
      <c r="C110" s="272">
        <f>+INDEX('Charges_Including Slice and LS'!$AB$4:$AB$137,MATCH($A110,'Charges_Including Slice and LS'!$AC$4:$AC$137,0),1)</f>
        <v>3.9412906593697894E-2</v>
      </c>
      <c r="D110" s="258">
        <f>+INDEX('Charges_Including Slice and LS'!$AA$4:$AA$137,MATCH($A110,'Charges_Including Slice and LS'!$AC$4:$AC$137,0),1)</f>
        <v>28.804213147655751</v>
      </c>
      <c r="E110" s="173">
        <f>+INDEX('Charges_Including Slice and LS'!$Z$4:$Z$137,MATCH($A110,'Charges_Including Slice and LS'!$AC$4:$AC$137,0),1)/1000</f>
        <v>111.175225299556</v>
      </c>
      <c r="F110" s="173">
        <f>+SUM(E$5:E110)</f>
        <v>43562.179774703036</v>
      </c>
      <c r="H110" t="str">
        <f>+INDEX(Charges_NonSlice!$C$4:$C$137,MATCH($A110,Charges_NonSlice!$AC$4:$AC$137,0),1)</f>
        <v>Benton REA</v>
      </c>
      <c r="I110" s="272">
        <f>+INDEX(Charges_NonSlice!$AB$4:$AB$137,MATCH($A110,Charges_NonSlice!$AC$4:$AC$137,0),1)</f>
        <v>5.7593503612296759E-2</v>
      </c>
      <c r="J110" s="258">
        <f>+INDEX(Charges_NonSlice!$AA$4:$AA$137,MATCH($A110,Charges_NonSlice!$AC$4:$AC$137,0),1)</f>
        <v>29.578721439495137</v>
      </c>
      <c r="K110" s="173">
        <f>+INDEX(Charges_NonSlice!$Z$4:$Z$137,MATCH($A110,Charges_NonSlice!$AC$4:$AC$137,0),1)/1000</f>
        <v>587.00244654847597</v>
      </c>
      <c r="L110" s="173">
        <f>+SUM(K$5:K110)</f>
        <v>42607.445075502539</v>
      </c>
      <c r="N110" t="str">
        <f ca="1">+INDEX('Charges_NonSlice &amp; Excl LS'!$C$4:$C$137,MATCH($A110,'Charges_NonSlice &amp; Excl LS'!$AC$4:$AC$137,0),1)</f>
        <v>Farmers Elec Coop</v>
      </c>
      <c r="O110" s="272">
        <f>+INDEX('Charges_NonSlice with Prev LS'!$AB$4:$AB$137,MATCH($A110,'Charges_NonSlice with Prev LS'!$AC$4:$AC$137,0),1)</f>
        <v>5.077224740301256E-2</v>
      </c>
      <c r="P110" s="258">
        <f>+INDEX('Charges_NonSlice with Prev LS'!$AA$4:$AA$137,MATCH($A110,'Charges_NonSlice with Prev LS'!$AC$4:$AC$137,0),1)</f>
        <v>36.560317343176592</v>
      </c>
      <c r="Q110" s="173">
        <f>+INDEX('Charges_NonSlice with Prev LS'!$Z$4:$Z$137,MATCH($A110,'Charges_NonSlice with Prev LS'!$AC$4:$AC$137,0),1)/1000</f>
        <v>30.692579031344</v>
      </c>
      <c r="R110" s="173">
        <f>+SUM(Q$5:Q110)</f>
        <v>42080.738637326351</v>
      </c>
      <c r="T110" t="str">
        <f ca="1">+INDEX('Charges_NonSlice &amp; Excl LS'!$C$4:$C$137,MATCH($A110,'Charges_NonSlice &amp; Excl LS'!$AC$4:$AC$137,0),1)</f>
        <v>Farmers Elec Coop</v>
      </c>
      <c r="U110" s="272">
        <f ca="1">+INDEX('Charges_NonSlice &amp; Excl LS'!$AB$4:$AB$137,MATCH($A110,'Charges_NonSlice &amp; Excl LS'!$AC$4:$AC$137,0),1)</f>
        <v>5.5371064540839343E-2</v>
      </c>
      <c r="V110" s="258">
        <f ca="1">+INDEX('Charges_NonSlice &amp; Excl LS'!$AA$4:$AA$137,MATCH($A110,'Charges_NonSlice &amp; Excl LS'!$AC$4:$AC$137,0),1)</f>
        <v>35.058093421512474</v>
      </c>
      <c r="W110" s="173">
        <f ca="1">+INDEX('Charges_NonSlice &amp; Excl LS'!$Z$4:$Z$137,MATCH($A110,'Charges_NonSlice &amp; Excl LS'!$AC$4:$AC$137,0),1)/1000</f>
        <v>4.4694216481319993</v>
      </c>
      <c r="X110" s="173">
        <f ca="1">+SUM(W$5:W110)</f>
        <v>41459.35880205479</v>
      </c>
      <c r="Z110" t="str">
        <f>+INDEX(Charges_NonSlice!$C$4:$C$137,MATCH($A110,Charges_NonSlice!$AC$4:$AC$137,0),1)</f>
        <v>Benton REA</v>
      </c>
      <c r="AA110" s="272">
        <f t="shared" si="7"/>
        <v>4.2527453963721706E-2</v>
      </c>
      <c r="AB110" s="258">
        <f>+INDEX(Charges_NonSlice!$AA$4:$AA$137,MATCH($A110,Charges_NonSlice!$AC$4:$AC$137,0),1)</f>
        <v>29.578721439495137</v>
      </c>
      <c r="AC110" s="280">
        <f t="shared" si="8"/>
        <v>28.372127109972904</v>
      </c>
      <c r="AE110" s="281" t="s">
        <v>42</v>
      </c>
      <c r="AF110" s="282">
        <v>24.947746601429635</v>
      </c>
    </row>
    <row r="111" spans="1:32" x14ac:dyDescent="0.25">
      <c r="A111">
        <f t="shared" si="9"/>
        <v>107</v>
      </c>
      <c r="B111" t="str">
        <f>+INDEX('Charges_Including Slice and LS'!$C$4:$C$137,MATCH($A111,'Charges_Including Slice and LS'!$AC$4:$AC$137,0),1)</f>
        <v>Grays Harbor PUD #1</v>
      </c>
      <c r="C111" s="272">
        <f>+INDEX('Charges_Including Slice and LS'!$AB$4:$AB$137,MATCH($A111,'Charges_Including Slice and LS'!$AC$4:$AC$137,0),1)</f>
        <v>3.8724977660729465E-2</v>
      </c>
      <c r="D111" s="258">
        <f>+INDEX('Charges_Including Slice and LS'!$AA$4:$AA$137,MATCH($A111,'Charges_Including Slice and LS'!$AC$4:$AC$137,0),1)</f>
        <v>35.114654681946554</v>
      </c>
      <c r="E111" s="173">
        <f>+INDEX('Charges_Including Slice and LS'!$Z$4:$Z$137,MATCH($A111,'Charges_Including Slice and LS'!$AC$4:$AC$137,0),1)/1000</f>
        <v>1152.9073658757652</v>
      </c>
      <c r="F111" s="173">
        <f>+SUM(E$5:E111)</f>
        <v>44715.087140578798</v>
      </c>
      <c r="H111" t="str">
        <f>+INDEX(Charges_NonSlice!$C$4:$C$137,MATCH($A111,Charges_NonSlice!$AC$4:$AC$137,0),1)</f>
        <v>Vigilante Elec Coop</v>
      </c>
      <c r="I111" s="272">
        <f>+INDEX(Charges_NonSlice!$AB$4:$AB$137,MATCH($A111,Charges_NonSlice!$AC$4:$AC$137,0),1)</f>
        <v>5.4855489959803272E-2</v>
      </c>
      <c r="J111" s="258">
        <f>+INDEX(Charges_NonSlice!$AA$4:$AA$137,MATCH($A111,Charges_NonSlice!$AC$4:$AC$137,0),1)</f>
        <v>28.955931134526427</v>
      </c>
      <c r="K111" s="173">
        <f>+INDEX(Charges_NonSlice!$Z$4:$Z$137,MATCH($A111,Charges_NonSlice!$AC$4:$AC$137,0),1)/1000</f>
        <v>171.74024573913601</v>
      </c>
      <c r="L111" s="173">
        <f>+SUM(K$5:K111)</f>
        <v>42779.185321241675</v>
      </c>
      <c r="N111" t="str">
        <f ca="1">+INDEX('Charges_NonSlice &amp; Excl LS'!$C$4:$C$137,MATCH($A111,'Charges_NonSlice &amp; Excl LS'!$AC$4:$AC$137,0),1)</f>
        <v>Ravalli County Elec Coop</v>
      </c>
      <c r="O111" s="272">
        <f>+INDEX('Charges_NonSlice with Prev LS'!$AB$4:$AB$137,MATCH($A111,'Charges_NonSlice with Prev LS'!$AC$4:$AC$137,0),1)</f>
        <v>5.0103335048328423E-2</v>
      </c>
      <c r="P111" s="258">
        <f>+INDEX('Charges_NonSlice with Prev LS'!$AA$4:$AA$137,MATCH($A111,'Charges_NonSlice with Prev LS'!$AC$4:$AC$137,0),1)</f>
        <v>32.637888801163889</v>
      </c>
      <c r="Q111" s="173">
        <f>+INDEX('Charges_NonSlice with Prev LS'!$Z$4:$Z$137,MATCH($A111,'Charges_NonSlice with Prev LS'!$AC$4:$AC$137,0),1)/1000</f>
        <v>26.028480617152002</v>
      </c>
      <c r="R111" s="173">
        <f>+SUM(Q$5:Q111)</f>
        <v>42106.767117943506</v>
      </c>
      <c r="T111" t="str">
        <f ca="1">+INDEX('Charges_NonSlice &amp; Excl LS'!$C$4:$C$137,MATCH($A111,'Charges_NonSlice &amp; Excl LS'!$AC$4:$AC$137,0),1)</f>
        <v>Ravalli County Elec Coop</v>
      </c>
      <c r="U111" s="272">
        <f ca="1">+INDEX('Charges_NonSlice &amp; Excl LS'!$AB$4:$AB$137,MATCH($A111,'Charges_NonSlice &amp; Excl LS'!$AC$4:$AC$137,0),1)</f>
        <v>5.5248024909118842E-2</v>
      </c>
      <c r="V111" s="258">
        <f ca="1">+INDEX('Charges_NonSlice &amp; Excl LS'!$AA$4:$AA$137,MATCH($A111,'Charges_NonSlice &amp; Excl LS'!$AC$4:$AC$137,0),1)</f>
        <v>31.881211843051922</v>
      </c>
      <c r="W111" s="173">
        <f ca="1">+INDEX('Charges_NonSlice &amp; Excl LS'!$Z$4:$Z$137,MATCH($A111,'Charges_NonSlice &amp; Excl LS'!$AC$4:$AC$137,0),1)/1000</f>
        <v>162.86273277649198</v>
      </c>
      <c r="X111" s="173">
        <f ca="1">+SUM(W$5:W111)</f>
        <v>41622.221534831282</v>
      </c>
      <c r="Z111" t="str">
        <f>+INDEX(Charges_NonSlice!$C$4:$C$137,MATCH($A111,Charges_NonSlice!$AC$4:$AC$137,0),1)</f>
        <v>Vigilante Elec Coop</v>
      </c>
      <c r="AA111" s="272">
        <f t="shared" si="7"/>
        <v>9.2405198296937829E-2</v>
      </c>
      <c r="AB111" s="258">
        <f>+INDEX(Charges_NonSlice!$AA$4:$AA$137,MATCH($A111,Charges_NonSlice!$AC$4:$AC$137,0),1)</f>
        <v>28.955931134526427</v>
      </c>
      <c r="AC111" s="280">
        <f t="shared" si="8"/>
        <v>26.506584900610864</v>
      </c>
      <c r="AE111" s="281" t="s">
        <v>125</v>
      </c>
      <c r="AF111" s="282">
        <v>30.127305451368507</v>
      </c>
    </row>
    <row r="112" spans="1:32" x14ac:dyDescent="0.25">
      <c r="A112">
        <f t="shared" si="9"/>
        <v>108</v>
      </c>
      <c r="B112" t="str">
        <f>+INDEX('Charges_Including Slice and LS'!$C$4:$C$137,MATCH($A112,'Charges_Including Slice and LS'!$AC$4:$AC$137,0),1)</f>
        <v>Lost River Elec Coop</v>
      </c>
      <c r="C112" s="272">
        <f>+INDEX('Charges_Including Slice and LS'!$AB$4:$AB$137,MATCH($A112,'Charges_Including Slice and LS'!$AC$4:$AC$137,0),1)</f>
        <v>3.7582888420529592E-2</v>
      </c>
      <c r="D112" s="258">
        <f>+INDEX('Charges_Including Slice and LS'!$AA$4:$AA$137,MATCH($A112,'Charges_Including Slice and LS'!$AC$4:$AC$137,0),1)</f>
        <v>25.334749355732455</v>
      </c>
      <c r="E112" s="173">
        <f>+INDEX('Charges_Including Slice and LS'!$Z$4:$Z$137,MATCH($A112,'Charges_Including Slice and LS'!$AC$4:$AC$137,0),1)/1000</f>
        <v>80.793217201716018</v>
      </c>
      <c r="F112" s="173">
        <f>+SUM(E$5:E112)</f>
        <v>44795.880357780516</v>
      </c>
      <c r="H112" t="str">
        <f>+INDEX(Charges_NonSlice!$C$4:$C$137,MATCH($A112,Charges_NonSlice!$AC$4:$AC$137,0),1)</f>
        <v>Riverside Elec Coop</v>
      </c>
      <c r="I112" s="272">
        <f>+INDEX(Charges_NonSlice!$AB$4:$AB$137,MATCH($A112,Charges_NonSlice!$AC$4:$AC$137,0),1)</f>
        <v>4.399993187111173E-2</v>
      </c>
      <c r="J112" s="258">
        <f>+INDEX(Charges_NonSlice!$AA$4:$AA$137,MATCH($A112,Charges_NonSlice!$AC$4:$AC$137,0),1)</f>
        <v>30.055298139938632</v>
      </c>
      <c r="K112" s="173">
        <f>+INDEX(Charges_NonSlice!$Z$4:$Z$137,MATCH($A112,Charges_NonSlice!$AC$4:$AC$137,0),1)/1000</f>
        <v>22.035460007856003</v>
      </c>
      <c r="L112" s="173">
        <f>+SUM(K$5:K112)</f>
        <v>42801.220781249533</v>
      </c>
      <c r="N112" t="str">
        <f ca="1">+INDEX('Charges_NonSlice &amp; Excl LS'!$C$4:$C$137,MATCH($A112,'Charges_NonSlice &amp; Excl LS'!$AC$4:$AC$137,0),1)</f>
        <v>Columbia River PUD</v>
      </c>
      <c r="O112" s="272">
        <f>+INDEX('Charges_NonSlice with Prev LS'!$AB$4:$AB$137,MATCH($A112,'Charges_NonSlice with Prev LS'!$AC$4:$AC$137,0),1)</f>
        <v>4.9663047701452578E-2</v>
      </c>
      <c r="P112" s="258">
        <f>+INDEX('Charges_NonSlice with Prev LS'!$AA$4:$AA$137,MATCH($A112,'Charges_NonSlice with Prev LS'!$AC$4:$AC$137,0),1)</f>
        <v>35.762257513082943</v>
      </c>
      <c r="Q112" s="173">
        <f>+INDEX('Charges_NonSlice with Prev LS'!$Z$4:$Z$137,MATCH($A112,'Charges_NonSlice with Prev LS'!$AC$4:$AC$137,0),1)/1000</f>
        <v>18.7627073735</v>
      </c>
      <c r="R112" s="173">
        <f>+SUM(Q$5:Q112)</f>
        <v>42125.529825317004</v>
      </c>
      <c r="T112" t="str">
        <f ca="1">+INDEX('Charges_NonSlice &amp; Excl LS'!$C$4:$C$137,MATCH($A112,'Charges_NonSlice &amp; Excl LS'!$AC$4:$AC$137,0),1)</f>
        <v>Columbia River PUD</v>
      </c>
      <c r="U112" s="272">
        <f ca="1">+INDEX('Charges_NonSlice &amp; Excl LS'!$AB$4:$AB$137,MATCH($A112,'Charges_NonSlice &amp; Excl LS'!$AC$4:$AC$137,0),1)</f>
        <v>5.5246129994134342E-2</v>
      </c>
      <c r="V112" s="258">
        <f ca="1">+INDEX('Charges_NonSlice &amp; Excl LS'!$AA$4:$AA$137,MATCH($A112,'Charges_NonSlice &amp; Excl LS'!$AC$4:$AC$137,0),1)</f>
        <v>34.419250470359458</v>
      </c>
      <c r="W112" s="173">
        <f ca="1">+INDEX('Charges_NonSlice &amp; Excl LS'!$Z$4:$Z$137,MATCH($A112,'Charges_NonSlice &amp; Excl LS'!$AC$4:$AC$137,0),1)/1000</f>
        <v>502.24580339371204</v>
      </c>
      <c r="X112" s="173">
        <f ca="1">+SUM(W$5:W112)</f>
        <v>42124.467338224997</v>
      </c>
      <c r="Z112" t="str">
        <f>+INDEX(Charges_NonSlice!$C$4:$C$137,MATCH($A112,Charges_NonSlice!$AC$4:$AC$137,0),1)</f>
        <v>Riverside Elec Coop</v>
      </c>
      <c r="AA112" s="272">
        <f t="shared" si="7"/>
        <v>6.3449139447508962E-2</v>
      </c>
      <c r="AB112" s="258">
        <f>+INDEX(Charges_NonSlice!$AA$4:$AA$137,MATCH($A112,Charges_NonSlice!$AC$4:$AC$137,0),1)</f>
        <v>30.055298139938632</v>
      </c>
      <c r="AC112" s="280">
        <f t="shared" si="8"/>
        <v>28.262092680382612</v>
      </c>
      <c r="AE112" s="281" t="s">
        <v>102</v>
      </c>
      <c r="AF112" s="282">
        <v>29.221716809283059</v>
      </c>
    </row>
    <row r="113" spans="1:32" x14ac:dyDescent="0.25">
      <c r="A113">
        <f t="shared" si="9"/>
        <v>109</v>
      </c>
      <c r="B113" t="str">
        <f>+INDEX('Charges_Including Slice and LS'!$C$4:$C$137,MATCH($A113,'Charges_Including Slice and LS'!$AC$4:$AC$137,0),1)</f>
        <v>Tacoma Public Utilities</v>
      </c>
      <c r="C113" s="272">
        <f>+INDEX('Charges_Including Slice and LS'!$AB$4:$AB$137,MATCH($A113,'Charges_Including Slice and LS'!$AC$4:$AC$137,0),1)</f>
        <v>3.7113851615637294E-2</v>
      </c>
      <c r="D113" s="258">
        <f>+INDEX('Charges_Including Slice and LS'!$AA$4:$AA$137,MATCH($A113,'Charges_Including Slice and LS'!$AC$4:$AC$137,0),1)</f>
        <v>35.094031585420787</v>
      </c>
      <c r="E113" s="173">
        <f>+INDEX('Charges_Including Slice and LS'!$Z$4:$Z$137,MATCH($A113,'Charges_Including Slice and LS'!$AC$4:$AC$137,0),1)/1000</f>
        <v>3507.0764184166833</v>
      </c>
      <c r="F113" s="173">
        <f>+SUM(E$5:E113)</f>
        <v>48302.956776197199</v>
      </c>
      <c r="H113" t="str">
        <f>+INDEX(Charges_NonSlice!$C$4:$C$137,MATCH($A113,Charges_NonSlice!$AC$4:$AC$137,0),1)</f>
        <v>Surprise Valley Elec Coop</v>
      </c>
      <c r="I113" s="272">
        <f>+INDEX(Charges_NonSlice!$AB$4:$AB$137,MATCH($A113,Charges_NonSlice!$AC$4:$AC$137,0),1)</f>
        <v>4.3152091546890148E-2</v>
      </c>
      <c r="J113" s="258">
        <f>+INDEX(Charges_NonSlice!$AA$4:$AA$137,MATCH($A113,Charges_NonSlice!$AC$4:$AC$137,0),1)</f>
        <v>26.880446451204911</v>
      </c>
      <c r="K113" s="173">
        <f>+INDEX(Charges_NonSlice!$Z$4:$Z$137,MATCH($A113,Charges_NonSlice!$AC$4:$AC$137,0),1)/1000</f>
        <v>142.69679495632403</v>
      </c>
      <c r="L113" s="173">
        <f>+SUM(K$5:K113)</f>
        <v>42943.917576205858</v>
      </c>
      <c r="N113" t="str">
        <f ca="1">+INDEX('Charges_NonSlice &amp; Excl LS'!$C$4:$C$137,MATCH($A113,'Charges_NonSlice &amp; Excl LS'!$AC$4:$AC$137,0),1)</f>
        <v>Idaho County L &amp; P</v>
      </c>
      <c r="O113" s="272">
        <f>+INDEX('Charges_NonSlice with Prev LS'!$AB$4:$AB$137,MATCH($A113,'Charges_NonSlice with Prev LS'!$AC$4:$AC$137,0),1)</f>
        <v>4.9482741884414816E-2</v>
      </c>
      <c r="P113" s="258">
        <f>+INDEX('Charges_NonSlice with Prev LS'!$AA$4:$AA$137,MATCH($A113,'Charges_NonSlice with Prev LS'!$AC$4:$AC$137,0),1)</f>
        <v>30.107386734526639</v>
      </c>
      <c r="Q113" s="173">
        <f>+INDEX('Charges_NonSlice with Prev LS'!$Z$4:$Z$137,MATCH($A113,'Charges_NonSlice with Prev LS'!$AC$4:$AC$137,0),1)/1000</f>
        <v>393.7000209814521</v>
      </c>
      <c r="R113" s="173">
        <f>+SUM(Q$5:Q113)</f>
        <v>42519.229846298455</v>
      </c>
      <c r="T113" t="str">
        <f ca="1">+INDEX('Charges_NonSlice &amp; Excl LS'!$C$4:$C$137,MATCH($A113,'Charges_NonSlice &amp; Excl LS'!$AC$4:$AC$137,0),1)</f>
        <v>Idaho County L &amp; P</v>
      </c>
      <c r="U113" s="272">
        <f ca="1">+INDEX('Charges_NonSlice &amp; Excl LS'!$AB$4:$AB$137,MATCH($A113,'Charges_NonSlice &amp; Excl LS'!$AC$4:$AC$137,0),1)</f>
        <v>5.5115302004305936E-2</v>
      </c>
      <c r="V113" s="258">
        <f ca="1">+INDEX('Charges_NonSlice &amp; Excl LS'!$AA$4:$AA$137,MATCH($A113,'Charges_NonSlice &amp; Excl LS'!$AC$4:$AC$137,0),1)</f>
        <v>31.761445500270206</v>
      </c>
      <c r="W113" s="173">
        <f ca="1">+INDEX('Charges_NonSlice &amp; Excl LS'!$Z$4:$Z$137,MATCH($A113,'Charges_NonSlice &amp; Excl LS'!$AC$4:$AC$137,0),1)/1000</f>
        <v>54.655354268928001</v>
      </c>
      <c r="X113" s="173">
        <f ca="1">+SUM(W$5:W113)</f>
        <v>42179.122692493926</v>
      </c>
      <c r="Z113" t="str">
        <f>+INDEX(Charges_NonSlice!$C$4:$C$137,MATCH($A113,Charges_NonSlice!$AC$4:$AC$137,0),1)</f>
        <v>Surprise Valley Elec Coop</v>
      </c>
      <c r="AA113" s="272">
        <f t="shared" si="7"/>
        <v>4.2898544965972008E-2</v>
      </c>
      <c r="AB113" s="258">
        <f>+INDEX(Charges_NonSlice!$AA$4:$AA$137,MATCH($A113,Charges_NonSlice!$AC$4:$AC$137,0),1)</f>
        <v>26.880446451204911</v>
      </c>
      <c r="AC113" s="280">
        <f t="shared" si="8"/>
        <v>25.774747295368002</v>
      </c>
      <c r="AE113" s="281" t="s">
        <v>41</v>
      </c>
      <c r="AF113" s="282">
        <v>28.372127109972904</v>
      </c>
    </row>
    <row r="114" spans="1:32" x14ac:dyDescent="0.25">
      <c r="A114">
        <f t="shared" si="9"/>
        <v>110</v>
      </c>
      <c r="B114" t="str">
        <f>+INDEX('Charges_Including Slice and LS'!$C$4:$C$137,MATCH($A114,'Charges_Including Slice and LS'!$AC$4:$AC$137,0),1)</f>
        <v>Eugene Water &amp; Electric Board</v>
      </c>
      <c r="C114" s="272">
        <f>+INDEX('Charges_Including Slice and LS'!$AB$4:$AB$137,MATCH($A114,'Charges_Including Slice and LS'!$AC$4:$AC$137,0),1)</f>
        <v>3.6850872780289201E-2</v>
      </c>
      <c r="D114" s="258">
        <f>+INDEX('Charges_Including Slice and LS'!$AA$4:$AA$137,MATCH($A114,'Charges_Including Slice and LS'!$AC$4:$AC$137,0),1)</f>
        <v>35.15859009051664</v>
      </c>
      <c r="E114" s="173">
        <f>+INDEX('Charges_Including Slice and LS'!$Z$4:$Z$137,MATCH($A114,'Charges_Including Slice and LS'!$AC$4:$AC$137,0),1)/1000</f>
        <v>2117.3571687755007</v>
      </c>
      <c r="F114" s="173">
        <f>+SUM(E$5:E114)</f>
        <v>50420.313944972702</v>
      </c>
      <c r="H114" t="str">
        <f>+INDEX(Charges_NonSlice!$C$4:$C$137,MATCH($A114,Charges_NonSlice!$AC$4:$AC$137,0),1)</f>
        <v>Yakama Power</v>
      </c>
      <c r="I114" s="272">
        <f>+INDEX(Charges_NonSlice!$AB$4:$AB$137,MATCH($A114,Charges_NonSlice!$AC$4:$AC$137,0),1)</f>
        <v>4.122245557914872E-2</v>
      </c>
      <c r="J114" s="258">
        <f>+INDEX(Charges_NonSlice!$AA$4:$AA$137,MATCH($A114,Charges_NonSlice!$AC$4:$AC$137,0),1)</f>
        <v>31.963439330663419</v>
      </c>
      <c r="K114" s="173">
        <f>+INDEX(Charges_NonSlice!$Z$4:$Z$137,MATCH($A114,Charges_NonSlice!$AC$4:$AC$137,0),1)/1000</f>
        <v>79.927200112972017</v>
      </c>
      <c r="L114" s="173">
        <f>+SUM(K$5:K114)</f>
        <v>43023.844776318831</v>
      </c>
      <c r="N114" t="str">
        <f ca="1">+INDEX('Charges_NonSlice &amp; Excl LS'!$C$4:$C$137,MATCH($A114,'Charges_NonSlice &amp; Excl LS'!$AC$4:$AC$137,0),1)</f>
        <v>U.S. Airforce Base, Fairchild</v>
      </c>
      <c r="O114" s="272">
        <f>+INDEX('Charges_NonSlice with Prev LS'!$AB$4:$AB$137,MATCH($A114,'Charges_NonSlice with Prev LS'!$AC$4:$AC$137,0),1)</f>
        <v>4.9026615096361192E-2</v>
      </c>
      <c r="P114" s="258">
        <f>+INDEX('Charges_NonSlice with Prev LS'!$AA$4:$AA$137,MATCH($A114,'Charges_NonSlice with Prev LS'!$AC$4:$AC$137,0),1)</f>
        <v>34.370749696615718</v>
      </c>
      <c r="Q114" s="173">
        <f>+INDEX('Charges_NonSlice with Prev LS'!$Z$4:$Z$137,MATCH($A114,'Charges_NonSlice with Prev LS'!$AC$4:$AC$137,0),1)/1000</f>
        <v>85.287267800260011</v>
      </c>
      <c r="R114" s="173">
        <f>+SUM(Q$5:Q114)</f>
        <v>42604.517114098715</v>
      </c>
      <c r="T114" t="str">
        <f ca="1">+INDEX('Charges_NonSlice &amp; Excl LS'!$C$4:$C$137,MATCH($A114,'Charges_NonSlice &amp; Excl LS'!$AC$4:$AC$137,0),1)</f>
        <v>U.S. Airforce Base, Fairchild</v>
      </c>
      <c r="U114" s="272">
        <f ca="1">+INDEX('Charges_NonSlice &amp; Excl LS'!$AB$4:$AB$137,MATCH($A114,'Charges_NonSlice &amp; Excl LS'!$AC$4:$AC$137,0),1)</f>
        <v>5.487949518883125E-2</v>
      </c>
      <c r="V114" s="258">
        <f ca="1">+INDEX('Charges_NonSlice &amp; Excl LS'!$AA$4:$AA$137,MATCH($A114,'Charges_NonSlice &amp; Excl LS'!$AC$4:$AC$137,0),1)</f>
        <v>33.955331514790529</v>
      </c>
      <c r="W114" s="173">
        <f ca="1">+INDEX('Charges_NonSlice &amp; Excl LS'!$Z$4:$Z$137,MATCH($A114,'Charges_NonSlice &amp; Excl LS'!$AC$4:$AC$137,0),1)/1000</f>
        <v>54.200308550220008</v>
      </c>
      <c r="X114" s="173">
        <f ca="1">+SUM(W$5:W114)</f>
        <v>42233.323001044148</v>
      </c>
      <c r="Z114" t="str">
        <f>+INDEX(Charges_NonSlice!$C$4:$C$137,MATCH($A114,Charges_NonSlice!$AC$4:$AC$137,0),1)</f>
        <v>Yakama Power</v>
      </c>
      <c r="AA114" s="272">
        <f t="shared" si="7"/>
        <v>5.233342793968454E-2</v>
      </c>
      <c r="AB114" s="258">
        <f>+INDEX(Charges_NonSlice!$AA$4:$AA$137,MATCH($A114,Charges_NonSlice!$AC$4:$AC$137,0),1)</f>
        <v>31.963439330663419</v>
      </c>
      <c r="AC114" s="280">
        <f t="shared" si="8"/>
        <v>30.373870564240434</v>
      </c>
      <c r="AE114" s="281" t="s">
        <v>134</v>
      </c>
      <c r="AF114" s="282">
        <v>31.773824583229779</v>
      </c>
    </row>
    <row r="115" spans="1:32" x14ac:dyDescent="0.25">
      <c r="A115">
        <f t="shared" si="9"/>
        <v>111</v>
      </c>
      <c r="B115" t="str">
        <f>+INDEX('Charges_Including Slice and LS'!$C$4:$C$137,MATCH($A115,'Charges_Including Slice and LS'!$AC$4:$AC$137,0),1)</f>
        <v>Emerald PUD</v>
      </c>
      <c r="C115" s="272">
        <f>+INDEX('Charges_Including Slice and LS'!$AB$4:$AB$137,MATCH($A115,'Charges_Including Slice and LS'!$AC$4:$AC$137,0),1)</f>
        <v>3.651251161748803E-2</v>
      </c>
      <c r="D115" s="258">
        <f>+INDEX('Charges_Including Slice and LS'!$AA$4:$AA$137,MATCH($A115,'Charges_Including Slice and LS'!$AC$4:$AC$137,0),1)</f>
        <v>33.691355531180783</v>
      </c>
      <c r="E115" s="173">
        <f>+INDEX('Charges_Including Slice and LS'!$Z$4:$Z$137,MATCH($A115,'Charges_Including Slice and LS'!$AC$4:$AC$137,0),1)/1000</f>
        <v>418.6584230686384</v>
      </c>
      <c r="F115" s="173">
        <f>+SUM(E$5:E115)</f>
        <v>50838.972368041337</v>
      </c>
      <c r="H115" t="str">
        <f>+INDEX(Charges_NonSlice!$C$4:$C$137,MATCH($A115,Charges_NonSlice!$AC$4:$AC$137,0),1)</f>
        <v>Columbia REA</v>
      </c>
      <c r="I115" s="272">
        <f>+INDEX(Charges_NonSlice!$AB$4:$AB$137,MATCH($A115,Charges_NonSlice!$AC$4:$AC$137,0),1)</f>
        <v>4.0691604808720916E-2</v>
      </c>
      <c r="J115" s="258">
        <f>+INDEX(Charges_NonSlice!$AA$4:$AA$137,MATCH($A115,Charges_NonSlice!$AC$4:$AC$137,0),1)</f>
        <v>26.179172828981102</v>
      </c>
      <c r="K115" s="173">
        <f>+INDEX(Charges_NonSlice!$Z$4:$Z$137,MATCH($A115,Charges_NonSlice!$AC$4:$AC$137,0),1)/1000</f>
        <v>314.09682339159599</v>
      </c>
      <c r="L115" s="173">
        <f>+SUM(K$5:K115)</f>
        <v>43337.94159971043</v>
      </c>
      <c r="N115" t="str">
        <f ca="1">+INDEX('Charges_NonSlice &amp; Excl LS'!$C$4:$C$137,MATCH($A115,'Charges_NonSlice &amp; Excl LS'!$AC$4:$AC$137,0),1)</f>
        <v>Flathead Elec Coop</v>
      </c>
      <c r="O115" s="272">
        <f>+INDEX('Charges_NonSlice with Prev LS'!$AB$4:$AB$137,MATCH($A115,'Charges_NonSlice with Prev LS'!$AC$4:$AC$137,0),1)</f>
        <v>4.8883798777814347E-2</v>
      </c>
      <c r="P115" s="258">
        <f>+INDEX('Charges_NonSlice with Prev LS'!$AA$4:$AA$137,MATCH($A115,'Charges_NonSlice with Prev LS'!$AC$4:$AC$137,0),1)</f>
        <v>30.784812380574216</v>
      </c>
      <c r="Q115" s="173">
        <f>+INDEX('Charges_NonSlice with Prev LS'!$Z$4:$Z$137,MATCH($A115,'Charges_NonSlice with Prev LS'!$AC$4:$AC$137,0),1)/1000</f>
        <v>317.62309473193204</v>
      </c>
      <c r="R115" s="173">
        <f>+SUM(Q$5:Q115)</f>
        <v>42922.140208830649</v>
      </c>
      <c r="T115" t="str">
        <f ca="1">+INDEX('Charges_NonSlice &amp; Excl LS'!$C$4:$C$137,MATCH($A115,'Charges_NonSlice &amp; Excl LS'!$AC$4:$AC$137,0),1)</f>
        <v>Flathead Elec Coop</v>
      </c>
      <c r="U115" s="272">
        <f ca="1">+INDEX('Charges_NonSlice &amp; Excl LS'!$AB$4:$AB$137,MATCH($A115,'Charges_NonSlice &amp; Excl LS'!$AC$4:$AC$137,0),1)</f>
        <v>5.4502158394503702E-2</v>
      </c>
      <c r="V115" s="258">
        <f ca="1">+INDEX('Charges_NonSlice &amp; Excl LS'!$AA$4:$AA$137,MATCH($A115,'Charges_NonSlice &amp; Excl LS'!$AC$4:$AC$137,0),1)</f>
        <v>33.738806612491665</v>
      </c>
      <c r="W115" s="173">
        <f ca="1">+INDEX('Charges_NonSlice &amp; Excl LS'!$Z$4:$Z$137,MATCH($A115,'Charges_NonSlice &amp; Excl LS'!$AC$4:$AC$137,0),1)/1000</f>
        <v>1462.5979754664602</v>
      </c>
      <c r="X115" s="173">
        <f ca="1">+SUM(W$5:W115)</f>
        <v>43695.920976510606</v>
      </c>
      <c r="Z115" t="str">
        <f>+INDEX(Charges_NonSlice!$C$4:$C$137,MATCH($A115,Charges_NonSlice!$AC$4:$AC$137,0),1)</f>
        <v>Columbia REA</v>
      </c>
      <c r="AA115" s="272">
        <f t="shared" si="7"/>
        <v>3.1659544685650465E-2</v>
      </c>
      <c r="AB115" s="258">
        <f>+INDEX(Charges_NonSlice!$AA$4:$AA$137,MATCH($A115,Charges_NonSlice!$AC$4:$AC$137,0),1)</f>
        <v>26.179172828981102</v>
      </c>
      <c r="AC115" s="280">
        <f t="shared" si="8"/>
        <v>25.375786967548457</v>
      </c>
      <c r="AE115" s="281" t="s">
        <v>130</v>
      </c>
      <c r="AF115" s="282">
        <v>29.327978725309986</v>
      </c>
    </row>
    <row r="116" spans="1:32" x14ac:dyDescent="0.25">
      <c r="A116">
        <f t="shared" si="9"/>
        <v>112</v>
      </c>
      <c r="B116" t="str">
        <f>+INDEX('Charges_Including Slice and LS'!$C$4:$C$137,MATCH($A116,'Charges_Including Slice and LS'!$AC$4:$AC$137,0),1)</f>
        <v>Franklin County PUD #1</v>
      </c>
      <c r="C116" s="272">
        <f>+INDEX('Charges_Including Slice and LS'!$AB$4:$AB$137,MATCH($A116,'Charges_Including Slice and LS'!$AC$4:$AC$137,0),1)</f>
        <v>3.5183695478019361E-2</v>
      </c>
      <c r="D116" s="258">
        <f>+INDEX('Charges_Including Slice and LS'!$AA$4:$AA$137,MATCH($A116,'Charges_Including Slice and LS'!$AC$4:$AC$137,0),1)</f>
        <v>33.591610274640388</v>
      </c>
      <c r="E116" s="173">
        <f>+INDEX('Charges_Including Slice and LS'!$Z$4:$Z$137,MATCH($A116,'Charges_Including Slice and LS'!$AC$4:$AC$137,0),1)/1000</f>
        <v>1031.2024443979258</v>
      </c>
      <c r="F116" s="173">
        <f>+SUM(E$5:E116)</f>
        <v>51870.174812439262</v>
      </c>
      <c r="H116" t="str">
        <f>+INDEX(Charges_NonSlice!$C$4:$C$137,MATCH($A116,Charges_NonSlice!$AC$4:$AC$137,0),1)</f>
        <v>Southside Elec Lines</v>
      </c>
      <c r="I116" s="272">
        <f>+INDEX(Charges_NonSlice!$AB$4:$AB$137,MATCH($A116,Charges_NonSlice!$AC$4:$AC$137,0),1)</f>
        <v>4.0434441647560826E-2</v>
      </c>
      <c r="J116" s="258">
        <f>+INDEX(Charges_NonSlice!$AA$4:$AA$137,MATCH($A116,Charges_NonSlice!$AC$4:$AC$137,0),1)</f>
        <v>27.730329829322439</v>
      </c>
      <c r="K116" s="173">
        <f>+INDEX(Charges_NonSlice!$Z$4:$Z$137,MATCH($A116,Charges_NonSlice!$AC$4:$AC$137,0),1)/1000</f>
        <v>59.513419978576003</v>
      </c>
      <c r="L116" s="173">
        <f>+SUM(K$5:K116)</f>
        <v>43397.455019689005</v>
      </c>
      <c r="N116" t="str">
        <f ca="1">+INDEX('Charges_NonSlice &amp; Excl LS'!$C$4:$C$137,MATCH($A116,'Charges_NonSlice &amp; Excl LS'!$AC$4:$AC$137,0),1)</f>
        <v>Cascade Locks, City of</v>
      </c>
      <c r="O116" s="272">
        <f>+INDEX('Charges_NonSlice with Prev LS'!$AB$4:$AB$137,MATCH($A116,'Charges_NonSlice with Prev LS'!$AC$4:$AC$137,0),1)</f>
        <v>4.877960959176475E-2</v>
      </c>
      <c r="P116" s="258">
        <f>+INDEX('Charges_NonSlice with Prev LS'!$AA$4:$AA$137,MATCH($A116,'Charges_NonSlice with Prev LS'!$AC$4:$AC$137,0),1)</f>
        <v>34.308055744309527</v>
      </c>
      <c r="Q116" s="173">
        <f>+INDEX('Charges_NonSlice with Prev LS'!$Z$4:$Z$137,MATCH($A116,'Charges_NonSlice with Prev LS'!$AC$4:$AC$137,0),1)/1000</f>
        <v>488.63927679883204</v>
      </c>
      <c r="R116" s="173">
        <f>+SUM(Q$5:Q116)</f>
        <v>43410.779485629479</v>
      </c>
      <c r="T116" t="str">
        <f ca="1">+INDEX('Charges_NonSlice &amp; Excl LS'!$C$4:$C$137,MATCH($A116,'Charges_NonSlice &amp; Excl LS'!$AC$4:$AC$137,0),1)</f>
        <v>Cascade Locks, City of</v>
      </c>
      <c r="U116" s="272">
        <f ca="1">+INDEX('Charges_NonSlice &amp; Excl LS'!$AB$4:$AB$137,MATCH($A116,'Charges_NonSlice &amp; Excl LS'!$AC$4:$AC$137,0),1)</f>
        <v>5.4444592080508891E-2</v>
      </c>
      <c r="V116" s="258">
        <f ca="1">+INDEX('Charges_NonSlice &amp; Excl LS'!$AA$4:$AA$137,MATCH($A116,'Charges_NonSlice &amp; Excl LS'!$AC$4:$AC$137,0),1)</f>
        <v>33.17688413078131</v>
      </c>
      <c r="W116" s="173">
        <f ca="1">+INDEX('Charges_NonSlice &amp; Excl LS'!$Z$4:$Z$137,MATCH($A116,'Charges_NonSlice &amp; Excl LS'!$AC$4:$AC$137,0),1)/1000</f>
        <v>19.554498898452</v>
      </c>
      <c r="X116" s="173">
        <f ca="1">+SUM(W$5:W116)</f>
        <v>43715.475475409061</v>
      </c>
      <c r="Z116" t="str">
        <f>+INDEX(Charges_NonSlice!$C$4:$C$137,MATCH($A116,Charges_NonSlice!$AC$4:$AC$137,0),1)</f>
        <v>Southside Elec Lines</v>
      </c>
      <c r="AA116" s="272">
        <f t="shared" ref="AA116:AA119" si="10">+AB116/AC116-1</f>
        <v>7.6719925012007861E-2</v>
      </c>
      <c r="AB116" s="258">
        <f>+INDEX(Charges_NonSlice!$AA$4:$AA$137,MATCH($A116,Charges_NonSlice!$AC$4:$AC$137,0),1)</f>
        <v>27.730329829322439</v>
      </c>
      <c r="AC116" s="280">
        <f t="shared" ref="AC116:AC119" si="11">+VLOOKUP(Z116,AE:AF,2,FALSE)</f>
        <v>25.754450331188199</v>
      </c>
      <c r="AE116" s="281" t="s">
        <v>75</v>
      </c>
      <c r="AF116" s="282">
        <v>30.751908497498111</v>
      </c>
    </row>
    <row r="117" spans="1:32" x14ac:dyDescent="0.25">
      <c r="A117">
        <f t="shared" si="9"/>
        <v>113</v>
      </c>
      <c r="B117" t="str">
        <f>+INDEX('Charges_Including Slice and LS'!$C$4:$C$137,MATCH($A117,'Charges_Including Slice and LS'!$AC$4:$AC$137,0),1)</f>
        <v>Cowlitz County PUD #1</v>
      </c>
      <c r="C117" s="272">
        <f>+INDEX('Charges_Including Slice and LS'!$AB$4:$AB$137,MATCH($A117,'Charges_Including Slice and LS'!$AC$4:$AC$137,0),1)</f>
        <v>3.434347470477439E-2</v>
      </c>
      <c r="D117" s="258">
        <f>+INDEX('Charges_Including Slice and LS'!$AA$4:$AA$137,MATCH($A117,'Charges_Including Slice and LS'!$AC$4:$AC$137,0),1)</f>
        <v>34.873065336773145</v>
      </c>
      <c r="E117" s="173">
        <f>+INDEX('Charges_Including Slice and LS'!$Z$4:$Z$137,MATCH($A117,'Charges_Including Slice and LS'!$AC$4:$AC$137,0),1)/1000</f>
        <v>4825.5004636825115</v>
      </c>
      <c r="F117" s="173">
        <f>+SUM(E$5:E117)</f>
        <v>56695.675276121772</v>
      </c>
      <c r="H117" t="str">
        <f>+INDEX(Charges_NonSlice!$C$4:$C$137,MATCH($A117,Charges_NonSlice!$AC$4:$AC$137,0),1)</f>
        <v>Consolidated Irrigation District #19</v>
      </c>
      <c r="I117" s="272">
        <f>+INDEX(Charges_NonSlice!$AB$4:$AB$137,MATCH($A117,Charges_NonSlice!$AC$4:$AC$137,0),1)</f>
        <v>4.0055331150234297E-2</v>
      </c>
      <c r="J117" s="258">
        <f>+INDEX(Charges_NonSlice!$AA$4:$AA$137,MATCH($A117,Charges_NonSlice!$AC$4:$AC$137,0),1)</f>
        <v>47.798706801419733</v>
      </c>
      <c r="K117" s="173">
        <f>+INDEX(Charges_NonSlice!$Z$4:$Z$137,MATCH($A117,Charges_NonSlice!$AC$4:$AC$137,0),1)/1000</f>
        <v>1.7122933298320002</v>
      </c>
      <c r="L117" s="173">
        <f>+SUM(K$5:K117)</f>
        <v>43399.167313018836</v>
      </c>
      <c r="N117" t="str">
        <f ca="1">+INDEX('Charges_NonSlice &amp; Excl LS'!$C$4:$C$137,MATCH($A117,'Charges_NonSlice &amp; Excl LS'!$AC$4:$AC$137,0),1)</f>
        <v>Vera Irrigation District</v>
      </c>
      <c r="O117" s="272">
        <f>+INDEX('Charges_NonSlice with Prev LS'!$AB$4:$AB$137,MATCH($A117,'Charges_NonSlice with Prev LS'!$AC$4:$AC$137,0),1)</f>
        <v>4.8515809720331982E-2</v>
      </c>
      <c r="P117" s="258">
        <f>+INDEX('Charges_NonSlice with Prev LS'!$AA$4:$AA$137,MATCH($A117,'Charges_NonSlice with Prev LS'!$AC$4:$AC$137,0),1)</f>
        <v>33.869194717325691</v>
      </c>
      <c r="Q117" s="173">
        <f>+INDEX('Charges_NonSlice with Prev LS'!$Z$4:$Z$137,MATCH($A117,'Charges_NonSlice with Prev LS'!$AC$4:$AC$137,0),1)/1000</f>
        <v>332.54311212230397</v>
      </c>
      <c r="R117" s="173">
        <f>+SUM(Q$5:Q117)</f>
        <v>43743.32259775178</v>
      </c>
      <c r="T117" t="str">
        <f ca="1">+INDEX('Charges_NonSlice &amp; Excl LS'!$C$4:$C$137,MATCH($A117,'Charges_NonSlice &amp; Excl LS'!$AC$4:$AC$137,0),1)</f>
        <v>Vera Irrigation District</v>
      </c>
      <c r="U117" s="272">
        <f ca="1">+INDEX('Charges_NonSlice &amp; Excl LS'!$AB$4:$AB$137,MATCH($A117,'Charges_NonSlice &amp; Excl LS'!$AC$4:$AC$137,0),1)</f>
        <v>5.3955296611569836E-2</v>
      </c>
      <c r="V117" s="258">
        <f ca="1">+INDEX('Charges_NonSlice &amp; Excl LS'!$AA$4:$AA$137,MATCH($A117,'Charges_NonSlice &amp; Excl LS'!$AC$4:$AC$137,0),1)</f>
        <v>34.447206856435564</v>
      </c>
      <c r="W117" s="173">
        <f ca="1">+INDEX('Charges_NonSlice &amp; Excl LS'!$Z$4:$Z$137,MATCH($A117,'Charges_NonSlice &amp; Excl LS'!$AC$4:$AC$137,0),1)/1000</f>
        <v>238.88653531570799</v>
      </c>
      <c r="X117" s="173">
        <f ca="1">+SUM(W$5:W117)</f>
        <v>43954.36201072477</v>
      </c>
      <c r="Z117" t="str">
        <f>+INDEX(Charges_NonSlice!$C$4:$C$137,MATCH($A117,Charges_NonSlice!$AC$4:$AC$137,0),1)</f>
        <v>Consolidated Irrigation District #19</v>
      </c>
      <c r="AA117" s="272"/>
      <c r="AB117" s="258"/>
      <c r="AC117" s="280"/>
      <c r="AE117" s="281" t="s">
        <v>45</v>
      </c>
      <c r="AF117" s="282">
        <v>28.6272015496363</v>
      </c>
    </row>
    <row r="118" spans="1:32" x14ac:dyDescent="0.25">
      <c r="A118">
        <f t="shared" si="9"/>
        <v>114</v>
      </c>
      <c r="B118" t="str">
        <f>+INDEX('Charges_Including Slice and LS'!$C$4:$C$137,MATCH($A118,'Charges_Including Slice and LS'!$AC$4:$AC$137,0),1)</f>
        <v>Benton County PUD #1</v>
      </c>
      <c r="C118" s="272">
        <f>+INDEX('Charges_Including Slice and LS'!$AB$4:$AB$137,MATCH($A118,'Charges_Including Slice and LS'!$AC$4:$AC$137,0),1)</f>
        <v>3.2778899818838525E-2</v>
      </c>
      <c r="D118" s="258">
        <f>+INDEX('Charges_Including Slice and LS'!$AA$4:$AA$137,MATCH($A118,'Charges_Including Slice and LS'!$AC$4:$AC$137,0),1)</f>
        <v>32.675830454488853</v>
      </c>
      <c r="E118" s="173">
        <f>+INDEX('Charges_Including Slice and LS'!$Z$4:$Z$137,MATCH($A118,'Charges_Including Slice and LS'!$AC$4:$AC$137,0),1)/1000</f>
        <v>1727.1369471910195</v>
      </c>
      <c r="F118" s="173">
        <f>+SUM(E$5:E118)</f>
        <v>58422.812223312794</v>
      </c>
      <c r="H118" t="str">
        <f>+INDEX(Charges_NonSlice!$C$4:$C$137,MATCH($A118,Charges_NonSlice!$AC$4:$AC$137,0),1)</f>
        <v>Nespelem Valley Elec Coop</v>
      </c>
      <c r="I118" s="272">
        <f>+INDEX(Charges_NonSlice!$AB$4:$AB$137,MATCH($A118,Charges_NonSlice!$AC$4:$AC$137,0),1)</f>
        <v>3.9840031161218592E-2</v>
      </c>
      <c r="J118" s="258">
        <f>+INDEX(Charges_NonSlice!$AA$4:$AA$137,MATCH($A118,Charges_NonSlice!$AC$4:$AC$137,0),1)</f>
        <v>29.986647842298911</v>
      </c>
      <c r="K118" s="173">
        <f>+INDEX(Charges_NonSlice!$Z$4:$Z$137,MATCH($A118,Charges_NonSlice!$AC$4:$AC$137,0),1)/1000</f>
        <v>54.747642234800004</v>
      </c>
      <c r="L118" s="173">
        <f>+SUM(K$5:K118)</f>
        <v>43453.914955253633</v>
      </c>
      <c r="N118" t="str">
        <f ca="1">+INDEX('Charges_NonSlice &amp; Excl LS'!$C$4:$C$137,MATCH($A118,'Charges_NonSlice &amp; Excl LS'!$AC$4:$AC$137,0),1)</f>
        <v>Plummer, City of</v>
      </c>
      <c r="O118" s="272">
        <f>+INDEX('Charges_NonSlice with Prev LS'!$AB$4:$AB$137,MATCH($A118,'Charges_NonSlice with Prev LS'!$AC$4:$AC$137,0),1)</f>
        <v>4.8101157353246604E-2</v>
      </c>
      <c r="P118" s="258">
        <f>+INDEX('Charges_NonSlice with Prev LS'!$AA$4:$AA$137,MATCH($A118,'Charges_NonSlice with Prev LS'!$AC$4:$AC$137,0),1)</f>
        <v>35.468237729578597</v>
      </c>
      <c r="Q118" s="173">
        <f>+INDEX('Charges_NonSlice with Prev LS'!$Z$4:$Z$137,MATCH($A118,'Charges_NonSlice with Prev LS'!$AC$4:$AC$137,0),1)/1000</f>
        <v>53.589553633692006</v>
      </c>
      <c r="R118" s="173">
        <f>+SUM(Q$5:Q118)</f>
        <v>43796.91215138547</v>
      </c>
      <c r="T118" t="str">
        <f ca="1">+INDEX('Charges_NonSlice &amp; Excl LS'!$C$4:$C$137,MATCH($A118,'Charges_NonSlice &amp; Excl LS'!$AC$4:$AC$137,0),1)</f>
        <v>Plummer, City of</v>
      </c>
      <c r="U118" s="272">
        <f ca="1">+INDEX('Charges_NonSlice &amp; Excl LS'!$AB$4:$AB$137,MATCH($A118,'Charges_NonSlice &amp; Excl LS'!$AC$4:$AC$137,0),1)</f>
        <v>5.3455017954137971E-2</v>
      </c>
      <c r="V118" s="258">
        <f ca="1">+INDEX('Charges_NonSlice &amp; Excl LS'!$AA$4:$AA$137,MATCH($A118,'Charges_NonSlice &amp; Excl LS'!$AC$4:$AC$137,0),1)</f>
        <v>35.601949109363794</v>
      </c>
      <c r="W118" s="173">
        <f ca="1">+INDEX('Charges_NonSlice &amp; Excl LS'!$Z$4:$Z$137,MATCH($A118,'Charges_NonSlice &amp; Excl LS'!$AC$4:$AC$137,0),1)/1000</f>
        <v>34.708144681728001</v>
      </c>
      <c r="X118" s="173">
        <f ca="1">+SUM(W$5:W118)</f>
        <v>43989.070155406494</v>
      </c>
      <c r="Z118" t="str">
        <f>+INDEX(Charges_NonSlice!$C$4:$C$137,MATCH($A118,Charges_NonSlice!$AC$4:$AC$137,0),1)</f>
        <v>Nespelem Valley Elec Coop</v>
      </c>
      <c r="AA118" s="272">
        <f t="shared" si="10"/>
        <v>5.2721204818885425E-2</v>
      </c>
      <c r="AB118" s="258">
        <f>+INDEX(Charges_NonSlice!$AA$4:$AA$137,MATCH($A118,Charges_NonSlice!$AC$4:$AC$137,0),1)</f>
        <v>29.986647842298911</v>
      </c>
      <c r="AC118" s="280">
        <f t="shared" si="11"/>
        <v>28.48489011623732</v>
      </c>
      <c r="AE118" s="281" t="s">
        <v>118</v>
      </c>
      <c r="AF118" s="282">
        <v>31.42516191370294</v>
      </c>
    </row>
    <row r="119" spans="1:32" x14ac:dyDescent="0.25">
      <c r="A119">
        <f t="shared" si="9"/>
        <v>115</v>
      </c>
      <c r="B119" t="str">
        <f>+INDEX('Charges_Including Slice and LS'!$C$4:$C$137,MATCH($A119,'Charges_Including Slice and LS'!$AC$4:$AC$137,0),1)</f>
        <v>Big Bend Elec Coop</v>
      </c>
      <c r="C119" s="272">
        <f>+INDEX('Charges_Including Slice and LS'!$AB$4:$AB$137,MATCH($A119,'Charges_Including Slice and LS'!$AC$4:$AC$137,0),1)</f>
        <v>3.2729328586155848E-2</v>
      </c>
      <c r="D119" s="258">
        <f>+INDEX('Charges_Including Slice and LS'!$AA$4:$AA$137,MATCH($A119,'Charges_Including Slice and LS'!$AC$4:$AC$137,0),1)</f>
        <v>26.16006655515795</v>
      </c>
      <c r="E119" s="173">
        <f>+INDEX('Charges_Including Slice and LS'!$Z$4:$Z$137,MATCH($A119,'Charges_Including Slice and LS'!$AC$4:$AC$137,0),1)/1000</f>
        <v>528.9161286603802</v>
      </c>
      <c r="F119" s="173">
        <f>+SUM(E$5:E119)</f>
        <v>58951.728351973172</v>
      </c>
      <c r="H119" t="str">
        <f>+INDEX(Charges_NonSlice!$C$4:$C$137,MATCH($A119,Charges_NonSlice!$AC$4:$AC$137,0),1)</f>
        <v>Columbia Basin Elec Coop</v>
      </c>
      <c r="I119" s="272">
        <f>+INDEX(Charges_NonSlice!$AB$4:$AB$137,MATCH($A119,Charges_NonSlice!$AC$4:$AC$137,0),1)</f>
        <v>3.9412906593697894E-2</v>
      </c>
      <c r="J119" s="258">
        <f>+INDEX(Charges_NonSlice!$AA$4:$AA$137,MATCH($A119,Charges_NonSlice!$AC$4:$AC$137,0),1)</f>
        <v>28.804213147655751</v>
      </c>
      <c r="K119" s="173">
        <f>+INDEX(Charges_NonSlice!$Z$4:$Z$137,MATCH($A119,Charges_NonSlice!$AC$4:$AC$137,0),1)/1000</f>
        <v>111.175225299556</v>
      </c>
      <c r="L119" s="173">
        <f>+SUM(K$5:K119)</f>
        <v>43565.09018055319</v>
      </c>
      <c r="N119" t="str">
        <f ca="1">+INDEX('Charges_NonSlice &amp; Excl LS'!$C$4:$C$137,MATCH($A119,'Charges_NonSlice &amp; Excl LS'!$AC$4:$AC$137,0),1)</f>
        <v>Wasco Elec Coop</v>
      </c>
      <c r="O119" s="272">
        <f>+INDEX('Charges_NonSlice with Prev LS'!$AB$4:$AB$137,MATCH($A119,'Charges_NonSlice with Prev LS'!$AC$4:$AC$137,0),1)</f>
        <v>4.3939800791426675E-2</v>
      </c>
      <c r="P119" s="258">
        <f>+INDEX('Charges_NonSlice with Prev LS'!$AA$4:$AA$137,MATCH($A119,'Charges_NonSlice with Prev LS'!$AC$4:$AC$137,0),1)</f>
        <v>33.10899330485541</v>
      </c>
      <c r="Q119" s="173">
        <f>+INDEX('Charges_NonSlice with Prev LS'!$Z$4:$Z$137,MATCH($A119,'Charges_NonSlice with Prev LS'!$AC$4:$AC$137,0),1)/1000</f>
        <v>251.01132360200404</v>
      </c>
      <c r="R119" s="173">
        <f>+SUM(Q$5:Q119)</f>
        <v>44047.923474987474</v>
      </c>
      <c r="T119" t="str">
        <f ca="1">+INDEX('Charges_NonSlice &amp; Excl LS'!$C$4:$C$137,MATCH($A119,'Charges_NonSlice &amp; Excl LS'!$AC$4:$AC$137,0),1)</f>
        <v>Wasco Elec Coop</v>
      </c>
      <c r="U119" s="272">
        <f ca="1">+INDEX('Charges_NonSlice &amp; Excl LS'!$AB$4:$AB$137,MATCH($A119,'Charges_NonSlice &amp; Excl LS'!$AC$4:$AC$137,0),1)</f>
        <v>5.2346752802328374E-2</v>
      </c>
      <c r="V119" s="258">
        <f ca="1">+INDEX('Charges_NonSlice &amp; Excl LS'!$AA$4:$AA$137,MATCH($A119,'Charges_NonSlice &amp; Excl LS'!$AC$4:$AC$137,0),1)</f>
        <v>32.421628239831612</v>
      </c>
      <c r="W119" s="173">
        <f ca="1">+INDEX('Charges_NonSlice &amp; Excl LS'!$Z$4:$Z$137,MATCH($A119,'Charges_NonSlice &amp; Excl LS'!$AC$4:$AC$137,0),1)/1000</f>
        <v>117.838140636384</v>
      </c>
      <c r="X119" s="173">
        <f ca="1">+SUM(W$5:W119)</f>
        <v>44106.908296042879</v>
      </c>
      <c r="Z119" t="str">
        <f>+INDEX(Charges_NonSlice!$C$4:$C$137,MATCH($A119,Charges_NonSlice!$AC$4:$AC$137,0),1)</f>
        <v>Columbia Basin Elec Coop</v>
      </c>
      <c r="AA119" s="272">
        <f t="shared" si="10"/>
        <v>6.1829855862141292E-2</v>
      </c>
      <c r="AB119" s="258">
        <f>+INDEX(Charges_NonSlice!$AA$4:$AA$137,MATCH($A119,Charges_NonSlice!$AC$4:$AC$137,0),1)</f>
        <v>28.804213147655751</v>
      </c>
      <c r="AC119" s="280">
        <f t="shared" si="11"/>
        <v>27.126957288527624</v>
      </c>
      <c r="AE119" s="281" t="s">
        <v>69</v>
      </c>
      <c r="AF119" s="282">
        <v>30.596069420105614</v>
      </c>
    </row>
    <row r="120" spans="1:32" x14ac:dyDescent="0.25">
      <c r="A120">
        <f t="shared" si="9"/>
        <v>116</v>
      </c>
      <c r="B120" t="str">
        <f>+INDEX('Charges_Including Slice and LS'!$C$4:$C$137,MATCH($A120,'Charges_Including Slice and LS'!$AC$4:$AC$137,0),1)</f>
        <v>Clatskanie PUD</v>
      </c>
      <c r="C120" s="272">
        <f>+INDEX('Charges_Including Slice and LS'!$AB$4:$AB$137,MATCH($A120,'Charges_Including Slice and LS'!$AC$4:$AC$137,0),1)</f>
        <v>3.2361716945411567E-2</v>
      </c>
      <c r="D120" s="258">
        <f>+INDEX('Charges_Including Slice and LS'!$AA$4:$AA$137,MATCH($A120,'Charges_Including Slice and LS'!$AC$4:$AC$137,0),1)</f>
        <v>35.114336594395731</v>
      </c>
      <c r="E120" s="173">
        <f>+INDEX('Charges_Including Slice and LS'!$Z$4:$Z$137,MATCH($A120,'Charges_Including Slice and LS'!$AC$4:$AC$137,0),1)/1000</f>
        <v>822.15289275689747</v>
      </c>
      <c r="F120" s="173">
        <f>+SUM(E$5:E120)</f>
        <v>59773.881244730066</v>
      </c>
      <c r="H120" t="str">
        <f>+INDEX(Charges_NonSlice!$C$4:$C$137,MATCH($A120,Charges_NonSlice!$AC$4:$AC$137,0),1)</f>
        <v>Lost River Elec Coop</v>
      </c>
      <c r="I120" s="272">
        <f>+INDEX(Charges_NonSlice!$AB$4:$AB$137,MATCH($A120,Charges_NonSlice!$AC$4:$AC$137,0),1)</f>
        <v>3.7582888420529592E-2</v>
      </c>
      <c r="J120" s="258">
        <f>+INDEX(Charges_NonSlice!$AA$4:$AA$137,MATCH($A120,Charges_NonSlice!$AC$4:$AC$137,0),1)</f>
        <v>25.334749355732455</v>
      </c>
      <c r="K120" s="173">
        <f>+INDEX(Charges_NonSlice!$Z$4:$Z$137,MATCH($A120,Charges_NonSlice!$AC$4:$AC$137,0),1)/1000</f>
        <v>80.793217201716018</v>
      </c>
      <c r="L120" s="173">
        <f>+SUM(K$5:K120)</f>
        <v>43645.883397754907</v>
      </c>
      <c r="N120" t="str">
        <f ca="1">+INDEX('Charges_NonSlice &amp; Excl LS'!$C$4:$C$137,MATCH($A120,'Charges_NonSlice &amp; Excl LS'!$AC$4:$AC$137,0),1)</f>
        <v>Troy, City of</v>
      </c>
      <c r="O120" s="272">
        <f>+INDEX('Charges_NonSlice with Prev LS'!$AB$4:$AB$137,MATCH($A120,'Charges_NonSlice with Prev LS'!$AC$4:$AC$137,0),1)</f>
        <v>4.1622653257365583E-2</v>
      </c>
      <c r="P120" s="258">
        <f>+INDEX('Charges_NonSlice with Prev LS'!$AA$4:$AA$137,MATCH($A120,'Charges_NonSlice with Prev LS'!$AC$4:$AC$137,0),1)</f>
        <v>33.676871660578662</v>
      </c>
      <c r="Q120" s="173">
        <f>+INDEX('Charges_NonSlice with Prev LS'!$Z$4:$Z$137,MATCH($A120,'Charges_NonSlice with Prev LS'!$AC$4:$AC$137,0),1)/1000</f>
        <v>51.300191757420002</v>
      </c>
      <c r="R120" s="173">
        <f>+SUM(Q$5:Q120)</f>
        <v>44099.223666744896</v>
      </c>
      <c r="T120" t="str">
        <f ca="1">+INDEX('Charges_NonSlice &amp; Excl LS'!$C$4:$C$137,MATCH($A120,'Charges_NonSlice &amp; Excl LS'!$AC$4:$AC$137,0),1)</f>
        <v>Troy, City of</v>
      </c>
      <c r="U120" s="272">
        <f ca="1">+INDEX('Charges_NonSlice &amp; Excl LS'!$AB$4:$AB$137,MATCH($A120,'Charges_NonSlice &amp; Excl LS'!$AC$4:$AC$137,0),1)</f>
        <v>5.2265118344587511E-2</v>
      </c>
      <c r="V120" s="258">
        <f ca="1">+INDEX('Charges_NonSlice &amp; Excl LS'!$AA$4:$AA$137,MATCH($A120,'Charges_NonSlice &amp; Excl LS'!$AC$4:$AC$137,0),1)</f>
        <v>35.648548052390382</v>
      </c>
      <c r="W120" s="173">
        <f ca="1">+INDEX('Charges_NonSlice &amp; Excl LS'!$Z$4:$Z$137,MATCH($A120,'Charges_NonSlice &amp; Excl LS'!$AC$4:$AC$137,0),1)/1000</f>
        <v>17.921321113500003</v>
      </c>
      <c r="X120" s="173">
        <f ca="1">+SUM(W$5:W120)</f>
        <v>44124.829617156378</v>
      </c>
      <c r="Z120" t="str">
        <f>+INDEX(Charges_NonSlice!$C$4:$C$137,MATCH($A120,Charges_NonSlice!$AC$4:$AC$137,0),1)</f>
        <v>Lost River Elec Coop</v>
      </c>
      <c r="AA120" s="272">
        <f t="shared" si="7"/>
        <v>2.8405794898235026E-2</v>
      </c>
      <c r="AB120" s="258">
        <f>+INDEX(Charges_NonSlice!$AA$4:$AA$137,MATCH($A120,Charges_NonSlice!$AC$4:$AC$137,0),1)</f>
        <v>25.334749355732455</v>
      </c>
      <c r="AC120" s="280">
        <f t="shared" si="8"/>
        <v>24.63497335527892</v>
      </c>
      <c r="AE120" s="281" t="s">
        <v>63</v>
      </c>
      <c r="AF120" s="282">
        <v>33.540003566740026</v>
      </c>
    </row>
    <row r="121" spans="1:32" x14ac:dyDescent="0.25">
      <c r="A121">
        <f t="shared" si="9"/>
        <v>117</v>
      </c>
      <c r="B121" t="str">
        <f>+INDEX('Charges_Including Slice and LS'!$C$4:$C$137,MATCH($A121,'Charges_Including Slice and LS'!$AC$4:$AC$137,0),1)</f>
        <v>Lewis County PUD #1</v>
      </c>
      <c r="C121" s="272">
        <f>+INDEX('Charges_Including Slice and LS'!$AB$4:$AB$137,MATCH($A121,'Charges_Including Slice and LS'!$AC$4:$AC$137,0),1)</f>
        <v>3.0598822797910374E-2</v>
      </c>
      <c r="D121" s="258">
        <f>+INDEX('Charges_Including Slice and LS'!$AA$4:$AA$137,MATCH($A121,'Charges_Including Slice and LS'!$AC$4:$AC$137,0),1)</f>
        <v>33.630597368420688</v>
      </c>
      <c r="E121" s="173">
        <f>+INDEX('Charges_Including Slice and LS'!$Z$4:$Z$137,MATCH($A121,'Charges_Including Slice and LS'!$AC$4:$AC$137,0),1)/1000</f>
        <v>999.12228275725874</v>
      </c>
      <c r="F121" s="173">
        <f>+SUM(E$5:E121)</f>
        <v>60773.003527487323</v>
      </c>
      <c r="H121" t="str">
        <f>+INDEX(Charges_NonSlice!$C$4:$C$137,MATCH($A121,Charges_NonSlice!$AC$4:$AC$137,0),1)</f>
        <v>Big Bend Elec Coop</v>
      </c>
      <c r="I121" s="272">
        <f>+INDEX(Charges_NonSlice!$AB$4:$AB$137,MATCH($A121,Charges_NonSlice!$AC$4:$AC$137,0),1)</f>
        <v>3.2729328586155848E-2</v>
      </c>
      <c r="J121" s="258">
        <f>+INDEX(Charges_NonSlice!$AA$4:$AA$137,MATCH($A121,Charges_NonSlice!$AC$4:$AC$137,0),1)</f>
        <v>26.16006655515795</v>
      </c>
      <c r="K121" s="173">
        <f>+INDEX(Charges_NonSlice!$Z$4:$Z$137,MATCH($A121,Charges_NonSlice!$AC$4:$AC$137,0),1)/1000</f>
        <v>528.9161286603802</v>
      </c>
      <c r="L121" s="173">
        <f>+SUM(K$5:K121)</f>
        <v>44174.799526415285</v>
      </c>
      <c r="N121" t="str">
        <f ca="1">+INDEX('Charges_NonSlice &amp; Excl LS'!$C$4:$C$137,MATCH($A121,'Charges_NonSlice &amp; Excl LS'!$AC$4:$AC$137,0),1)</f>
        <v>Asotin County PUD #1</v>
      </c>
      <c r="O121" s="272">
        <f>+INDEX('Charges_NonSlice with Prev LS'!$AB$4:$AB$137,MATCH($A121,'Charges_NonSlice with Prev LS'!$AC$4:$AC$137,0),1)</f>
        <v>3.8513510085943725E-2</v>
      </c>
      <c r="P121" s="258">
        <f>+INDEX('Charges_NonSlice with Prev LS'!$AA$4:$AA$137,MATCH($A121,'Charges_NonSlice with Prev LS'!$AC$4:$AC$137,0),1)</f>
        <v>31.880280141713765</v>
      </c>
      <c r="Q121" s="173">
        <f>+INDEX('Charges_NonSlice with Prev LS'!$Z$4:$Z$137,MATCH($A121,'Charges_NonSlice with Prev LS'!$AC$4:$AC$137,0),1)/1000</f>
        <v>79.927200112972017</v>
      </c>
      <c r="R121" s="173">
        <f>+SUM(Q$5:Q121)</f>
        <v>44179.150866857868</v>
      </c>
      <c r="T121" t="str">
        <f ca="1">+INDEX('Charges_NonSlice &amp; Excl LS'!$C$4:$C$137,MATCH($A121,'Charges_NonSlice &amp; Excl LS'!$AC$4:$AC$137,0),1)</f>
        <v>Asotin County PUD #1</v>
      </c>
      <c r="U121" s="272">
        <f ca="1">+INDEX('Charges_NonSlice &amp; Excl LS'!$AB$4:$AB$137,MATCH($A121,'Charges_NonSlice &amp; Excl LS'!$AC$4:$AC$137,0),1)</f>
        <v>5.2254108253553991E-2</v>
      </c>
      <c r="V121" s="258">
        <f ca="1">+INDEX('Charges_NonSlice &amp; Excl LS'!$AA$4:$AA$137,MATCH($A121,'Charges_NonSlice &amp; Excl LS'!$AC$4:$AC$137,0),1)</f>
        <v>33.843120498651636</v>
      </c>
      <c r="W121" s="173">
        <f ca="1">+INDEX('Charges_NonSlice &amp; Excl LS'!$Z$4:$Z$137,MATCH($A121,'Charges_NonSlice &amp; Excl LS'!$AC$4:$AC$137,0),1)/1000</f>
        <v>5.2922440436039997</v>
      </c>
      <c r="X121" s="173">
        <f ca="1">+SUM(W$5:W121)</f>
        <v>44130.121861199979</v>
      </c>
      <c r="Z121" t="str">
        <f>+INDEX(Charges_NonSlice!$C$4:$C$137,MATCH($A121,Charges_NonSlice!$AC$4:$AC$137,0),1)</f>
        <v>Big Bend Elec Coop</v>
      </c>
      <c r="AA121" s="272">
        <f t="shared" si="7"/>
        <v>4.8594366982180448E-2</v>
      </c>
      <c r="AB121" s="258">
        <f>+INDEX(Charges_NonSlice!$AA$4:$AA$137,MATCH($A121,Charges_NonSlice!$AC$4:$AC$137,0),1)</f>
        <v>26.16006655515795</v>
      </c>
      <c r="AC121" s="280">
        <f t="shared" si="8"/>
        <v>24.947746601429635</v>
      </c>
      <c r="AE121" s="281" t="s">
        <v>116</v>
      </c>
      <c r="AF121" s="282">
        <v>31.735861931824839</v>
      </c>
    </row>
    <row r="122" spans="1:32" x14ac:dyDescent="0.25">
      <c r="A122">
        <f t="shared" si="9"/>
        <v>118</v>
      </c>
      <c r="B122" t="str">
        <f>+INDEX('Charges_Including Slice and LS'!$C$4:$C$137,MATCH($A122,'Charges_Including Slice and LS'!$AC$4:$AC$137,0),1)</f>
        <v>East End Mutual Electric</v>
      </c>
      <c r="C122" s="272">
        <f>+INDEX('Charges_Including Slice and LS'!$AB$4:$AB$137,MATCH($A122,'Charges_Including Slice and LS'!$AC$4:$AC$137,0),1)</f>
        <v>2.1697253855858634E-2</v>
      </c>
      <c r="D122" s="258">
        <f>+INDEX('Charges_Including Slice and LS'!$AA$4:$AA$137,MATCH($A122,'Charges_Including Slice and LS'!$AC$4:$AC$137,0),1)</f>
        <v>31.755009480345432</v>
      </c>
      <c r="E122" s="173">
        <f>+INDEX('Charges_Including Slice and LS'!$Z$4:$Z$137,MATCH($A122,'Charges_Including Slice and LS'!$AC$4:$AC$137,0),1)/1000</f>
        <v>26.028480617152002</v>
      </c>
      <c r="F122" s="173">
        <f>+SUM(E$5:E122)</f>
        <v>60799.032008104477</v>
      </c>
      <c r="H122" t="str">
        <f>+INDEX(Charges_NonSlice!$C$4:$C$137,MATCH($A122,Charges_NonSlice!$AC$4:$AC$137,0),1)</f>
        <v>East End Mutual Electric</v>
      </c>
      <c r="I122" s="272">
        <f>+INDEX(Charges_NonSlice!$AB$4:$AB$137,MATCH($A122,Charges_NonSlice!$AC$4:$AC$137,0),1)</f>
        <v>2.1697253855858634E-2</v>
      </c>
      <c r="J122" s="258">
        <f>+INDEX(Charges_NonSlice!$AA$4:$AA$137,MATCH($A122,Charges_NonSlice!$AC$4:$AC$137,0),1)</f>
        <v>31.755009480345432</v>
      </c>
      <c r="K122" s="173">
        <f>+INDEX(Charges_NonSlice!$Z$4:$Z$137,MATCH($A122,Charges_NonSlice!$AC$4:$AC$137,0),1)/1000</f>
        <v>26.028480617152002</v>
      </c>
      <c r="L122" s="173">
        <f>+SUM(K$5:K122)</f>
        <v>44200.82800703244</v>
      </c>
      <c r="N122" t="str">
        <f ca="1">+INDEX('Charges_NonSlice &amp; Excl LS'!$C$4:$C$137,MATCH($A122,'Charges_NonSlice &amp; Excl LS'!$AC$4:$AC$137,0),1)</f>
        <v>McCleary, City of</v>
      </c>
      <c r="O122" s="272">
        <f>+INDEX('Charges_NonSlice with Prev LS'!$AB$4:$AB$137,MATCH($A122,'Charges_NonSlice with Prev LS'!$AC$4:$AC$137,0),1)</f>
        <v>1.2396343773384944E-2</v>
      </c>
      <c r="P122" s="258">
        <f>+INDEX('Charges_NonSlice with Prev LS'!$AA$4:$AA$137,MATCH($A122,'Charges_NonSlice with Prev LS'!$AC$4:$AC$137,0),1)</f>
        <v>32.728499480610886</v>
      </c>
      <c r="Q122" s="173">
        <f>+INDEX('Charges_NonSlice with Prev LS'!$Z$4:$Z$137,MATCH($A122,'Charges_NonSlice with Prev LS'!$AC$4:$AC$137,0),1)/1000</f>
        <v>200.97985162433596</v>
      </c>
      <c r="R122" s="173">
        <f>+SUM(Q$5:Q122)</f>
        <v>44380.130718482207</v>
      </c>
      <c r="T122" t="str">
        <f ca="1">+INDEX('Charges_NonSlice &amp; Excl LS'!$C$4:$C$137,MATCH($A122,'Charges_NonSlice &amp; Excl LS'!$AC$4:$AC$137,0),1)</f>
        <v>McCleary, City of</v>
      </c>
      <c r="U122" s="272">
        <f ca="1">+INDEX('Charges_NonSlice &amp; Excl LS'!$AB$4:$AB$137,MATCH($A122,'Charges_NonSlice &amp; Excl LS'!$AC$4:$AC$137,0),1)</f>
        <v>5.1325021094476252E-2</v>
      </c>
      <c r="V122" s="258">
        <f ca="1">+INDEX('Charges_NonSlice &amp; Excl LS'!$AA$4:$AA$137,MATCH($A122,'Charges_NonSlice &amp; Excl LS'!$AC$4:$AC$137,0),1)</f>
        <v>36.191496812583033</v>
      </c>
      <c r="W122" s="173">
        <f ca="1">+INDEX('Charges_NonSlice &amp; Excl LS'!$Z$4:$Z$137,MATCH($A122,'Charges_NonSlice &amp; Excl LS'!$AC$4:$AC$137,0),1)/1000</f>
        <v>30.693768752304003</v>
      </c>
      <c r="X122" s="173">
        <f ca="1">+SUM(W$5:W122)</f>
        <v>44160.815629952282</v>
      </c>
      <c r="Z122" t="str">
        <f>+INDEX(Charges_NonSlice!$C$4:$C$137,MATCH($A122,Charges_NonSlice!$AC$4:$AC$137,0),1)</f>
        <v>East End Mutual Electric</v>
      </c>
      <c r="AA122" s="272">
        <f t="shared" si="7"/>
        <v>0.1241464668044765</v>
      </c>
      <c r="AB122" s="258">
        <f>+INDEX(Charges_NonSlice!$AA$4:$AA$137,MATCH($A122,Charges_NonSlice!$AC$4:$AC$137,0),1)</f>
        <v>31.755009480345432</v>
      </c>
      <c r="AC122" s="280">
        <f t="shared" si="8"/>
        <v>28.248106824204964</v>
      </c>
      <c r="AE122" s="281" t="s">
        <v>162</v>
      </c>
      <c r="AF122" s="282">
        <v>28.963356981989712</v>
      </c>
    </row>
    <row r="123" spans="1:32" x14ac:dyDescent="0.25">
      <c r="A123">
        <f t="shared" si="9"/>
        <v>119</v>
      </c>
      <c r="B123" t="str">
        <f>+INDEX('Charges_Including Slice and LS'!$C$4:$C$137,MATCH($A123,'Charges_Including Slice and LS'!$AC$4:$AC$137,0),1)</f>
        <v>Asotin County PUD #1</v>
      </c>
      <c r="C123" s="272">
        <f>+INDEX('Charges_Including Slice and LS'!$AB$4:$AB$137,MATCH($A123,'Charges_Including Slice and LS'!$AC$4:$AC$137,0),1)</f>
        <v>1.8333239083681452E-2</v>
      </c>
      <c r="D123" s="258">
        <f>+INDEX('Charges_Including Slice and LS'!$AA$4:$AA$137,MATCH($A123,'Charges_Including Slice and LS'!$AC$4:$AC$137,0),1)</f>
        <v>32.40924795634642</v>
      </c>
      <c r="E123" s="173">
        <f>+INDEX('Charges_Including Slice and LS'!$Z$4:$Z$137,MATCH($A123,'Charges_Including Slice and LS'!$AC$4:$AC$137,0),1)/1000</f>
        <v>5.230052310644</v>
      </c>
      <c r="F123" s="173">
        <f>+SUM(E$5:E123)</f>
        <v>60804.262060415123</v>
      </c>
      <c r="H123" t="str">
        <f>+INDEX(Charges_NonSlice!$C$4:$C$137,MATCH($A123,Charges_NonSlice!$AC$4:$AC$137,0),1)</f>
        <v>Asotin County PUD #1</v>
      </c>
      <c r="I123" s="272">
        <f>+INDEX(Charges_NonSlice!$AB$4:$AB$137,MATCH($A123,Charges_NonSlice!$AC$4:$AC$137,0),1)</f>
        <v>1.8333239083681452E-2</v>
      </c>
      <c r="J123" s="258">
        <f>+INDEX(Charges_NonSlice!$AA$4:$AA$137,MATCH($A123,Charges_NonSlice!$AC$4:$AC$137,0),1)</f>
        <v>32.40924795634642</v>
      </c>
      <c r="K123" s="173">
        <f>+INDEX(Charges_NonSlice!$Z$4:$Z$137,MATCH($A123,Charges_NonSlice!$AC$4:$AC$137,0),1)/1000</f>
        <v>5.230052310644</v>
      </c>
      <c r="L123" s="173">
        <f>+SUM(K$5:K123)</f>
        <v>44206.058059343086</v>
      </c>
      <c r="N123" t="str">
        <f ca="1">+INDEX('Charges_NonSlice &amp; Excl LS'!$C$4:$C$137,MATCH($A123,'Charges_NonSlice &amp; Excl LS'!$AC$4:$AC$137,0),1)</f>
        <v>Consolidated Irrigation District #19</v>
      </c>
      <c r="O123" s="272">
        <f>+INDEX('Charges_NonSlice with Prev LS'!$AB$4:$AB$137,MATCH($A123,'Charges_NonSlice with Prev LS'!$AC$4:$AC$137,0),1)</f>
        <v>4.8055405019498121E-3</v>
      </c>
      <c r="P123" s="258">
        <f>+INDEX('Charges_NonSlice with Prev LS'!$AA$4:$AA$137,MATCH($A123,'Charges_NonSlice with Prev LS'!$AC$4:$AC$137,0),1)</f>
        <v>46.17870221363939</v>
      </c>
      <c r="Q123" s="173">
        <f>+INDEX('Charges_NonSlice with Prev LS'!$Z$4:$Z$137,MATCH($A123,'Charges_NonSlice with Prev LS'!$AC$4:$AC$137,0),1)/1000</f>
        <v>1.7122933298320002</v>
      </c>
      <c r="R123" s="173">
        <f>+SUM(Q$5:Q123)</f>
        <v>44381.843011812038</v>
      </c>
      <c r="T123" t="str">
        <f ca="1">+INDEX('Charges_NonSlice &amp; Excl LS'!$C$4:$C$137,MATCH($A123,'Charges_NonSlice &amp; Excl LS'!$AC$4:$AC$137,0),1)</f>
        <v>Consolidated Irrigation District #19</v>
      </c>
      <c r="U123" s="272">
        <f ca="1">+INDEX('Charges_NonSlice &amp; Excl LS'!$AB$4:$AB$137,MATCH($A123,'Charges_NonSlice &amp; Excl LS'!$AC$4:$AC$137,0),1)</f>
        <v>4.1929566704274569E-3</v>
      </c>
      <c r="V123" s="258">
        <f ca="1">+INDEX('Charges_NonSlice &amp; Excl LS'!$AA$4:$AA$137,MATCH($A123,'Charges_NonSlice &amp; Excl LS'!$AC$4:$AC$137,0),1)</f>
        <v>45.122057646326624</v>
      </c>
      <c r="W123" s="173">
        <f ca="1">+INDEX('Charges_NonSlice &amp; Excl LS'!$Z$4:$Z$137,MATCH($A123,'Charges_NonSlice &amp; Excl LS'!$AC$4:$AC$137,0),1)/1000</f>
        <v>2.0071879647119997</v>
      </c>
      <c r="X123" s="173">
        <f ca="1">+SUM(W$5:W123)</f>
        <v>44162.822817916996</v>
      </c>
      <c r="Z123" t="str">
        <f>+INDEX(Charges_NonSlice!$C$4:$C$137,MATCH($A123,Charges_NonSlice!$AC$4:$AC$137,0),1)</f>
        <v>Asotin County PUD #1</v>
      </c>
      <c r="AA123" s="272">
        <f t="shared" si="7"/>
        <v>-4.4618932363779451E-2</v>
      </c>
      <c r="AB123" s="258">
        <f>+INDEX(Charges_NonSlice!$AA$4:$AA$137,MATCH($A123,Charges_NonSlice!$AC$4:$AC$137,0),1)</f>
        <v>32.40924795634642</v>
      </c>
      <c r="AC123" s="280">
        <f t="shared" si="8"/>
        <v>33.922849273675219</v>
      </c>
      <c r="AE123" s="281" t="s">
        <v>40</v>
      </c>
      <c r="AF123" s="282">
        <v>25.423657336023211</v>
      </c>
    </row>
    <row r="124" spans="1:32" x14ac:dyDescent="0.25">
      <c r="A124">
        <f t="shared" si="9"/>
        <v>120</v>
      </c>
      <c r="B124" t="str">
        <f>+INDEX('Charges_Including Slice and LS'!$C$4:$C$137,MATCH($A124,'Charges_Including Slice and LS'!$AC$4:$AC$137,0),1)</f>
        <v>Harney Elec Coop</v>
      </c>
      <c r="C124" s="272">
        <f>+INDEX('Charges_Including Slice and LS'!$AB$4:$AB$137,MATCH($A124,'Charges_Including Slice and LS'!$AC$4:$AC$137,0),1)</f>
        <v>1.6103876400750394E-2</v>
      </c>
      <c r="D124" s="258">
        <f>+INDEX('Charges_Including Slice and LS'!$AA$4:$AA$137,MATCH($A124,'Charges_Including Slice and LS'!$AC$4:$AC$137,0),1)</f>
        <v>24.199755654445735</v>
      </c>
      <c r="E124" s="173">
        <f>+INDEX('Charges_Including Slice and LS'!$Z$4:$Z$137,MATCH($A124,'Charges_Including Slice and LS'!$AC$4:$AC$137,0),1)/1000</f>
        <v>203.76903818244003</v>
      </c>
      <c r="F124" s="173">
        <f>+SUM(E$5:E124)</f>
        <v>61008.031098597567</v>
      </c>
      <c r="H124" t="str">
        <f>+INDEX(Charges_NonSlice!$C$4:$C$137,MATCH($A124,Charges_NonSlice!$AC$4:$AC$137,0),1)</f>
        <v>Harney Elec Coop</v>
      </c>
      <c r="I124" s="272">
        <f>+INDEX(Charges_NonSlice!$AB$4:$AB$137,MATCH($A124,Charges_NonSlice!$AC$4:$AC$137,0),1)</f>
        <v>1.6103876400750394E-2</v>
      </c>
      <c r="J124" s="258">
        <f>+INDEX(Charges_NonSlice!$AA$4:$AA$137,MATCH($A124,Charges_NonSlice!$AC$4:$AC$137,0),1)</f>
        <v>24.199755654445735</v>
      </c>
      <c r="K124" s="173">
        <f>+INDEX(Charges_NonSlice!$Z$4:$Z$137,MATCH($A124,Charges_NonSlice!$AC$4:$AC$137,0),1)/1000</f>
        <v>203.76903818244003</v>
      </c>
      <c r="L124" s="173">
        <f>+SUM(K$5:K124)</f>
        <v>44409.827097525529</v>
      </c>
      <c r="N124" t="str">
        <f ca="1">+INDEX('Charges_NonSlice &amp; Excl LS'!$C$4:$C$137,MATCH($A124,'Charges_NonSlice &amp; Excl LS'!$AC$4:$AC$137,0),1)</f>
        <v>Jefferson County PUD #1</v>
      </c>
      <c r="O124" s="272">
        <f>+INDEX('Charges_NonSlice with Prev LS'!$AB$4:$AB$137,MATCH($A124,'Charges_NonSlice with Prev LS'!$AC$4:$AC$137,0),1)</f>
        <v>-1.0714322489888906E-2</v>
      </c>
      <c r="P124" s="258">
        <f>+INDEX('Charges_NonSlice with Prev LS'!$AA$4:$AA$137,MATCH($A124,'Charges_NonSlice with Prev LS'!$AC$4:$AC$137,0),1)</f>
        <v>31.576819343349168</v>
      </c>
      <c r="Q124" s="173">
        <f>+INDEX('Charges_NonSlice with Prev LS'!$Z$4:$Z$137,MATCH($A124,'Charges_NonSlice with Prev LS'!$AC$4:$AC$137,0),1)/1000</f>
        <v>27.984085713504001</v>
      </c>
      <c r="R124" s="173">
        <f>+SUM(Q$5:Q124)</f>
        <v>44409.827097525544</v>
      </c>
      <c r="T124" t="str">
        <f ca="1">+INDEX('Charges_NonSlice &amp; Excl LS'!$C$4:$C$137,MATCH($A124,'Charges_NonSlice &amp; Excl LS'!$AC$4:$AC$137,0),1)</f>
        <v>Jefferson County PUD #1</v>
      </c>
      <c r="U124" s="272">
        <f ca="1">+INDEX('Charges_NonSlice &amp; Excl LS'!$AB$4:$AB$137,MATCH($A124,'Charges_NonSlice &amp; Excl LS'!$AC$4:$AC$137,0),1)</f>
        <v>0</v>
      </c>
      <c r="V124" s="258">
        <f ca="1">+INDEX('Charges_NonSlice &amp; Excl LS'!$AA$4:$AA$137,MATCH($A124,'Charges_NonSlice &amp; Excl LS'!$AC$4:$AC$137,0),1)</f>
        <v>34.095392597543267</v>
      </c>
      <c r="W124" s="173">
        <f ca="1">+INDEX('Charges_NonSlice &amp; Excl LS'!$Z$4:$Z$137,MATCH($A124,'Charges_NonSlice &amp; Excl LS'!$AC$4:$AC$137,0),1)/1000</f>
        <v>397.36088198301604</v>
      </c>
      <c r="X124" s="173">
        <f ca="1">+SUM(W$5:W124)</f>
        <v>44560.183699900015</v>
      </c>
      <c r="Z124" t="str">
        <f>+INDEX(Charges_NonSlice!$C$4:$C$137,MATCH($A124,Charges_NonSlice!$AC$4:$AC$137,0),1)</f>
        <v>Harney Elec Coop</v>
      </c>
      <c r="AA124" s="272">
        <f t="shared" si="7"/>
        <v>1.884067858159133E-2</v>
      </c>
      <c r="AB124" s="258">
        <f>+INDEX(Charges_NonSlice!$AA$4:$AA$137,MATCH($A124,Charges_NonSlice!$AC$4:$AC$137,0),1)</f>
        <v>24.199755654445735</v>
      </c>
      <c r="AC124" s="280">
        <f t="shared" si="8"/>
        <v>23.752247199371865</v>
      </c>
      <c r="AE124" s="281" t="s">
        <v>145</v>
      </c>
      <c r="AF124" s="282">
        <v>31.852262314103029</v>
      </c>
    </row>
    <row r="125" spans="1:32" x14ac:dyDescent="0.25">
      <c r="AE125" s="281" t="s">
        <v>70</v>
      </c>
      <c r="AF125" s="282">
        <v>32.685156173646142</v>
      </c>
    </row>
    <row r="126" spans="1:32" x14ac:dyDescent="0.25">
      <c r="AE126" s="281" t="s">
        <v>107</v>
      </c>
      <c r="AF126" s="282">
        <v>28.868526652593296</v>
      </c>
    </row>
    <row r="127" spans="1:32" x14ac:dyDescent="0.25">
      <c r="AE127" s="281" t="s">
        <v>152</v>
      </c>
      <c r="AF127" s="282">
        <v>26.109757804466003</v>
      </c>
    </row>
    <row r="128" spans="1:32" x14ac:dyDescent="0.25">
      <c r="AE128" s="281" t="s">
        <v>93</v>
      </c>
      <c r="AF128" s="282">
        <v>29.365559441524208</v>
      </c>
    </row>
    <row r="129" spans="31:32" x14ac:dyDescent="0.25">
      <c r="AE129" s="281" t="s">
        <v>76</v>
      </c>
      <c r="AF129" s="282">
        <v>29.171968740627481</v>
      </c>
    </row>
    <row r="130" spans="31:32" x14ac:dyDescent="0.25">
      <c r="AE130" s="281" t="s">
        <v>46</v>
      </c>
      <c r="AF130" s="282">
        <v>31.609807408783148</v>
      </c>
    </row>
    <row r="131" spans="31:32" x14ac:dyDescent="0.25">
      <c r="AE131" s="281" t="s">
        <v>98</v>
      </c>
      <c r="AF131" s="282">
        <v>33.116311723225252</v>
      </c>
    </row>
    <row r="132" spans="31:32" x14ac:dyDescent="0.25">
      <c r="AE132" s="281" t="s">
        <v>147</v>
      </c>
      <c r="AF132" s="282">
        <v>29.252041642052685</v>
      </c>
    </row>
    <row r="133" spans="31:32" x14ac:dyDescent="0.25">
      <c r="AE133" s="281" t="s">
        <v>86</v>
      </c>
      <c r="AF133" s="282">
        <v>29.167017387759497</v>
      </c>
    </row>
    <row r="134" spans="31:32" x14ac:dyDescent="0.25">
      <c r="AE134" s="281" t="s">
        <v>141</v>
      </c>
      <c r="AF134" s="282">
        <v>30.060113162310966</v>
      </c>
    </row>
    <row r="135" spans="31:32" x14ac:dyDescent="0.25">
      <c r="AE135" s="281" t="s">
        <v>143</v>
      </c>
      <c r="AF135" s="282">
        <v>29.254568697620687</v>
      </c>
    </row>
    <row r="136" spans="31:32" x14ac:dyDescent="0.25">
      <c r="AE136" s="281" t="s">
        <v>171</v>
      </c>
      <c r="AF136" s="282">
        <v>28.085881137164765</v>
      </c>
    </row>
    <row r="137" spans="31:32" x14ac:dyDescent="0.25">
      <c r="AE137" s="275" t="s">
        <v>364</v>
      </c>
      <c r="AF137" s="279">
        <v>30.297787233825268</v>
      </c>
    </row>
    <row r="138" spans="31:32" x14ac:dyDescent="0.25">
      <c r="AE138" s="276" t="s">
        <v>365</v>
      </c>
      <c r="AF138" s="279">
        <v>30.546657991757343</v>
      </c>
    </row>
    <row r="139" spans="31:32" x14ac:dyDescent="0.25">
      <c r="AE139" s="276" t="s">
        <v>366</v>
      </c>
      <c r="AF139" s="277"/>
    </row>
    <row r="140" spans="31:32" x14ac:dyDescent="0.25">
      <c r="AE140" s="277"/>
      <c r="AF140" s="277"/>
    </row>
    <row r="141" spans="31:32" x14ac:dyDescent="0.25">
      <c r="AE141" s="277"/>
      <c r="AF141" s="277"/>
    </row>
    <row r="142" spans="31:32" x14ac:dyDescent="0.25">
      <c r="AE142" s="277"/>
      <c r="AF142" s="277"/>
    </row>
    <row r="143" spans="31:32" x14ac:dyDescent="0.25">
      <c r="AE143" s="277"/>
      <c r="AF143" s="277"/>
    </row>
    <row r="144" spans="31:32" x14ac:dyDescent="0.25">
      <c r="AE144" s="277"/>
      <c r="AF144" s="277"/>
    </row>
    <row r="145" spans="31:32" x14ac:dyDescent="0.25">
      <c r="AE145" s="277"/>
      <c r="AF145" s="277"/>
    </row>
    <row r="146" spans="31:32" x14ac:dyDescent="0.25">
      <c r="AE146" s="277"/>
      <c r="AF146" s="277"/>
    </row>
    <row r="147" spans="31:32" x14ac:dyDescent="0.25">
      <c r="AE147" s="277"/>
      <c r="AF147" s="277"/>
    </row>
    <row r="148" spans="31:32" x14ac:dyDescent="0.25">
      <c r="AE148" s="277"/>
      <c r="AF148" s="277"/>
    </row>
    <row r="149" spans="31:32" x14ac:dyDescent="0.25">
      <c r="AE149" s="277"/>
      <c r="AF149" s="277"/>
    </row>
    <row r="150" spans="31:32" x14ac:dyDescent="0.25">
      <c r="AE150" s="277"/>
      <c r="AF150" s="277"/>
    </row>
    <row r="151" spans="31:32" x14ac:dyDescent="0.25">
      <c r="AE151" s="277"/>
      <c r="AF151" s="277"/>
    </row>
    <row r="152" spans="31:32" x14ac:dyDescent="0.25">
      <c r="AE152" s="277"/>
      <c r="AF152" s="277"/>
    </row>
    <row r="153" spans="31:32" x14ac:dyDescent="0.25">
      <c r="AE153" s="277"/>
      <c r="AF153" s="277"/>
    </row>
    <row r="154" spans="31:32" x14ac:dyDescent="0.25">
      <c r="AE154" s="277"/>
      <c r="AF154" s="277"/>
    </row>
    <row r="155" spans="31:32" x14ac:dyDescent="0.25">
      <c r="AE155" s="277"/>
      <c r="AF155" s="277"/>
    </row>
    <row r="156" spans="31:32" x14ac:dyDescent="0.25">
      <c r="AE156" s="277"/>
      <c r="AF156" s="277"/>
    </row>
    <row r="157" spans="31:32" x14ac:dyDescent="0.25">
      <c r="AE157" s="277"/>
      <c r="AF157" s="277"/>
    </row>
    <row r="158" spans="31:32" x14ac:dyDescent="0.25">
      <c r="AE158" s="277"/>
      <c r="AF158" s="277"/>
    </row>
    <row r="159" spans="31:32" x14ac:dyDescent="0.25">
      <c r="AE159" s="277"/>
      <c r="AF159" s="277"/>
    </row>
    <row r="160" spans="31:32" x14ac:dyDescent="0.25">
      <c r="AE160" s="277"/>
      <c r="AF160" s="277"/>
    </row>
    <row r="161" spans="31:32" x14ac:dyDescent="0.25">
      <c r="AE161" s="277"/>
      <c r="AF161" s="277"/>
    </row>
    <row r="162" spans="31:32" x14ac:dyDescent="0.25">
      <c r="AE162" s="277"/>
      <c r="AF162" s="277"/>
    </row>
    <row r="163" spans="31:32" x14ac:dyDescent="0.25">
      <c r="AE163" s="277"/>
      <c r="AF163" s="277"/>
    </row>
    <row r="164" spans="31:32" x14ac:dyDescent="0.25">
      <c r="AE164" s="277"/>
      <c r="AF164" s="277"/>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7"/>
  </sheetPr>
  <dimension ref="A2:S122"/>
  <sheetViews>
    <sheetView workbookViewId="0">
      <pane xSplit="2" ySplit="3" topLeftCell="C4" activePane="bottomRight" state="frozen"/>
      <selection activeCell="B86" sqref="B86"/>
      <selection pane="topRight" activeCell="B86" sqref="B86"/>
      <selection pane="bottomLeft" activeCell="B86" sqref="B86"/>
      <selection pane="bottomRight" activeCell="K4" sqref="K4"/>
    </sheetView>
  </sheetViews>
  <sheetFormatPr defaultRowHeight="15" x14ac:dyDescent="0.25"/>
  <cols>
    <col min="2" max="2" width="35.42578125" customWidth="1"/>
    <col min="3" max="10" width="15.85546875" style="258" customWidth="1"/>
    <col min="11" max="11" width="12.28515625" style="258" customWidth="1"/>
    <col min="12" max="18" width="15.85546875" style="258" customWidth="1"/>
    <col min="19" max="19" width="14.5703125" style="258" customWidth="1"/>
  </cols>
  <sheetData>
    <row r="2" spans="1:19" x14ac:dyDescent="0.25">
      <c r="C2" s="257" t="s">
        <v>350</v>
      </c>
      <c r="D2" s="257"/>
      <c r="E2" s="257"/>
      <c r="L2" s="257" t="s">
        <v>354</v>
      </c>
      <c r="M2" s="257"/>
    </row>
    <row r="3" spans="1:19" ht="69" customHeight="1" thickBot="1" x14ac:dyDescent="0.3">
      <c r="C3" s="259" t="s">
        <v>349</v>
      </c>
      <c r="D3" s="259"/>
      <c r="E3" s="259"/>
      <c r="F3" s="259" t="s">
        <v>357</v>
      </c>
      <c r="G3" s="259"/>
      <c r="H3" s="259" t="s">
        <v>355</v>
      </c>
      <c r="I3" s="259"/>
      <c r="J3" s="259" t="s">
        <v>356</v>
      </c>
      <c r="K3" s="259" t="s">
        <v>361</v>
      </c>
      <c r="L3" s="259" t="s">
        <v>349</v>
      </c>
      <c r="M3" s="259"/>
      <c r="N3" s="259" t="s">
        <v>357</v>
      </c>
      <c r="O3" s="259"/>
      <c r="P3" s="259" t="s">
        <v>355</v>
      </c>
      <c r="Q3" s="259"/>
      <c r="R3" s="259" t="s">
        <v>356</v>
      </c>
    </row>
    <row r="4" spans="1:19" x14ac:dyDescent="0.25">
      <c r="A4">
        <f>IF(VLOOKUP(B4,TOCA_current!C:AG,31,FALSE)=0,0,1)</f>
        <v>0</v>
      </c>
      <c r="B4" t="s">
        <v>66</v>
      </c>
      <c r="C4" s="258" t="str">
        <f>IF(A4=1,VLOOKUP($B4,Outputs!$B:$F,2,FALSE),"")</f>
        <v/>
      </c>
      <c r="D4" s="258">
        <f>IF(A4=0,VLOOKUP($B4,Outputs!$B:$F,2,FALSE),"")</f>
        <v>8.1281741052330769E-2</v>
      </c>
      <c r="E4" s="263"/>
      <c r="F4" s="264" t="str">
        <f>IF(A4=1,VLOOKUP($B4,Outputs!$H:$L,2,FALSE),"")</f>
        <v/>
      </c>
      <c r="G4" s="265">
        <f>IF(A4=0,VLOOKUP($B4,Outputs!$H:$L,2,FALSE),"")</f>
        <v>8.1281741052330769E-2</v>
      </c>
      <c r="H4" s="258" t="str">
        <f>IF($A4=1,VLOOKUP($B4,Outputs!$N:$R,2,FALSE),"")</f>
        <v/>
      </c>
      <c r="I4" s="258">
        <f ca="1">IF($A4=0,VLOOKUP($B4,Outputs!$N:$R,2,FALSE),"")</f>
        <v>5.8800400619446691E-2</v>
      </c>
      <c r="J4" s="260">
        <f ca="1">VLOOKUP($B4,Outputs!$T:$X,2,FALSE)</f>
        <v>5.9024879167341025E-2</v>
      </c>
      <c r="K4" s="260">
        <f>+VLOOKUP(B4,Outputs!Z:AA,2,FALSE)</f>
        <v>9.0085752527142571E-2</v>
      </c>
      <c r="L4" s="258" t="str">
        <f>IF($A4=1,VLOOKUP($B4,Outputs!$B:$F,3,FALSE),"")</f>
        <v/>
      </c>
      <c r="M4" s="258">
        <f>IF($A4=0,VLOOKUP($B4,Outputs!$B:$F,3,FALSE),"")</f>
        <v>33.933857415769808</v>
      </c>
      <c r="N4" s="258" t="str">
        <f>IF($A4=1,VLOOKUP($B4,Outputs!$H:$L,3,FALSE),"")</f>
        <v/>
      </c>
      <c r="O4" s="258">
        <f>IF($A4=0,VLOOKUP($B4,Outputs!$H:$L,3,FALSE),"")</f>
        <v>33.933857415769808</v>
      </c>
      <c r="P4" s="258" t="str">
        <f>IF($A4=1,VLOOKUP($B4,Outputs!$N:$R,3,FALSE),"")</f>
        <v/>
      </c>
      <c r="Q4" s="258">
        <f ca="1">IF($A4=0,VLOOKUP($B4,Outputs!$N:$R,3,FALSE),"")</f>
        <v>33.267776125644794</v>
      </c>
      <c r="R4" s="258" t="str">
        <f>IF($A4=1,VLOOKUP($B4,Outputs!$T:$X,3,FALSE),"")</f>
        <v/>
      </c>
      <c r="S4" s="258">
        <f ca="1">IF($A4=0,VLOOKUP($B4,Outputs!$T:$X,3,FALSE),"")</f>
        <v>33.303465138476035</v>
      </c>
    </row>
    <row r="5" spans="1:19" x14ac:dyDescent="0.25">
      <c r="A5">
        <f>IF(VLOOKUP(B5,TOCA_current!C:AG,31,FALSE)=0,0,1)</f>
        <v>0</v>
      </c>
      <c r="B5" t="s">
        <v>83</v>
      </c>
      <c r="C5" s="258" t="str">
        <f>IF(A5=1,VLOOKUP($B5,Outputs!$B:$F,2,FALSE),"")</f>
        <v/>
      </c>
      <c r="D5" s="258">
        <f>IF(A5=0,VLOOKUP($B5,Outputs!$B:$F,2,FALSE),"")</f>
        <v>4.0055331150234297E-2</v>
      </c>
      <c r="E5" s="266"/>
      <c r="F5" s="267" t="str">
        <f>IF(A5=1,VLOOKUP($B5,Outputs!$H:$L,2,FALSE),"")</f>
        <v/>
      </c>
      <c r="G5" s="268">
        <f>IF(A5=0,VLOOKUP($B5,Outputs!$H:$L,2,FALSE),"")</f>
        <v>4.0055331150234297E-2</v>
      </c>
      <c r="H5" s="258" t="str">
        <f>IF($A5=1,VLOOKUP($B5,Outputs!$N:$R,2,FALSE),"")</f>
        <v/>
      </c>
      <c r="I5" s="258">
        <f ca="1">IF($A5=0,VLOOKUP($B5,Outputs!$N:$R,2,FALSE),"")</f>
        <v>4.8055405019498121E-3</v>
      </c>
      <c r="J5" s="261">
        <f ca="1">VLOOKUP($B5,Outputs!$T:$X,2,FALSE)</f>
        <v>4.1929566704274569E-3</v>
      </c>
      <c r="K5" s="261">
        <f>+VLOOKUP(B5,Outputs!Z:AA,2,FALSE)</f>
        <v>0</v>
      </c>
      <c r="L5" s="258" t="str">
        <f>IF($A5=1,VLOOKUP($B5,Outputs!$B:$F,3,FALSE),"")</f>
        <v/>
      </c>
      <c r="M5" s="258">
        <f>IF($A5=0,VLOOKUP($B5,Outputs!$B:$F,3,FALSE),"")</f>
        <v>47.798706801419733</v>
      </c>
      <c r="N5" s="258" t="str">
        <f>IF($A5=1,VLOOKUP($B5,Outputs!$H:$L,3,FALSE),"")</f>
        <v/>
      </c>
      <c r="O5" s="258">
        <f>IF($A5=0,VLOOKUP($B5,Outputs!$H:$L,3,FALSE),"")</f>
        <v>47.798706801419733</v>
      </c>
      <c r="P5" s="258" t="str">
        <f>IF($A5=1,VLOOKUP($B5,Outputs!$N:$R,3,FALSE),"")</f>
        <v/>
      </c>
      <c r="Q5" s="258">
        <f ca="1">IF($A5=0,VLOOKUP($B5,Outputs!$N:$R,3,FALSE),"")</f>
        <v>46.17870221363939</v>
      </c>
      <c r="R5" s="258" t="str">
        <f>IF($A5=1,VLOOKUP($B5,Outputs!$T:$X,3,FALSE),"")</f>
        <v/>
      </c>
      <c r="S5" s="258">
        <f ca="1">IF($A5=0,VLOOKUP($B5,Outputs!$T:$X,3,FALSE),"")</f>
        <v>45.122057646326624</v>
      </c>
    </row>
    <row r="6" spans="1:19" x14ac:dyDescent="0.25">
      <c r="A6">
        <f>IF(VLOOKUP(B6,TOCA_current!C:AG,31,FALSE)=0,0,1)</f>
        <v>0</v>
      </c>
      <c r="B6" t="s">
        <v>57</v>
      </c>
      <c r="C6" s="258" t="str">
        <f>IF(A6=1,VLOOKUP($B6,Outputs!$B:$F,2,FALSE),"")</f>
        <v/>
      </c>
      <c r="D6" s="258">
        <f>IF(A6=0,VLOOKUP($B6,Outputs!$B:$F,2,FALSE),"")</f>
        <v>6.8584293833592103E-2</v>
      </c>
      <c r="E6" s="266"/>
      <c r="F6" s="267" t="str">
        <f>IF(A6=1,VLOOKUP($B6,Outputs!$H:$L,2,FALSE),"")</f>
        <v/>
      </c>
      <c r="G6" s="268">
        <f>IF(A6=0,VLOOKUP($B6,Outputs!$H:$L,2,FALSE),"")</f>
        <v>6.8584293833592103E-2</v>
      </c>
      <c r="H6" s="258" t="str">
        <f>IF($A6=1,VLOOKUP($B6,Outputs!$N:$R,2,FALSE),"")</f>
        <v/>
      </c>
      <c r="I6" s="258">
        <f ca="1">IF($A6=0,VLOOKUP($B6,Outputs!$N:$R,2,FALSE),"")</f>
        <v>5.2417252820152305E-2</v>
      </c>
      <c r="J6" s="261">
        <f ca="1">VLOOKUP($B6,Outputs!$T:$X,2,FALSE)</f>
        <v>5.5894945856897166E-2</v>
      </c>
      <c r="K6" s="261">
        <f>+VLOOKUP(B6,Outputs!Z:AA,2,FALSE)</f>
        <v>6.2631888804840496E-2</v>
      </c>
      <c r="L6" s="258" t="str">
        <f>IF($A6=1,VLOOKUP($B6,Outputs!$B:$F,3,FALSE),"")</f>
        <v/>
      </c>
      <c r="M6" s="258">
        <f>IF($A6=0,VLOOKUP($B6,Outputs!$B:$F,3,FALSE),"")</f>
        <v>34.991977605654924</v>
      </c>
      <c r="N6" s="258" t="str">
        <f>IF($A6=1,VLOOKUP($B6,Outputs!$H:$L,3,FALSE),"")</f>
        <v/>
      </c>
      <c r="O6" s="258">
        <f>IF($A6=0,VLOOKUP($B6,Outputs!$H:$L,3,FALSE),"")</f>
        <v>34.991977605654924</v>
      </c>
      <c r="P6" s="258" t="str">
        <f>IF($A6=1,VLOOKUP($B6,Outputs!$N:$R,3,FALSE),"")</f>
        <v/>
      </c>
      <c r="Q6" s="258">
        <f ca="1">IF($A6=0,VLOOKUP($B6,Outputs!$N:$R,3,FALSE),"")</f>
        <v>33.493998222896472</v>
      </c>
      <c r="R6" s="258" t="str">
        <f>IF($A6=1,VLOOKUP($B6,Outputs!$T:$X,3,FALSE),"")</f>
        <v/>
      </c>
      <c r="S6" s="258">
        <f ca="1">IF($A6=0,VLOOKUP($B6,Outputs!$T:$X,3,FALSE),"")</f>
        <v>34.404233656309763</v>
      </c>
    </row>
    <row r="7" spans="1:19" x14ac:dyDescent="0.25">
      <c r="A7">
        <f>IF(VLOOKUP(B7,TOCA_current!C:AG,31,FALSE)=0,0,1)</f>
        <v>0</v>
      </c>
      <c r="B7" t="s">
        <v>47</v>
      </c>
      <c r="C7" s="258" t="str">
        <f>IF(A7=1,VLOOKUP($B7,Outputs!$B:$F,2,FALSE),"")</f>
        <v/>
      </c>
      <c r="D7" s="258">
        <f>IF(A7=0,VLOOKUP($B7,Outputs!$B:$F,2,FALSE),"")</f>
        <v>9.1448532144042582E-2</v>
      </c>
      <c r="E7" s="266"/>
      <c r="F7" s="267" t="str">
        <f>IF(A7=1,VLOOKUP($B7,Outputs!$H:$L,2,FALSE),"")</f>
        <v/>
      </c>
      <c r="G7" s="268">
        <f>IF(A7=0,VLOOKUP($B7,Outputs!$H:$L,2,FALSE),"")</f>
        <v>9.1448532144042582E-2</v>
      </c>
      <c r="H7" s="258" t="str">
        <f>IF($A7=1,VLOOKUP($B7,Outputs!$N:$R,2,FALSE),"")</f>
        <v/>
      </c>
      <c r="I7" s="258">
        <f ca="1">IF($A7=0,VLOOKUP($B7,Outputs!$N:$R,2,FALSE),"")</f>
        <v>6.0536418922798152E-2</v>
      </c>
      <c r="J7" s="261">
        <f ca="1">VLOOKUP($B7,Outputs!$T:$X,2,FALSE)</f>
        <v>6.0343467610206987E-2</v>
      </c>
      <c r="K7" s="261">
        <f>+VLOOKUP(B7,Outputs!Z:AA,2,FALSE)</f>
        <v>8.2973687669415153E-2</v>
      </c>
      <c r="L7" s="258" t="str">
        <f>IF($A7=1,VLOOKUP($B7,Outputs!$B:$F,3,FALSE),"")</f>
        <v/>
      </c>
      <c r="M7" s="258">
        <f>IF($A7=0,VLOOKUP($B7,Outputs!$B:$F,3,FALSE),"")</f>
        <v>34.981154950647721</v>
      </c>
      <c r="N7" s="258" t="str">
        <f>IF($A7=1,VLOOKUP($B7,Outputs!$H:$L,3,FALSE),"")</f>
        <v/>
      </c>
      <c r="O7" s="258">
        <f>IF($A7=0,VLOOKUP($B7,Outputs!$H:$L,3,FALSE),"")</f>
        <v>34.981154950647721</v>
      </c>
      <c r="P7" s="258" t="str">
        <f>IF($A7=1,VLOOKUP($B7,Outputs!$N:$R,3,FALSE),"")</f>
        <v/>
      </c>
      <c r="Q7" s="258">
        <f ca="1">IF($A7=0,VLOOKUP($B7,Outputs!$N:$R,3,FALSE),"")</f>
        <v>33.18019219482219</v>
      </c>
      <c r="R7" s="258" t="str">
        <f>IF($A7=1,VLOOKUP($B7,Outputs!$T:$X,3,FALSE),"")</f>
        <v/>
      </c>
      <c r="S7" s="258">
        <f ca="1">IF($A7=0,VLOOKUP($B7,Outputs!$T:$X,3,FALSE),"")</f>
        <v>34.039421248739558</v>
      </c>
    </row>
    <row r="8" spans="1:19" x14ac:dyDescent="0.25">
      <c r="A8">
        <f>IF(VLOOKUP(B8,TOCA_current!C:AG,31,FALSE)=0,0,1)</f>
        <v>0</v>
      </c>
      <c r="B8" t="s">
        <v>154</v>
      </c>
      <c r="C8" s="258" t="str">
        <f>IF(A8=1,VLOOKUP($B8,Outputs!$B:$F,2,FALSE),"")</f>
        <v/>
      </c>
      <c r="D8" s="258">
        <f>IF(A8=0,VLOOKUP($B8,Outputs!$B:$F,2,FALSE),"")</f>
        <v>6.1258210673728497E-2</v>
      </c>
      <c r="E8" s="266"/>
      <c r="F8" s="267" t="str">
        <f>IF(A8=1,VLOOKUP($B8,Outputs!$H:$L,2,FALSE),"")</f>
        <v/>
      </c>
      <c r="G8" s="268">
        <f>IF(A8=0,VLOOKUP($B8,Outputs!$H:$L,2,FALSE),"")</f>
        <v>6.1258210673728497E-2</v>
      </c>
      <c r="H8" s="258" t="str">
        <f>IF($A8=1,VLOOKUP($B8,Outputs!$N:$R,2,FALSE),"")</f>
        <v/>
      </c>
      <c r="I8" s="258">
        <f ca="1">IF($A8=0,VLOOKUP($B8,Outputs!$N:$R,2,FALSE),"")</f>
        <v>6.0563188789858335E-2</v>
      </c>
      <c r="J8" s="261">
        <f ca="1">VLOOKUP($B8,Outputs!$T:$X,2,FALSE)</f>
        <v>6.035462668709915E-2</v>
      </c>
      <c r="K8" s="261">
        <f>+VLOOKUP(B8,Outputs!Z:AA,2,FALSE)</f>
        <v>4.5078757028865768E-2</v>
      </c>
      <c r="L8" s="258" t="str">
        <f>IF($A8=1,VLOOKUP($B8,Outputs!$B:$F,3,FALSE),"")</f>
        <v/>
      </c>
      <c r="M8" s="258">
        <f>IF($A8=0,VLOOKUP($B8,Outputs!$B:$F,3,FALSE),"")</f>
        <v>33.521494641791641</v>
      </c>
      <c r="N8" s="258" t="str">
        <f>IF($A8=1,VLOOKUP($B8,Outputs!$H:$L,3,FALSE),"")</f>
        <v/>
      </c>
      <c r="O8" s="258">
        <f>IF($A8=0,VLOOKUP($B8,Outputs!$H:$L,3,FALSE),"")</f>
        <v>33.521494641791641</v>
      </c>
      <c r="P8" s="258" t="str">
        <f>IF($A8=1,VLOOKUP($B8,Outputs!$N:$R,3,FALSE),"")</f>
        <v/>
      </c>
      <c r="Q8" s="258">
        <f ca="1">IF($A8=0,VLOOKUP($B8,Outputs!$N:$R,3,FALSE),"")</f>
        <v>32.81475548408374</v>
      </c>
      <c r="R8" s="258" t="str">
        <f>IF($A8=1,VLOOKUP($B8,Outputs!$T:$X,3,FALSE),"")</f>
        <v/>
      </c>
      <c r="S8" s="258">
        <f ca="1">IF($A8=0,VLOOKUP($B8,Outputs!$T:$X,3,FALSE),"")</f>
        <v>33.259090918527889</v>
      </c>
    </row>
    <row r="9" spans="1:19" x14ac:dyDescent="0.25">
      <c r="A9">
        <f>IF(VLOOKUP(B9,TOCA_current!C:AG,31,FALSE)=0,0,1)</f>
        <v>0</v>
      </c>
      <c r="B9" t="s">
        <v>96</v>
      </c>
      <c r="C9" s="258" t="str">
        <f>IF(A9=1,VLOOKUP($B9,Outputs!$B:$F,2,FALSE),"")</f>
        <v/>
      </c>
      <c r="D9" s="258">
        <f>IF(A9=0,VLOOKUP($B9,Outputs!$B:$F,2,FALSE),"")</f>
        <v>7.472468347249972E-2</v>
      </c>
      <c r="E9" s="266"/>
      <c r="F9" s="267" t="str">
        <f>IF(A9=1,VLOOKUP($B9,Outputs!$H:$L,2,FALSE),"")</f>
        <v/>
      </c>
      <c r="G9" s="268">
        <f>IF(A9=0,VLOOKUP($B9,Outputs!$H:$L,2,FALSE),"")</f>
        <v>7.472468347249972E-2</v>
      </c>
      <c r="H9" s="258" t="str">
        <f>IF($A9=1,VLOOKUP($B9,Outputs!$N:$R,2,FALSE),"")</f>
        <v/>
      </c>
      <c r="I9" s="258">
        <f ca="1">IF($A9=0,VLOOKUP($B9,Outputs!$N:$R,2,FALSE),"")</f>
        <v>5.077224740301256E-2</v>
      </c>
      <c r="J9" s="261">
        <f ca="1">VLOOKUP($B9,Outputs!$T:$X,2,FALSE)</f>
        <v>5.5371064540839343E-2</v>
      </c>
      <c r="K9" s="261">
        <f>+VLOOKUP(B9,Outputs!Z:AA,2,FALSE)</f>
        <v>0.11095999134015955</v>
      </c>
      <c r="L9" s="258" t="str">
        <f>IF($A9=1,VLOOKUP($B9,Outputs!$B:$F,3,FALSE),"")</f>
        <v/>
      </c>
      <c r="M9" s="258">
        <f>IF($A9=0,VLOOKUP($B9,Outputs!$B:$F,3,FALSE),"")</f>
        <v>35.51663521246828</v>
      </c>
      <c r="N9" s="258" t="str">
        <f>IF($A9=1,VLOOKUP($B9,Outputs!$H:$L,3,FALSE),"")</f>
        <v/>
      </c>
      <c r="O9" s="258">
        <f>IF($A9=0,VLOOKUP($B9,Outputs!$H:$L,3,FALSE),"")</f>
        <v>35.51663521246828</v>
      </c>
      <c r="P9" s="258" t="str">
        <f>IF($A9=1,VLOOKUP($B9,Outputs!$N:$R,3,FALSE),"")</f>
        <v/>
      </c>
      <c r="Q9" s="258">
        <f ca="1">IF($A9=0,VLOOKUP($B9,Outputs!$N:$R,3,FALSE),"")</f>
        <v>36.560317343176592</v>
      </c>
      <c r="R9" s="258" t="str">
        <f>IF($A9=1,VLOOKUP($B9,Outputs!$T:$X,3,FALSE),"")</f>
        <v/>
      </c>
      <c r="S9" s="258">
        <f ca="1">IF($A9=0,VLOOKUP($B9,Outputs!$T:$X,3,FALSE),"")</f>
        <v>35.058093421512474</v>
      </c>
    </row>
    <row r="10" spans="1:19" x14ac:dyDescent="0.25">
      <c r="A10">
        <f>IF(VLOOKUP(B10,TOCA_current!C:AG,31,FALSE)=0,0,1)</f>
        <v>0</v>
      </c>
      <c r="B10" t="s">
        <v>38</v>
      </c>
      <c r="C10" s="258" t="str">
        <f>IF(A10=1,VLOOKUP($B10,Outputs!$B:$F,2,FALSE),"")</f>
        <v/>
      </c>
      <c r="D10" s="258">
        <f>IF(A10=0,VLOOKUP($B10,Outputs!$B:$F,2,FALSE),"")</f>
        <v>6.8022134059564809E-2</v>
      </c>
      <c r="E10" s="266"/>
      <c r="F10" s="267" t="str">
        <f>IF(A10=1,VLOOKUP($B10,Outputs!$H:$L,2,FALSE),"")</f>
        <v/>
      </c>
      <c r="G10" s="268">
        <f>IF(A10=0,VLOOKUP($B10,Outputs!$H:$L,2,FALSE),"")</f>
        <v>6.8022134059564809E-2</v>
      </c>
      <c r="H10" s="258" t="str">
        <f>IF($A10=1,VLOOKUP($B10,Outputs!$N:$R,2,FALSE),"")</f>
        <v/>
      </c>
      <c r="I10" s="258">
        <f ca="1">IF($A10=0,VLOOKUP($B10,Outputs!$N:$R,2,FALSE),"")</f>
        <v>5.5406760839765257E-2</v>
      </c>
      <c r="J10" s="261">
        <f ca="1">VLOOKUP($B10,Outputs!$T:$X,2,FALSE)</f>
        <v>5.7002882785420407E-2</v>
      </c>
      <c r="K10" s="261">
        <f>+VLOOKUP(B10,Outputs!Z:AA,2,FALSE)</f>
        <v>4.760692006590439E-2</v>
      </c>
      <c r="L10" s="258" t="str">
        <f>IF($A10=1,VLOOKUP($B10,Outputs!$B:$F,3,FALSE),"")</f>
        <v/>
      </c>
      <c r="M10" s="258">
        <f>IF($A10=0,VLOOKUP($B10,Outputs!$B:$F,3,FALSE),"")</f>
        <v>31.504680209414389</v>
      </c>
      <c r="N10" s="258" t="str">
        <f>IF($A10=1,VLOOKUP($B10,Outputs!$H:$L,3,FALSE),"")</f>
        <v/>
      </c>
      <c r="O10" s="258">
        <f>IF($A10=0,VLOOKUP($B10,Outputs!$H:$L,3,FALSE),"")</f>
        <v>31.504680209414389</v>
      </c>
      <c r="P10" s="258" t="str">
        <f>IF($A10=1,VLOOKUP($B10,Outputs!$N:$R,3,FALSE),"")</f>
        <v/>
      </c>
      <c r="Q10" s="258">
        <f ca="1">IF($A10=0,VLOOKUP($B10,Outputs!$N:$R,3,FALSE),"")</f>
        <v>33.868663471087515</v>
      </c>
      <c r="R10" s="258" t="str">
        <f>IF($A10=1,VLOOKUP($B10,Outputs!$T:$X,3,FALSE),"")</f>
        <v/>
      </c>
      <c r="S10" s="258">
        <f ca="1">IF($A10=0,VLOOKUP($B10,Outputs!$T:$X,3,FALSE),"")</f>
        <v>31.136554161524483</v>
      </c>
    </row>
    <row r="11" spans="1:19" x14ac:dyDescent="0.25">
      <c r="A11">
        <f>IF(VLOOKUP(B11,TOCA_current!C:AG,31,FALSE)=0,0,1)</f>
        <v>0</v>
      </c>
      <c r="B11" t="s">
        <v>39</v>
      </c>
      <c r="C11" s="258" t="str">
        <f>IF(A11=1,VLOOKUP($B11,Outputs!$B:$F,2,FALSE),"")</f>
        <v/>
      </c>
      <c r="D11" s="258">
        <f>IF(A11=0,VLOOKUP($B11,Outputs!$B:$F,2,FALSE),"")</f>
        <v>1.8333239083681452E-2</v>
      </c>
      <c r="E11" s="266"/>
      <c r="F11" s="267" t="str">
        <f>IF(A11=1,VLOOKUP($B11,Outputs!$H:$L,2,FALSE),"")</f>
        <v/>
      </c>
      <c r="G11" s="268">
        <f>IF(A11=0,VLOOKUP($B11,Outputs!$H:$L,2,FALSE),"")</f>
        <v>1.8333239083681452E-2</v>
      </c>
      <c r="H11" s="258" t="str">
        <f>IF($A11=1,VLOOKUP($B11,Outputs!$N:$R,2,FALSE),"")</f>
        <v/>
      </c>
      <c r="I11" s="258">
        <f ca="1">IF($A11=0,VLOOKUP($B11,Outputs!$N:$R,2,FALSE),"")</f>
        <v>3.8513510085943725E-2</v>
      </c>
      <c r="J11" s="261">
        <f ca="1">VLOOKUP($B11,Outputs!$T:$X,2,FALSE)</f>
        <v>5.2254108253553991E-2</v>
      </c>
      <c r="K11" s="261">
        <f>+VLOOKUP(B11,Outputs!Z:AA,2,FALSE)</f>
        <v>-4.4618932363779451E-2</v>
      </c>
      <c r="L11" s="258" t="str">
        <f>IF($A11=1,VLOOKUP($B11,Outputs!$B:$F,3,FALSE),"")</f>
        <v/>
      </c>
      <c r="M11" s="258">
        <f>IF($A11=0,VLOOKUP($B11,Outputs!$B:$F,3,FALSE),"")</f>
        <v>32.40924795634642</v>
      </c>
      <c r="N11" s="258" t="str">
        <f>IF($A11=1,VLOOKUP($B11,Outputs!$H:$L,3,FALSE),"")</f>
        <v/>
      </c>
      <c r="O11" s="258">
        <f>IF($A11=0,VLOOKUP($B11,Outputs!$H:$L,3,FALSE),"")</f>
        <v>32.40924795634642</v>
      </c>
      <c r="P11" s="258" t="str">
        <f>IF($A11=1,VLOOKUP($B11,Outputs!$N:$R,3,FALSE),"")</f>
        <v/>
      </c>
      <c r="Q11" s="258">
        <f ca="1">IF($A11=0,VLOOKUP($B11,Outputs!$N:$R,3,FALSE),"")</f>
        <v>31.880280141713765</v>
      </c>
      <c r="R11" s="258" t="str">
        <f>IF($A11=1,VLOOKUP($B11,Outputs!$T:$X,3,FALSE),"")</f>
        <v/>
      </c>
      <c r="S11" s="258">
        <f ca="1">IF($A11=0,VLOOKUP($B11,Outputs!$T:$X,3,FALSE),"")</f>
        <v>33.843120498651636</v>
      </c>
    </row>
    <row r="12" spans="1:19" x14ac:dyDescent="0.25">
      <c r="A12">
        <f>IF(VLOOKUP(B12,TOCA_current!C:AG,31,FALSE)=0,0,1)</f>
        <v>0</v>
      </c>
      <c r="B12" t="s">
        <v>155</v>
      </c>
      <c r="C12" s="258" t="str">
        <f>IF(A12=1,VLOOKUP($B12,Outputs!$B:$F,2,FALSE),"")</f>
        <v/>
      </c>
      <c r="D12" s="258">
        <f>IF(A12=0,VLOOKUP($B12,Outputs!$B:$F,2,FALSE),"")</f>
        <v>7.3445297739648252E-2</v>
      </c>
      <c r="E12" s="266"/>
      <c r="F12" s="267" t="str">
        <f>IF(A12=1,VLOOKUP($B12,Outputs!$H:$L,2,FALSE),"")</f>
        <v/>
      </c>
      <c r="G12" s="268">
        <f>IF(A12=0,VLOOKUP($B12,Outputs!$H:$L,2,FALSE),"")</f>
        <v>7.3445297739648252E-2</v>
      </c>
      <c r="H12" s="258" t="str">
        <f>IF($A12=1,VLOOKUP($B12,Outputs!$N:$R,2,FALSE),"")</f>
        <v/>
      </c>
      <c r="I12" s="258">
        <f ca="1">IF($A12=0,VLOOKUP($B12,Outputs!$N:$R,2,FALSE),"")</f>
        <v>5.5029590424523045E-2</v>
      </c>
      <c r="J12" s="261">
        <f ca="1">VLOOKUP($B12,Outputs!$T:$X,2,FALSE)</f>
        <v>5.6811013834634459E-2</v>
      </c>
      <c r="K12" s="261">
        <f>+VLOOKUP(B12,Outputs!Z:AA,2,FALSE)</f>
        <v>9.1787418234890783E-2</v>
      </c>
      <c r="L12" s="258" t="str">
        <f>IF($A12=1,VLOOKUP($B12,Outputs!$B:$F,3,FALSE),"")</f>
        <v/>
      </c>
      <c r="M12" s="258">
        <f>IF($A12=0,VLOOKUP($B12,Outputs!$B:$F,3,FALSE),"")</f>
        <v>33.130865109170848</v>
      </c>
      <c r="N12" s="258" t="str">
        <f>IF($A12=1,VLOOKUP($B12,Outputs!$H:$L,3,FALSE),"")</f>
        <v/>
      </c>
      <c r="O12" s="258">
        <f>IF($A12=0,VLOOKUP($B12,Outputs!$H:$L,3,FALSE),"")</f>
        <v>33.130865109170848</v>
      </c>
      <c r="P12" s="258" t="str">
        <f>IF($A12=1,VLOOKUP($B12,Outputs!$N:$R,3,FALSE),"")</f>
        <v/>
      </c>
      <c r="Q12" s="258">
        <f ca="1">IF($A12=0,VLOOKUP($B12,Outputs!$N:$R,3,FALSE),"")</f>
        <v>35.022745543308062</v>
      </c>
      <c r="R12" s="258" t="str">
        <f>IF($A12=1,VLOOKUP($B12,Outputs!$T:$X,3,FALSE),"")</f>
        <v/>
      </c>
      <c r="S12" s="258">
        <f ca="1">IF($A12=0,VLOOKUP($B12,Outputs!$T:$X,3,FALSE),"")</f>
        <v>33.361788517588408</v>
      </c>
    </row>
    <row r="13" spans="1:19" x14ac:dyDescent="0.25">
      <c r="A13">
        <f>IF(VLOOKUP(B13,TOCA_current!C:AG,31,FALSE)=0,0,1)</f>
        <v>0</v>
      </c>
      <c r="B13" t="s">
        <v>58</v>
      </c>
      <c r="C13" s="258" t="str">
        <f>IF(A13=1,VLOOKUP($B13,Outputs!$B:$F,2,FALSE),"")</f>
        <v/>
      </c>
      <c r="D13" s="258">
        <f>IF(A13=0,VLOOKUP($B13,Outputs!$B:$F,2,FALSE),"")</f>
        <v>7.7470006631346733E-2</v>
      </c>
      <c r="E13" s="266"/>
      <c r="F13" s="267" t="str">
        <f>IF(A13=1,VLOOKUP($B13,Outputs!$H:$L,2,FALSE),"")</f>
        <v/>
      </c>
      <c r="G13" s="268">
        <f>IF(A13=0,VLOOKUP($B13,Outputs!$H:$L,2,FALSE),"")</f>
        <v>7.7470006631346733E-2</v>
      </c>
      <c r="H13" s="258" t="str">
        <f>IF($A13=1,VLOOKUP($B13,Outputs!$N:$R,2,FALSE),"")</f>
        <v/>
      </c>
      <c r="I13" s="258">
        <f ca="1">IF($A13=0,VLOOKUP($B13,Outputs!$N:$R,2,FALSE),"")</f>
        <v>6.0795065287984063E-2</v>
      </c>
      <c r="J13" s="261">
        <f ca="1">VLOOKUP($B13,Outputs!$T:$X,2,FALSE)</f>
        <v>6.1240141916747634E-2</v>
      </c>
      <c r="K13" s="261">
        <f>+VLOOKUP(B13,Outputs!Z:AA,2,FALSE)</f>
        <v>2.9282667744555235E-2</v>
      </c>
      <c r="L13" s="258" t="str">
        <f>IF($A13=1,VLOOKUP($B13,Outputs!$B:$F,3,FALSE),"")</f>
        <v/>
      </c>
      <c r="M13" s="258">
        <f>IF($A13=0,VLOOKUP($B13,Outputs!$B:$F,3,FALSE),"")</f>
        <v>33.809652069408571</v>
      </c>
      <c r="N13" s="258" t="str">
        <f>IF($A13=1,VLOOKUP($B13,Outputs!$H:$L,3,FALSE),"")</f>
        <v/>
      </c>
      <c r="O13" s="258">
        <f>IF($A13=0,VLOOKUP($B13,Outputs!$H:$L,3,FALSE),"")</f>
        <v>33.809652069408571</v>
      </c>
      <c r="P13" s="258" t="str">
        <f>IF($A13=1,VLOOKUP($B13,Outputs!$N:$R,3,FALSE),"")</f>
        <v/>
      </c>
      <c r="Q13" s="258">
        <f ca="1">IF($A13=0,VLOOKUP($B13,Outputs!$N:$R,3,FALSE),"")</f>
        <v>32.337418500081064</v>
      </c>
      <c r="R13" s="258" t="str">
        <f>IF($A13=1,VLOOKUP($B13,Outputs!$T:$X,3,FALSE),"")</f>
        <v/>
      </c>
      <c r="S13" s="258">
        <f ca="1">IF($A13=0,VLOOKUP($B13,Outputs!$T:$X,3,FALSE),"")</f>
        <v>33.082944495049063</v>
      </c>
    </row>
    <row r="14" spans="1:19" x14ac:dyDescent="0.25">
      <c r="A14">
        <f>IF(VLOOKUP(B14,TOCA_current!C:AG,31,FALSE)=0,0,1)</f>
        <v>0</v>
      </c>
      <c r="B14" t="s">
        <v>150</v>
      </c>
      <c r="C14" s="258" t="str">
        <f>IF(A14=1,VLOOKUP($B14,Outputs!$B:$F,2,FALSE),"")</f>
        <v/>
      </c>
      <c r="D14" s="258">
        <f>IF(A14=0,VLOOKUP($B14,Outputs!$B:$F,2,FALSE),"")</f>
        <v>8.0141393046708087E-2</v>
      </c>
      <c r="E14" s="266"/>
      <c r="F14" s="267" t="str">
        <f>IF(A14=1,VLOOKUP($B14,Outputs!$H:$L,2,FALSE),"")</f>
        <v/>
      </c>
      <c r="G14" s="268">
        <f>IF(A14=0,VLOOKUP($B14,Outputs!$H:$L,2,FALSE),"")</f>
        <v>8.0141393046708087E-2</v>
      </c>
      <c r="H14" s="258" t="str">
        <f>IF($A14=1,VLOOKUP($B14,Outputs!$N:$R,2,FALSE),"")</f>
        <v/>
      </c>
      <c r="I14" s="258">
        <f ca="1">IF($A14=0,VLOOKUP($B14,Outputs!$N:$R,2,FALSE),"")</f>
        <v>5.4529198470165907E-2</v>
      </c>
      <c r="J14" s="261">
        <f ca="1">VLOOKUP($B14,Outputs!$T:$X,2,FALSE)</f>
        <v>5.6631990104827307E-2</v>
      </c>
      <c r="K14" s="261">
        <f>+VLOOKUP(B14,Outputs!Z:AA,2,FALSE)</f>
        <v>6.1139929899926226E-2</v>
      </c>
      <c r="L14" s="258" t="str">
        <f>IF($A14=1,VLOOKUP($B14,Outputs!$B:$F,3,FALSE),"")</f>
        <v/>
      </c>
      <c r="M14" s="258">
        <f>IF($A14=0,VLOOKUP($B14,Outputs!$B:$F,3,FALSE),"")</f>
        <v>35.356190260972824</v>
      </c>
      <c r="N14" s="258" t="str">
        <f>IF($A14=1,VLOOKUP($B14,Outputs!$H:$L,3,FALSE),"")</f>
        <v/>
      </c>
      <c r="O14" s="258">
        <f>IF($A14=0,VLOOKUP($B14,Outputs!$H:$L,3,FALSE),"")</f>
        <v>35.356190260972824</v>
      </c>
      <c r="P14" s="258" t="str">
        <f>IF($A14=1,VLOOKUP($B14,Outputs!$N:$R,3,FALSE),"")</f>
        <v/>
      </c>
      <c r="Q14" s="258">
        <f ca="1">IF($A14=0,VLOOKUP($B14,Outputs!$N:$R,3,FALSE),"")</f>
        <v>32.674704852783563</v>
      </c>
      <c r="R14" s="258" t="str">
        <f>IF($A14=1,VLOOKUP($B14,Outputs!$T:$X,3,FALSE),"")</f>
        <v/>
      </c>
      <c r="S14" s="258">
        <f ca="1">IF($A14=0,VLOOKUP($B14,Outputs!$T:$X,3,FALSE),"")</f>
        <v>34.348048484462431</v>
      </c>
    </row>
    <row r="15" spans="1:19" x14ac:dyDescent="0.25">
      <c r="A15">
        <f>IF(VLOOKUP(B15,TOCA_current!C:AG,31,FALSE)=0,0,1)</f>
        <v>0</v>
      </c>
      <c r="B15" t="s">
        <v>74</v>
      </c>
      <c r="C15" s="258" t="str">
        <f>IF(A15=1,VLOOKUP($B15,Outputs!$B:$F,2,FALSE),"")</f>
        <v/>
      </c>
      <c r="D15" s="258">
        <f>IF(A15=0,VLOOKUP($B15,Outputs!$B:$F,2,FALSE),"")</f>
        <v>6.5855260265597515E-2</v>
      </c>
      <c r="E15" s="266"/>
      <c r="F15" s="267" t="str">
        <f>IF(A15=1,VLOOKUP($B15,Outputs!$H:$L,2,FALSE),"")</f>
        <v/>
      </c>
      <c r="G15" s="268">
        <f>IF(A15=0,VLOOKUP($B15,Outputs!$H:$L,2,FALSE),"")</f>
        <v>6.5855260265597515E-2</v>
      </c>
      <c r="H15" s="258" t="str">
        <f>IF($A15=1,VLOOKUP($B15,Outputs!$N:$R,2,FALSE),"")</f>
        <v/>
      </c>
      <c r="I15" s="258">
        <f ca="1">IF($A15=0,VLOOKUP($B15,Outputs!$N:$R,2,FALSE),"")</f>
        <v>4.1622653257365583E-2</v>
      </c>
      <c r="J15" s="261">
        <f ca="1">VLOOKUP($B15,Outputs!$T:$X,2,FALSE)</f>
        <v>5.2265118344587511E-2</v>
      </c>
      <c r="K15" s="261">
        <f>+VLOOKUP(B15,Outputs!Z:AA,2,FALSE)</f>
        <v>0.12452900410203682</v>
      </c>
      <c r="L15" s="258" t="str">
        <f>IF($A15=1,VLOOKUP($B15,Outputs!$B:$F,3,FALSE),"")</f>
        <v/>
      </c>
      <c r="M15" s="258">
        <f>IF($A15=0,VLOOKUP($B15,Outputs!$B:$F,3,FALSE),"")</f>
        <v>36.313929858502334</v>
      </c>
      <c r="N15" s="258" t="str">
        <f>IF($A15=1,VLOOKUP($B15,Outputs!$H:$L,3,FALSE),"")</f>
        <v/>
      </c>
      <c r="O15" s="258">
        <f>IF($A15=0,VLOOKUP($B15,Outputs!$H:$L,3,FALSE),"")</f>
        <v>36.313929858502334</v>
      </c>
      <c r="P15" s="258" t="str">
        <f>IF($A15=1,VLOOKUP($B15,Outputs!$N:$R,3,FALSE),"")</f>
        <v/>
      </c>
      <c r="Q15" s="258">
        <f ca="1">IF($A15=0,VLOOKUP($B15,Outputs!$N:$R,3,FALSE),"")</f>
        <v>33.676871660578662</v>
      </c>
      <c r="R15" s="258" t="str">
        <f>IF($A15=1,VLOOKUP($B15,Outputs!$T:$X,3,FALSE),"")</f>
        <v/>
      </c>
      <c r="S15" s="258">
        <f ca="1">IF($A15=0,VLOOKUP($B15,Outputs!$T:$X,3,FALSE),"")</f>
        <v>35.648548052390382</v>
      </c>
    </row>
    <row r="16" spans="1:19" x14ac:dyDescent="0.25">
      <c r="A16">
        <f>IF(VLOOKUP(B16,TOCA_current!C:AG,31,FALSE)=0,0,1)</f>
        <v>0</v>
      </c>
      <c r="B16" t="s">
        <v>53</v>
      </c>
      <c r="C16" s="258" t="str">
        <f>IF(A16=1,VLOOKUP($B16,Outputs!$B:$F,2,FALSE),"")</f>
        <v/>
      </c>
      <c r="D16" s="258">
        <f>IF(A16=0,VLOOKUP($B16,Outputs!$B:$F,2,FALSE),"")</f>
        <v>7.4772958337695483E-2</v>
      </c>
      <c r="E16" s="266"/>
      <c r="F16" s="267" t="str">
        <f>IF(A16=1,VLOOKUP($B16,Outputs!$H:$L,2,FALSE),"")</f>
        <v/>
      </c>
      <c r="G16" s="268">
        <f>IF(A16=0,VLOOKUP($B16,Outputs!$H:$L,2,FALSE),"")</f>
        <v>7.4772958337695483E-2</v>
      </c>
      <c r="H16" s="258" t="str">
        <f>IF($A16=1,VLOOKUP($B16,Outputs!$N:$R,2,FALSE),"")</f>
        <v/>
      </c>
      <c r="I16" s="258">
        <f ca="1">IF($A16=0,VLOOKUP($B16,Outputs!$N:$R,2,FALSE),"")</f>
        <v>4.877960959176475E-2</v>
      </c>
      <c r="J16" s="261">
        <f ca="1">VLOOKUP($B16,Outputs!$T:$X,2,FALSE)</f>
        <v>5.4444592080508891E-2</v>
      </c>
      <c r="K16" s="261">
        <f>+VLOOKUP(B16,Outputs!Z:AA,2,FALSE)</f>
        <v>0.12124816712390318</v>
      </c>
      <c r="L16" s="258" t="str">
        <f>IF($A16=1,VLOOKUP($B16,Outputs!$B:$F,3,FALSE),"")</f>
        <v/>
      </c>
      <c r="M16" s="258">
        <f>IF($A16=0,VLOOKUP($B16,Outputs!$B:$F,3,FALSE),"")</f>
        <v>33.893397366436233</v>
      </c>
      <c r="N16" s="258" t="str">
        <f>IF($A16=1,VLOOKUP($B16,Outputs!$H:$L,3,FALSE),"")</f>
        <v/>
      </c>
      <c r="O16" s="258">
        <f>IF($A16=0,VLOOKUP($B16,Outputs!$H:$L,3,FALSE),"")</f>
        <v>33.893397366436233</v>
      </c>
      <c r="P16" s="258" t="str">
        <f>IF($A16=1,VLOOKUP($B16,Outputs!$N:$R,3,FALSE),"")</f>
        <v/>
      </c>
      <c r="Q16" s="258">
        <f ca="1">IF($A16=0,VLOOKUP($B16,Outputs!$N:$R,3,FALSE),"")</f>
        <v>34.308055744309527</v>
      </c>
      <c r="R16" s="258" t="str">
        <f>IF($A16=1,VLOOKUP($B16,Outputs!$T:$X,3,FALSE),"")</f>
        <v/>
      </c>
      <c r="S16" s="258">
        <f ca="1">IF($A16=0,VLOOKUP($B16,Outputs!$T:$X,3,FALSE),"")</f>
        <v>33.17688413078131</v>
      </c>
    </row>
    <row r="17" spans="1:19" x14ac:dyDescent="0.25">
      <c r="A17">
        <f>IF(VLOOKUP(B17,TOCA_current!C:AG,31,FALSE)=0,0,1)</f>
        <v>0</v>
      </c>
      <c r="B17" t="s">
        <v>138</v>
      </c>
      <c r="C17" s="258" t="str">
        <f>IF(A17=1,VLOOKUP($B17,Outputs!$B:$F,2,FALSE),"")</f>
        <v/>
      </c>
      <c r="D17" s="258">
        <f>IF(A17=0,VLOOKUP($B17,Outputs!$B:$F,2,FALSE),"")</f>
        <v>4.399993187111173E-2</v>
      </c>
      <c r="E17" s="266"/>
      <c r="F17" s="267" t="str">
        <f>IF(A17=1,VLOOKUP($B17,Outputs!$H:$L,2,FALSE),"")</f>
        <v/>
      </c>
      <c r="G17" s="268">
        <f>IF(A17=0,VLOOKUP($B17,Outputs!$H:$L,2,FALSE),"")</f>
        <v>4.399993187111173E-2</v>
      </c>
      <c r="H17" s="258" t="str">
        <f>IF($A17=1,VLOOKUP($B17,Outputs!$N:$R,2,FALSE),"")</f>
        <v/>
      </c>
      <c r="I17" s="258">
        <f ca="1">IF($A17=0,VLOOKUP($B17,Outputs!$N:$R,2,FALSE),"")</f>
        <v>6.0003341715950897E-2</v>
      </c>
      <c r="J17" s="261">
        <f ca="1">VLOOKUP($B17,Outputs!$T:$X,2,FALSE)</f>
        <v>5.9585762399004406E-2</v>
      </c>
      <c r="K17" s="261">
        <f>+VLOOKUP(B17,Outputs!Z:AA,2,FALSE)</f>
        <v>6.3449139447508962E-2</v>
      </c>
      <c r="L17" s="258" t="str">
        <f>IF($A17=1,VLOOKUP($B17,Outputs!$B:$F,3,FALSE),"")</f>
        <v/>
      </c>
      <c r="M17" s="258">
        <f>IF($A17=0,VLOOKUP($B17,Outputs!$B:$F,3,FALSE),"")</f>
        <v>30.055298139938632</v>
      </c>
      <c r="N17" s="258" t="str">
        <f>IF($A17=1,VLOOKUP($B17,Outputs!$H:$L,3,FALSE),"")</f>
        <v/>
      </c>
      <c r="O17" s="258">
        <f>IF($A17=0,VLOOKUP($B17,Outputs!$H:$L,3,FALSE),"")</f>
        <v>30.055298139938632</v>
      </c>
      <c r="P17" s="258" t="str">
        <f>IF($A17=1,VLOOKUP($B17,Outputs!$N:$R,3,FALSE),"")</f>
        <v/>
      </c>
      <c r="Q17" s="258">
        <f ca="1">IF($A17=0,VLOOKUP($B17,Outputs!$N:$R,3,FALSE),"")</f>
        <v>33.482352120047068</v>
      </c>
      <c r="R17" s="258" t="str">
        <f>IF($A17=1,VLOOKUP($B17,Outputs!$T:$X,3,FALSE),"")</f>
        <v/>
      </c>
      <c r="S17" s="258">
        <f ca="1">IF($A17=0,VLOOKUP($B17,Outputs!$T:$X,3,FALSE),"")</f>
        <v>30.467627322507361</v>
      </c>
    </row>
    <row r="18" spans="1:19" x14ac:dyDescent="0.25">
      <c r="A18">
        <f>IF(VLOOKUP(B18,TOCA_current!C:AG,31,FALSE)=0,0,1)</f>
        <v>0</v>
      </c>
      <c r="B18" t="s">
        <v>88</v>
      </c>
      <c r="C18" s="258" t="str">
        <f>IF(A18=1,VLOOKUP($B18,Outputs!$B:$F,2,FALSE),"")</f>
        <v/>
      </c>
      <c r="D18" s="258">
        <f>IF(A18=0,VLOOKUP($B18,Outputs!$B:$F,2,FALSE),"")</f>
        <v>2.1697253855858634E-2</v>
      </c>
      <c r="E18" s="266"/>
      <c r="F18" s="267" t="str">
        <f>IF(A18=1,VLOOKUP($B18,Outputs!$H:$L,2,FALSE),"")</f>
        <v/>
      </c>
      <c r="G18" s="268">
        <f>IF(A18=0,VLOOKUP($B18,Outputs!$H:$L,2,FALSE),"")</f>
        <v>2.1697253855858634E-2</v>
      </c>
      <c r="H18" s="258" t="str">
        <f>IF($A18=1,VLOOKUP($B18,Outputs!$N:$R,2,FALSE),"")</f>
        <v/>
      </c>
      <c r="I18" s="258">
        <f ca="1">IF($A18=0,VLOOKUP($B18,Outputs!$N:$R,2,FALSE),"")</f>
        <v>5.1591986476875018E-2</v>
      </c>
      <c r="J18" s="261">
        <f ca="1">VLOOKUP($B18,Outputs!$T:$X,2,FALSE)</f>
        <v>5.5629436912033654E-2</v>
      </c>
      <c r="K18" s="261">
        <f>+VLOOKUP(B18,Outputs!Z:AA,2,FALSE)</f>
        <v>0.1241464668044765</v>
      </c>
      <c r="L18" s="258" t="str">
        <f>IF($A18=1,VLOOKUP($B18,Outputs!$B:$F,3,FALSE),"")</f>
        <v/>
      </c>
      <c r="M18" s="258">
        <f>IF($A18=0,VLOOKUP($B18,Outputs!$B:$F,3,FALSE),"")</f>
        <v>31.755009480345432</v>
      </c>
      <c r="N18" s="258" t="str">
        <f>IF($A18=1,VLOOKUP($B18,Outputs!$H:$L,3,FALSE),"")</f>
        <v/>
      </c>
      <c r="O18" s="258">
        <f>IF($A18=0,VLOOKUP($B18,Outputs!$H:$L,3,FALSE),"")</f>
        <v>31.755009480345432</v>
      </c>
      <c r="P18" s="258" t="str">
        <f>IF($A18=1,VLOOKUP($B18,Outputs!$N:$R,3,FALSE),"")</f>
        <v/>
      </c>
      <c r="Q18" s="258">
        <f ca="1">IF($A18=0,VLOOKUP($B18,Outputs!$N:$R,3,FALSE),"")</f>
        <v>33.599584646770353</v>
      </c>
      <c r="R18" s="258" t="str">
        <f>IF($A18=1,VLOOKUP($B18,Outputs!$T:$X,3,FALSE),"")</f>
        <v/>
      </c>
      <c r="S18" s="258">
        <f ca="1">IF($A18=0,VLOOKUP($B18,Outputs!$T:$X,3,FALSE),"")</f>
        <v>32.539569436229606</v>
      </c>
    </row>
    <row r="19" spans="1:19" x14ac:dyDescent="0.25">
      <c r="A19">
        <f>IF(VLOOKUP(B19,TOCA_current!C:AG,31,FALSE)=0,0,1)</f>
        <v>0</v>
      </c>
      <c r="B19" t="s">
        <v>92</v>
      </c>
      <c r="C19" s="258" t="str">
        <f>IF(A19=1,VLOOKUP($B19,Outputs!$B:$F,2,FALSE),"")</f>
        <v/>
      </c>
      <c r="D19" s="258">
        <f>IF(A19=0,VLOOKUP($B19,Outputs!$B:$F,2,FALSE),"")</f>
        <v>7.8417788159350632E-2</v>
      </c>
      <c r="E19" s="266"/>
      <c r="F19" s="267" t="str">
        <f>IF(A19=1,VLOOKUP($B19,Outputs!$H:$L,2,FALSE),"")</f>
        <v/>
      </c>
      <c r="G19" s="268">
        <f>IF(A19=0,VLOOKUP($B19,Outputs!$H:$L,2,FALSE),"")</f>
        <v>7.8417788159350632E-2</v>
      </c>
      <c r="H19" s="258" t="str">
        <f>IF($A19=1,VLOOKUP($B19,Outputs!$N:$R,2,FALSE),"")</f>
        <v/>
      </c>
      <c r="I19" s="258">
        <f ca="1">IF($A19=0,VLOOKUP($B19,Outputs!$N:$R,2,FALSE),"")</f>
        <v>5.3382463240259082E-2</v>
      </c>
      <c r="J19" s="261">
        <f ca="1">VLOOKUP($B19,Outputs!$T:$X,2,FALSE)</f>
        <v>5.6321079659093838E-2</v>
      </c>
      <c r="K19" s="261">
        <f>+VLOOKUP(B19,Outputs!Z:AA,2,FALSE)</f>
        <v>8.7840429394750563E-2</v>
      </c>
      <c r="L19" s="258" t="str">
        <f>IF($A19=1,VLOOKUP($B19,Outputs!$B:$F,3,FALSE),"")</f>
        <v/>
      </c>
      <c r="M19" s="258">
        <f>IF($A19=0,VLOOKUP($B19,Outputs!$B:$F,3,FALSE),"")</f>
        <v>34.878517371092912</v>
      </c>
      <c r="N19" s="258" t="str">
        <f>IF($A19=1,VLOOKUP($B19,Outputs!$H:$L,3,FALSE),"")</f>
        <v/>
      </c>
      <c r="O19" s="258">
        <f>IF($A19=0,VLOOKUP($B19,Outputs!$H:$L,3,FALSE),"")</f>
        <v>34.878517371092912</v>
      </c>
      <c r="P19" s="258" t="str">
        <f>IF($A19=1,VLOOKUP($B19,Outputs!$N:$R,3,FALSE),"")</f>
        <v/>
      </c>
      <c r="Q19" s="258">
        <f ca="1">IF($A19=0,VLOOKUP($B19,Outputs!$N:$R,3,FALSE),"")</f>
        <v>32.308975271130798</v>
      </c>
      <c r="R19" s="258" t="str">
        <f>IF($A19=1,VLOOKUP($B19,Outputs!$T:$X,3,FALSE),"")</f>
        <v/>
      </c>
      <c r="S19" s="258">
        <f ca="1">IF($A19=0,VLOOKUP($B19,Outputs!$T:$X,3,FALSE),"")</f>
        <v>34.435150133340095</v>
      </c>
    </row>
    <row r="20" spans="1:19" x14ac:dyDescent="0.25">
      <c r="A20">
        <f>IF(VLOOKUP(B20,TOCA_current!C:AG,31,FALSE)=0,0,1)</f>
        <v>0</v>
      </c>
      <c r="B20" t="s">
        <v>56</v>
      </c>
      <c r="C20" s="258" t="str">
        <f>IF(A20=1,VLOOKUP($B20,Outputs!$B:$F,2,FALSE),"")</f>
        <v/>
      </c>
      <c r="D20" s="258">
        <f>IF(A20=0,VLOOKUP($B20,Outputs!$B:$F,2,FALSE),"")</f>
        <v>7.6624805650618688E-2</v>
      </c>
      <c r="E20" s="266"/>
      <c r="F20" s="267" t="str">
        <f>IF(A20=1,VLOOKUP($B20,Outputs!$H:$L,2,FALSE),"")</f>
        <v/>
      </c>
      <c r="G20" s="268">
        <f>IF(A20=0,VLOOKUP($B20,Outputs!$H:$L,2,FALSE),"")</f>
        <v>7.6624805650618688E-2</v>
      </c>
      <c r="H20" s="258" t="str">
        <f>IF($A20=1,VLOOKUP($B20,Outputs!$N:$R,2,FALSE),"")</f>
        <v/>
      </c>
      <c r="I20" s="258">
        <f ca="1">IF($A20=0,VLOOKUP($B20,Outputs!$N:$R,2,FALSE),"")</f>
        <v>5.8205690839506552E-2</v>
      </c>
      <c r="J20" s="261">
        <f ca="1">VLOOKUP($B20,Outputs!$T:$X,2,FALSE)</f>
        <v>5.8398882202800366E-2</v>
      </c>
      <c r="K20" s="261">
        <f>+VLOOKUP(B20,Outputs!Z:AA,2,FALSE)</f>
        <v>8.4175194944908549E-2</v>
      </c>
      <c r="L20" s="258" t="str">
        <f>IF($A20=1,VLOOKUP($B20,Outputs!$B:$F,3,FALSE),"")</f>
        <v/>
      </c>
      <c r="M20" s="258">
        <f>IF($A20=0,VLOOKUP($B20,Outputs!$B:$F,3,FALSE),"")</f>
        <v>34.138213260351556</v>
      </c>
      <c r="N20" s="258" t="str">
        <f>IF($A20=1,VLOOKUP($B20,Outputs!$H:$L,3,FALSE),"")</f>
        <v/>
      </c>
      <c r="O20" s="258">
        <f>IF($A20=0,VLOOKUP($B20,Outputs!$H:$L,3,FALSE),"")</f>
        <v>34.138213260351556</v>
      </c>
      <c r="P20" s="258" t="str">
        <f>IF($A20=1,VLOOKUP($B20,Outputs!$N:$R,3,FALSE),"")</f>
        <v/>
      </c>
      <c r="Q20" s="258">
        <f ca="1">IF($A20=0,VLOOKUP($B20,Outputs!$N:$R,3,FALSE),"")</f>
        <v>33.67613617802072</v>
      </c>
      <c r="R20" s="258" t="str">
        <f>IF($A20=1,VLOOKUP($B20,Outputs!$T:$X,3,FALSE),"")</f>
        <v/>
      </c>
      <c r="S20" s="258">
        <f ca="1">IF($A20=0,VLOOKUP($B20,Outputs!$T:$X,3,FALSE),"")</f>
        <v>33.350802948954183</v>
      </c>
    </row>
    <row r="21" spans="1:19" x14ac:dyDescent="0.25">
      <c r="A21">
        <f>IF(VLOOKUP(B21,TOCA_current!C:AG,31,FALSE)=0,0,1)</f>
        <v>0</v>
      </c>
      <c r="B21" t="s">
        <v>72</v>
      </c>
      <c r="C21" s="258" t="str">
        <f>IF(A21=1,VLOOKUP($B21,Outputs!$B:$F,2,FALSE),"")</f>
        <v/>
      </c>
      <c r="D21" s="258">
        <f>IF(A21=0,VLOOKUP($B21,Outputs!$B:$F,2,FALSE),"")</f>
        <v>6.8556614245223857E-2</v>
      </c>
      <c r="E21" s="266"/>
      <c r="F21" s="267" t="str">
        <f>IF(A21=1,VLOOKUP($B21,Outputs!$H:$L,2,FALSE),"")</f>
        <v/>
      </c>
      <c r="G21" s="268">
        <f>IF(A21=0,VLOOKUP($B21,Outputs!$H:$L,2,FALSE),"")</f>
        <v>6.8556614245223857E-2</v>
      </c>
      <c r="H21" s="258" t="str">
        <f>IF($A21=1,VLOOKUP($B21,Outputs!$N:$R,2,FALSE),"")</f>
        <v/>
      </c>
      <c r="I21" s="258">
        <f ca="1">IF($A21=0,VLOOKUP($B21,Outputs!$N:$R,2,FALSE),"")</f>
        <v>5.3437401740348278E-2</v>
      </c>
      <c r="J21" s="261">
        <f ca="1">VLOOKUP($B21,Outputs!$T:$X,2,FALSE)</f>
        <v>5.6341555357962439E-2</v>
      </c>
      <c r="K21" s="261">
        <f>+VLOOKUP(B21,Outputs!Z:AA,2,FALSE)</f>
        <v>8.3253680197156177E-2</v>
      </c>
      <c r="L21" s="258" t="str">
        <f>IF($A21=1,VLOOKUP($B21,Outputs!$B:$F,3,FALSE),"")</f>
        <v/>
      </c>
      <c r="M21" s="258">
        <f>IF($A21=0,VLOOKUP($B21,Outputs!$B:$F,3,FALSE),"")</f>
        <v>34.249878330758314</v>
      </c>
      <c r="N21" s="258" t="str">
        <f>IF($A21=1,VLOOKUP($B21,Outputs!$H:$L,3,FALSE),"")</f>
        <v/>
      </c>
      <c r="O21" s="258">
        <f>IF($A21=0,VLOOKUP($B21,Outputs!$H:$L,3,FALSE),"")</f>
        <v>34.249878330758314</v>
      </c>
      <c r="P21" s="258" t="str">
        <f>IF($A21=1,VLOOKUP($B21,Outputs!$N:$R,3,FALSE),"")</f>
        <v/>
      </c>
      <c r="Q21" s="258">
        <f ca="1">IF($A21=0,VLOOKUP($B21,Outputs!$N:$R,3,FALSE),"")</f>
        <v>33.765270232464303</v>
      </c>
      <c r="R21" s="258" t="str">
        <f>IF($A21=1,VLOOKUP($B21,Outputs!$T:$X,3,FALSE),"")</f>
        <v/>
      </c>
      <c r="S21" s="258">
        <f ca="1">IF($A21=0,VLOOKUP($B21,Outputs!$T:$X,3,FALSE),"")</f>
        <v>33.675933547684714</v>
      </c>
    </row>
    <row r="22" spans="1:19" x14ac:dyDescent="0.25">
      <c r="A22">
        <f>IF(VLOOKUP(B22,TOCA_current!C:AG,31,FALSE)=0,0,1)</f>
        <v>0</v>
      </c>
      <c r="B22" t="s">
        <v>80</v>
      </c>
      <c r="C22" s="258" t="str">
        <f>IF(A22=1,VLOOKUP($B22,Outputs!$B:$F,2,FALSE),"")</f>
        <v/>
      </c>
      <c r="D22" s="258">
        <f>IF(A22=0,VLOOKUP($B22,Outputs!$B:$F,2,FALSE),"")</f>
        <v>6.6138422559724352E-2</v>
      </c>
      <c r="E22" s="266"/>
      <c r="F22" s="267" t="str">
        <f>IF(A22=1,VLOOKUP($B22,Outputs!$H:$L,2,FALSE),"")</f>
        <v/>
      </c>
      <c r="G22" s="268">
        <f>IF(A22=0,VLOOKUP($B22,Outputs!$H:$L,2,FALSE),"")</f>
        <v>6.6138422559724352E-2</v>
      </c>
      <c r="H22" s="258" t="str">
        <f>IF($A22=1,VLOOKUP($B22,Outputs!$N:$R,2,FALSE),"")</f>
        <v/>
      </c>
      <c r="I22" s="258">
        <f ca="1">IF($A22=0,VLOOKUP($B22,Outputs!$N:$R,2,FALSE),"")</f>
        <v>6.2956966259477776E-2</v>
      </c>
      <c r="J22" s="261">
        <f ca="1">VLOOKUP($B22,Outputs!$T:$X,2,FALSE)</f>
        <v>6.1833356727971092E-2</v>
      </c>
      <c r="K22" s="261">
        <f>+VLOOKUP(B22,Outputs!Z:AA,2,FALSE)</f>
        <v>8.5897740689502511E-2</v>
      </c>
      <c r="L22" s="258" t="str">
        <f>IF($A22=1,VLOOKUP($B22,Outputs!$B:$F,3,FALSE),"")</f>
        <v/>
      </c>
      <c r="M22" s="258">
        <f>IF($A22=0,VLOOKUP($B22,Outputs!$B:$F,3,FALSE),"")</f>
        <v>30.246588595953259</v>
      </c>
      <c r="N22" s="258" t="str">
        <f>IF($A22=1,VLOOKUP($B22,Outputs!$H:$L,3,FALSE),"")</f>
        <v/>
      </c>
      <c r="O22" s="258">
        <f>IF($A22=0,VLOOKUP($B22,Outputs!$H:$L,3,FALSE),"")</f>
        <v>30.246588595953259</v>
      </c>
      <c r="P22" s="258" t="str">
        <f>IF($A22=1,VLOOKUP($B22,Outputs!$N:$R,3,FALSE),"")</f>
        <v/>
      </c>
      <c r="Q22" s="258">
        <f ca="1">IF($A22=0,VLOOKUP($B22,Outputs!$N:$R,3,FALSE),"")</f>
        <v>27.979421185964387</v>
      </c>
      <c r="R22" s="258" t="str">
        <f>IF($A22=1,VLOOKUP($B22,Outputs!$T:$X,3,FALSE),"")</f>
        <v/>
      </c>
      <c r="S22" s="258">
        <f ca="1">IF($A22=0,VLOOKUP($B22,Outputs!$T:$X,3,FALSE),"")</f>
        <v>30.183102371488925</v>
      </c>
    </row>
    <row r="23" spans="1:19" x14ac:dyDescent="0.25">
      <c r="A23">
        <f>IF(VLOOKUP(B23,TOCA_current!C:AG,31,FALSE)=0,0,1)</f>
        <v>0</v>
      </c>
      <c r="B23" t="s">
        <v>89</v>
      </c>
      <c r="C23" s="258" t="str">
        <f>IF(A23=1,VLOOKUP($B23,Outputs!$B:$F,2,FALSE),"")</f>
        <v/>
      </c>
      <c r="D23" s="258">
        <f>IF(A23=0,VLOOKUP($B23,Outputs!$B:$F,2,FALSE),"")</f>
        <v>7.4012181362555163E-2</v>
      </c>
      <c r="E23" s="266"/>
      <c r="F23" s="267" t="str">
        <f>IF(A23=1,VLOOKUP($B23,Outputs!$H:$L,2,FALSE),"")</f>
        <v/>
      </c>
      <c r="G23" s="268">
        <f>IF(A23=0,VLOOKUP($B23,Outputs!$H:$L,2,FALSE),"")</f>
        <v>7.4012181362555163E-2</v>
      </c>
      <c r="H23" s="258" t="str">
        <f>IF($A23=1,VLOOKUP($B23,Outputs!$N:$R,2,FALSE),"")</f>
        <v/>
      </c>
      <c r="I23" s="258">
        <f ca="1">IF($A23=0,VLOOKUP($B23,Outputs!$N:$R,2,FALSE),"")</f>
        <v>5.3586114587902189E-2</v>
      </c>
      <c r="J23" s="261">
        <f ca="1">VLOOKUP($B23,Outputs!$T:$X,2,FALSE)</f>
        <v>5.6380487378059195E-2</v>
      </c>
      <c r="K23" s="261">
        <f>+VLOOKUP(B23,Outputs!Z:AA,2,FALSE)</f>
        <v>8.6726992288108873E-2</v>
      </c>
      <c r="L23" s="258" t="str">
        <f>IF($A23=1,VLOOKUP($B23,Outputs!$B:$F,3,FALSE),"")</f>
        <v/>
      </c>
      <c r="M23" s="258">
        <f>IF($A23=0,VLOOKUP($B23,Outputs!$B:$F,3,FALSE),"")</f>
        <v>35.652891330885353</v>
      </c>
      <c r="N23" s="258" t="str">
        <f>IF($A23=1,VLOOKUP($B23,Outputs!$H:$L,3,FALSE),"")</f>
        <v/>
      </c>
      <c r="O23" s="258">
        <f>IF($A23=0,VLOOKUP($B23,Outputs!$H:$L,3,FALSE),"")</f>
        <v>35.652891330885353</v>
      </c>
      <c r="P23" s="258" t="str">
        <f>IF($A23=1,VLOOKUP($B23,Outputs!$N:$R,3,FALSE),"")</f>
        <v/>
      </c>
      <c r="Q23" s="258">
        <f ca="1">IF($A23=0,VLOOKUP($B23,Outputs!$N:$R,3,FALSE),"")</f>
        <v>33.407689734783069</v>
      </c>
      <c r="R23" s="258" t="str">
        <f>IF($A23=1,VLOOKUP($B23,Outputs!$T:$X,3,FALSE),"")</f>
        <v/>
      </c>
      <c r="S23" s="258">
        <f ca="1">IF($A23=0,VLOOKUP($B23,Outputs!$T:$X,3,FALSE),"")</f>
        <v>34.952239334026906</v>
      </c>
    </row>
    <row r="24" spans="1:19" x14ac:dyDescent="0.25">
      <c r="A24">
        <f>IF(VLOOKUP(B24,TOCA_current!C:AG,31,FALSE)=0,0,1)</f>
        <v>0</v>
      </c>
      <c r="B24" t="s">
        <v>62</v>
      </c>
      <c r="C24" s="258" t="str">
        <f>IF(A24=1,VLOOKUP($B24,Outputs!$B:$F,2,FALSE),"")</f>
        <v/>
      </c>
      <c r="D24" s="258">
        <f>IF(A24=0,VLOOKUP($B24,Outputs!$B:$F,2,FALSE),"")</f>
        <v>6.1274301101025719E-2</v>
      </c>
      <c r="E24" s="266"/>
      <c r="F24" s="267" t="str">
        <f>IF(A24=1,VLOOKUP($B24,Outputs!$H:$L,2,FALSE),"")</f>
        <v/>
      </c>
      <c r="G24" s="268">
        <f>IF(A24=0,VLOOKUP($B24,Outputs!$H:$L,2,FALSE),"")</f>
        <v>6.1274301101025719E-2</v>
      </c>
      <c r="H24" s="258" t="str">
        <f>IF($A24=1,VLOOKUP($B24,Outputs!$N:$R,2,FALSE),"")</f>
        <v/>
      </c>
      <c r="I24" s="258">
        <f ca="1">IF($A24=0,VLOOKUP($B24,Outputs!$N:$R,2,FALSE),"")</f>
        <v>1.2396343773384944E-2</v>
      </c>
      <c r="J24" s="261">
        <f ca="1">VLOOKUP($B24,Outputs!$T:$X,2,FALSE)</f>
        <v>5.1325021094476252E-2</v>
      </c>
      <c r="K24" s="261">
        <f>+VLOOKUP(B24,Outputs!Z:AA,2,FALSE)</f>
        <v>0.15482605752231082</v>
      </c>
      <c r="L24" s="258" t="str">
        <f>IF($A24=1,VLOOKUP($B24,Outputs!$B:$F,3,FALSE),"")</f>
        <v/>
      </c>
      <c r="M24" s="258">
        <f>IF($A24=0,VLOOKUP($B24,Outputs!$B:$F,3,FALSE),"")</f>
        <v>36.925723278576385</v>
      </c>
      <c r="N24" s="258" t="str">
        <f>IF($A24=1,VLOOKUP($B24,Outputs!$H:$L,3,FALSE),"")</f>
        <v/>
      </c>
      <c r="O24" s="258">
        <f>IF($A24=0,VLOOKUP($B24,Outputs!$H:$L,3,FALSE),"")</f>
        <v>36.925723278576385</v>
      </c>
      <c r="P24" s="258" t="str">
        <f>IF($A24=1,VLOOKUP($B24,Outputs!$N:$R,3,FALSE),"")</f>
        <v/>
      </c>
      <c r="Q24" s="258">
        <f ca="1">IF($A24=0,VLOOKUP($B24,Outputs!$N:$R,3,FALSE),"")</f>
        <v>32.728499480610886</v>
      </c>
      <c r="R24" s="258" t="str">
        <f>IF($A24=1,VLOOKUP($B24,Outputs!$T:$X,3,FALSE),"")</f>
        <v/>
      </c>
      <c r="S24" s="258">
        <f ca="1">IF($A24=0,VLOOKUP($B24,Outputs!$T:$X,3,FALSE),"")</f>
        <v>36.191496812583033</v>
      </c>
    </row>
    <row r="25" spans="1:19" x14ac:dyDescent="0.25">
      <c r="A25">
        <f>IF(VLOOKUP(B25,TOCA_current!C:AG,31,FALSE)=0,0,1)</f>
        <v>0</v>
      </c>
      <c r="B25" t="s">
        <v>73</v>
      </c>
      <c r="C25" s="258" t="str">
        <f>IF(A25=1,VLOOKUP($B25,Outputs!$B:$F,2,FALSE),"")</f>
        <v/>
      </c>
      <c r="D25" s="258">
        <f>IF(A25=0,VLOOKUP($B25,Outputs!$B:$F,2,FALSE),"")</f>
        <v>6.0666980231087519E-2</v>
      </c>
      <c r="E25" s="266"/>
      <c r="F25" s="267" t="str">
        <f>IF(A25=1,VLOOKUP($B25,Outputs!$H:$L,2,FALSE),"")</f>
        <v/>
      </c>
      <c r="G25" s="268">
        <f>IF(A25=0,VLOOKUP($B25,Outputs!$H:$L,2,FALSE),"")</f>
        <v>6.0666980231087519E-2</v>
      </c>
      <c r="H25" s="258" t="str">
        <f>IF($A25=1,VLOOKUP($B25,Outputs!$N:$R,2,FALSE),"")</f>
        <v/>
      </c>
      <c r="I25" s="258">
        <f ca="1">IF($A25=0,VLOOKUP($B25,Outputs!$N:$R,2,FALSE),"")</f>
        <v>5.7912186360139284E-2</v>
      </c>
      <c r="J25" s="261">
        <f ca="1">VLOOKUP($B25,Outputs!$T:$X,2,FALSE)</f>
        <v>5.819256600802819E-2</v>
      </c>
      <c r="K25" s="261">
        <f>+VLOOKUP(B25,Outputs!Z:AA,2,FALSE)</f>
        <v>5.6073915509372796E-2</v>
      </c>
      <c r="L25" s="258" t="str">
        <f>IF($A25=1,VLOOKUP($B25,Outputs!$B:$F,3,FALSE),"")</f>
        <v/>
      </c>
      <c r="M25" s="258">
        <f>IF($A25=0,VLOOKUP($B25,Outputs!$B:$F,3,FALSE),"")</f>
        <v>33.671030695712197</v>
      </c>
      <c r="N25" s="258" t="str">
        <f>IF($A25=1,VLOOKUP($B25,Outputs!$H:$L,3,FALSE),"")</f>
        <v/>
      </c>
      <c r="O25" s="258">
        <f>IF($A25=0,VLOOKUP($B25,Outputs!$H:$L,3,FALSE),"")</f>
        <v>33.671030695712197</v>
      </c>
      <c r="P25" s="258" t="str">
        <f>IF($A25=1,VLOOKUP($B25,Outputs!$N:$R,3,FALSE),"")</f>
        <v/>
      </c>
      <c r="Q25" s="258">
        <f ca="1">IF($A25=0,VLOOKUP($B25,Outputs!$N:$R,3,FALSE),"")</f>
        <v>33.354669221759032</v>
      </c>
      <c r="R25" s="258" t="str">
        <f>IF($A25=1,VLOOKUP($B25,Outputs!$T:$X,3,FALSE),"")</f>
        <v/>
      </c>
      <c r="S25" s="258">
        <f ca="1">IF($A25=0,VLOOKUP($B25,Outputs!$T:$X,3,FALSE),"")</f>
        <v>33.457412646473855</v>
      </c>
    </row>
    <row r="26" spans="1:19" x14ac:dyDescent="0.25">
      <c r="A26">
        <f>IF(VLOOKUP(B26,TOCA_current!C:AG,31,FALSE)=0,0,1)</f>
        <v>0</v>
      </c>
      <c r="B26" t="s">
        <v>68</v>
      </c>
      <c r="C26" s="258" t="str">
        <f>IF(A26=1,VLOOKUP($B26,Outputs!$B:$F,2,FALSE),"")</f>
        <v/>
      </c>
      <c r="D26" s="258">
        <f>IF(A26=0,VLOOKUP($B26,Outputs!$B:$F,2,FALSE),"")</f>
        <v>7.7758202513439789E-2</v>
      </c>
      <c r="E26" s="266"/>
      <c r="F26" s="267" t="str">
        <f>IF(A26=1,VLOOKUP($B26,Outputs!$H:$L,2,FALSE),"")</f>
        <v/>
      </c>
      <c r="G26" s="268">
        <f>IF(A26=0,VLOOKUP($B26,Outputs!$H:$L,2,FALSE),"")</f>
        <v>7.7758202513439789E-2</v>
      </c>
      <c r="H26" s="258" t="str">
        <f>IF($A26=1,VLOOKUP($B26,Outputs!$N:$R,2,FALSE),"")</f>
        <v/>
      </c>
      <c r="I26" s="258">
        <f ca="1">IF($A26=0,VLOOKUP($B26,Outputs!$N:$R,2,FALSE),"")</f>
        <v>4.8101157353246604E-2</v>
      </c>
      <c r="J26" s="261">
        <f ca="1">VLOOKUP($B26,Outputs!$T:$X,2,FALSE)</f>
        <v>5.3455017954137971E-2</v>
      </c>
      <c r="K26" s="261">
        <f>+VLOOKUP(B26,Outputs!Z:AA,2,FALSE)</f>
        <v>9.1028471075081496E-2</v>
      </c>
      <c r="L26" s="258" t="str">
        <f>IF($A26=1,VLOOKUP($B26,Outputs!$B:$F,3,FALSE),"")</f>
        <v/>
      </c>
      <c r="M26" s="258">
        <f>IF($A26=0,VLOOKUP($B26,Outputs!$B:$F,3,FALSE),"")</f>
        <v>36.426120060883612</v>
      </c>
      <c r="N26" s="258" t="str">
        <f>IF($A26=1,VLOOKUP($B26,Outputs!$H:$L,3,FALSE),"")</f>
        <v/>
      </c>
      <c r="O26" s="258">
        <f>IF($A26=0,VLOOKUP($B26,Outputs!$H:$L,3,FALSE),"")</f>
        <v>36.426120060883612</v>
      </c>
      <c r="P26" s="258" t="str">
        <f>IF($A26=1,VLOOKUP($B26,Outputs!$N:$R,3,FALSE),"")</f>
        <v/>
      </c>
      <c r="Q26" s="258">
        <f ca="1">IF($A26=0,VLOOKUP($B26,Outputs!$N:$R,3,FALSE),"")</f>
        <v>35.468237729578597</v>
      </c>
      <c r="R26" s="258" t="str">
        <f>IF($A26=1,VLOOKUP($B26,Outputs!$T:$X,3,FALSE),"")</f>
        <v/>
      </c>
      <c r="S26" s="258">
        <f ca="1">IF($A26=0,VLOOKUP($B26,Outputs!$T:$X,3,FALSE),"")</f>
        <v>35.601949109363794</v>
      </c>
    </row>
    <row r="27" spans="1:19" x14ac:dyDescent="0.25">
      <c r="A27">
        <f>IF(VLOOKUP(B27,TOCA_current!C:AG,31,FALSE)=0,0,1)</f>
        <v>0</v>
      </c>
      <c r="B27" t="s">
        <v>165</v>
      </c>
      <c r="C27" s="258" t="str">
        <f>IF(A27=1,VLOOKUP($B27,Outputs!$B:$F,2,FALSE),"")</f>
        <v/>
      </c>
      <c r="D27" s="258">
        <f>IF(A27=0,VLOOKUP($B27,Outputs!$B:$F,2,FALSE),"")</f>
        <v>6.1672092446269033E-2</v>
      </c>
      <c r="E27" s="266"/>
      <c r="F27" s="267" t="str">
        <f>IF(A27=1,VLOOKUP($B27,Outputs!$H:$L,2,FALSE),"")</f>
        <v/>
      </c>
      <c r="G27" s="268">
        <f>IF(A27=0,VLOOKUP($B27,Outputs!$H:$L,2,FALSE),"")</f>
        <v>6.1672092446269033E-2</v>
      </c>
      <c r="H27" s="258" t="str">
        <f>IF($A27=1,VLOOKUP($B27,Outputs!$N:$R,2,FALSE),"")</f>
        <v/>
      </c>
      <c r="I27" s="258">
        <f ca="1">IF($A27=0,VLOOKUP($B27,Outputs!$N:$R,2,FALSE),"")</f>
        <v>5.4190747629124125E-2</v>
      </c>
      <c r="J27" s="261">
        <f ca="1">VLOOKUP($B27,Outputs!$T:$X,2,FALSE)</f>
        <v>5.6529070946553954E-2</v>
      </c>
      <c r="K27" s="261">
        <f>+VLOOKUP(B27,Outputs!Z:AA,2,FALSE)</f>
        <v>7.791413175923001E-2</v>
      </c>
      <c r="L27" s="258" t="str">
        <f>IF($A27=1,VLOOKUP($B27,Outputs!$B:$F,3,FALSE),"")</f>
        <v/>
      </c>
      <c r="M27" s="258">
        <f>IF($A27=0,VLOOKUP($B27,Outputs!$B:$F,3,FALSE),"")</f>
        <v>33.887307404901449</v>
      </c>
      <c r="N27" s="258" t="str">
        <f>IF($A27=1,VLOOKUP($B27,Outputs!$H:$L,3,FALSE),"")</f>
        <v/>
      </c>
      <c r="O27" s="258">
        <f>IF($A27=0,VLOOKUP($B27,Outputs!$H:$L,3,FALSE),"")</f>
        <v>33.887307404901449</v>
      </c>
      <c r="P27" s="258" t="str">
        <f>IF($A27=1,VLOOKUP($B27,Outputs!$N:$R,3,FALSE),"")</f>
        <v/>
      </c>
      <c r="Q27" s="258">
        <f ca="1">IF($A27=0,VLOOKUP($B27,Outputs!$N:$R,3,FALSE),"")</f>
        <v>31.553087084164414</v>
      </c>
      <c r="R27" s="258" t="str">
        <f>IF($A27=1,VLOOKUP($B27,Outputs!$T:$X,3,FALSE),"")</f>
        <v/>
      </c>
      <c r="S27" s="258">
        <f ca="1">IF($A27=0,VLOOKUP($B27,Outputs!$T:$X,3,FALSE),"")</f>
        <v>33.56985768839494</v>
      </c>
    </row>
    <row r="28" spans="1:19" x14ac:dyDescent="0.25">
      <c r="A28">
        <f>IF(VLOOKUP(B28,TOCA_current!C:AG,31,FALSE)=0,0,1)</f>
        <v>0</v>
      </c>
      <c r="B28" t="s">
        <v>151</v>
      </c>
      <c r="C28" s="258" t="str">
        <f>IF(A28=1,VLOOKUP($B28,Outputs!$B:$F,2,FALSE),"")</f>
        <v/>
      </c>
      <c r="D28" s="258">
        <f>IF(A28=0,VLOOKUP($B28,Outputs!$B:$F,2,FALSE),"")</f>
        <v>8.2287644742851551E-2</v>
      </c>
      <c r="E28" s="266"/>
      <c r="F28" s="267" t="str">
        <f>IF(A28=1,VLOOKUP($B28,Outputs!$H:$L,2,FALSE),"")</f>
        <v/>
      </c>
      <c r="G28" s="268">
        <f>IF(A28=0,VLOOKUP($B28,Outputs!$H:$L,2,FALSE),"")</f>
        <v>8.2287644742851551E-2</v>
      </c>
      <c r="H28" s="258" t="str">
        <f>IF($A28=1,VLOOKUP($B28,Outputs!$N:$R,2,FALSE),"")</f>
        <v/>
      </c>
      <c r="I28" s="258">
        <f ca="1">IF($A28=0,VLOOKUP($B28,Outputs!$N:$R,2,FALSE),"")</f>
        <v>5.6167670376691126E-2</v>
      </c>
      <c r="J28" s="261">
        <f ca="1">VLOOKUP($B28,Outputs!$T:$X,2,FALSE)</f>
        <v>5.7242546939153809E-2</v>
      </c>
      <c r="K28" s="261">
        <f>+VLOOKUP(B28,Outputs!Z:AA,2,FALSE)</f>
        <v>9.4372583526999287E-2</v>
      </c>
      <c r="L28" s="258" t="str">
        <f>IF($A28=1,VLOOKUP($B28,Outputs!$B:$F,3,FALSE),"")</f>
        <v/>
      </c>
      <c r="M28" s="258">
        <f>IF($A28=0,VLOOKUP($B28,Outputs!$B:$F,3,FALSE),"")</f>
        <v>34.810711350256327</v>
      </c>
      <c r="N28" s="258" t="str">
        <f>IF($A28=1,VLOOKUP($B28,Outputs!$H:$L,3,FALSE),"")</f>
        <v/>
      </c>
      <c r="O28" s="258">
        <f>IF($A28=0,VLOOKUP($B28,Outputs!$H:$L,3,FALSE),"")</f>
        <v>34.810711350256327</v>
      </c>
      <c r="P28" s="258" t="str">
        <f>IF($A28=1,VLOOKUP($B28,Outputs!$N:$R,3,FALSE),"")</f>
        <v/>
      </c>
      <c r="Q28" s="258">
        <f ca="1">IF($A28=0,VLOOKUP($B28,Outputs!$N:$R,3,FALSE),"")</f>
        <v>33.293016500689063</v>
      </c>
      <c r="R28" s="258" t="str">
        <f>IF($A28=1,VLOOKUP($B28,Outputs!$T:$X,3,FALSE),"")</f>
        <v/>
      </c>
      <c r="S28" s="258">
        <f ca="1">IF($A28=0,VLOOKUP($B28,Outputs!$T:$X,3,FALSE),"")</f>
        <v>33.999996604485517</v>
      </c>
    </row>
    <row r="29" spans="1:19" x14ac:dyDescent="0.25">
      <c r="A29">
        <f>IF(VLOOKUP(B29,TOCA_current!C:AG,31,FALSE)=0,0,1)</f>
        <v>0</v>
      </c>
      <c r="B29" t="s">
        <v>61</v>
      </c>
      <c r="C29" s="258" t="str">
        <f>IF(A29=1,VLOOKUP($B29,Outputs!$B:$F,2,FALSE),"")</f>
        <v/>
      </c>
      <c r="D29" s="258">
        <f>IF(A29=0,VLOOKUP($B29,Outputs!$B:$F,2,FALSE),"")</f>
        <v>6.4847034047210039E-2</v>
      </c>
      <c r="E29" s="266"/>
      <c r="F29" s="267" t="str">
        <f>IF(A29=1,VLOOKUP($B29,Outputs!$H:$L,2,FALSE),"")</f>
        <v/>
      </c>
      <c r="G29" s="268">
        <f>IF(A29=0,VLOOKUP($B29,Outputs!$H:$L,2,FALSE),"")</f>
        <v>6.4847034047210039E-2</v>
      </c>
      <c r="H29" s="258" t="str">
        <f>IF($A29=1,VLOOKUP($B29,Outputs!$N:$R,2,FALSE),"")</f>
        <v/>
      </c>
      <c r="I29" s="258">
        <f ca="1">IF($A29=0,VLOOKUP($B29,Outputs!$N:$R,2,FALSE),"")</f>
        <v>5.7330799436474011E-2</v>
      </c>
      <c r="J29" s="261">
        <f ca="1">VLOOKUP($B29,Outputs!$T:$X,2,FALSE)</f>
        <v>5.7962674122568933E-2</v>
      </c>
      <c r="K29" s="261">
        <f>+VLOOKUP(B29,Outputs!Z:AA,2,FALSE)</f>
        <v>3.0299111477119167E-2</v>
      </c>
      <c r="L29" s="258" t="str">
        <f>IF($A29=1,VLOOKUP($B29,Outputs!$B:$F,3,FALSE),"")</f>
        <v/>
      </c>
      <c r="M29" s="258">
        <f>IF($A29=0,VLOOKUP($B29,Outputs!$B:$F,3,FALSE),"")</f>
        <v>33.566611504591243</v>
      </c>
      <c r="N29" s="258" t="str">
        <f>IF($A29=1,VLOOKUP($B29,Outputs!$H:$L,3,FALSE),"")</f>
        <v/>
      </c>
      <c r="O29" s="258">
        <f>IF($A29=0,VLOOKUP($B29,Outputs!$H:$L,3,FALSE),"")</f>
        <v>33.566611504591243</v>
      </c>
      <c r="P29" s="258" t="str">
        <f>IF($A29=1,VLOOKUP($B29,Outputs!$N:$R,3,FALSE),"")</f>
        <v/>
      </c>
      <c r="Q29" s="258">
        <f ca="1">IF($A29=0,VLOOKUP($B29,Outputs!$N:$R,3,FALSE),"")</f>
        <v>32.761073946842295</v>
      </c>
      <c r="R29" s="258" t="str">
        <f>IF($A29=1,VLOOKUP($B29,Outputs!$T:$X,3,FALSE),"")</f>
        <v/>
      </c>
      <c r="S29" s="258">
        <f ca="1">IF($A29=0,VLOOKUP($B29,Outputs!$T:$X,3,FALSE),"")</f>
        <v>33.150279483182494</v>
      </c>
    </row>
    <row r="30" spans="1:19" x14ac:dyDescent="0.25">
      <c r="A30">
        <f>IF(VLOOKUP(B30,TOCA_current!C:AG,31,FALSE)=0,0,1)</f>
        <v>0</v>
      </c>
      <c r="B30" t="s">
        <v>160</v>
      </c>
      <c r="C30" s="258" t="str">
        <f>IF(A30=1,VLOOKUP($B30,Outputs!$B:$F,2,FALSE),"")</f>
        <v/>
      </c>
      <c r="D30" s="258">
        <f>IF(A30=0,VLOOKUP($B30,Outputs!$B:$F,2,FALSE),"")</f>
        <v>6.2782698850682106E-2</v>
      </c>
      <c r="E30" s="266"/>
      <c r="F30" s="267" t="str">
        <f>IF(A30=1,VLOOKUP($B30,Outputs!$H:$L,2,FALSE),"")</f>
        <v/>
      </c>
      <c r="G30" s="268">
        <f>IF(A30=0,VLOOKUP($B30,Outputs!$H:$L,2,FALSE),"")</f>
        <v>6.2782698850682106E-2</v>
      </c>
      <c r="H30" s="258" t="str">
        <f>IF($A30=1,VLOOKUP($B30,Outputs!$N:$R,2,FALSE),"")</f>
        <v/>
      </c>
      <c r="I30" s="258">
        <f ca="1">IF($A30=0,VLOOKUP($B30,Outputs!$N:$R,2,FALSE),"")</f>
        <v>6.0308337206538942E-2</v>
      </c>
      <c r="J30" s="261">
        <f ca="1">VLOOKUP($B30,Outputs!$T:$X,2,FALSE)</f>
        <v>6.0236780752070562E-2</v>
      </c>
      <c r="K30" s="261">
        <f>+VLOOKUP(B30,Outputs!Z:AA,2,FALSE)</f>
        <v>9.8174825078866768E-2</v>
      </c>
      <c r="L30" s="258" t="str">
        <f>IF($A30=1,VLOOKUP($B30,Outputs!$B:$F,3,FALSE),"")</f>
        <v/>
      </c>
      <c r="M30" s="258">
        <f>IF($A30=0,VLOOKUP($B30,Outputs!$B:$F,3,FALSE),"")</f>
        <v>33.012392258718059</v>
      </c>
      <c r="N30" s="258" t="str">
        <f>IF($A30=1,VLOOKUP($B30,Outputs!$H:$L,3,FALSE),"")</f>
        <v/>
      </c>
      <c r="O30" s="258">
        <f>IF($A30=0,VLOOKUP($B30,Outputs!$H:$L,3,FALSE),"")</f>
        <v>33.012392258718059</v>
      </c>
      <c r="P30" s="258" t="str">
        <f>IF($A30=1,VLOOKUP($B30,Outputs!$N:$R,3,FALSE),"")</f>
        <v/>
      </c>
      <c r="Q30" s="258">
        <f ca="1">IF($A30=0,VLOOKUP($B30,Outputs!$N:$R,3,FALSE),"")</f>
        <v>31.473825264298505</v>
      </c>
      <c r="R30" s="258" t="str">
        <f>IF($A30=1,VLOOKUP($B30,Outputs!$T:$X,3,FALSE),"")</f>
        <v/>
      </c>
      <c r="S30" s="258">
        <f ca="1">IF($A30=0,VLOOKUP($B30,Outputs!$T:$X,3,FALSE),"")</f>
        <v>32.61908807293122</v>
      </c>
    </row>
    <row r="31" spans="1:19" x14ac:dyDescent="0.25">
      <c r="A31">
        <f>IF(VLOOKUP(B31,TOCA_current!C:AG,31,FALSE)=0,0,1)</f>
        <v>0</v>
      </c>
      <c r="B31" t="s">
        <v>101</v>
      </c>
      <c r="C31" s="258" t="str">
        <f>IF(A31=1,VLOOKUP($B31,Outputs!$B:$F,2,FALSE),"")</f>
        <v/>
      </c>
      <c r="D31" s="258">
        <f>IF(A31=0,VLOOKUP($B31,Outputs!$B:$F,2,FALSE),"")</f>
        <v>8.4926388295478716E-2</v>
      </c>
      <c r="E31" s="266"/>
      <c r="F31" s="267" t="str">
        <f>IF(A31=1,VLOOKUP($B31,Outputs!$H:$L,2,FALSE),"")</f>
        <v/>
      </c>
      <c r="G31" s="268">
        <f>IF(A31=0,VLOOKUP($B31,Outputs!$H:$L,2,FALSE),"")</f>
        <v>8.4926388295478716E-2</v>
      </c>
      <c r="H31" s="258" t="str">
        <f>IF($A31=1,VLOOKUP($B31,Outputs!$N:$R,2,FALSE),"")</f>
        <v/>
      </c>
      <c r="I31" s="258">
        <f ca="1">IF($A31=0,VLOOKUP($B31,Outputs!$N:$R,2,FALSE),"")</f>
        <v>6.0884619243708027E-2</v>
      </c>
      <c r="J31" s="261">
        <f ca="1">VLOOKUP($B31,Outputs!$T:$X,2,FALSE)</f>
        <v>6.1365134289673093E-2</v>
      </c>
      <c r="K31" s="261">
        <f>+VLOOKUP(B31,Outputs!Z:AA,2,FALSE)</f>
        <v>2.3520079345913159E-2</v>
      </c>
      <c r="L31" s="258" t="str">
        <f>IF($A31=1,VLOOKUP($B31,Outputs!$B:$F,3,FALSE),"")</f>
        <v/>
      </c>
      <c r="M31" s="258">
        <f>IF($A31=0,VLOOKUP($B31,Outputs!$B:$F,3,FALSE),"")</f>
        <v>33.144208154939122</v>
      </c>
      <c r="N31" s="258" t="str">
        <f>IF($A31=1,VLOOKUP($B31,Outputs!$H:$L,3,FALSE),"")</f>
        <v/>
      </c>
      <c r="O31" s="258">
        <f>IF($A31=0,VLOOKUP($B31,Outputs!$H:$L,3,FALSE),"")</f>
        <v>33.144208154939122</v>
      </c>
      <c r="P31" s="258" t="str">
        <f>IF($A31=1,VLOOKUP($B31,Outputs!$N:$R,3,FALSE),"")</f>
        <v/>
      </c>
      <c r="Q31" s="258">
        <f ca="1">IF($A31=0,VLOOKUP($B31,Outputs!$N:$R,3,FALSE),"")</f>
        <v>29.738786421417021</v>
      </c>
      <c r="R31" s="258" t="str">
        <f>IF($A31=1,VLOOKUP($B31,Outputs!$T:$X,3,FALSE),"")</f>
        <v/>
      </c>
      <c r="S31" s="258">
        <f ca="1">IF($A31=0,VLOOKUP($B31,Outputs!$T:$X,3,FALSE),"")</f>
        <v>31.965701290764208</v>
      </c>
    </row>
    <row r="32" spans="1:19" x14ac:dyDescent="0.25">
      <c r="A32">
        <f>IF(VLOOKUP(B32,TOCA_current!C:AG,31,FALSE)=0,0,1)</f>
        <v>0</v>
      </c>
      <c r="B32" t="s">
        <v>51</v>
      </c>
      <c r="C32" s="258" t="str">
        <f>IF(A32=1,VLOOKUP($B32,Outputs!$B:$F,2,FALSE),"")</f>
        <v/>
      </c>
      <c r="D32" s="258">
        <f>IF(A32=0,VLOOKUP($B32,Outputs!$B:$F,2,FALSE),"")</f>
        <v>5.9523964874936386E-2</v>
      </c>
      <c r="E32" s="266"/>
      <c r="F32" s="267" t="str">
        <f>IF(A32=1,VLOOKUP($B32,Outputs!$H:$L,2,FALSE),"")</f>
        <v/>
      </c>
      <c r="G32" s="268">
        <f>IF(A32=0,VLOOKUP($B32,Outputs!$H:$L,2,FALSE),"")</f>
        <v>5.9523964874936386E-2</v>
      </c>
      <c r="H32" s="258" t="str">
        <f>IF($A32=1,VLOOKUP($B32,Outputs!$N:$R,2,FALSE),"")</f>
        <v/>
      </c>
      <c r="I32" s="258">
        <f ca="1">IF($A32=0,VLOOKUP($B32,Outputs!$N:$R,2,FALSE),"")</f>
        <v>5.6857192016213753E-2</v>
      </c>
      <c r="J32" s="261">
        <f ca="1">VLOOKUP($B32,Outputs!$T:$X,2,FALSE)</f>
        <v>5.7713633837415582E-2</v>
      </c>
      <c r="K32" s="261">
        <f>+VLOOKUP(B32,Outputs!Z:AA,2,FALSE)</f>
        <v>6.7198458827007146E-2</v>
      </c>
      <c r="L32" s="258" t="str">
        <f>IF($A32=1,VLOOKUP($B32,Outputs!$B:$F,3,FALSE),"")</f>
        <v/>
      </c>
      <c r="M32" s="258">
        <f>IF($A32=0,VLOOKUP($B32,Outputs!$B:$F,3,FALSE),"")</f>
        <v>35.854790926162806</v>
      </c>
      <c r="N32" s="258" t="str">
        <f>IF($A32=1,VLOOKUP($B32,Outputs!$H:$L,3,FALSE),"")</f>
        <v/>
      </c>
      <c r="O32" s="258">
        <f>IF($A32=0,VLOOKUP($B32,Outputs!$H:$L,3,FALSE),"")</f>
        <v>35.854790926162806</v>
      </c>
      <c r="P32" s="258" t="str">
        <f>IF($A32=1,VLOOKUP($B32,Outputs!$N:$R,3,FALSE),"")</f>
        <v/>
      </c>
      <c r="Q32" s="258">
        <f ca="1">IF($A32=0,VLOOKUP($B32,Outputs!$N:$R,3,FALSE),"")</f>
        <v>33.40785508772754</v>
      </c>
      <c r="R32" s="258" t="str">
        <f>IF($A32=1,VLOOKUP($B32,Outputs!$T:$X,3,FALSE),"")</f>
        <v/>
      </c>
      <c r="S32" s="258">
        <f ca="1">IF($A32=0,VLOOKUP($B32,Outputs!$T:$X,3,FALSE),"")</f>
        <v>34.16000527911222</v>
      </c>
    </row>
    <row r="33" spans="1:19" x14ac:dyDescent="0.25">
      <c r="A33">
        <f>IF(VLOOKUP(B33,TOCA_current!C:AG,31,FALSE)=0,0,1)</f>
        <v>0</v>
      </c>
      <c r="B33" t="s">
        <v>123</v>
      </c>
      <c r="C33" s="258" t="str">
        <f>IF(A33=1,VLOOKUP($B33,Outputs!$B:$F,2,FALSE),"")</f>
        <v/>
      </c>
      <c r="D33" s="258">
        <f>IF(A33=0,VLOOKUP($B33,Outputs!$B:$F,2,FALSE),"")</f>
        <v>3.9840031161218592E-2</v>
      </c>
      <c r="E33" s="266"/>
      <c r="F33" s="267" t="str">
        <f>IF(A33=1,VLOOKUP($B33,Outputs!$H:$L,2,FALSE),"")</f>
        <v/>
      </c>
      <c r="G33" s="268">
        <f>IF(A33=0,VLOOKUP($B33,Outputs!$H:$L,2,FALSE),"")</f>
        <v>3.9840031161218592E-2</v>
      </c>
      <c r="H33" s="258" t="str">
        <f>IF($A33=1,VLOOKUP($B33,Outputs!$N:$R,2,FALSE),"")</f>
        <v/>
      </c>
      <c r="I33" s="258">
        <f ca="1">IF($A33=0,VLOOKUP($B33,Outputs!$N:$R,2,FALSE),"")</f>
        <v>5.5285659010788635E-2</v>
      </c>
      <c r="J33" s="261">
        <f ca="1">VLOOKUP($B33,Outputs!$T:$X,2,FALSE)</f>
        <v>5.69902048781636E-2</v>
      </c>
      <c r="K33" s="261">
        <f>+VLOOKUP(B33,Outputs!Z:AA,2,FALSE)</f>
        <v>5.2721204818885425E-2</v>
      </c>
      <c r="L33" s="258" t="str">
        <f>IF($A33=1,VLOOKUP($B33,Outputs!$B:$F,3,FALSE),"")</f>
        <v/>
      </c>
      <c r="M33" s="258">
        <f>IF($A33=0,VLOOKUP($B33,Outputs!$B:$F,3,FALSE),"")</f>
        <v>29.986647842298911</v>
      </c>
      <c r="N33" s="258" t="str">
        <f>IF($A33=1,VLOOKUP($B33,Outputs!$H:$L,3,FALSE),"")</f>
        <v/>
      </c>
      <c r="O33" s="258">
        <f>IF($A33=0,VLOOKUP($B33,Outputs!$H:$L,3,FALSE),"")</f>
        <v>29.986647842298911</v>
      </c>
      <c r="P33" s="258" t="str">
        <f>IF($A33=1,VLOOKUP($B33,Outputs!$N:$R,3,FALSE),"")</f>
        <v/>
      </c>
      <c r="Q33" s="258">
        <f ca="1">IF($A33=0,VLOOKUP($B33,Outputs!$N:$R,3,FALSE),"")</f>
        <v>33.512262467514397</v>
      </c>
      <c r="R33" s="258" t="str">
        <f>IF($A33=1,VLOOKUP($B33,Outputs!$T:$X,3,FALSE),"")</f>
        <v/>
      </c>
      <c r="S33" s="258">
        <f ca="1">IF($A33=0,VLOOKUP($B33,Outputs!$T:$X,3,FALSE),"")</f>
        <v>30.158442358145162</v>
      </c>
    </row>
    <row r="34" spans="1:19" x14ac:dyDescent="0.25">
      <c r="A34">
        <f>IF(VLOOKUP(B34,TOCA_current!C:AG,31,FALSE)=0,0,1)</f>
        <v>0</v>
      </c>
      <c r="B34" t="s">
        <v>94</v>
      </c>
      <c r="C34" s="258" t="str">
        <f>IF(A34=1,VLOOKUP($B34,Outputs!$B:$F,2,FALSE),"")</f>
        <v/>
      </c>
      <c r="D34" s="258">
        <f>IF(A34=0,VLOOKUP($B34,Outputs!$B:$F,2,FALSE),"")</f>
        <v>5.9303939736620626E-2</v>
      </c>
      <c r="E34" s="266"/>
      <c r="F34" s="267" t="str">
        <f>IF(A34=1,VLOOKUP($B34,Outputs!$H:$L,2,FALSE),"")</f>
        <v/>
      </c>
      <c r="G34" s="268">
        <f>IF(A34=0,VLOOKUP($B34,Outputs!$H:$L,2,FALSE),"")</f>
        <v>5.9303939736620626E-2</v>
      </c>
      <c r="H34" s="258" t="str">
        <f>IF($A34=1,VLOOKUP($B34,Outputs!$N:$R,2,FALSE),"")</f>
        <v/>
      </c>
      <c r="I34" s="258">
        <f ca="1">IF($A34=0,VLOOKUP($B34,Outputs!$N:$R,2,FALSE),"")</f>
        <v>4.9026615096361192E-2</v>
      </c>
      <c r="J34" s="261">
        <f ca="1">VLOOKUP($B34,Outputs!$T:$X,2,FALSE)</f>
        <v>5.487949518883125E-2</v>
      </c>
      <c r="K34" s="261">
        <f>+VLOOKUP(B34,Outputs!Z:AA,2,FALSE)</f>
        <v>7.1501388360834861E-2</v>
      </c>
      <c r="L34" s="258" t="str">
        <f>IF($A34=1,VLOOKUP($B34,Outputs!$B:$F,3,FALSE),"")</f>
        <v/>
      </c>
      <c r="M34" s="258">
        <f>IF($A34=0,VLOOKUP($B34,Outputs!$B:$F,3,FALSE),"")</f>
        <v>34.248528213643922</v>
      </c>
      <c r="N34" s="258" t="str">
        <f>IF($A34=1,VLOOKUP($B34,Outputs!$H:$L,3,FALSE),"")</f>
        <v/>
      </c>
      <c r="O34" s="258">
        <f>IF($A34=0,VLOOKUP($B34,Outputs!$H:$L,3,FALSE),"")</f>
        <v>34.248528213643922</v>
      </c>
      <c r="P34" s="258" t="str">
        <f>IF($A34=1,VLOOKUP($B34,Outputs!$N:$R,3,FALSE),"")</f>
        <v/>
      </c>
      <c r="Q34" s="258">
        <f ca="1">IF($A34=0,VLOOKUP($B34,Outputs!$N:$R,3,FALSE),"")</f>
        <v>34.370749696615718</v>
      </c>
      <c r="R34" s="258" t="str">
        <f>IF($A34=1,VLOOKUP($B34,Outputs!$T:$X,3,FALSE),"")</f>
        <v/>
      </c>
      <c r="S34" s="258">
        <f ca="1">IF($A34=0,VLOOKUP($B34,Outputs!$T:$X,3,FALSE),"")</f>
        <v>33.955331514790529</v>
      </c>
    </row>
    <row r="35" spans="1:19" x14ac:dyDescent="0.25">
      <c r="A35">
        <f>IF(VLOOKUP(B35,TOCA_current!C:AG,31,FALSE)=0,0,1)</f>
        <v>0</v>
      </c>
      <c r="B35" t="s">
        <v>105</v>
      </c>
      <c r="C35" s="258" t="str">
        <f>IF(A35=1,VLOOKUP($B35,Outputs!$B:$F,2,FALSE),"")</f>
        <v/>
      </c>
      <c r="D35" s="258">
        <f>IF(A35=0,VLOOKUP($B35,Outputs!$B:$F,2,FALSE),"")</f>
        <v>9.4325488622540865E-2</v>
      </c>
      <c r="E35" s="266"/>
      <c r="F35" s="267" t="str">
        <f>IF(A35=1,VLOOKUP($B35,Outputs!$H:$L,2,FALSE),"")</f>
        <v/>
      </c>
      <c r="G35" s="268">
        <f>IF(A35=0,VLOOKUP($B35,Outputs!$H:$L,2,FALSE),"")</f>
        <v>9.4325488622540865E-2</v>
      </c>
      <c r="H35" s="258" t="str">
        <f>IF($A35=1,VLOOKUP($B35,Outputs!$N:$R,2,FALSE),"")</f>
        <v/>
      </c>
      <c r="I35" s="258">
        <f ca="1">IF($A35=0,VLOOKUP($B35,Outputs!$N:$R,2,FALSE),"")</f>
        <v>4.9482741884414816E-2</v>
      </c>
      <c r="J35" s="261">
        <f ca="1">VLOOKUP($B35,Outputs!$T:$X,2,FALSE)</f>
        <v>5.5115302004305936E-2</v>
      </c>
      <c r="K35" s="261">
        <f>+VLOOKUP(B35,Outputs!Z:AA,2,FALSE)</f>
        <v>8.6177610559852846E-2</v>
      </c>
      <c r="L35" s="258" t="str">
        <f>IF($A35=1,VLOOKUP($B35,Outputs!$B:$F,3,FALSE),"")</f>
        <v/>
      </c>
      <c r="M35" s="258">
        <f>IF($A35=0,VLOOKUP($B35,Outputs!$B:$F,3,FALSE),"")</f>
        <v>32.932514973928903</v>
      </c>
      <c r="N35" s="258" t="str">
        <f>IF($A35=1,VLOOKUP($B35,Outputs!$H:$L,3,FALSE),"")</f>
        <v/>
      </c>
      <c r="O35" s="258">
        <f>IF($A35=0,VLOOKUP($B35,Outputs!$H:$L,3,FALSE),"")</f>
        <v>32.932514973928903</v>
      </c>
      <c r="P35" s="258" t="str">
        <f>IF($A35=1,VLOOKUP($B35,Outputs!$N:$R,3,FALSE),"")</f>
        <v/>
      </c>
      <c r="Q35" s="258">
        <f ca="1">IF($A35=0,VLOOKUP($B35,Outputs!$N:$R,3,FALSE),"")</f>
        <v>30.107386734526639</v>
      </c>
      <c r="R35" s="258" t="str">
        <f>IF($A35=1,VLOOKUP($B35,Outputs!$T:$X,3,FALSE),"")</f>
        <v/>
      </c>
      <c r="S35" s="258">
        <f ca="1">IF($A35=0,VLOOKUP($B35,Outputs!$T:$X,3,FALSE),"")</f>
        <v>31.761445500270206</v>
      </c>
    </row>
    <row r="36" spans="1:19" x14ac:dyDescent="0.25">
      <c r="A36">
        <f>IF(VLOOKUP(B36,TOCA_current!C:AG,31,FALSE)=0,0,1)</f>
        <v>0</v>
      </c>
      <c r="B36" t="s">
        <v>169</v>
      </c>
      <c r="C36" s="258" t="str">
        <f>IF(A36=1,VLOOKUP($B36,Outputs!$B:$F,2,FALSE),"")</f>
        <v/>
      </c>
      <c r="D36" s="258">
        <f>IF(A36=0,VLOOKUP($B36,Outputs!$B:$F,2,FALSE),"")</f>
        <v>5.8784805211022695E-2</v>
      </c>
      <c r="E36" s="266"/>
      <c r="F36" s="267" t="str">
        <f>IF(A36=1,VLOOKUP($B36,Outputs!$H:$L,2,FALSE),"")</f>
        <v/>
      </c>
      <c r="G36" s="268">
        <f>IF(A36=0,VLOOKUP($B36,Outputs!$H:$L,2,FALSE),"")</f>
        <v>5.8784805211022695E-2</v>
      </c>
      <c r="H36" s="258" t="str">
        <f>IF($A36=1,VLOOKUP($B36,Outputs!$N:$R,2,FALSE),"")</f>
        <v/>
      </c>
      <c r="I36" s="258">
        <f ca="1">IF($A36=0,VLOOKUP($B36,Outputs!$N:$R,2,FALSE),"")</f>
        <v>5.7774915978577868E-2</v>
      </c>
      <c r="J36" s="261">
        <f ca="1">VLOOKUP($B36,Outputs!$T:$X,2,FALSE)</f>
        <v>5.8096127844393219E-2</v>
      </c>
      <c r="K36" s="261">
        <f>+VLOOKUP(B36,Outputs!Z:AA,2,FALSE)</f>
        <v>5.0756255124302374E-2</v>
      </c>
      <c r="L36" s="258" t="str">
        <f>IF($A36=1,VLOOKUP($B36,Outputs!$B:$F,3,FALSE),"")</f>
        <v/>
      </c>
      <c r="M36" s="258">
        <f>IF($A36=0,VLOOKUP($B36,Outputs!$B:$F,3,FALSE),"")</f>
        <v>33.623383380485372</v>
      </c>
      <c r="N36" s="258" t="str">
        <f>IF($A36=1,VLOOKUP($B36,Outputs!$H:$L,3,FALSE),"")</f>
        <v/>
      </c>
      <c r="O36" s="258">
        <f>IF($A36=0,VLOOKUP($B36,Outputs!$H:$L,3,FALSE),"")</f>
        <v>33.623383380485372</v>
      </c>
      <c r="P36" s="258" t="str">
        <f>IF($A36=1,VLOOKUP($B36,Outputs!$N:$R,3,FALSE),"")</f>
        <v/>
      </c>
      <c r="Q36" s="258">
        <f ca="1">IF($A36=0,VLOOKUP($B36,Outputs!$N:$R,3,FALSE),"")</f>
        <v>32.314738008491418</v>
      </c>
      <c r="R36" s="258" t="str">
        <f>IF($A36=1,VLOOKUP($B36,Outputs!$T:$X,3,FALSE),"")</f>
        <v/>
      </c>
      <c r="S36" s="258">
        <f ca="1">IF($A36=0,VLOOKUP($B36,Outputs!$T:$X,3,FALSE),"")</f>
        <v>33.102315611342213</v>
      </c>
    </row>
    <row r="37" spans="1:19" x14ac:dyDescent="0.25">
      <c r="A37">
        <f>IF(VLOOKUP(B37,TOCA_current!C:AG,31,FALSE)=0,0,1)</f>
        <v>0</v>
      </c>
      <c r="B37" t="s">
        <v>144</v>
      </c>
      <c r="C37" s="258" t="str">
        <f>IF(A37=1,VLOOKUP($B37,Outputs!$B:$F,2,FALSE),"")</f>
        <v/>
      </c>
      <c r="D37" s="258">
        <f>IF(A37=0,VLOOKUP($B37,Outputs!$B:$F,2,FALSE),"")</f>
        <v>4.0434441647560826E-2</v>
      </c>
      <c r="E37" s="266"/>
      <c r="F37" s="267" t="str">
        <f>IF(A37=1,VLOOKUP($B37,Outputs!$H:$L,2,FALSE),"")</f>
        <v/>
      </c>
      <c r="G37" s="268">
        <f>IF(A37=0,VLOOKUP($B37,Outputs!$H:$L,2,FALSE),"")</f>
        <v>4.0434441647560826E-2</v>
      </c>
      <c r="H37" s="258" t="str">
        <f>IF($A37=1,VLOOKUP($B37,Outputs!$N:$R,2,FALSE),"")</f>
        <v/>
      </c>
      <c r="I37" s="258">
        <f ca="1">IF($A37=0,VLOOKUP($B37,Outputs!$N:$R,2,FALSE),"")</f>
        <v>6.9800324470610686E-2</v>
      </c>
      <c r="J37" s="261">
        <f ca="1">VLOOKUP($B37,Outputs!$T:$X,2,FALSE)</f>
        <v>6.6336073718673311E-2</v>
      </c>
      <c r="K37" s="261">
        <f>+VLOOKUP(B37,Outputs!Z:AA,2,FALSE)</f>
        <v>7.6719925012007861E-2</v>
      </c>
      <c r="L37" s="258" t="str">
        <f>IF($A37=1,VLOOKUP($B37,Outputs!$B:$F,3,FALSE),"")</f>
        <v/>
      </c>
      <c r="M37" s="258">
        <f>IF($A37=0,VLOOKUP($B37,Outputs!$B:$F,3,FALSE),"")</f>
        <v>27.730329829322439</v>
      </c>
      <c r="N37" s="258" t="str">
        <f>IF($A37=1,VLOOKUP($B37,Outputs!$H:$L,3,FALSE),"")</f>
        <v/>
      </c>
      <c r="O37" s="258">
        <f>IF($A37=0,VLOOKUP($B37,Outputs!$H:$L,3,FALSE),"")</f>
        <v>27.730329829322439</v>
      </c>
      <c r="P37" s="258" t="str">
        <f>IF($A37=1,VLOOKUP($B37,Outputs!$N:$R,3,FALSE),"")</f>
        <v/>
      </c>
      <c r="Q37" s="258">
        <f ca="1">IF($A37=0,VLOOKUP($B37,Outputs!$N:$R,3,FALSE),"")</f>
        <v>27.099111949492773</v>
      </c>
      <c r="R37" s="258" t="str">
        <f>IF($A37=1,VLOOKUP($B37,Outputs!$T:$X,3,FALSE),"")</f>
        <v/>
      </c>
      <c r="S37" s="258">
        <f ca="1">IF($A37=0,VLOOKUP($B37,Outputs!$T:$X,3,FALSE),"")</f>
        <v>28.98939230934937</v>
      </c>
    </row>
    <row r="38" spans="1:19" x14ac:dyDescent="0.25">
      <c r="A38">
        <f>IF(VLOOKUP(B38,TOCA_current!C:AG,31,FALSE)=0,0,1)</f>
        <v>0</v>
      </c>
      <c r="B38" t="s">
        <v>64</v>
      </c>
      <c r="C38" s="258" t="str">
        <f>IF(A38=1,VLOOKUP($B38,Outputs!$B:$F,2,FALSE),"")</f>
        <v/>
      </c>
      <c r="D38" s="258">
        <f>IF(A38=0,VLOOKUP($B38,Outputs!$B:$F,2,FALSE),"")</f>
        <v>7.381090614953334E-2</v>
      </c>
      <c r="E38" s="266"/>
      <c r="F38" s="267" t="str">
        <f>IF(A38=1,VLOOKUP($B38,Outputs!$H:$L,2,FALSE),"")</f>
        <v/>
      </c>
      <c r="G38" s="268">
        <f>IF(A38=0,VLOOKUP($B38,Outputs!$H:$L,2,FALSE),"")</f>
        <v>7.381090614953334E-2</v>
      </c>
      <c r="H38" s="258" t="str">
        <f>IF($A38=1,VLOOKUP($B38,Outputs!$N:$R,2,FALSE),"")</f>
        <v/>
      </c>
      <c r="I38" s="258">
        <f ca="1">IF($A38=0,VLOOKUP($B38,Outputs!$N:$R,2,FALSE),"")</f>
        <v>5.482619553626833E-2</v>
      </c>
      <c r="J38" s="261">
        <f ca="1">VLOOKUP($B38,Outputs!$T:$X,2,FALSE)</f>
        <v>5.6725557090535172E-2</v>
      </c>
      <c r="K38" s="261">
        <f>+VLOOKUP(B38,Outputs!Z:AA,2,FALSE)</f>
        <v>8.1146333969823958E-2</v>
      </c>
      <c r="L38" s="258" t="str">
        <f>IF($A38=1,VLOOKUP($B38,Outputs!$B:$F,3,FALSE),"")</f>
        <v/>
      </c>
      <c r="M38" s="258">
        <f>IF($A38=0,VLOOKUP($B38,Outputs!$B:$F,3,FALSE),"")</f>
        <v>34.300282354173056</v>
      </c>
      <c r="N38" s="258" t="str">
        <f>IF($A38=1,VLOOKUP($B38,Outputs!$H:$L,3,FALSE),"")</f>
        <v/>
      </c>
      <c r="O38" s="258">
        <f>IF($A38=0,VLOOKUP($B38,Outputs!$H:$L,3,FALSE),"")</f>
        <v>34.300282354173056</v>
      </c>
      <c r="P38" s="258" t="str">
        <f>IF($A38=1,VLOOKUP($B38,Outputs!$N:$R,3,FALSE),"")</f>
        <v/>
      </c>
      <c r="Q38" s="258">
        <f ca="1">IF($A38=0,VLOOKUP($B38,Outputs!$N:$R,3,FALSE),"")</f>
        <v>34.859046019459932</v>
      </c>
      <c r="R38" s="258" t="str">
        <f>IF($A38=1,VLOOKUP($B38,Outputs!$T:$X,3,FALSE),"")</f>
        <v/>
      </c>
      <c r="S38" s="258">
        <f ca="1">IF($A38=0,VLOOKUP($B38,Outputs!$T:$X,3,FALSE),"")</f>
        <v>33.714990731382201</v>
      </c>
    </row>
    <row r="39" spans="1:19" x14ac:dyDescent="0.25">
      <c r="A39">
        <f>IF(VLOOKUP(B39,TOCA_current!C:AG,31,FALSE)=0,0,1)</f>
        <v>0</v>
      </c>
      <c r="B39" t="s">
        <v>49</v>
      </c>
      <c r="C39" s="258" t="str">
        <f>IF(A39=1,VLOOKUP($B39,Outputs!$B:$F,2,FALSE),"")</f>
        <v/>
      </c>
      <c r="D39" s="258">
        <f>IF(A39=0,VLOOKUP($B39,Outputs!$B:$F,2,FALSE),"")</f>
        <v>7.8744751013758219E-2</v>
      </c>
      <c r="E39" s="266"/>
      <c r="F39" s="267" t="str">
        <f>IF(A39=1,VLOOKUP($B39,Outputs!$H:$L,2,FALSE),"")</f>
        <v/>
      </c>
      <c r="G39" s="268">
        <f>IF(A39=0,VLOOKUP($B39,Outputs!$H:$L,2,FALSE),"")</f>
        <v>7.8744751013758219E-2</v>
      </c>
      <c r="H39" s="258" t="str">
        <f>IF($A39=1,VLOOKUP($B39,Outputs!$N:$R,2,FALSE),"")</f>
        <v/>
      </c>
      <c r="I39" s="258">
        <f ca="1">IF($A39=0,VLOOKUP($B39,Outputs!$N:$R,2,FALSE),"")</f>
        <v>5.9089403338031143E-2</v>
      </c>
      <c r="J39" s="261">
        <f ca="1">VLOOKUP($B39,Outputs!$T:$X,2,FALSE)</f>
        <v>5.953423210634623E-2</v>
      </c>
      <c r="K39" s="261">
        <f>+VLOOKUP(B39,Outputs!Z:AA,2,FALSE)</f>
        <v>5.0278194691818712E-2</v>
      </c>
      <c r="L39" s="258" t="str">
        <f>IF($A39=1,VLOOKUP($B39,Outputs!$B:$F,3,FALSE),"")</f>
        <v/>
      </c>
      <c r="M39" s="258">
        <f>IF($A39=0,VLOOKUP($B39,Outputs!$B:$F,3,FALSE),"")</f>
        <v>34.074337485224582</v>
      </c>
      <c r="N39" s="258" t="str">
        <f>IF($A39=1,VLOOKUP($B39,Outputs!$H:$L,3,FALSE),"")</f>
        <v/>
      </c>
      <c r="O39" s="258">
        <f>IF($A39=0,VLOOKUP($B39,Outputs!$H:$L,3,FALSE),"")</f>
        <v>34.074337485224582</v>
      </c>
      <c r="P39" s="258" t="str">
        <f>IF($A39=1,VLOOKUP($B39,Outputs!$N:$R,3,FALSE),"")</f>
        <v/>
      </c>
      <c r="Q39" s="258">
        <f ca="1">IF($A39=0,VLOOKUP($B39,Outputs!$N:$R,3,FALSE),"")</f>
        <v>32.950718086024118</v>
      </c>
      <c r="R39" s="258" t="str">
        <f>IF($A39=1,VLOOKUP($B39,Outputs!$T:$X,3,FALSE),"")</f>
        <v/>
      </c>
      <c r="S39" s="258">
        <f ca="1">IF($A39=0,VLOOKUP($B39,Outputs!$T:$X,3,FALSE),"")</f>
        <v>33.364687183587314</v>
      </c>
    </row>
    <row r="40" spans="1:19" x14ac:dyDescent="0.25">
      <c r="A40">
        <f>IF(VLOOKUP(B40,TOCA_current!C:AG,31,FALSE)=0,0,1)</f>
        <v>0</v>
      </c>
      <c r="B40" t="s">
        <v>67</v>
      </c>
      <c r="C40" s="258" t="str">
        <f>IF(A40=1,VLOOKUP($B40,Outputs!$B:$F,2,FALSE),"")</f>
        <v/>
      </c>
      <c r="D40" s="258">
        <f>IF(A40=0,VLOOKUP($B40,Outputs!$B:$F,2,FALSE),"")</f>
        <v>8.479970340183085E-2</v>
      </c>
      <c r="E40" s="266"/>
      <c r="F40" s="267" t="str">
        <f>IF(A40=1,VLOOKUP($B40,Outputs!$H:$L,2,FALSE),"")</f>
        <v/>
      </c>
      <c r="G40" s="268">
        <f>IF(A40=0,VLOOKUP($B40,Outputs!$H:$L,2,FALSE),"")</f>
        <v>8.479970340183085E-2</v>
      </c>
      <c r="H40" s="258" t="str">
        <f>IF($A40=1,VLOOKUP($B40,Outputs!$N:$R,2,FALSE),"")</f>
        <v/>
      </c>
      <c r="I40" s="258">
        <f ca="1">IF($A40=0,VLOOKUP($B40,Outputs!$N:$R,2,FALSE),"")</f>
        <v>6.0120707840028764E-2</v>
      </c>
      <c r="J40" s="261">
        <f ca="1">VLOOKUP($B40,Outputs!$T:$X,2,FALSE)</f>
        <v>5.9618358517313508E-2</v>
      </c>
      <c r="K40" s="261">
        <f>+VLOOKUP(B40,Outputs!Z:AA,2,FALSE)</f>
        <v>4.2818883040210087E-2</v>
      </c>
      <c r="L40" s="258" t="str">
        <f>IF($A40=1,VLOOKUP($B40,Outputs!$B:$F,3,FALSE),"")</f>
        <v/>
      </c>
      <c r="M40" s="258">
        <f>IF($A40=0,VLOOKUP($B40,Outputs!$B:$F,3,FALSE),"")</f>
        <v>33.564654508663111</v>
      </c>
      <c r="N40" s="258" t="str">
        <f>IF($A40=1,VLOOKUP($B40,Outputs!$H:$L,3,FALSE),"")</f>
        <v/>
      </c>
      <c r="O40" s="258">
        <f>IF($A40=0,VLOOKUP($B40,Outputs!$H:$L,3,FALSE),"")</f>
        <v>33.564654508663111</v>
      </c>
      <c r="P40" s="258" t="str">
        <f>IF($A40=1,VLOOKUP($B40,Outputs!$N:$R,3,FALSE),"")</f>
        <v/>
      </c>
      <c r="Q40" s="258">
        <f ca="1">IF($A40=0,VLOOKUP($B40,Outputs!$N:$R,3,FALSE),"")</f>
        <v>29.378067789189242</v>
      </c>
      <c r="R40" s="258" t="str">
        <f>IF($A40=1,VLOOKUP($B40,Outputs!$T:$X,3,FALSE),"")</f>
        <v/>
      </c>
      <c r="S40" s="258">
        <f ca="1">IF($A40=0,VLOOKUP($B40,Outputs!$T:$X,3,FALSE),"")</f>
        <v>32.699281998362913</v>
      </c>
    </row>
    <row r="41" spans="1:19" x14ac:dyDescent="0.25">
      <c r="A41">
        <f>IF(VLOOKUP(B41,TOCA_current!C:AG,31,FALSE)=0,0,1)</f>
        <v>0</v>
      </c>
      <c r="B41" t="s">
        <v>50</v>
      </c>
      <c r="C41" s="258" t="str">
        <f>IF(A41=1,VLOOKUP($B41,Outputs!$B:$F,2,FALSE),"")</f>
        <v/>
      </c>
      <c r="D41" s="258">
        <f>IF(A41=0,VLOOKUP($B41,Outputs!$B:$F,2,FALSE),"")</f>
        <v>6.6709234140640783E-2</v>
      </c>
      <c r="E41" s="266"/>
      <c r="F41" s="267" t="str">
        <f>IF(A41=1,VLOOKUP($B41,Outputs!$H:$L,2,FALSE),"")</f>
        <v/>
      </c>
      <c r="G41" s="268">
        <f>IF(A41=0,VLOOKUP($B41,Outputs!$H:$L,2,FALSE),"")</f>
        <v>6.6709234140640783E-2</v>
      </c>
      <c r="H41" s="258" t="str">
        <f>IF($A41=1,VLOOKUP($B41,Outputs!$N:$R,2,FALSE),"")</f>
        <v/>
      </c>
      <c r="I41" s="258">
        <f ca="1">IF($A41=0,VLOOKUP($B41,Outputs!$N:$R,2,FALSE),"")</f>
        <v>6.2075582925750883E-2</v>
      </c>
      <c r="J41" s="261">
        <f ca="1">VLOOKUP($B41,Outputs!$T:$X,2,FALSE)</f>
        <v>6.1444742158246038E-2</v>
      </c>
      <c r="K41" s="261">
        <f>+VLOOKUP(B41,Outputs!Z:AA,2,FALSE)</f>
        <v>3.0166284644089547E-2</v>
      </c>
      <c r="L41" s="258" t="str">
        <f>IF($A41=1,VLOOKUP($B41,Outputs!$B:$F,3,FALSE),"")</f>
        <v/>
      </c>
      <c r="M41" s="258">
        <f>IF($A41=0,VLOOKUP($B41,Outputs!$B:$F,3,FALSE),"")</f>
        <v>32.274277141559146</v>
      </c>
      <c r="N41" s="258" t="str">
        <f>IF($A41=1,VLOOKUP($B41,Outputs!$H:$L,3,FALSE),"")</f>
        <v/>
      </c>
      <c r="O41" s="258">
        <f>IF($A41=0,VLOOKUP($B41,Outputs!$H:$L,3,FALSE),"")</f>
        <v>32.274277141559146</v>
      </c>
      <c r="P41" s="258" t="str">
        <f>IF($A41=1,VLOOKUP($B41,Outputs!$N:$R,3,FALSE),"")</f>
        <v/>
      </c>
      <c r="Q41" s="258">
        <f ca="1">IF($A41=0,VLOOKUP($B41,Outputs!$N:$R,3,FALSE),"")</f>
        <v>29.704076006282435</v>
      </c>
      <c r="R41" s="258" t="str">
        <f>IF($A41=1,VLOOKUP($B41,Outputs!$T:$X,3,FALSE),"")</f>
        <v/>
      </c>
      <c r="S41" s="258">
        <f ca="1">IF($A41=0,VLOOKUP($B41,Outputs!$T:$X,3,FALSE),"")</f>
        <v>31.946435275283534</v>
      </c>
    </row>
    <row r="42" spans="1:19" x14ac:dyDescent="0.25">
      <c r="A42">
        <f>IF(VLOOKUP(B42,TOCA_current!C:AG,31,FALSE)=0,0,1)</f>
        <v>0</v>
      </c>
      <c r="B42" t="s">
        <v>117</v>
      </c>
      <c r="C42" s="258" t="str">
        <f>IF(A42=1,VLOOKUP($B42,Outputs!$B:$F,2,FALSE),"")</f>
        <v/>
      </c>
      <c r="D42" s="258">
        <f>IF(A42=0,VLOOKUP($B42,Outputs!$B:$F,2,FALSE),"")</f>
        <v>7.8409165057409025E-2</v>
      </c>
      <c r="E42" s="266"/>
      <c r="F42" s="267" t="str">
        <f>IF(A42=1,VLOOKUP($B42,Outputs!$H:$L,2,FALSE),"")</f>
        <v/>
      </c>
      <c r="G42" s="268">
        <f>IF(A42=0,VLOOKUP($B42,Outputs!$H:$L,2,FALSE),"")</f>
        <v>7.8409165057409025E-2</v>
      </c>
      <c r="H42" s="258" t="str">
        <f>IF($A42=1,VLOOKUP($B42,Outputs!$N:$R,2,FALSE),"")</f>
        <v/>
      </c>
      <c r="I42" s="258">
        <f ca="1">IF($A42=0,VLOOKUP($B42,Outputs!$N:$R,2,FALSE),"")</f>
        <v>5.1244654901818176E-2</v>
      </c>
      <c r="J42" s="261">
        <f ca="1">VLOOKUP($B42,Outputs!$T:$X,2,FALSE)</f>
        <v>5.5381051450376813E-2</v>
      </c>
      <c r="K42" s="261">
        <f>+VLOOKUP(B42,Outputs!Z:AA,2,FALSE)</f>
        <v>7.2854315453977803E-2</v>
      </c>
      <c r="L42" s="258" t="str">
        <f>IF($A42=1,VLOOKUP($B42,Outputs!$B:$F,3,FALSE),"")</f>
        <v/>
      </c>
      <c r="M42" s="258">
        <f>IF($A42=0,VLOOKUP($B42,Outputs!$B:$F,3,FALSE),"")</f>
        <v>33.414628281423056</v>
      </c>
      <c r="N42" s="258" t="str">
        <f>IF($A42=1,VLOOKUP($B42,Outputs!$H:$L,3,FALSE),"")</f>
        <v/>
      </c>
      <c r="O42" s="258">
        <f>IF($A42=0,VLOOKUP($B42,Outputs!$H:$L,3,FALSE),"")</f>
        <v>33.414628281423056</v>
      </c>
      <c r="P42" s="258" t="str">
        <f>IF($A42=1,VLOOKUP($B42,Outputs!$N:$R,3,FALSE),"")</f>
        <v/>
      </c>
      <c r="Q42" s="258">
        <f ca="1">IF($A42=0,VLOOKUP($B42,Outputs!$N:$R,3,FALSE),"")</f>
        <v>33.787831522288791</v>
      </c>
      <c r="R42" s="258" t="str">
        <f>IF($A42=1,VLOOKUP($B42,Outputs!$T:$X,3,FALSE),"")</f>
        <v/>
      </c>
      <c r="S42" s="258">
        <f ca="1">IF($A42=0,VLOOKUP($B42,Outputs!$T:$X,3,FALSE),"")</f>
        <v>32.699199765668951</v>
      </c>
    </row>
    <row r="43" spans="1:19" x14ac:dyDescent="0.25">
      <c r="A43">
        <f>IF(VLOOKUP(B43,TOCA_current!C:AG,31,FALSE)=0,0,1)</f>
        <v>0</v>
      </c>
      <c r="B43" t="s">
        <v>71</v>
      </c>
      <c r="C43" s="258" t="str">
        <f>IF(A43=1,VLOOKUP($B43,Outputs!$B:$F,2,FALSE),"")</f>
        <v/>
      </c>
      <c r="D43" s="258">
        <f>IF(A43=0,VLOOKUP($B43,Outputs!$B:$F,2,FALSE),"")</f>
        <v>7.8888789114320845E-2</v>
      </c>
      <c r="E43" s="266"/>
      <c r="F43" s="267" t="str">
        <f>IF(A43=1,VLOOKUP($B43,Outputs!$H:$L,2,FALSE),"")</f>
        <v/>
      </c>
      <c r="G43" s="268">
        <f>IF(A43=0,VLOOKUP($B43,Outputs!$H:$L,2,FALSE),"")</f>
        <v>7.8888789114320845E-2</v>
      </c>
      <c r="H43" s="258" t="str">
        <f>IF($A43=1,VLOOKUP($B43,Outputs!$N:$R,2,FALSE),"")</f>
        <v/>
      </c>
      <c r="I43" s="258">
        <f ca="1">IF($A43=0,VLOOKUP($B43,Outputs!$N:$R,2,FALSE),"")</f>
        <v>5.7120069789690975E-2</v>
      </c>
      <c r="J43" s="261">
        <f ca="1">VLOOKUP($B43,Outputs!$T:$X,2,FALSE)</f>
        <v>5.7908894871467456E-2</v>
      </c>
      <c r="K43" s="261">
        <f>+VLOOKUP(B43,Outputs!Z:AA,2,FALSE)</f>
        <v>8.7221540931417207E-2</v>
      </c>
      <c r="L43" s="258" t="str">
        <f>IF($A43=1,VLOOKUP($B43,Outputs!$B:$F,3,FALSE),"")</f>
        <v/>
      </c>
      <c r="M43" s="258">
        <f>IF($A43=0,VLOOKUP($B43,Outputs!$B:$F,3,FALSE),"")</f>
        <v>34.343159122420396</v>
      </c>
      <c r="N43" s="258" t="str">
        <f>IF($A43=1,VLOOKUP($B43,Outputs!$H:$L,3,FALSE),"")</f>
        <v/>
      </c>
      <c r="O43" s="258">
        <f>IF($A43=0,VLOOKUP($B43,Outputs!$H:$L,3,FALSE),"")</f>
        <v>34.343159122420396</v>
      </c>
      <c r="P43" s="258" t="str">
        <f>IF($A43=1,VLOOKUP($B43,Outputs!$N:$R,3,FALSE),"")</f>
        <v/>
      </c>
      <c r="Q43" s="258">
        <f ca="1">IF($A43=0,VLOOKUP($B43,Outputs!$N:$R,3,FALSE),"")</f>
        <v>29.919223412574546</v>
      </c>
      <c r="R43" s="258" t="str">
        <f>IF($A43=1,VLOOKUP($B43,Outputs!$T:$X,3,FALSE),"")</f>
        <v/>
      </c>
      <c r="S43" s="258">
        <f ca="1">IF($A43=0,VLOOKUP($B43,Outputs!$T:$X,3,FALSE),"")</f>
        <v>33.634213692297962</v>
      </c>
    </row>
    <row r="44" spans="1:19" x14ac:dyDescent="0.25">
      <c r="A44">
        <f>IF(VLOOKUP(B44,TOCA_current!C:AG,31,FALSE)=0,0,1)</f>
        <v>0</v>
      </c>
      <c r="B44" t="s">
        <v>115</v>
      </c>
      <c r="C44" s="258" t="str">
        <f>IF(A44=1,VLOOKUP($B44,Outputs!$B:$F,2,FALSE),"")</f>
        <v/>
      </c>
      <c r="D44" s="258">
        <f>IF(A44=0,VLOOKUP($B44,Outputs!$B:$F,2,FALSE),"")</f>
        <v>3.7582888420529592E-2</v>
      </c>
      <c r="E44" s="266"/>
      <c r="F44" s="267" t="str">
        <f>IF(A44=1,VLOOKUP($B44,Outputs!$H:$L,2,FALSE),"")</f>
        <v/>
      </c>
      <c r="G44" s="268">
        <f>IF(A44=0,VLOOKUP($B44,Outputs!$H:$L,2,FALSE),"")</f>
        <v>3.7582888420529592E-2</v>
      </c>
      <c r="H44" s="258" t="str">
        <f>IF($A44=1,VLOOKUP($B44,Outputs!$N:$R,2,FALSE),"")</f>
        <v/>
      </c>
      <c r="I44" s="258">
        <f ca="1">IF($A44=0,VLOOKUP($B44,Outputs!$N:$R,2,FALSE),"")</f>
        <v>7.5367587354974619E-2</v>
      </c>
      <c r="J44" s="261">
        <f ca="1">VLOOKUP($B44,Outputs!$T:$X,2,FALSE)</f>
        <v>7.0418093035423443E-2</v>
      </c>
      <c r="K44" s="261">
        <f>+VLOOKUP(B44,Outputs!Z:AA,2,FALSE)</f>
        <v>2.8405794898235026E-2</v>
      </c>
      <c r="L44" s="258" t="str">
        <f>IF($A44=1,VLOOKUP($B44,Outputs!$B:$F,3,FALSE),"")</f>
        <v/>
      </c>
      <c r="M44" s="258">
        <f>IF($A44=0,VLOOKUP($B44,Outputs!$B:$F,3,FALSE),"")</f>
        <v>25.334749355732455</v>
      </c>
      <c r="N44" s="258" t="str">
        <f>IF($A44=1,VLOOKUP($B44,Outputs!$H:$L,3,FALSE),"")</f>
        <v/>
      </c>
      <c r="O44" s="258">
        <f>IF($A44=0,VLOOKUP($B44,Outputs!$H:$L,3,FALSE),"")</f>
        <v>25.334749355732455</v>
      </c>
      <c r="P44" s="258" t="str">
        <f>IF($A44=1,VLOOKUP($B44,Outputs!$N:$R,3,FALSE),"")</f>
        <v/>
      </c>
      <c r="Q44" s="258">
        <f ca="1">IF($A44=0,VLOOKUP($B44,Outputs!$N:$R,3,FALSE),"")</f>
        <v>27.770838425112551</v>
      </c>
      <c r="R44" s="258" t="str">
        <f>IF($A44=1,VLOOKUP($B44,Outputs!$T:$X,3,FALSE),"")</f>
        <v/>
      </c>
      <c r="S44" s="258">
        <f ca="1">IF($A44=0,VLOOKUP($B44,Outputs!$T:$X,3,FALSE),"")</f>
        <v>26.633110037374394</v>
      </c>
    </row>
    <row r="45" spans="1:19" x14ac:dyDescent="0.25">
      <c r="A45">
        <f>IF(VLOOKUP(B45,TOCA_current!C:AG,31,FALSE)=0,0,1)</f>
        <v>0</v>
      </c>
      <c r="B45" t="s">
        <v>108</v>
      </c>
      <c r="C45" s="258" t="str">
        <f>IF(A45=1,VLOOKUP($B45,Outputs!$B:$F,2,FALSE),"")</f>
        <v/>
      </c>
      <c r="D45" s="258">
        <f>IF(A45=0,VLOOKUP($B45,Outputs!$B:$F,2,FALSE),"")</f>
        <v>7.0555292490281918E-2</v>
      </c>
      <c r="E45" s="266"/>
      <c r="F45" s="267" t="str">
        <f>IF(A45=1,VLOOKUP($B45,Outputs!$H:$L,2,FALSE),"")</f>
        <v/>
      </c>
      <c r="G45" s="268">
        <f>IF(A45=0,VLOOKUP($B45,Outputs!$H:$L,2,FALSE),"")</f>
        <v>7.0555292490281918E-2</v>
      </c>
      <c r="H45" s="258" t="str">
        <f>IF($A45=1,VLOOKUP($B45,Outputs!$N:$R,2,FALSE),"")</f>
        <v/>
      </c>
      <c r="I45" s="258">
        <f ca="1">IF($A45=0,VLOOKUP($B45,Outputs!$N:$R,2,FALSE),"")</f>
        <v>5.5185006840006157E-2</v>
      </c>
      <c r="J45" s="261">
        <f ca="1">VLOOKUP($B45,Outputs!$T:$X,2,FALSE)</f>
        <v>5.6989795819279716E-2</v>
      </c>
      <c r="K45" s="261">
        <f>+VLOOKUP(B45,Outputs!Z:AA,2,FALSE)</f>
        <v>7.2934489421236703E-2</v>
      </c>
      <c r="L45" s="258" t="str">
        <f>IF($A45=1,VLOOKUP($B45,Outputs!$B:$F,3,FALSE),"")</f>
        <v/>
      </c>
      <c r="M45" s="258">
        <f>IF($A45=0,VLOOKUP($B45,Outputs!$B:$F,3,FALSE),"")</f>
        <v>31.717097364367302</v>
      </c>
      <c r="N45" s="258" t="str">
        <f>IF($A45=1,VLOOKUP($B45,Outputs!$H:$L,3,FALSE),"")</f>
        <v/>
      </c>
      <c r="O45" s="258">
        <f>IF($A45=0,VLOOKUP($B45,Outputs!$H:$L,3,FALSE),"")</f>
        <v>31.717097364367302</v>
      </c>
      <c r="P45" s="258" t="str">
        <f>IF($A45=1,VLOOKUP($B45,Outputs!$N:$R,3,FALSE),"")</f>
        <v/>
      </c>
      <c r="Q45" s="258">
        <f ca="1">IF($A45=0,VLOOKUP($B45,Outputs!$N:$R,3,FALSE),"")</f>
        <v>32.776391061870761</v>
      </c>
      <c r="R45" s="258" t="str">
        <f>IF($A45=1,VLOOKUP($B45,Outputs!$T:$X,3,FALSE),"")</f>
        <v/>
      </c>
      <c r="S45" s="258">
        <f ca="1">IF($A45=0,VLOOKUP($B45,Outputs!$T:$X,3,FALSE),"")</f>
        <v>31.027594216836341</v>
      </c>
    </row>
    <row r="46" spans="1:19" x14ac:dyDescent="0.25">
      <c r="A46">
        <f>IF(VLOOKUP(B46,TOCA_current!C:AG,31,FALSE)=0,0,1)</f>
        <v>0</v>
      </c>
      <c r="B46" t="s">
        <v>166</v>
      </c>
      <c r="C46" s="258" t="str">
        <f>IF(A46=1,VLOOKUP($B46,Outputs!$B:$F,2,FALSE),"")</f>
        <v/>
      </c>
      <c r="D46" s="258">
        <f>IF(A46=0,VLOOKUP($B46,Outputs!$B:$F,2,FALSE),"")</f>
        <v>4.122245557914872E-2</v>
      </c>
      <c r="E46" s="266"/>
      <c r="F46" s="267" t="str">
        <f>IF(A46=1,VLOOKUP($B46,Outputs!$H:$L,2,FALSE),"")</f>
        <v/>
      </c>
      <c r="G46" s="268">
        <f>IF(A46=0,VLOOKUP($B46,Outputs!$H:$L,2,FALSE),"")</f>
        <v>4.122245557914872E-2</v>
      </c>
      <c r="H46" s="258" t="str">
        <f>IF($A46=1,VLOOKUP($B46,Outputs!$N:$R,2,FALSE),"")</f>
        <v/>
      </c>
      <c r="I46" s="258">
        <f ca="1">IF($A46=0,VLOOKUP($B46,Outputs!$N:$R,2,FALSE),"")</f>
        <v>5.8225742842513473E-2</v>
      </c>
      <c r="J46" s="261">
        <f ca="1">VLOOKUP($B46,Outputs!$T:$X,2,FALSE)</f>
        <v>5.853928105396234E-2</v>
      </c>
      <c r="K46" s="261">
        <f>+VLOOKUP(B46,Outputs!Z:AA,2,FALSE)</f>
        <v>5.233342793968454E-2</v>
      </c>
      <c r="L46" s="258" t="str">
        <f>IF($A46=1,VLOOKUP($B46,Outputs!$B:$F,3,FALSE),"")</f>
        <v/>
      </c>
      <c r="M46" s="258">
        <f>IF($A46=0,VLOOKUP($B46,Outputs!$B:$F,3,FALSE),"")</f>
        <v>31.963439330663419</v>
      </c>
      <c r="N46" s="258" t="str">
        <f>IF($A46=1,VLOOKUP($B46,Outputs!$H:$L,3,FALSE),"")</f>
        <v/>
      </c>
      <c r="O46" s="258">
        <f>IF($A46=0,VLOOKUP($B46,Outputs!$H:$L,3,FALSE),"")</f>
        <v>31.963439330663419</v>
      </c>
      <c r="P46" s="258" t="str">
        <f>IF($A46=1,VLOOKUP($B46,Outputs!$N:$R,3,FALSE),"")</f>
        <v/>
      </c>
      <c r="Q46" s="258">
        <f ca="1">IF($A46=0,VLOOKUP($B46,Outputs!$N:$R,3,FALSE),"")</f>
        <v>33.431622329770853</v>
      </c>
      <c r="R46" s="258" t="str">
        <f>IF($A46=1,VLOOKUP($B46,Outputs!$T:$X,3,FALSE),"")</f>
        <v/>
      </c>
      <c r="S46" s="258">
        <f ca="1">IF($A46=0,VLOOKUP($B46,Outputs!$T:$X,3,FALSE),"")</f>
        <v>32.509211340271023</v>
      </c>
    </row>
    <row r="47" spans="1:19" x14ac:dyDescent="0.25">
      <c r="A47">
        <f>IF(VLOOKUP(B47,TOCA_current!C:AG,31,FALSE)=0,0,1)</f>
        <v>0</v>
      </c>
      <c r="B47" t="s">
        <v>65</v>
      </c>
      <c r="C47" s="258" t="str">
        <f>IF(A47=1,VLOOKUP($B47,Outputs!$B:$F,2,FALSE),"")</f>
        <v/>
      </c>
      <c r="D47" s="258">
        <f>IF(A47=0,VLOOKUP($B47,Outputs!$B:$F,2,FALSE),"")</f>
        <v>7.5877679982320423E-2</v>
      </c>
      <c r="E47" s="266"/>
      <c r="F47" s="267" t="str">
        <f>IF(A47=1,VLOOKUP($B47,Outputs!$H:$L,2,FALSE),"")</f>
        <v/>
      </c>
      <c r="G47" s="268">
        <f>IF(A47=0,VLOOKUP($B47,Outputs!$H:$L,2,FALSE),"")</f>
        <v>7.5877679982320423E-2</v>
      </c>
      <c r="H47" s="258" t="str">
        <f>IF($A47=1,VLOOKUP($B47,Outputs!$N:$R,2,FALSE),"")</f>
        <v/>
      </c>
      <c r="I47" s="258">
        <f ca="1">IF($A47=0,VLOOKUP($B47,Outputs!$N:$R,2,FALSE),"")</f>
        <v>5.4373203212943366E-2</v>
      </c>
      <c r="J47" s="261">
        <f ca="1">VLOOKUP($B47,Outputs!$T:$X,2,FALSE)</f>
        <v>5.6582383614432741E-2</v>
      </c>
      <c r="K47" s="261">
        <f>+VLOOKUP(B47,Outputs!Z:AA,2,FALSE)</f>
        <v>4.6390348113320101E-2</v>
      </c>
      <c r="L47" s="258" t="str">
        <f>IF($A47=1,VLOOKUP($B47,Outputs!$B:$F,3,FALSE),"")</f>
        <v/>
      </c>
      <c r="M47" s="258">
        <f>IF($A47=0,VLOOKUP($B47,Outputs!$B:$F,3,FALSE),"")</f>
        <v>35.250509291845923</v>
      </c>
      <c r="N47" s="258" t="str">
        <f>IF($A47=1,VLOOKUP($B47,Outputs!$H:$L,3,FALSE),"")</f>
        <v/>
      </c>
      <c r="O47" s="258">
        <f>IF($A47=0,VLOOKUP($B47,Outputs!$H:$L,3,FALSE),"")</f>
        <v>35.250509291845923</v>
      </c>
      <c r="P47" s="258" t="str">
        <f>IF($A47=1,VLOOKUP($B47,Outputs!$N:$R,3,FALSE),"")</f>
        <v/>
      </c>
      <c r="Q47" s="258">
        <f ca="1">IF($A47=0,VLOOKUP($B47,Outputs!$N:$R,3,FALSE),"")</f>
        <v>33.804852699399746</v>
      </c>
      <c r="R47" s="258" t="str">
        <f>IF($A47=1,VLOOKUP($B47,Outputs!$T:$X,3,FALSE),"")</f>
        <v/>
      </c>
      <c r="S47" s="258">
        <f ca="1">IF($A47=0,VLOOKUP($B47,Outputs!$T:$X,3,FALSE),"")</f>
        <v>34.057256406376048</v>
      </c>
    </row>
    <row r="48" spans="1:19" x14ac:dyDescent="0.25">
      <c r="A48">
        <f>IF(VLOOKUP(B48,TOCA_current!C:AG,31,FALSE)=0,0,1)</f>
        <v>0</v>
      </c>
      <c r="B48" t="s">
        <v>126</v>
      </c>
      <c r="C48" s="258" t="str">
        <f>IF(A48=1,VLOOKUP($B48,Outputs!$B:$F,2,FALSE),"")</f>
        <v/>
      </c>
      <c r="D48" s="258">
        <f>IF(A48=0,VLOOKUP($B48,Outputs!$B:$F,2,FALSE),"")</f>
        <v>9.7680608528175839E-2</v>
      </c>
      <c r="E48" s="266"/>
      <c r="F48" s="267" t="str">
        <f>IF(A48=1,VLOOKUP($B48,Outputs!$H:$L,2,FALSE),"")</f>
        <v/>
      </c>
      <c r="G48" s="268">
        <f>IF(A48=0,VLOOKUP($B48,Outputs!$H:$L,2,FALSE),"")</f>
        <v>9.7680608528175839E-2</v>
      </c>
      <c r="H48" s="258" t="str">
        <f>IF($A48=1,VLOOKUP($B48,Outputs!$N:$R,2,FALSE),"")</f>
        <v/>
      </c>
      <c r="I48" s="258">
        <f ca="1">IF($A48=0,VLOOKUP($B48,Outputs!$N:$R,2,FALSE),"")</f>
        <v>5.7678793093385305E-2</v>
      </c>
      <c r="J48" s="261">
        <f ca="1">VLOOKUP($B48,Outputs!$T:$X,2,FALSE)</f>
        <v>5.8029040813762936E-2</v>
      </c>
      <c r="K48" s="261">
        <f>+VLOOKUP(B48,Outputs!Z:AA,2,FALSE)</f>
        <v>7.8518761216835431E-2</v>
      </c>
      <c r="L48" s="258" t="str">
        <f>IF($A48=1,VLOOKUP($B48,Outputs!$B:$F,3,FALSE),"")</f>
        <v/>
      </c>
      <c r="M48" s="258">
        <f>IF($A48=0,VLOOKUP($B48,Outputs!$B:$F,3,FALSE),"")</f>
        <v>33.521583512529887</v>
      </c>
      <c r="N48" s="258" t="str">
        <f>IF($A48=1,VLOOKUP($B48,Outputs!$H:$L,3,FALSE),"")</f>
        <v/>
      </c>
      <c r="O48" s="258">
        <f>IF($A48=0,VLOOKUP($B48,Outputs!$H:$L,3,FALSE),"")</f>
        <v>33.521583512529887</v>
      </c>
      <c r="P48" s="258" t="str">
        <f>IF($A48=1,VLOOKUP($B48,Outputs!$N:$R,3,FALSE),"")</f>
        <v/>
      </c>
      <c r="Q48" s="258">
        <f ca="1">IF($A48=0,VLOOKUP($B48,Outputs!$N:$R,3,FALSE),"")</f>
        <v>34.400316618160311</v>
      </c>
      <c r="R48" s="258" t="str">
        <f>IF($A48=1,VLOOKUP($B48,Outputs!$T:$X,3,FALSE),"")</f>
        <v/>
      </c>
      <c r="S48" s="258">
        <f ca="1">IF($A48=0,VLOOKUP($B48,Outputs!$T:$X,3,FALSE),"")</f>
        <v>32.535599994200901</v>
      </c>
    </row>
    <row r="49" spans="1:19" x14ac:dyDescent="0.25">
      <c r="A49">
        <f>IF(VLOOKUP(B49,TOCA_current!C:AG,31,FALSE)=0,0,1)</f>
        <v>0</v>
      </c>
      <c r="B49" t="s">
        <v>148</v>
      </c>
      <c r="C49" s="258" t="str">
        <f>IF(A49=1,VLOOKUP($B49,Outputs!$B:$F,2,FALSE),"")</f>
        <v/>
      </c>
      <c r="D49" s="258">
        <f>IF(A49=0,VLOOKUP($B49,Outputs!$B:$F,2,FALSE),"")</f>
        <v>6.045074036705067E-2</v>
      </c>
      <c r="E49" s="266"/>
      <c r="F49" s="267" t="str">
        <f>IF(A49=1,VLOOKUP($B49,Outputs!$H:$L,2,FALSE),"")</f>
        <v/>
      </c>
      <c r="G49" s="268">
        <f>IF(A49=0,VLOOKUP($B49,Outputs!$H:$L,2,FALSE),"")</f>
        <v>6.045074036705067E-2</v>
      </c>
      <c r="H49" s="258" t="str">
        <f>IF($A49=1,VLOOKUP($B49,Outputs!$N:$R,2,FALSE),"")</f>
        <v/>
      </c>
      <c r="I49" s="258">
        <f ca="1">IF($A49=0,VLOOKUP($B49,Outputs!$N:$R,2,FALSE),"")</f>
        <v>5.9342305361332004E-2</v>
      </c>
      <c r="J49" s="261">
        <f ca="1">VLOOKUP($B49,Outputs!$T:$X,2,FALSE)</f>
        <v>5.9561876877063047E-2</v>
      </c>
      <c r="K49" s="261">
        <f>+VLOOKUP(B49,Outputs!Z:AA,2,FALSE)</f>
        <v>9.345629493417662E-2</v>
      </c>
      <c r="L49" s="258" t="str">
        <f>IF($A49=1,VLOOKUP($B49,Outputs!$B:$F,3,FALSE),"")</f>
        <v/>
      </c>
      <c r="M49" s="258">
        <f>IF($A49=0,VLOOKUP($B49,Outputs!$B:$F,3,FALSE),"")</f>
        <v>32.738103365081741</v>
      </c>
      <c r="N49" s="258" t="str">
        <f>IF($A49=1,VLOOKUP($B49,Outputs!$H:$L,3,FALSE),"")</f>
        <v/>
      </c>
      <c r="O49" s="258">
        <f>IF($A49=0,VLOOKUP($B49,Outputs!$H:$L,3,FALSE),"")</f>
        <v>32.738103365081741</v>
      </c>
      <c r="P49" s="258" t="str">
        <f>IF($A49=1,VLOOKUP($B49,Outputs!$N:$R,3,FALSE),"")</f>
        <v/>
      </c>
      <c r="Q49" s="258">
        <f ca="1">IF($A49=0,VLOOKUP($B49,Outputs!$N:$R,3,FALSE),"")</f>
        <v>34.126234539034463</v>
      </c>
      <c r="R49" s="258" t="str">
        <f>IF($A49=1,VLOOKUP($B49,Outputs!$T:$X,3,FALSE),"")</f>
        <v/>
      </c>
      <c r="S49" s="258">
        <f ca="1">IF($A49=0,VLOOKUP($B49,Outputs!$T:$X,3,FALSE),"")</f>
        <v>32.352929393092644</v>
      </c>
    </row>
    <row r="50" spans="1:19" x14ac:dyDescent="0.25">
      <c r="A50">
        <f>IF(VLOOKUP(B50,TOCA_current!C:AG,31,FALSE)=0,0,1)</f>
        <v>0</v>
      </c>
      <c r="B50" t="s">
        <v>97</v>
      </c>
      <c r="C50" s="258" t="str">
        <f>IF(A50=1,VLOOKUP($B50,Outputs!$B:$F,2,FALSE),"")</f>
        <v/>
      </c>
      <c r="D50" s="258">
        <f>IF(A50=0,VLOOKUP($B50,Outputs!$B:$F,2,FALSE),"")</f>
        <v>6.732091167360843E-2</v>
      </c>
      <c r="E50" s="266"/>
      <c r="F50" s="267" t="str">
        <f>IF(A50=1,VLOOKUP($B50,Outputs!$H:$L,2,FALSE),"")</f>
        <v/>
      </c>
      <c r="G50" s="268">
        <f>IF(A50=0,VLOOKUP($B50,Outputs!$H:$L,2,FALSE),"")</f>
        <v>6.732091167360843E-2</v>
      </c>
      <c r="H50" s="258" t="str">
        <f>IF($A50=1,VLOOKUP($B50,Outputs!$N:$R,2,FALSE),"")</f>
        <v/>
      </c>
      <c r="I50" s="258">
        <f ca="1">IF($A50=0,VLOOKUP($B50,Outputs!$N:$R,2,FALSE),"")</f>
        <v>5.6534972015036988E-2</v>
      </c>
      <c r="J50" s="261">
        <f ca="1">VLOOKUP($B50,Outputs!$T:$X,2,FALSE)</f>
        <v>5.7520738575550234E-2</v>
      </c>
      <c r="K50" s="261">
        <f>+VLOOKUP(B50,Outputs!Z:AA,2,FALSE)</f>
        <v>6.5745016725938799E-2</v>
      </c>
      <c r="L50" s="258" t="str">
        <f>IF($A50=1,VLOOKUP($B50,Outputs!$B:$F,3,FALSE),"")</f>
        <v/>
      </c>
      <c r="M50" s="258">
        <f>IF($A50=0,VLOOKUP($B50,Outputs!$B:$F,3,FALSE),"")</f>
        <v>31.560527877053762</v>
      </c>
      <c r="N50" s="258" t="str">
        <f>IF($A50=1,VLOOKUP($B50,Outputs!$H:$L,3,FALSE),"")</f>
        <v/>
      </c>
      <c r="O50" s="258">
        <f>IF($A50=0,VLOOKUP($B50,Outputs!$H:$L,3,FALSE),"")</f>
        <v>31.560527877053762</v>
      </c>
      <c r="P50" s="258" t="str">
        <f>IF($A50=1,VLOOKUP($B50,Outputs!$N:$R,3,FALSE),"")</f>
        <v/>
      </c>
      <c r="Q50" s="258">
        <f ca="1">IF($A50=0,VLOOKUP($B50,Outputs!$N:$R,3,FALSE),"")</f>
        <v>32.587644683777818</v>
      </c>
      <c r="R50" s="258" t="str">
        <f>IF($A50=1,VLOOKUP($B50,Outputs!$T:$X,3,FALSE),"")</f>
        <v/>
      </c>
      <c r="S50" s="258">
        <f ca="1">IF($A50=0,VLOOKUP($B50,Outputs!$T:$X,3,FALSE),"")</f>
        <v>31.146853526420752</v>
      </c>
    </row>
    <row r="51" spans="1:19" x14ac:dyDescent="0.25">
      <c r="A51">
        <f>IF(VLOOKUP(B51,TOCA_current!C:AG,31,FALSE)=0,0,1)</f>
        <v>0</v>
      </c>
      <c r="B51" t="s">
        <v>79</v>
      </c>
      <c r="C51" s="258" t="str">
        <f>IF(A51=1,VLOOKUP($B51,Outputs!$B:$F,2,FALSE),"")</f>
        <v/>
      </c>
      <c r="D51" s="258">
        <f>IF(A51=0,VLOOKUP($B51,Outputs!$B:$F,2,FALSE),"")</f>
        <v>3.9412906593697894E-2</v>
      </c>
      <c r="E51" s="266"/>
      <c r="F51" s="267" t="str">
        <f>IF(A51=1,VLOOKUP($B51,Outputs!$H:$L,2,FALSE),"")</f>
        <v/>
      </c>
      <c r="G51" s="268">
        <f>IF(A51=0,VLOOKUP($B51,Outputs!$H:$L,2,FALSE),"")</f>
        <v>3.9412906593697894E-2</v>
      </c>
      <c r="H51" s="258" t="str">
        <f>IF($A51=1,VLOOKUP($B51,Outputs!$N:$R,2,FALSE),"")</f>
        <v/>
      </c>
      <c r="I51" s="258">
        <f ca="1">IF($A51=0,VLOOKUP($B51,Outputs!$N:$R,2,FALSE),"")</f>
        <v>6.6690021969014746E-2</v>
      </c>
      <c r="J51" s="261">
        <f ca="1">VLOOKUP($B51,Outputs!$T:$X,2,FALSE)</f>
        <v>6.2693801593575682E-2</v>
      </c>
      <c r="K51" s="261">
        <f>+VLOOKUP(B51,Outputs!Z:AA,2,FALSE)</f>
        <v>6.1829855862141292E-2</v>
      </c>
      <c r="L51" s="258" t="str">
        <f>IF($A51=1,VLOOKUP($B51,Outputs!$B:$F,3,FALSE),"")</f>
        <v/>
      </c>
      <c r="M51" s="258">
        <f>IF($A51=0,VLOOKUP($B51,Outputs!$B:$F,3,FALSE),"")</f>
        <v>28.804213147655751</v>
      </c>
      <c r="N51" s="258" t="str">
        <f>IF($A51=1,VLOOKUP($B51,Outputs!$H:$L,3,FALSE),"")</f>
        <v/>
      </c>
      <c r="O51" s="258">
        <f>IF($A51=0,VLOOKUP($B51,Outputs!$H:$L,3,FALSE),"")</f>
        <v>28.804213147655751</v>
      </c>
      <c r="P51" s="258" t="str">
        <f>IF($A51=1,VLOOKUP($B51,Outputs!$N:$R,3,FALSE),"")</f>
        <v/>
      </c>
      <c r="Q51" s="258">
        <f ca="1">IF($A51=0,VLOOKUP($B51,Outputs!$N:$R,3,FALSE),"")</f>
        <v>30.368674244639756</v>
      </c>
      <c r="R51" s="258" t="str">
        <f>IF($A51=1,VLOOKUP($B51,Outputs!$T:$X,3,FALSE),"")</f>
        <v/>
      </c>
      <c r="S51" s="258">
        <f ca="1">IF($A51=0,VLOOKUP($B51,Outputs!$T:$X,3,FALSE),"")</f>
        <v>29.451199326162726</v>
      </c>
    </row>
    <row r="52" spans="1:19" x14ac:dyDescent="0.25">
      <c r="A52">
        <f>IF(VLOOKUP(B52,TOCA_current!C:AG,31,FALSE)=0,0,1)</f>
        <v>0</v>
      </c>
      <c r="B52" t="s">
        <v>167</v>
      </c>
      <c r="C52" s="258" t="str">
        <f>IF(A52=1,VLOOKUP($B52,Outputs!$B:$F,2,FALSE),"")</f>
        <v/>
      </c>
      <c r="D52" s="258">
        <f>IF(A52=0,VLOOKUP($B52,Outputs!$B:$F,2,FALSE),"")</f>
        <v>6.6301132086941106E-2</v>
      </c>
      <c r="E52" s="266"/>
      <c r="F52" s="267" t="str">
        <f>IF(A52=1,VLOOKUP($B52,Outputs!$H:$L,2,FALSE),"")</f>
        <v/>
      </c>
      <c r="G52" s="268">
        <f>IF(A52=0,VLOOKUP($B52,Outputs!$H:$L,2,FALSE),"")</f>
        <v>6.6301132086941106E-2</v>
      </c>
      <c r="H52" s="258" t="str">
        <f>IF($A52=1,VLOOKUP($B52,Outputs!$N:$R,2,FALSE),"")</f>
        <v/>
      </c>
      <c r="I52" s="258">
        <f ca="1">IF($A52=0,VLOOKUP($B52,Outputs!$N:$R,2,FALSE),"")</f>
        <v>5.7170984804957747E-2</v>
      </c>
      <c r="J52" s="261">
        <f ca="1">VLOOKUP($B52,Outputs!$T:$X,2,FALSE)</f>
        <v>5.791607162310395E-2</v>
      </c>
      <c r="K52" s="261">
        <f>+VLOOKUP(B52,Outputs!Z:AA,2,FALSE)</f>
        <v>7.5982233013972111E-2</v>
      </c>
      <c r="L52" s="258" t="str">
        <f>IF($A52=1,VLOOKUP($B52,Outputs!$B:$F,3,FALSE),"")</f>
        <v/>
      </c>
      <c r="M52" s="258">
        <f>IF($A52=0,VLOOKUP($B52,Outputs!$B:$F,3,FALSE),"")</f>
        <v>34.069558923260288</v>
      </c>
      <c r="N52" s="258" t="str">
        <f>IF($A52=1,VLOOKUP($B52,Outputs!$H:$L,3,FALSE),"")</f>
        <v/>
      </c>
      <c r="O52" s="258">
        <f>IF($A52=0,VLOOKUP($B52,Outputs!$H:$L,3,FALSE),"")</f>
        <v>34.069558923260288</v>
      </c>
      <c r="P52" s="258" t="str">
        <f>IF($A52=1,VLOOKUP($B52,Outputs!$N:$R,3,FALSE),"")</f>
        <v/>
      </c>
      <c r="Q52" s="258">
        <f ca="1">IF($A52=0,VLOOKUP($B52,Outputs!$N:$R,3,FALSE),"")</f>
        <v>33.768760465913623</v>
      </c>
      <c r="R52" s="258" t="str">
        <f>IF($A52=1,VLOOKUP($B52,Outputs!$T:$X,3,FALSE),"")</f>
        <v/>
      </c>
      <c r="S52" s="258">
        <f ca="1">IF($A52=0,VLOOKUP($B52,Outputs!$T:$X,3,FALSE),"")</f>
        <v>33.534748203358454</v>
      </c>
    </row>
    <row r="53" spans="1:19" x14ac:dyDescent="0.25">
      <c r="A53">
        <f>IF(VLOOKUP(B53,TOCA_current!C:AG,31,FALSE)=0,0,1)</f>
        <v>0</v>
      </c>
      <c r="B53" t="s">
        <v>104</v>
      </c>
      <c r="C53" s="258" t="str">
        <f>IF(A53=1,VLOOKUP($B53,Outputs!$B:$F,2,FALSE),"")</f>
        <v/>
      </c>
      <c r="D53" s="258">
        <f>IF(A53=0,VLOOKUP($B53,Outputs!$B:$F,2,FALSE),"")</f>
        <v>7.3261043022443628E-2</v>
      </c>
      <c r="E53" s="266"/>
      <c r="F53" s="267" t="str">
        <f>IF(A53=1,VLOOKUP($B53,Outputs!$H:$L,2,FALSE),"")</f>
        <v/>
      </c>
      <c r="G53" s="268">
        <f>IF(A53=0,VLOOKUP($B53,Outputs!$H:$L,2,FALSE),"")</f>
        <v>7.3261043022443628E-2</v>
      </c>
      <c r="H53" s="258" t="str">
        <f>IF($A53=1,VLOOKUP($B53,Outputs!$N:$R,2,FALSE),"")</f>
        <v/>
      </c>
      <c r="I53" s="258">
        <f ca="1">IF($A53=0,VLOOKUP($B53,Outputs!$N:$R,2,FALSE),"")</f>
        <v>5.7693979343128809E-2</v>
      </c>
      <c r="J53" s="261">
        <f ca="1">VLOOKUP($B53,Outputs!$T:$X,2,FALSE)</f>
        <v>5.8089667380344975E-2</v>
      </c>
      <c r="K53" s="261">
        <f>+VLOOKUP(B53,Outputs!Z:AA,2,FALSE)</f>
        <v>0.12389086512562097</v>
      </c>
      <c r="L53" s="258" t="str">
        <f>IF($A53=1,VLOOKUP($B53,Outputs!$B:$F,3,FALSE),"")</f>
        <v/>
      </c>
      <c r="M53" s="258">
        <f>IF($A53=0,VLOOKUP($B53,Outputs!$B:$F,3,FALSE),"")</f>
        <v>35.220866880773393</v>
      </c>
      <c r="N53" s="258" t="str">
        <f>IF($A53=1,VLOOKUP($B53,Outputs!$H:$L,3,FALSE),"")</f>
        <v/>
      </c>
      <c r="O53" s="258">
        <f>IF($A53=0,VLOOKUP($B53,Outputs!$H:$L,3,FALSE),"")</f>
        <v>35.220866880773393</v>
      </c>
      <c r="P53" s="258" t="str">
        <f>IF($A53=1,VLOOKUP($B53,Outputs!$N:$R,3,FALSE),"")</f>
        <v/>
      </c>
      <c r="Q53" s="258">
        <f ca="1">IF($A53=0,VLOOKUP($B53,Outputs!$N:$R,3,FALSE),"")</f>
        <v>33.193602852867251</v>
      </c>
      <c r="R53" s="258" t="str">
        <f>IF($A53=1,VLOOKUP($B53,Outputs!$T:$X,3,FALSE),"")</f>
        <v/>
      </c>
      <c r="S53" s="258">
        <f ca="1">IF($A53=0,VLOOKUP($B53,Outputs!$T:$X,3,FALSE),"")</f>
        <v>34.282613709328174</v>
      </c>
    </row>
    <row r="54" spans="1:19" x14ac:dyDescent="0.25">
      <c r="A54">
        <f>IF(VLOOKUP(B54,TOCA_current!C:AG,31,FALSE)=0,0,1)</f>
        <v>0</v>
      </c>
      <c r="B54" t="s">
        <v>161</v>
      </c>
      <c r="C54" s="258" t="str">
        <f>IF(A54=1,VLOOKUP($B54,Outputs!$B:$F,2,FALSE),"")</f>
        <v/>
      </c>
      <c r="D54" s="258">
        <f>IF(A54=0,VLOOKUP($B54,Outputs!$B:$F,2,FALSE),"")</f>
        <v>7.0135661762480428E-2</v>
      </c>
      <c r="E54" s="266"/>
      <c r="F54" s="267" t="str">
        <f>IF(A54=1,VLOOKUP($B54,Outputs!$H:$L,2,FALSE),"")</f>
        <v/>
      </c>
      <c r="G54" s="268">
        <f>IF(A54=0,VLOOKUP($B54,Outputs!$H:$L,2,FALSE),"")</f>
        <v>7.0135661762480428E-2</v>
      </c>
      <c r="H54" s="258" t="str">
        <f>IF($A54=1,VLOOKUP($B54,Outputs!$N:$R,2,FALSE),"")</f>
        <v/>
      </c>
      <c r="I54" s="258">
        <f ca="1">IF($A54=0,VLOOKUP($B54,Outputs!$N:$R,2,FALSE),"")</f>
        <v>4.3939800791426675E-2</v>
      </c>
      <c r="J54" s="261">
        <f ca="1">VLOOKUP($B54,Outputs!$T:$X,2,FALSE)</f>
        <v>5.2346752802328374E-2</v>
      </c>
      <c r="K54" s="261">
        <f>+VLOOKUP(B54,Outputs!Z:AA,2,FALSE)</f>
        <v>8.714391469621674E-2</v>
      </c>
      <c r="L54" s="258" t="str">
        <f>IF($A54=1,VLOOKUP($B54,Outputs!$B:$F,3,FALSE),"")</f>
        <v/>
      </c>
      <c r="M54" s="258">
        <f>IF($A54=0,VLOOKUP($B54,Outputs!$B:$F,3,FALSE),"")</f>
        <v>32.822823465548041</v>
      </c>
      <c r="N54" s="258" t="str">
        <f>IF($A54=1,VLOOKUP($B54,Outputs!$H:$L,3,FALSE),"")</f>
        <v/>
      </c>
      <c r="O54" s="258">
        <f>IF($A54=0,VLOOKUP($B54,Outputs!$H:$L,3,FALSE),"")</f>
        <v>32.822823465548041</v>
      </c>
      <c r="P54" s="258" t="str">
        <f>IF($A54=1,VLOOKUP($B54,Outputs!$N:$R,3,FALSE),"")</f>
        <v/>
      </c>
      <c r="Q54" s="258">
        <f ca="1">IF($A54=0,VLOOKUP($B54,Outputs!$N:$R,3,FALSE),"")</f>
        <v>33.10899330485541</v>
      </c>
      <c r="R54" s="258" t="str">
        <f>IF($A54=1,VLOOKUP($B54,Outputs!$T:$X,3,FALSE),"")</f>
        <v/>
      </c>
      <c r="S54" s="258">
        <f ca="1">IF($A54=0,VLOOKUP($B54,Outputs!$T:$X,3,FALSE),"")</f>
        <v>32.421628239831612</v>
      </c>
    </row>
    <row r="55" spans="1:19" x14ac:dyDescent="0.25">
      <c r="A55">
        <f>IF(VLOOKUP(B55,TOCA_current!C:AG,31,FALSE)=0,0,1)</f>
        <v>0</v>
      </c>
      <c r="B55" t="s">
        <v>52</v>
      </c>
      <c r="C55" s="258" t="str">
        <f>IF(A55=1,VLOOKUP($B55,Outputs!$B:$F,2,FALSE),"")</f>
        <v/>
      </c>
      <c r="D55" s="258">
        <f>IF(A55=0,VLOOKUP($B55,Outputs!$B:$F,2,FALSE),"")</f>
        <v>6.9077464560530988E-2</v>
      </c>
      <c r="E55" s="266"/>
      <c r="F55" s="267" t="str">
        <f>IF(A55=1,VLOOKUP($B55,Outputs!$H:$L,2,FALSE),"")</f>
        <v/>
      </c>
      <c r="G55" s="268">
        <f>IF(A55=0,VLOOKUP($B55,Outputs!$H:$L,2,FALSE),"")</f>
        <v>6.9077464560530988E-2</v>
      </c>
      <c r="H55" s="258" t="str">
        <f>IF($A55=1,VLOOKUP($B55,Outputs!$N:$R,2,FALSE),"")</f>
        <v/>
      </c>
      <c r="I55" s="258">
        <f ca="1">IF($A55=0,VLOOKUP($B55,Outputs!$N:$R,2,FALSE),"")</f>
        <v>5.5852976396523202E-2</v>
      </c>
      <c r="J55" s="261">
        <f ca="1">VLOOKUP($B55,Outputs!$T:$X,2,FALSE)</f>
        <v>5.7176651327057147E-2</v>
      </c>
      <c r="K55" s="261">
        <f>+VLOOKUP(B55,Outputs!Z:AA,2,FALSE)</f>
        <v>2.8861064790080881E-2</v>
      </c>
      <c r="L55" s="258" t="str">
        <f>IF($A55=1,VLOOKUP($B55,Outputs!$B:$F,3,FALSE),"")</f>
        <v/>
      </c>
      <c r="M55" s="258">
        <f>IF($A55=0,VLOOKUP($B55,Outputs!$B:$F,3,FALSE),"")</f>
        <v>33.957575412043823</v>
      </c>
      <c r="N55" s="258" t="str">
        <f>IF($A55=1,VLOOKUP($B55,Outputs!$H:$L,3,FALSE),"")</f>
        <v/>
      </c>
      <c r="O55" s="258">
        <f>IF($A55=0,VLOOKUP($B55,Outputs!$H:$L,3,FALSE),"")</f>
        <v>33.957575412043823</v>
      </c>
      <c r="P55" s="258" t="str">
        <f>IF($A55=1,VLOOKUP($B55,Outputs!$N:$R,3,FALSE),"")</f>
        <v/>
      </c>
      <c r="Q55" s="258">
        <f ca="1">IF($A55=0,VLOOKUP($B55,Outputs!$N:$R,3,FALSE),"")</f>
        <v>32.014169005568149</v>
      </c>
      <c r="R55" s="258" t="str">
        <f>IF($A55=1,VLOOKUP($B55,Outputs!$T:$X,3,FALSE),"")</f>
        <v/>
      </c>
      <c r="S55" s="258">
        <f ca="1">IF($A55=0,VLOOKUP($B55,Outputs!$T:$X,3,FALSE),"")</f>
        <v>33.315031376891504</v>
      </c>
    </row>
    <row r="56" spans="1:19" x14ac:dyDescent="0.25">
      <c r="A56">
        <f>IF(VLOOKUP(B56,TOCA_current!C:AG,31,FALSE)=0,0,1)</f>
        <v>0</v>
      </c>
      <c r="B56" t="s">
        <v>132</v>
      </c>
      <c r="C56" s="258" t="str">
        <f>IF(A56=1,VLOOKUP($B56,Outputs!$B:$F,2,FALSE),"")</f>
        <v/>
      </c>
      <c r="D56" s="258">
        <f>IF(A56=0,VLOOKUP($B56,Outputs!$B:$F,2,FALSE),"")</f>
        <v>7.0668807853577764E-2</v>
      </c>
      <c r="E56" s="266"/>
      <c r="F56" s="267" t="str">
        <f>IF(A56=1,VLOOKUP($B56,Outputs!$H:$L,2,FALSE),"")</f>
        <v/>
      </c>
      <c r="G56" s="268">
        <f>IF(A56=0,VLOOKUP($B56,Outputs!$H:$L,2,FALSE),"")</f>
        <v>7.0668807853577764E-2</v>
      </c>
      <c r="H56" s="258" t="str">
        <f>IF($A56=1,VLOOKUP($B56,Outputs!$N:$R,2,FALSE),"")</f>
        <v/>
      </c>
      <c r="I56" s="258">
        <f ca="1">IF($A56=0,VLOOKUP($B56,Outputs!$N:$R,2,FALSE),"")</f>
        <v>5.5494010693272644E-2</v>
      </c>
      <c r="J56" s="261">
        <f ca="1">VLOOKUP($B56,Outputs!$T:$X,2,FALSE)</f>
        <v>5.7084801614725643E-2</v>
      </c>
      <c r="K56" s="261">
        <f>+VLOOKUP(B56,Outputs!Z:AA,2,FALSE)</f>
        <v>7.0447087222614835E-2</v>
      </c>
      <c r="L56" s="258" t="str">
        <f>IF($A56=1,VLOOKUP($B56,Outputs!$B:$F,3,FALSE),"")</f>
        <v/>
      </c>
      <c r="M56" s="258">
        <f>IF($A56=0,VLOOKUP($B56,Outputs!$B:$F,3,FALSE),"")</f>
        <v>34.43658110539036</v>
      </c>
      <c r="N56" s="258" t="str">
        <f>IF($A56=1,VLOOKUP($B56,Outputs!$H:$L,3,FALSE),"")</f>
        <v/>
      </c>
      <c r="O56" s="258">
        <f>IF($A56=0,VLOOKUP($B56,Outputs!$H:$L,3,FALSE),"")</f>
        <v>34.43658110539036</v>
      </c>
      <c r="P56" s="258" t="str">
        <f>IF($A56=1,VLOOKUP($B56,Outputs!$N:$R,3,FALSE),"")</f>
        <v/>
      </c>
      <c r="Q56" s="258">
        <f ca="1">IF($A56=0,VLOOKUP($B56,Outputs!$N:$R,3,FALSE),"")</f>
        <v>33.32689410630659</v>
      </c>
      <c r="R56" s="258" t="str">
        <f>IF($A56=1,VLOOKUP($B56,Outputs!$T:$X,3,FALSE),"")</f>
        <v/>
      </c>
      <c r="S56" s="258">
        <f ca="1">IF($A56=0,VLOOKUP($B56,Outputs!$T:$X,3,FALSE),"")</f>
        <v>33.898093173053915</v>
      </c>
    </row>
    <row r="57" spans="1:19" x14ac:dyDescent="0.25">
      <c r="A57">
        <f>IF(VLOOKUP(B57,TOCA_current!C:AG,31,FALSE)=0,0,1)</f>
        <v>0</v>
      </c>
      <c r="B57" t="s">
        <v>146</v>
      </c>
      <c r="C57" s="258" t="str">
        <f>IF(A57=1,VLOOKUP($B57,Outputs!$B:$F,2,FALSE),"")</f>
        <v/>
      </c>
      <c r="D57" s="258">
        <f>IF(A57=0,VLOOKUP($B57,Outputs!$B:$F,2,FALSE),"")</f>
        <v>4.3152091546890148E-2</v>
      </c>
      <c r="E57" s="266"/>
      <c r="F57" s="267" t="str">
        <f>IF(A57=1,VLOOKUP($B57,Outputs!$H:$L,2,FALSE),"")</f>
        <v/>
      </c>
      <c r="G57" s="268">
        <f>IF(A57=0,VLOOKUP($B57,Outputs!$H:$L,2,FALSE),"")</f>
        <v>4.3152091546890148E-2</v>
      </c>
      <c r="H57" s="258" t="str">
        <f>IF($A57=1,VLOOKUP($B57,Outputs!$N:$R,2,FALSE),"")</f>
        <v/>
      </c>
      <c r="I57" s="258">
        <f ca="1">IF($A57=0,VLOOKUP($B57,Outputs!$N:$R,2,FALSE),"")</f>
        <v>7.0690865803553216E-2</v>
      </c>
      <c r="J57" s="261">
        <f ca="1">VLOOKUP($B57,Outputs!$T:$X,2,FALSE)</f>
        <v>6.6845923872347293E-2</v>
      </c>
      <c r="K57" s="261">
        <f>+VLOOKUP(B57,Outputs!Z:AA,2,FALSE)</f>
        <v>4.2898544965972008E-2</v>
      </c>
      <c r="L57" s="258" t="str">
        <f>IF($A57=1,VLOOKUP($B57,Outputs!$B:$F,3,FALSE),"")</f>
        <v/>
      </c>
      <c r="M57" s="258">
        <f>IF($A57=0,VLOOKUP($B57,Outputs!$B:$F,3,FALSE),"")</f>
        <v>26.880446451204911</v>
      </c>
      <c r="N57" s="258" t="str">
        <f>IF($A57=1,VLOOKUP($B57,Outputs!$H:$L,3,FALSE),"")</f>
        <v/>
      </c>
      <c r="O57" s="258">
        <f>IF($A57=0,VLOOKUP($B57,Outputs!$H:$L,3,FALSE),"")</f>
        <v>26.880446451204911</v>
      </c>
      <c r="P57" s="258" t="str">
        <f>IF($A57=1,VLOOKUP($B57,Outputs!$N:$R,3,FALSE),"")</f>
        <v/>
      </c>
      <c r="Q57" s="258">
        <f ca="1">IF($A57=0,VLOOKUP($B57,Outputs!$N:$R,3,FALSE),"")</f>
        <v>29.144815824489214</v>
      </c>
      <c r="R57" s="258" t="str">
        <f>IF($A57=1,VLOOKUP($B57,Outputs!$T:$X,3,FALSE),"")</f>
        <v/>
      </c>
      <c r="S57" s="258">
        <f ca="1">IF($A57=0,VLOOKUP($B57,Outputs!$T:$X,3,FALSE),"")</f>
        <v>27.741157805233033</v>
      </c>
    </row>
    <row r="58" spans="1:19" x14ac:dyDescent="0.25">
      <c r="A58">
        <f>IF(VLOOKUP(B58,TOCA_current!C:AG,31,FALSE)=0,0,1)</f>
        <v>0</v>
      </c>
      <c r="B58" t="s">
        <v>142</v>
      </c>
      <c r="C58" s="258" t="str">
        <f>IF(A58=1,VLOOKUP($B58,Outputs!$B:$F,2,FALSE),"")</f>
        <v/>
      </c>
      <c r="D58" s="258">
        <f>IF(A58=0,VLOOKUP($B58,Outputs!$B:$F,2,FALSE),"")</f>
        <v>7.6690359818527343E-2</v>
      </c>
      <c r="E58" s="266"/>
      <c r="F58" s="267" t="str">
        <f>IF(A58=1,VLOOKUP($B58,Outputs!$H:$L,2,FALSE),"")</f>
        <v/>
      </c>
      <c r="G58" s="268">
        <f>IF(A58=0,VLOOKUP($B58,Outputs!$H:$L,2,FALSE),"")</f>
        <v>7.6690359818527343E-2</v>
      </c>
      <c r="H58" s="258" t="str">
        <f>IF($A58=1,VLOOKUP($B58,Outputs!$N:$R,2,FALSE),"")</f>
        <v/>
      </c>
      <c r="I58" s="258">
        <f ca="1">IF($A58=0,VLOOKUP($B58,Outputs!$N:$R,2,FALSE),"")</f>
        <v>5.6725530779682343E-2</v>
      </c>
      <c r="J58" s="261">
        <f ca="1">VLOOKUP($B58,Outputs!$T:$X,2,FALSE)</f>
        <v>5.7521597428478788E-2</v>
      </c>
      <c r="K58" s="261">
        <f>+VLOOKUP(B58,Outputs!Z:AA,2,FALSE)</f>
        <v>4.2785765291804223E-2</v>
      </c>
      <c r="L58" s="258" t="str">
        <f>IF($A58=1,VLOOKUP($B58,Outputs!$B:$F,3,FALSE),"")</f>
        <v/>
      </c>
      <c r="M58" s="258">
        <f>IF($A58=0,VLOOKUP($B58,Outputs!$B:$F,3,FALSE),"")</f>
        <v>33.113370835219058</v>
      </c>
      <c r="N58" s="258" t="str">
        <f>IF($A58=1,VLOOKUP($B58,Outputs!$H:$L,3,FALSE),"")</f>
        <v/>
      </c>
      <c r="O58" s="258">
        <f>IF($A58=0,VLOOKUP($B58,Outputs!$H:$L,3,FALSE),"")</f>
        <v>33.113370835219058</v>
      </c>
      <c r="P58" s="258" t="str">
        <f>IF($A58=1,VLOOKUP($B58,Outputs!$N:$R,3,FALSE),"")</f>
        <v/>
      </c>
      <c r="Q58" s="258">
        <f ca="1">IF($A58=0,VLOOKUP($B58,Outputs!$N:$R,3,FALSE),"")</f>
        <v>31.66726600795629</v>
      </c>
      <c r="R58" s="258" t="str">
        <f>IF($A58=1,VLOOKUP($B58,Outputs!$T:$X,3,FALSE),"")</f>
        <v/>
      </c>
      <c r="S58" s="258">
        <f ca="1">IF($A58=0,VLOOKUP($B58,Outputs!$T:$X,3,FALSE),"")</f>
        <v>32.291915769686177</v>
      </c>
    </row>
    <row r="59" spans="1:19" x14ac:dyDescent="0.25">
      <c r="A59">
        <f>IF(VLOOKUP(B59,TOCA_current!C:AG,31,FALSE)=0,0,1)</f>
        <v>0</v>
      </c>
      <c r="B59" t="s">
        <v>55</v>
      </c>
      <c r="C59" s="258" t="str">
        <f>IF(A59=1,VLOOKUP($B59,Outputs!$B:$F,2,FALSE),"")</f>
        <v/>
      </c>
      <c r="D59" s="258">
        <f>IF(A59=0,VLOOKUP($B59,Outputs!$B:$F,2,FALSE),"")</f>
        <v>7.9710331030793835E-2</v>
      </c>
      <c r="E59" s="266"/>
      <c r="F59" s="267" t="str">
        <f>IF(A59=1,VLOOKUP($B59,Outputs!$H:$L,2,FALSE),"")</f>
        <v/>
      </c>
      <c r="G59" s="268">
        <f>IF(A59=0,VLOOKUP($B59,Outputs!$H:$L,2,FALSE),"")</f>
        <v>7.9710331030793835E-2</v>
      </c>
      <c r="H59" s="258" t="str">
        <f>IF($A59=1,VLOOKUP($B59,Outputs!$N:$R,2,FALSE),"")</f>
        <v/>
      </c>
      <c r="I59" s="258">
        <f ca="1">IF($A59=0,VLOOKUP($B59,Outputs!$N:$R,2,FALSE),"")</f>
        <v>5.4993086326107221E-2</v>
      </c>
      <c r="J59" s="261">
        <f ca="1">VLOOKUP($B59,Outputs!$T:$X,2,FALSE)</f>
        <v>5.6770635083810077E-2</v>
      </c>
      <c r="K59" s="261">
        <f>+VLOOKUP(B59,Outputs!Z:AA,2,FALSE)</f>
        <v>9.16395359613007E-2</v>
      </c>
      <c r="L59" s="258" t="str">
        <f>IF($A59=1,VLOOKUP($B59,Outputs!$B:$F,3,FALSE),"")</f>
        <v/>
      </c>
      <c r="M59" s="258">
        <f>IF($A59=0,VLOOKUP($B59,Outputs!$B:$F,3,FALSE),"")</f>
        <v>34.504721148960193</v>
      </c>
      <c r="N59" s="258" t="str">
        <f>IF($A59=1,VLOOKUP($B59,Outputs!$H:$L,3,FALSE),"")</f>
        <v/>
      </c>
      <c r="O59" s="258">
        <f>IF($A59=0,VLOOKUP($B59,Outputs!$H:$L,3,FALSE),"")</f>
        <v>34.504721148960193</v>
      </c>
      <c r="P59" s="258" t="str">
        <f>IF($A59=1,VLOOKUP($B59,Outputs!$N:$R,3,FALSE),"")</f>
        <v/>
      </c>
      <c r="Q59" s="258">
        <f ca="1">IF($A59=0,VLOOKUP($B59,Outputs!$N:$R,3,FALSE),"")</f>
        <v>35.656703643076852</v>
      </c>
      <c r="R59" s="258" t="str">
        <f>IF($A59=1,VLOOKUP($B59,Outputs!$T:$X,3,FALSE),"")</f>
        <v/>
      </c>
      <c r="S59" s="258">
        <f ca="1">IF($A59=0,VLOOKUP($B59,Outputs!$T:$X,3,FALSE),"")</f>
        <v>33.737861086623099</v>
      </c>
    </row>
    <row r="60" spans="1:19" x14ac:dyDescent="0.25">
      <c r="A60">
        <f>IF(VLOOKUP(B60,TOCA_current!C:AG,31,FALSE)=0,0,1)</f>
        <v>0</v>
      </c>
      <c r="B60" t="s">
        <v>168</v>
      </c>
      <c r="C60" s="258" t="str">
        <f>IF(A60=1,VLOOKUP($B60,Outputs!$B:$F,2,FALSE),"")</f>
        <v/>
      </c>
      <c r="D60" s="258">
        <f>IF(A60=0,VLOOKUP($B60,Outputs!$B:$F,2,FALSE),"")</f>
        <v>7.2220784938358706E-2</v>
      </c>
      <c r="E60" s="266"/>
      <c r="F60" s="267" t="str">
        <f>IF(A60=1,VLOOKUP($B60,Outputs!$H:$L,2,FALSE),"")</f>
        <v/>
      </c>
      <c r="G60" s="268">
        <f>IF(A60=0,VLOOKUP($B60,Outputs!$H:$L,2,FALSE),"")</f>
        <v>7.2220784938358706E-2</v>
      </c>
      <c r="H60" s="258" t="str">
        <f>IF($A60=1,VLOOKUP($B60,Outputs!$N:$R,2,FALSE),"")</f>
        <v/>
      </c>
      <c r="I60" s="258">
        <f ca="1">IF($A60=0,VLOOKUP($B60,Outputs!$N:$R,2,FALSE),"")</f>
        <v>5.633493797139244E-2</v>
      </c>
      <c r="J60" s="261">
        <f ca="1">VLOOKUP($B60,Outputs!$T:$X,2,FALSE)</f>
        <v>5.7442700138508593E-2</v>
      </c>
      <c r="K60" s="261">
        <f>+VLOOKUP(B60,Outputs!Z:AA,2,FALSE)</f>
        <v>8.1138359273522642E-2</v>
      </c>
      <c r="L60" s="258" t="str">
        <f>IF($A60=1,VLOOKUP($B60,Outputs!$B:$F,3,FALSE),"")</f>
        <v/>
      </c>
      <c r="M60" s="258">
        <f>IF($A60=0,VLOOKUP($B60,Outputs!$B:$F,3,FALSE),"")</f>
        <v>33.545752022050685</v>
      </c>
      <c r="N60" s="258" t="str">
        <f>IF($A60=1,VLOOKUP($B60,Outputs!$H:$L,3,FALSE),"")</f>
        <v/>
      </c>
      <c r="O60" s="258">
        <f>IF($A60=0,VLOOKUP($B60,Outputs!$H:$L,3,FALSE),"")</f>
        <v>33.545752022050685</v>
      </c>
      <c r="P60" s="258" t="str">
        <f>IF($A60=1,VLOOKUP($B60,Outputs!$N:$R,3,FALSE),"")</f>
        <v/>
      </c>
      <c r="Q60" s="258">
        <f ca="1">IF($A60=0,VLOOKUP($B60,Outputs!$N:$R,3,FALSE),"")</f>
        <v>31.095180578311304</v>
      </c>
      <c r="R60" s="258" t="str">
        <f>IF($A60=1,VLOOKUP($B60,Outputs!$T:$X,3,FALSE),"")</f>
        <v/>
      </c>
      <c r="S60" s="258">
        <f ca="1">IF($A60=0,VLOOKUP($B60,Outputs!$T:$X,3,FALSE),"")</f>
        <v>33.656502562863494</v>
      </c>
    </row>
    <row r="61" spans="1:19" x14ac:dyDescent="0.25">
      <c r="A61">
        <f>IF(VLOOKUP(B61,TOCA_current!C:AG,31,FALSE)=0,0,1)</f>
        <v>0</v>
      </c>
      <c r="B61" t="s">
        <v>137</v>
      </c>
      <c r="C61" s="258" t="str">
        <f>IF(A61=1,VLOOKUP($B61,Outputs!$B:$F,2,FALSE),"")</f>
        <v/>
      </c>
      <c r="D61" s="258">
        <f>IF(A61=0,VLOOKUP($B61,Outputs!$B:$F,2,FALSE),"")</f>
        <v>6.680016766254071E-2</v>
      </c>
      <c r="E61" s="266"/>
      <c r="F61" s="267" t="str">
        <f>IF(A61=1,VLOOKUP($B61,Outputs!$H:$L,2,FALSE),"")</f>
        <v/>
      </c>
      <c r="G61" s="268">
        <f>IF(A61=0,VLOOKUP($B61,Outputs!$H:$L,2,FALSE),"")</f>
        <v>6.680016766254071E-2</v>
      </c>
      <c r="H61" s="258" t="str">
        <f>IF($A61=1,VLOOKUP($B61,Outputs!$N:$R,2,FALSE),"")</f>
        <v/>
      </c>
      <c r="I61" s="258">
        <f ca="1">IF($A61=0,VLOOKUP($B61,Outputs!$N:$R,2,FALSE),"")</f>
        <v>5.0103335048328423E-2</v>
      </c>
      <c r="J61" s="261">
        <f ca="1">VLOOKUP($B61,Outputs!$T:$X,2,FALSE)</f>
        <v>5.5248024909118842E-2</v>
      </c>
      <c r="K61" s="261">
        <f>+VLOOKUP(B61,Outputs!Z:AA,2,FALSE)</f>
        <v>8.8064707872666625E-2</v>
      </c>
      <c r="L61" s="258" t="str">
        <f>IF($A61=1,VLOOKUP($B61,Outputs!$B:$F,3,FALSE),"")</f>
        <v/>
      </c>
      <c r="M61" s="258">
        <f>IF($A61=0,VLOOKUP($B61,Outputs!$B:$F,3,FALSE),"")</f>
        <v>32.325572580467288</v>
      </c>
      <c r="N61" s="258" t="str">
        <f>IF($A61=1,VLOOKUP($B61,Outputs!$H:$L,3,FALSE),"")</f>
        <v/>
      </c>
      <c r="O61" s="258">
        <f>IF($A61=0,VLOOKUP($B61,Outputs!$H:$L,3,FALSE),"")</f>
        <v>32.325572580467288</v>
      </c>
      <c r="P61" s="258" t="str">
        <f>IF($A61=1,VLOOKUP($B61,Outputs!$N:$R,3,FALSE),"")</f>
        <v/>
      </c>
      <c r="Q61" s="258">
        <f ca="1">IF($A61=0,VLOOKUP($B61,Outputs!$N:$R,3,FALSE),"")</f>
        <v>32.637888801163889</v>
      </c>
      <c r="R61" s="258" t="str">
        <f>IF($A61=1,VLOOKUP($B61,Outputs!$T:$X,3,FALSE),"")</f>
        <v/>
      </c>
      <c r="S61" s="258">
        <f ca="1">IF($A61=0,VLOOKUP($B61,Outputs!$T:$X,3,FALSE),"")</f>
        <v>31.881211843051922</v>
      </c>
    </row>
    <row r="62" spans="1:19" x14ac:dyDescent="0.25">
      <c r="A62">
        <f>IF(VLOOKUP(B62,TOCA_current!C:AG,31,FALSE)=0,0,1)</f>
        <v>0</v>
      </c>
      <c r="B62" t="s">
        <v>159</v>
      </c>
      <c r="C62" s="258" t="str">
        <f>IF(A62=1,VLOOKUP($B62,Outputs!$B:$F,2,FALSE),"")</f>
        <v/>
      </c>
      <c r="D62" s="258">
        <f>IF(A62=0,VLOOKUP($B62,Outputs!$B:$F,2,FALSE),"")</f>
        <v>5.4855489959803272E-2</v>
      </c>
      <c r="E62" s="266"/>
      <c r="F62" s="267" t="str">
        <f>IF(A62=1,VLOOKUP($B62,Outputs!$H:$L,2,FALSE),"")</f>
        <v/>
      </c>
      <c r="G62" s="268">
        <f>IF(A62=0,VLOOKUP($B62,Outputs!$H:$L,2,FALSE),"")</f>
        <v>5.4855489959803272E-2</v>
      </c>
      <c r="H62" s="258" t="str">
        <f>IF($A62=1,VLOOKUP($B62,Outputs!$N:$R,2,FALSE),"")</f>
        <v/>
      </c>
      <c r="I62" s="258">
        <f ca="1">IF($A62=0,VLOOKUP($B62,Outputs!$N:$R,2,FALSE),"")</f>
        <v>6.2679300955333028E-2</v>
      </c>
      <c r="J62" s="261">
        <f ca="1">VLOOKUP($B62,Outputs!$T:$X,2,FALSE)</f>
        <v>6.1446978099796941E-2</v>
      </c>
      <c r="K62" s="261">
        <f>+VLOOKUP(B62,Outputs!Z:AA,2,FALSE)</f>
        <v>9.2405198296937829E-2</v>
      </c>
      <c r="L62" s="258" t="str">
        <f>IF($A62=1,VLOOKUP($B62,Outputs!$B:$F,3,FALSE),"")</f>
        <v/>
      </c>
      <c r="M62" s="258">
        <f>IF($A62=0,VLOOKUP($B62,Outputs!$B:$F,3,FALSE),"")</f>
        <v>28.955931134526427</v>
      </c>
      <c r="N62" s="258" t="str">
        <f>IF($A62=1,VLOOKUP($B62,Outputs!$H:$L,3,FALSE),"")</f>
        <v/>
      </c>
      <c r="O62" s="258">
        <f>IF($A62=0,VLOOKUP($B62,Outputs!$H:$L,3,FALSE),"")</f>
        <v>28.955931134526427</v>
      </c>
      <c r="P62" s="258" t="str">
        <f>IF($A62=1,VLOOKUP($B62,Outputs!$N:$R,3,FALSE),"")</f>
        <v/>
      </c>
      <c r="Q62" s="258">
        <f ca="1">IF($A62=0,VLOOKUP($B62,Outputs!$N:$R,3,FALSE),"")</f>
        <v>31.428781821896536</v>
      </c>
      <c r="R62" s="258" t="str">
        <f>IF($A62=1,VLOOKUP($B62,Outputs!$T:$X,3,FALSE),"")</f>
        <v/>
      </c>
      <c r="S62" s="258">
        <f ca="1">IF($A62=0,VLOOKUP($B62,Outputs!$T:$X,3,FALSE),"")</f>
        <v>29.233662289034402</v>
      </c>
    </row>
    <row r="63" spans="1:19" x14ac:dyDescent="0.25">
      <c r="A63">
        <f>IF(VLOOKUP(B63,TOCA_current!C:AG,31,FALSE)=0,0,1)</f>
        <v>0</v>
      </c>
      <c r="B63" t="s">
        <v>156</v>
      </c>
      <c r="C63" s="258" t="str">
        <f>IF(A63=1,VLOOKUP($B63,Outputs!$B:$F,2,FALSE),"")</f>
        <v/>
      </c>
      <c r="D63" s="258">
        <f>IF(A63=0,VLOOKUP($B63,Outputs!$B:$F,2,FALSE),"")</f>
        <v>7.2915354545369127E-2</v>
      </c>
      <c r="E63" s="266"/>
      <c r="F63" s="267" t="str">
        <f>IF(A63=1,VLOOKUP($B63,Outputs!$H:$L,2,FALSE),"")</f>
        <v/>
      </c>
      <c r="G63" s="268">
        <f>IF(A63=0,VLOOKUP($B63,Outputs!$H:$L,2,FALSE),"")</f>
        <v>7.2915354545369127E-2</v>
      </c>
      <c r="H63" s="258" t="str">
        <f>IF($A63=1,VLOOKUP($B63,Outputs!$N:$R,2,FALSE),"")</f>
        <v/>
      </c>
      <c r="I63" s="258">
        <f ca="1">IF($A63=0,VLOOKUP($B63,Outputs!$N:$R,2,FALSE),"")</f>
        <v>5.7885751631803206E-2</v>
      </c>
      <c r="J63" s="261">
        <f ca="1">VLOOKUP($B63,Outputs!$T:$X,2,FALSE)</f>
        <v>5.8180297133616492E-2</v>
      </c>
      <c r="K63" s="261">
        <f>+VLOOKUP(B63,Outputs!Z:AA,2,FALSE)</f>
        <v>8.245211496395366E-2</v>
      </c>
      <c r="L63" s="258" t="str">
        <f>IF($A63=1,VLOOKUP($B63,Outputs!$B:$F,3,FALSE),"")</f>
        <v/>
      </c>
      <c r="M63" s="258">
        <f>IF($A63=0,VLOOKUP($B63,Outputs!$B:$F,3,FALSE),"")</f>
        <v>33.380875369316961</v>
      </c>
      <c r="N63" s="258" t="str">
        <f>IF($A63=1,VLOOKUP($B63,Outputs!$H:$L,3,FALSE),"")</f>
        <v/>
      </c>
      <c r="O63" s="258">
        <f>IF($A63=0,VLOOKUP($B63,Outputs!$H:$L,3,FALSE),"")</f>
        <v>33.380875369316961</v>
      </c>
      <c r="P63" s="258" t="str">
        <f>IF($A63=1,VLOOKUP($B63,Outputs!$N:$R,3,FALSE),"")</f>
        <v/>
      </c>
      <c r="Q63" s="258">
        <f ca="1">IF($A63=0,VLOOKUP($B63,Outputs!$N:$R,3,FALSE),"")</f>
        <v>30.944977844644349</v>
      </c>
      <c r="R63" s="258" t="str">
        <f>IF($A63=1,VLOOKUP($B63,Outputs!$T:$X,3,FALSE),"")</f>
        <v/>
      </c>
      <c r="S63" s="258">
        <f ca="1">IF($A63=0,VLOOKUP($B63,Outputs!$T:$X,3,FALSE),"")</f>
        <v>33.245350615240135</v>
      </c>
    </row>
    <row r="64" spans="1:19" x14ac:dyDescent="0.25">
      <c r="A64">
        <f>IF(VLOOKUP(B64,TOCA_current!C:AG,31,FALSE)=0,0,1)</f>
        <v>0</v>
      </c>
      <c r="B64" t="s">
        <v>44</v>
      </c>
      <c r="C64" s="258" t="str">
        <f>IF(A64=1,VLOOKUP($B64,Outputs!$B:$F,2,FALSE),"")</f>
        <v/>
      </c>
      <c r="D64" s="258">
        <f>IF(A64=0,VLOOKUP($B64,Outputs!$B:$F,2,FALSE),"")</f>
        <v>6.3839922668281535E-2</v>
      </c>
      <c r="E64" s="266"/>
      <c r="F64" s="267" t="str">
        <f>IF(A64=1,VLOOKUP($B64,Outputs!$H:$L,2,FALSE),"")</f>
        <v/>
      </c>
      <c r="G64" s="268">
        <f>IF(A64=0,VLOOKUP($B64,Outputs!$H:$L,2,FALSE),"")</f>
        <v>6.3839922668281535E-2</v>
      </c>
      <c r="H64" s="258" t="str">
        <f>IF($A64=1,VLOOKUP($B64,Outputs!$N:$R,2,FALSE),"")</f>
        <v/>
      </c>
      <c r="I64" s="258">
        <f ca="1">IF($A64=0,VLOOKUP($B64,Outputs!$N:$R,2,FALSE),"")</f>
        <v>5.3956321916319938E-2</v>
      </c>
      <c r="J64" s="261">
        <f ca="1">VLOOKUP($B64,Outputs!$T:$X,2,FALSE)</f>
        <v>5.6433647565196171E-2</v>
      </c>
      <c r="K64" s="261">
        <f>+VLOOKUP(B64,Outputs!Z:AA,2,FALSE)</f>
        <v>6.9647256928852652E-2</v>
      </c>
      <c r="L64" s="258" t="str">
        <f>IF($A64=1,VLOOKUP($B64,Outputs!$B:$F,3,FALSE),"")</f>
        <v/>
      </c>
      <c r="M64" s="258">
        <f>IF($A64=0,VLOOKUP($B64,Outputs!$B:$F,3,FALSE),"")</f>
        <v>34.139288911974383</v>
      </c>
      <c r="N64" s="258" t="str">
        <f>IF($A64=1,VLOOKUP($B64,Outputs!$H:$L,3,FALSE),"")</f>
        <v/>
      </c>
      <c r="O64" s="258">
        <f>IF($A64=0,VLOOKUP($B64,Outputs!$H:$L,3,FALSE),"")</f>
        <v>34.139288911974383</v>
      </c>
      <c r="P64" s="258" t="str">
        <f>IF($A64=1,VLOOKUP($B64,Outputs!$N:$R,3,FALSE),"")</f>
        <v/>
      </c>
      <c r="Q64" s="258">
        <f ca="1">IF($A64=0,VLOOKUP($B64,Outputs!$N:$R,3,FALSE),"")</f>
        <v>34.512968444937229</v>
      </c>
      <c r="R64" s="258" t="str">
        <f>IF($A64=1,VLOOKUP($B64,Outputs!$T:$X,3,FALSE),"")</f>
        <v/>
      </c>
      <c r="S64" s="258">
        <f ca="1">IF($A64=0,VLOOKUP($B64,Outputs!$T:$X,3,FALSE),"")</f>
        <v>33.538129343588714</v>
      </c>
    </row>
    <row r="65" spans="1:19" x14ac:dyDescent="0.25">
      <c r="A65">
        <f>IF(VLOOKUP(B65,TOCA_current!C:AG,31,FALSE)=0,0,1)</f>
        <v>0</v>
      </c>
      <c r="B65" t="s">
        <v>48</v>
      </c>
      <c r="C65" s="258" t="str">
        <f>IF(A65=1,VLOOKUP($B65,Outputs!$B:$F,2,FALSE),"")</f>
        <v/>
      </c>
      <c r="D65" s="258">
        <f>IF(A65=0,VLOOKUP($B65,Outputs!$B:$F,2,FALSE),"")</f>
        <v>6.6662550135663245E-2</v>
      </c>
      <c r="E65" s="266"/>
      <c r="F65" s="267" t="str">
        <f>IF(A65=1,VLOOKUP($B65,Outputs!$H:$L,2,FALSE),"")</f>
        <v/>
      </c>
      <c r="G65" s="268">
        <f>IF(A65=0,VLOOKUP($B65,Outputs!$H:$L,2,FALSE),"")</f>
        <v>6.6662550135663245E-2</v>
      </c>
      <c r="H65" s="258" t="str">
        <f>IF($A65=1,VLOOKUP($B65,Outputs!$N:$R,2,FALSE),"")</f>
        <v/>
      </c>
      <c r="I65" s="258">
        <f ca="1">IF($A65=0,VLOOKUP($B65,Outputs!$N:$R,2,FALSE),"")</f>
        <v>5.3342216919071372E-2</v>
      </c>
      <c r="J65" s="261">
        <f ca="1">VLOOKUP($B65,Outputs!$T:$X,2,FALSE)</f>
        <v>5.6264040371095482E-2</v>
      </c>
      <c r="K65" s="261">
        <f>+VLOOKUP(B65,Outputs!Z:AA,2,FALSE)</f>
        <v>6.5834155748239587E-2</v>
      </c>
      <c r="L65" s="258" t="str">
        <f>IF($A65=1,VLOOKUP($B65,Outputs!$B:$F,3,FALSE),"")</f>
        <v/>
      </c>
      <c r="M65" s="258">
        <f>IF($A65=0,VLOOKUP($B65,Outputs!$B:$F,3,FALSE),"")</f>
        <v>34.283374823422733</v>
      </c>
      <c r="N65" s="258" t="str">
        <f>IF($A65=1,VLOOKUP($B65,Outputs!$H:$L,3,FALSE),"")</f>
        <v/>
      </c>
      <c r="O65" s="258">
        <f>IF($A65=0,VLOOKUP($B65,Outputs!$H:$L,3,FALSE),"")</f>
        <v>34.283374823422733</v>
      </c>
      <c r="P65" s="258" t="str">
        <f>IF($A65=1,VLOOKUP($B65,Outputs!$N:$R,3,FALSE),"")</f>
        <v/>
      </c>
      <c r="Q65" s="258">
        <f ca="1">IF($A65=0,VLOOKUP($B65,Outputs!$N:$R,3,FALSE),"")</f>
        <v>33.457769854331779</v>
      </c>
      <c r="R65" s="258" t="str">
        <f>IF($A65=1,VLOOKUP($B65,Outputs!$T:$X,3,FALSE),"")</f>
        <v/>
      </c>
      <c r="S65" s="258">
        <f ca="1">IF($A65=0,VLOOKUP($B65,Outputs!$T:$X,3,FALSE),"")</f>
        <v>33.580634532958257</v>
      </c>
    </row>
    <row r="66" spans="1:19" x14ac:dyDescent="0.25">
      <c r="A66">
        <f>IF(VLOOKUP(B66,TOCA_current!C:AG,31,FALSE)=0,0,1)</f>
        <v>0</v>
      </c>
      <c r="B66" t="s">
        <v>103</v>
      </c>
      <c r="C66" s="258" t="str">
        <f>IF(A66=1,VLOOKUP($B66,Outputs!$B:$F,2,FALSE),"")</f>
        <v/>
      </c>
      <c r="D66" s="258">
        <f>IF(A66=0,VLOOKUP($B66,Outputs!$B:$F,2,FALSE),"")</f>
        <v>1.6103876400750394E-2</v>
      </c>
      <c r="E66" s="266"/>
      <c r="F66" s="267" t="str">
        <f>IF(A66=1,VLOOKUP($B66,Outputs!$H:$L,2,FALSE),"")</f>
        <v/>
      </c>
      <c r="G66" s="268">
        <f>IF(A66=0,VLOOKUP($B66,Outputs!$H:$L,2,FALSE),"")</f>
        <v>1.6103876400750394E-2</v>
      </c>
      <c r="H66" s="258" t="str">
        <f>IF($A66=1,VLOOKUP($B66,Outputs!$N:$R,2,FALSE),"")</f>
        <v/>
      </c>
      <c r="I66" s="258">
        <f ca="1">IF($A66=0,VLOOKUP($B66,Outputs!$N:$R,2,FALSE),"")</f>
        <v>9.7598824134620843E-2</v>
      </c>
      <c r="J66" s="261">
        <f ca="1">VLOOKUP($B66,Outputs!$T:$X,2,FALSE)</f>
        <v>7.3960128270048331E-2</v>
      </c>
      <c r="K66" s="261">
        <f>+VLOOKUP(B66,Outputs!Z:AA,2,FALSE)</f>
        <v>1.884067858159133E-2</v>
      </c>
      <c r="L66" s="258" t="str">
        <f>IF($A66=1,VLOOKUP($B66,Outputs!$B:$F,3,FALSE),"")</f>
        <v/>
      </c>
      <c r="M66" s="258">
        <f>IF($A66=0,VLOOKUP($B66,Outputs!$B:$F,3,FALSE),"")</f>
        <v>24.199755654445735</v>
      </c>
      <c r="N66" s="258" t="str">
        <f>IF($A66=1,VLOOKUP($B66,Outputs!$H:$L,3,FALSE),"")</f>
        <v/>
      </c>
      <c r="O66" s="258">
        <f>IF($A66=0,VLOOKUP($B66,Outputs!$H:$L,3,FALSE),"")</f>
        <v>24.199755654445735</v>
      </c>
      <c r="P66" s="258" t="str">
        <f>IF($A66=1,VLOOKUP($B66,Outputs!$N:$R,3,FALSE),"")</f>
        <v/>
      </c>
      <c r="Q66" s="258">
        <f ca="1">IF($A66=0,VLOOKUP($B66,Outputs!$N:$R,3,FALSE),"")</f>
        <v>26.140657434308324</v>
      </c>
      <c r="R66" s="258" t="str">
        <f>IF($A66=1,VLOOKUP($B66,Outputs!$T:$X,3,FALSE),"")</f>
        <v/>
      </c>
      <c r="S66" s="258">
        <f ca="1">IF($A66=0,VLOOKUP($B66,Outputs!$T:$X,3,FALSE),"")</f>
        <v>25.546011403419481</v>
      </c>
    </row>
    <row r="67" spans="1:19" x14ac:dyDescent="0.25">
      <c r="A67">
        <f>IF(VLOOKUP(B67,TOCA_current!C:AG,31,FALSE)=0,0,1)</f>
        <v>0</v>
      </c>
      <c r="B67" t="s">
        <v>100</v>
      </c>
      <c r="C67" s="258" t="str">
        <f>IF(A67=1,VLOOKUP($B67,Outputs!$B:$F,2,FALSE),"")</f>
        <v/>
      </c>
      <c r="D67" s="258">
        <f>IF(A67=0,VLOOKUP($B67,Outputs!$B:$F,2,FALSE),"")</f>
        <v>6.5820793619395523E-2</v>
      </c>
      <c r="E67" s="266"/>
      <c r="F67" s="267" t="str">
        <f>IF(A67=1,VLOOKUP($B67,Outputs!$H:$L,2,FALSE),"")</f>
        <v/>
      </c>
      <c r="G67" s="268">
        <f>IF(A67=0,VLOOKUP($B67,Outputs!$H:$L,2,FALSE),"")</f>
        <v>6.5820793619395523E-2</v>
      </c>
      <c r="H67" s="258" t="str">
        <f>IF($A67=1,VLOOKUP($B67,Outputs!$N:$R,2,FALSE),"")</f>
        <v/>
      </c>
      <c r="I67" s="258">
        <f ca="1">IF($A67=0,VLOOKUP($B67,Outputs!$N:$R,2,FALSE),"")</f>
        <v>5.5116290039179061E-2</v>
      </c>
      <c r="J67" s="261">
        <f ca="1">VLOOKUP($B67,Outputs!$T:$X,2,FALSE)</f>
        <v>5.6842006570032258E-2</v>
      </c>
      <c r="K67" s="261">
        <f>+VLOOKUP(B67,Outputs!Z:AA,2,FALSE)</f>
        <v>8.5528426374291033E-2</v>
      </c>
      <c r="L67" s="258" t="str">
        <f>IF($A67=1,VLOOKUP($B67,Outputs!$B:$F,3,FALSE),"")</f>
        <v/>
      </c>
      <c r="M67" s="258">
        <f>IF($A67=0,VLOOKUP($B67,Outputs!$B:$F,3,FALSE),"")</f>
        <v>31.374414355129204</v>
      </c>
      <c r="N67" s="258" t="str">
        <f>IF($A67=1,VLOOKUP($B67,Outputs!$H:$L,3,FALSE),"")</f>
        <v/>
      </c>
      <c r="O67" s="258">
        <f>IF($A67=0,VLOOKUP($B67,Outputs!$H:$L,3,FALSE),"")</f>
        <v>31.374414355129204</v>
      </c>
      <c r="P67" s="258" t="str">
        <f>IF($A67=1,VLOOKUP($B67,Outputs!$N:$R,3,FALSE),"")</f>
        <v/>
      </c>
      <c r="Q67" s="258">
        <f ca="1">IF($A67=0,VLOOKUP($B67,Outputs!$N:$R,3,FALSE),"")</f>
        <v>31.544748739151125</v>
      </c>
      <c r="R67" s="258" t="str">
        <f>IF($A67=1,VLOOKUP($B67,Outputs!$T:$X,3,FALSE),"")</f>
        <v/>
      </c>
      <c r="S67" s="258">
        <f ca="1">IF($A67=0,VLOOKUP($B67,Outputs!$T:$X,3,FALSE),"")</f>
        <v>31.211711323972072</v>
      </c>
    </row>
    <row r="68" spans="1:19" x14ac:dyDescent="0.25">
      <c r="A68">
        <f>IF(VLOOKUP(B68,TOCA_current!C:AG,31,FALSE)=0,0,1)</f>
        <v>0</v>
      </c>
      <c r="B68" t="s">
        <v>59</v>
      </c>
      <c r="C68" s="258" t="str">
        <f>IF(A68=1,VLOOKUP($B68,Outputs!$B:$F,2,FALSE),"")</f>
        <v/>
      </c>
      <c r="D68" s="258">
        <f>IF(A68=0,VLOOKUP($B68,Outputs!$B:$F,2,FALSE),"")</f>
        <v>7.0612163595117794E-2</v>
      </c>
      <c r="E68" s="266"/>
      <c r="F68" s="267" t="str">
        <f>IF(A68=1,VLOOKUP($B68,Outputs!$H:$L,2,FALSE),"")</f>
        <v/>
      </c>
      <c r="G68" s="268">
        <f>IF(A68=0,VLOOKUP($B68,Outputs!$H:$L,2,FALSE),"")</f>
        <v>7.0612163595117794E-2</v>
      </c>
      <c r="H68" s="258" t="str">
        <f>IF($A68=1,VLOOKUP($B68,Outputs!$N:$R,2,FALSE),"")</f>
        <v/>
      </c>
      <c r="I68" s="258">
        <f ca="1">IF($A68=0,VLOOKUP($B68,Outputs!$N:$R,2,FALSE),"")</f>
        <v>5.8208534165734571E-2</v>
      </c>
      <c r="J68" s="261">
        <f ca="1">VLOOKUP($B68,Outputs!$T:$X,2,FALSE)</f>
        <v>5.8477408467331675E-2</v>
      </c>
      <c r="K68" s="261">
        <f>+VLOOKUP(B68,Outputs!Z:AA,2,FALSE)</f>
        <v>7.6363243005991288E-2</v>
      </c>
      <c r="L68" s="258" t="str">
        <f>IF($A68=1,VLOOKUP($B68,Outputs!$B:$F,3,FALSE),"")</f>
        <v/>
      </c>
      <c r="M68" s="258">
        <f>IF($A68=0,VLOOKUP($B68,Outputs!$B:$F,3,FALSE),"")</f>
        <v>33.945021688969284</v>
      </c>
      <c r="N68" s="258" t="str">
        <f>IF($A68=1,VLOOKUP($B68,Outputs!$H:$L,3,FALSE),"")</f>
        <v/>
      </c>
      <c r="O68" s="258">
        <f>IF($A68=0,VLOOKUP($B68,Outputs!$H:$L,3,FALSE),"")</f>
        <v>33.945021688969284</v>
      </c>
      <c r="P68" s="258" t="str">
        <f>IF($A68=1,VLOOKUP($B68,Outputs!$N:$R,3,FALSE),"")</f>
        <v/>
      </c>
      <c r="Q68" s="258">
        <f ca="1">IF($A68=0,VLOOKUP($B68,Outputs!$N:$R,3,FALSE),"")</f>
        <v>33.592986960521898</v>
      </c>
      <c r="R68" s="258" t="str">
        <f>IF($A68=1,VLOOKUP($B68,Outputs!$T:$X,3,FALSE),"")</f>
        <v/>
      </c>
      <c r="S68" s="258">
        <f ca="1">IF($A68=0,VLOOKUP($B68,Outputs!$T:$X,3,FALSE),"")</f>
        <v>33.381984348951953</v>
      </c>
    </row>
    <row r="69" spans="1:19" x14ac:dyDescent="0.25">
      <c r="A69">
        <f>IF(VLOOKUP(B69,TOCA_current!C:AG,31,FALSE)=0,0,1)</f>
        <v>0</v>
      </c>
      <c r="B69" t="s">
        <v>54</v>
      </c>
      <c r="C69" s="258" t="str">
        <f>IF(A69=1,VLOOKUP($B69,Outputs!$B:$F,2,FALSE),"")</f>
        <v/>
      </c>
      <c r="D69" s="258">
        <f>IF(A69=0,VLOOKUP($B69,Outputs!$B:$F,2,FALSE),"")</f>
        <v>7.7888987145126709E-2</v>
      </c>
      <c r="E69" s="266"/>
      <c r="F69" s="267" t="str">
        <f>IF(A69=1,VLOOKUP($B69,Outputs!$H:$L,2,FALSE),"")</f>
        <v/>
      </c>
      <c r="G69" s="268">
        <f>IF(A69=0,VLOOKUP($B69,Outputs!$H:$L,2,FALSE),"")</f>
        <v>7.7888987145126709E-2</v>
      </c>
      <c r="H69" s="258" t="str">
        <f>IF($A69=1,VLOOKUP($B69,Outputs!$N:$R,2,FALSE),"")</f>
        <v/>
      </c>
      <c r="I69" s="258">
        <f ca="1">IF($A69=0,VLOOKUP($B69,Outputs!$N:$R,2,FALSE),"")</f>
        <v>5.3884299882982711E-2</v>
      </c>
      <c r="J69" s="261">
        <f ca="1">VLOOKUP($B69,Outputs!$T:$X,2,FALSE)</f>
        <v>5.6420568834358115E-2</v>
      </c>
      <c r="K69" s="261">
        <f>+VLOOKUP(B69,Outputs!Z:AA,2,FALSE)</f>
        <v>6.992639121892319E-2</v>
      </c>
      <c r="L69" s="258" t="str">
        <f>IF($A69=1,VLOOKUP($B69,Outputs!$B:$F,3,FALSE),"")</f>
        <v/>
      </c>
      <c r="M69" s="258">
        <f>IF($A69=0,VLOOKUP($B69,Outputs!$B:$F,3,FALSE),"")</f>
        <v>34.034008501237118</v>
      </c>
      <c r="N69" s="258" t="str">
        <f>IF($A69=1,VLOOKUP($B69,Outputs!$H:$L,3,FALSE),"")</f>
        <v/>
      </c>
      <c r="O69" s="258">
        <f>IF($A69=0,VLOOKUP($B69,Outputs!$H:$L,3,FALSE),"")</f>
        <v>34.034008501237118</v>
      </c>
      <c r="P69" s="258" t="str">
        <f>IF($A69=1,VLOOKUP($B69,Outputs!$N:$R,3,FALSE),"")</f>
        <v/>
      </c>
      <c r="Q69" s="258">
        <f ca="1">IF($A69=0,VLOOKUP($B69,Outputs!$N:$R,3,FALSE),"")</f>
        <v>34.49671872551189</v>
      </c>
      <c r="R69" s="258" t="str">
        <f>IF($A69=1,VLOOKUP($B69,Outputs!$T:$X,3,FALSE),"")</f>
        <v/>
      </c>
      <c r="S69" s="258">
        <f ca="1">IF($A69=0,VLOOKUP($B69,Outputs!$T:$X,3,FALSE),"")</f>
        <v>32.807671283758573</v>
      </c>
    </row>
    <row r="70" spans="1:19" x14ac:dyDescent="0.25">
      <c r="A70">
        <f>IF(VLOOKUP(B70,TOCA_current!C:AG,31,FALSE)=0,0,1)</f>
        <v>0</v>
      </c>
      <c r="B70" t="s">
        <v>129</v>
      </c>
      <c r="C70" s="258" t="str">
        <f>IF(A70=1,VLOOKUP($B70,Outputs!$B:$F,2,FALSE),"")</f>
        <v/>
      </c>
      <c r="D70" s="258">
        <f>IF(A70=0,VLOOKUP($B70,Outputs!$B:$F,2,FALSE),"")</f>
        <v>7.9202316856046728E-2</v>
      </c>
      <c r="E70" s="266"/>
      <c r="F70" s="267" t="str">
        <f>IF(A70=1,VLOOKUP($B70,Outputs!$H:$L,2,FALSE),"")</f>
        <v/>
      </c>
      <c r="G70" s="268">
        <f>IF(A70=0,VLOOKUP($B70,Outputs!$H:$L,2,FALSE),"")</f>
        <v>7.9202316856046728E-2</v>
      </c>
      <c r="H70" s="258" t="str">
        <f>IF($A70=1,VLOOKUP($B70,Outputs!$N:$R,2,FALSE),"")</f>
        <v/>
      </c>
      <c r="I70" s="258">
        <f ca="1">IF($A70=0,VLOOKUP($B70,Outputs!$N:$R,2,FALSE),"")</f>
        <v>5.4862711488157911E-2</v>
      </c>
      <c r="J70" s="261">
        <f ca="1">VLOOKUP($B70,Outputs!$T:$X,2,FALSE)</f>
        <v>5.6734439524754737E-2</v>
      </c>
      <c r="K70" s="261">
        <f>+VLOOKUP(B70,Outputs!Z:AA,2,FALSE)</f>
        <v>6.7298022778512934E-2</v>
      </c>
      <c r="L70" s="258" t="str">
        <f>IF($A70=1,VLOOKUP($B70,Outputs!$B:$F,3,FALSE),"")</f>
        <v/>
      </c>
      <c r="M70" s="258">
        <f>IF($A70=0,VLOOKUP($B70,Outputs!$B:$F,3,FALSE),"")</f>
        <v>33.286793693672564</v>
      </c>
      <c r="N70" s="258" t="str">
        <f>IF($A70=1,VLOOKUP($B70,Outputs!$H:$L,3,FALSE),"")</f>
        <v/>
      </c>
      <c r="O70" s="258">
        <f>IF($A70=0,VLOOKUP($B70,Outputs!$H:$L,3,FALSE),"")</f>
        <v>33.286793693672564</v>
      </c>
      <c r="P70" s="258" t="str">
        <f>IF($A70=1,VLOOKUP($B70,Outputs!$N:$R,3,FALSE),"")</f>
        <v/>
      </c>
      <c r="Q70" s="258">
        <f ca="1">IF($A70=0,VLOOKUP($B70,Outputs!$N:$R,3,FALSE),"")</f>
        <v>31.192140665718892</v>
      </c>
      <c r="R70" s="258" t="str">
        <f>IF($A70=1,VLOOKUP($B70,Outputs!$T:$X,3,FALSE),"")</f>
        <v/>
      </c>
      <c r="S70" s="258">
        <f ca="1">IF($A70=0,VLOOKUP($B70,Outputs!$T:$X,3,FALSE),"")</f>
        <v>32.477521131188645</v>
      </c>
    </row>
    <row r="71" spans="1:19" x14ac:dyDescent="0.25">
      <c r="A71">
        <f>IF(VLOOKUP(B71,TOCA_current!C:AG,31,FALSE)=0,0,1)</f>
        <v>0</v>
      </c>
      <c r="B71" t="s">
        <v>60</v>
      </c>
      <c r="C71" s="258" t="str">
        <f>IF(A71=1,VLOOKUP($B71,Outputs!$B:$F,2,FALSE),"")</f>
        <v/>
      </c>
      <c r="D71" s="258">
        <f>IF(A71=0,VLOOKUP($B71,Outputs!$B:$F,2,FALSE),"")</f>
        <v>7.059615587610768E-2</v>
      </c>
      <c r="E71" s="266"/>
      <c r="F71" s="267" t="str">
        <f>IF(A71=1,VLOOKUP($B71,Outputs!$H:$L,2,FALSE),"")</f>
        <v/>
      </c>
      <c r="G71" s="268">
        <f>IF(A71=0,VLOOKUP($B71,Outputs!$H:$L,2,FALSE),"")</f>
        <v>7.059615587610768E-2</v>
      </c>
      <c r="H71" s="258" t="str">
        <f>IF($A71=1,VLOOKUP($B71,Outputs!$N:$R,2,FALSE),"")</f>
        <v/>
      </c>
      <c r="I71" s="258">
        <f ca="1">IF($A71=0,VLOOKUP($B71,Outputs!$N:$R,2,FALSE),"")</f>
        <v>5.444165187538097E-2</v>
      </c>
      <c r="J71" s="261">
        <f ca="1">VLOOKUP($B71,Outputs!$T:$X,2,FALSE)</f>
        <v>5.6603123597516569E-2</v>
      </c>
      <c r="K71" s="261">
        <f>+VLOOKUP(B71,Outputs!Z:AA,2,FALSE)</f>
        <v>5.2148819672356295E-2</v>
      </c>
      <c r="L71" s="258" t="str">
        <f>IF($A71=1,VLOOKUP($B71,Outputs!$B:$F,3,FALSE),"")</f>
        <v/>
      </c>
      <c r="M71" s="258">
        <f>IF($A71=0,VLOOKUP($B71,Outputs!$B:$F,3,FALSE),"")</f>
        <v>34.820445463041153</v>
      </c>
      <c r="N71" s="258" t="str">
        <f>IF($A71=1,VLOOKUP($B71,Outputs!$H:$L,3,FALSE),"")</f>
        <v/>
      </c>
      <c r="O71" s="258">
        <f>IF($A71=0,VLOOKUP($B71,Outputs!$H:$L,3,FALSE),"")</f>
        <v>34.820445463041153</v>
      </c>
      <c r="P71" s="258" t="str">
        <f>IF($A71=1,VLOOKUP($B71,Outputs!$N:$R,3,FALSE),"")</f>
        <v/>
      </c>
      <c r="Q71" s="258">
        <f ca="1">IF($A71=0,VLOOKUP($B71,Outputs!$N:$R,3,FALSE),"")</f>
        <v>31.104081069510702</v>
      </c>
      <c r="R71" s="258" t="str">
        <f>IF($A71=1,VLOOKUP($B71,Outputs!$T:$X,3,FALSE),"")</f>
        <v/>
      </c>
      <c r="S71" s="258">
        <f ca="1">IF($A71=0,VLOOKUP($B71,Outputs!$T:$X,3,FALSE),"")</f>
        <v>34.116955236458637</v>
      </c>
    </row>
    <row r="72" spans="1:19" x14ac:dyDescent="0.25">
      <c r="A72">
        <f>IF(VLOOKUP(B72,TOCA_current!C:AG,31,FALSE)=0,0,1)</f>
        <v>0</v>
      </c>
      <c r="B72" t="s">
        <v>133</v>
      </c>
      <c r="C72" s="258" t="str">
        <f>IF(A72=1,VLOOKUP($B72,Outputs!$B:$F,2,FALSE),"")</f>
        <v/>
      </c>
      <c r="D72" s="258">
        <f>IF(A72=0,VLOOKUP($B72,Outputs!$B:$F,2,FALSE),"")</f>
        <v>0.15131341437179757</v>
      </c>
      <c r="E72" s="266">
        <f>IF($A72=0,VLOOKUP($B72,Outputs!$H:$L,2,FALSE),"")</f>
        <v>0.15131341437179757</v>
      </c>
      <c r="F72" s="267" t="str">
        <f>IF(A72=1,VLOOKUP($B72,Outputs!$H:$L,2,FALSE),"")</f>
        <v/>
      </c>
      <c r="G72" s="268"/>
      <c r="H72" s="258" t="str">
        <f>IF($A72=1,VLOOKUP($B72,Outputs!$N:$R,2,FALSE),"")</f>
        <v/>
      </c>
      <c r="I72" s="258">
        <f ca="1">IF($A72=0,VLOOKUP($B72,Outputs!$N:$R,2,FALSE),"")</f>
        <v>6.2500067688842087E-2</v>
      </c>
      <c r="J72" s="261">
        <f ca="1">VLOOKUP($B72,Outputs!$T:$X,2,FALSE)</f>
        <v>6.144474246039109E-2</v>
      </c>
      <c r="K72" s="261">
        <f>+VLOOKUP(B72,Outputs!Z:AA,2,FALSE)</f>
        <v>0.16893936437099821</v>
      </c>
      <c r="L72" s="258" t="str">
        <f>IF($A72=1,VLOOKUP($B72,Outputs!$B:$F,3,FALSE),"")</f>
        <v/>
      </c>
      <c r="M72" s="258">
        <f>IF($A72=0,VLOOKUP($B72,Outputs!$B:$F,3,FALSE),"")</f>
        <v>35.374502217857824</v>
      </c>
      <c r="N72" s="258" t="str">
        <f>IF($A72=1,VLOOKUP($B72,Outputs!$H:$L,3,FALSE),"")</f>
        <v/>
      </c>
      <c r="O72" s="258">
        <f>IF($A72=0,VLOOKUP($B72,Outputs!$H:$L,3,FALSE),"")</f>
        <v>35.374502217857824</v>
      </c>
      <c r="P72" s="258" t="str">
        <f>IF($A72=1,VLOOKUP($B72,Outputs!$N:$R,3,FALSE),"")</f>
        <v/>
      </c>
      <c r="Q72" s="258">
        <f ca="1">IF($A72=0,VLOOKUP($B72,Outputs!$N:$R,3,FALSE),"")</f>
        <v>31.505436417735805</v>
      </c>
      <c r="R72" s="258" t="str">
        <f>IF($A72=1,VLOOKUP($B72,Outputs!$T:$X,3,FALSE),"")</f>
        <v/>
      </c>
      <c r="S72" s="258">
        <f ca="1">IF($A72=0,VLOOKUP($B72,Outputs!$T:$X,3,FALSE),"")</f>
        <v>31.94643527528353</v>
      </c>
    </row>
    <row r="73" spans="1:19" x14ac:dyDescent="0.25">
      <c r="A73">
        <f>IF(VLOOKUP(B73,TOCA_current!C:AG,31,FALSE)=0,0,1)</f>
        <v>0</v>
      </c>
      <c r="B73" t="s">
        <v>122</v>
      </c>
      <c r="C73" s="258" t="str">
        <f>IF(A73=1,VLOOKUP($B73,Outputs!$B:$F,2,FALSE),"")</f>
        <v/>
      </c>
      <c r="D73" s="258">
        <f>IF(A73=0,VLOOKUP($B73,Outputs!$B:$F,2,FALSE),"")</f>
        <v>7.4950684489681674E-2</v>
      </c>
      <c r="E73" s="266"/>
      <c r="F73" s="267" t="str">
        <f>IF(A73=1,VLOOKUP($B73,Outputs!$H:$L,2,FALSE),"")</f>
        <v/>
      </c>
      <c r="G73" s="268">
        <f>IF(A73=0,VLOOKUP($B73,Outputs!$H:$L,2,FALSE),"")</f>
        <v>7.4950684489681674E-2</v>
      </c>
      <c r="H73" s="258" t="str">
        <f>IF($A73=1,VLOOKUP($B73,Outputs!$N:$R,2,FALSE),"")</f>
        <v/>
      </c>
      <c r="I73" s="258">
        <f ca="1">IF($A73=0,VLOOKUP($B73,Outputs!$N:$R,2,FALSE),"")</f>
        <v>5.8266048563817119E-2</v>
      </c>
      <c r="J73" s="261">
        <f ca="1">VLOOKUP($B73,Outputs!$T:$X,2,FALSE)</f>
        <v>5.874859929084477E-2</v>
      </c>
      <c r="K73" s="261">
        <f>+VLOOKUP(B73,Outputs!Z:AA,2,FALSE)</f>
        <v>5.4626160358672182E-2</v>
      </c>
      <c r="L73" s="258" t="str">
        <f>IF($A73=1,VLOOKUP($B73,Outputs!$B:$F,3,FALSE),"")</f>
        <v/>
      </c>
      <c r="M73" s="258">
        <f>IF($A73=0,VLOOKUP($B73,Outputs!$B:$F,3,FALSE),"")</f>
        <v>33.775222125708879</v>
      </c>
      <c r="N73" s="258" t="str">
        <f>IF($A73=1,VLOOKUP($B73,Outputs!$H:$L,3,FALSE),"")</f>
        <v/>
      </c>
      <c r="O73" s="258">
        <f>IF($A73=0,VLOOKUP($B73,Outputs!$H:$L,3,FALSE),"")</f>
        <v>33.775222125708879</v>
      </c>
      <c r="P73" s="258" t="str">
        <f>IF($A73=1,VLOOKUP($B73,Outputs!$N:$R,3,FALSE),"")</f>
        <v/>
      </c>
      <c r="Q73" s="258">
        <f ca="1">IF($A73=0,VLOOKUP($B73,Outputs!$N:$R,3,FALSE),"")</f>
        <v>33.819417910214518</v>
      </c>
      <c r="R73" s="258" t="str">
        <f>IF($A73=1,VLOOKUP($B73,Outputs!$T:$X,3,FALSE),"")</f>
        <v/>
      </c>
      <c r="S73" s="258">
        <f ca="1">IF($A73=0,VLOOKUP($B73,Outputs!$T:$X,3,FALSE),"")</f>
        <v>33.133730115121899</v>
      </c>
    </row>
    <row r="74" spans="1:19" x14ac:dyDescent="0.25">
      <c r="A74">
        <f>IF(VLOOKUP(B74,TOCA_current!C:AG,31,FALSE)=0,0,1)</f>
        <v>0</v>
      </c>
      <c r="B74" t="s">
        <v>164</v>
      </c>
      <c r="C74" s="258" t="str">
        <f>IF(A74=1,VLOOKUP($B74,Outputs!$B:$F,2,FALSE),"")</f>
        <v/>
      </c>
      <c r="D74" s="258">
        <f>IF(A74=0,VLOOKUP($B74,Outputs!$B:$F,2,FALSE),"")</f>
        <v>7.2070995576632324E-2</v>
      </c>
      <c r="E74" s="266"/>
      <c r="F74" s="267" t="str">
        <f>IF(A74=1,VLOOKUP($B74,Outputs!$H:$L,2,FALSE),"")</f>
        <v/>
      </c>
      <c r="G74" s="268">
        <f>IF(A74=0,VLOOKUP($B74,Outputs!$H:$L,2,FALSE),"")</f>
        <v>7.2070995576632324E-2</v>
      </c>
      <c r="H74" s="258" t="str">
        <f>IF($A74=1,VLOOKUP($B74,Outputs!$N:$R,2,FALSE),"")</f>
        <v/>
      </c>
      <c r="I74" s="258">
        <f ca="1">IF($A74=0,VLOOKUP($B74,Outputs!$N:$R,2,FALSE),"")</f>
        <v>5.8485173330435902E-2</v>
      </c>
      <c r="J74" s="261">
        <f ca="1">VLOOKUP($B74,Outputs!$T:$X,2,FALSE)</f>
        <v>5.8792059437068681E-2</v>
      </c>
      <c r="K74" s="261">
        <f>+VLOOKUP(B74,Outputs!Z:AA,2,FALSE)</f>
        <v>6.4139658479544615E-2</v>
      </c>
      <c r="L74" s="258" t="str">
        <f>IF($A74=1,VLOOKUP($B74,Outputs!$B:$F,3,FALSE),"")</f>
        <v/>
      </c>
      <c r="M74" s="258">
        <f>IF($A74=0,VLOOKUP($B74,Outputs!$B:$F,3,FALSE),"")</f>
        <v>32.505910203040109</v>
      </c>
      <c r="N74" s="258" t="str">
        <f>IF($A74=1,VLOOKUP($B74,Outputs!$H:$L,3,FALSE),"")</f>
        <v/>
      </c>
      <c r="O74" s="258">
        <f>IF($A74=0,VLOOKUP($B74,Outputs!$H:$L,3,FALSE),"")</f>
        <v>32.505910203040109</v>
      </c>
      <c r="P74" s="258" t="str">
        <f>IF($A74=1,VLOOKUP($B74,Outputs!$N:$R,3,FALSE),"")</f>
        <v/>
      </c>
      <c r="Q74" s="258">
        <f ca="1">IF($A74=0,VLOOKUP($B74,Outputs!$N:$R,3,FALSE),"")</f>
        <v>31.85394033384328</v>
      </c>
      <c r="R74" s="258" t="str">
        <f>IF($A74=1,VLOOKUP($B74,Outputs!$T:$X,3,FALSE),"")</f>
        <v/>
      </c>
      <c r="S74" s="258">
        <f ca="1">IF($A74=0,VLOOKUP($B74,Outputs!$T:$X,3,FALSE),"")</f>
        <v>32.75765633664701</v>
      </c>
    </row>
    <row r="75" spans="1:19" x14ac:dyDescent="0.25">
      <c r="A75">
        <f>IF(VLOOKUP(B75,TOCA_current!C:AG,31,FALSE)=0,0,1)</f>
        <v>0</v>
      </c>
      <c r="B75" t="s">
        <v>121</v>
      </c>
      <c r="C75" s="258" t="str">
        <f>IF(A75=1,VLOOKUP($B75,Outputs!$B:$F,2,FALSE),"")</f>
        <v/>
      </c>
      <c r="D75" s="258">
        <f>IF(A75=0,VLOOKUP($B75,Outputs!$B:$F,2,FALSE),"")</f>
        <v>7.5901153224190221E-2</v>
      </c>
      <c r="E75" s="266"/>
      <c r="F75" s="267" t="str">
        <f>IF(A75=1,VLOOKUP($B75,Outputs!$H:$L,2,FALSE),"")</f>
        <v/>
      </c>
      <c r="G75" s="268">
        <f>IF(A75=0,VLOOKUP($B75,Outputs!$H:$L,2,FALSE),"")</f>
        <v>7.5901153224190221E-2</v>
      </c>
      <c r="H75" s="258" t="str">
        <f>IF($A75=1,VLOOKUP($B75,Outputs!$N:$R,2,FALSE),"")</f>
        <v/>
      </c>
      <c r="I75" s="258">
        <f ca="1">IF($A75=0,VLOOKUP($B75,Outputs!$N:$R,2,FALSE),"")</f>
        <v>5.4585224773077812E-2</v>
      </c>
      <c r="J75" s="261">
        <f ca="1">VLOOKUP($B75,Outputs!$T:$X,2,FALSE)</f>
        <v>5.6661141354509038E-2</v>
      </c>
      <c r="K75" s="261">
        <f>+VLOOKUP(B75,Outputs!Z:AA,2,FALSE)</f>
        <v>6.5595629095340557E-2</v>
      </c>
      <c r="L75" s="258" t="str">
        <f>IF($A75=1,VLOOKUP($B75,Outputs!$B:$F,3,FALSE),"")</f>
        <v/>
      </c>
      <c r="M75" s="258">
        <f>IF($A75=0,VLOOKUP($B75,Outputs!$B:$F,3,FALSE),"")</f>
        <v>32.241908636653193</v>
      </c>
      <c r="N75" s="258" t="str">
        <f>IF($A75=1,VLOOKUP($B75,Outputs!$H:$L,3,FALSE),"")</f>
        <v/>
      </c>
      <c r="O75" s="258">
        <f>IF($A75=0,VLOOKUP($B75,Outputs!$H:$L,3,FALSE),"")</f>
        <v>32.241908636653193</v>
      </c>
      <c r="P75" s="258" t="str">
        <f>IF($A75=1,VLOOKUP($B75,Outputs!$N:$R,3,FALSE),"")</f>
        <v/>
      </c>
      <c r="Q75" s="258">
        <f ca="1">IF($A75=0,VLOOKUP($B75,Outputs!$N:$R,3,FALSE),"")</f>
        <v>31.243955812263213</v>
      </c>
      <c r="R75" s="258" t="str">
        <f>IF($A75=1,VLOOKUP($B75,Outputs!$T:$X,3,FALSE),"")</f>
        <v/>
      </c>
      <c r="S75" s="258">
        <f ca="1">IF($A75=0,VLOOKUP($B75,Outputs!$T:$X,3,FALSE),"")</f>
        <v>31.623396111973843</v>
      </c>
    </row>
    <row r="76" spans="1:19" x14ac:dyDescent="0.25">
      <c r="A76">
        <f>IF(VLOOKUP(B76,TOCA_current!C:AG,31,FALSE)=0,0,1)</f>
        <v>0</v>
      </c>
      <c r="B76" t="s">
        <v>158</v>
      </c>
      <c r="C76" s="258" t="str">
        <f>IF(A76=1,VLOOKUP($B76,Outputs!$B:$F,2,FALSE),"")</f>
        <v/>
      </c>
      <c r="D76" s="258">
        <f>IF(A76=0,VLOOKUP($B76,Outputs!$B:$F,2,FALSE),"")</f>
        <v>6.9375828674637097E-2</v>
      </c>
      <c r="E76" s="266"/>
      <c r="F76" s="267" t="str">
        <f>IF(A76=1,VLOOKUP($B76,Outputs!$H:$L,2,FALSE),"")</f>
        <v/>
      </c>
      <c r="G76" s="268">
        <f>IF(A76=0,VLOOKUP($B76,Outputs!$H:$L,2,FALSE),"")</f>
        <v>6.9375828674637097E-2</v>
      </c>
      <c r="H76" s="258" t="str">
        <f>IF($A76=1,VLOOKUP($B76,Outputs!$N:$R,2,FALSE),"")</f>
        <v/>
      </c>
      <c r="I76" s="258">
        <f ca="1">IF($A76=0,VLOOKUP($B76,Outputs!$N:$R,2,FALSE),"")</f>
        <v>4.8515809720331982E-2</v>
      </c>
      <c r="J76" s="261">
        <f ca="1">VLOOKUP($B76,Outputs!$T:$X,2,FALSE)</f>
        <v>5.3955296611569836E-2</v>
      </c>
      <c r="K76" s="261">
        <f>+VLOOKUP(B76,Outputs!Z:AA,2,FALSE)</f>
        <v>0.11138125379581698</v>
      </c>
      <c r="L76" s="258" t="str">
        <f>IF($A76=1,VLOOKUP($B76,Outputs!$B:$F,3,FALSE),"")</f>
        <v/>
      </c>
      <c r="M76" s="258">
        <f>IF($A76=0,VLOOKUP($B76,Outputs!$B:$F,3,FALSE),"")</f>
        <v>35.164404003404542</v>
      </c>
      <c r="N76" s="258" t="str">
        <f>IF($A76=1,VLOOKUP($B76,Outputs!$H:$L,3,FALSE),"")</f>
        <v/>
      </c>
      <c r="O76" s="258">
        <f>IF($A76=0,VLOOKUP($B76,Outputs!$H:$L,3,FALSE),"")</f>
        <v>35.164404003404542</v>
      </c>
      <c r="P76" s="258" t="str">
        <f>IF($A76=1,VLOOKUP($B76,Outputs!$N:$R,3,FALSE),"")</f>
        <v/>
      </c>
      <c r="Q76" s="258">
        <f ca="1">IF($A76=0,VLOOKUP($B76,Outputs!$N:$R,3,FALSE),"")</f>
        <v>33.869194717325691</v>
      </c>
      <c r="R76" s="258" t="str">
        <f>IF($A76=1,VLOOKUP($B76,Outputs!$T:$X,3,FALSE),"")</f>
        <v/>
      </c>
      <c r="S76" s="258">
        <f ca="1">IF($A76=0,VLOOKUP($B76,Outputs!$T:$X,3,FALSE),"")</f>
        <v>34.447206856435564</v>
      </c>
    </row>
    <row r="77" spans="1:19" x14ac:dyDescent="0.25">
      <c r="A77">
        <f>IF(VLOOKUP(B77,TOCA_current!C:AG,31,FALSE)=0,0,1)</f>
        <v>0</v>
      </c>
      <c r="B77" t="s">
        <v>157</v>
      </c>
      <c r="C77" s="258" t="str">
        <f>IF(A77=1,VLOOKUP($B77,Outputs!$B:$F,2,FALSE),"")</f>
        <v/>
      </c>
      <c r="D77" s="258">
        <f>IF(A77=0,VLOOKUP($B77,Outputs!$B:$F,2,FALSE),"")</f>
        <v>7.4411019073171936E-2</v>
      </c>
      <c r="E77" s="266"/>
      <c r="F77" s="267" t="str">
        <f>IF(A77=1,VLOOKUP($B77,Outputs!$H:$L,2,FALSE),"")</f>
        <v/>
      </c>
      <c r="G77" s="268">
        <f>IF(A77=0,VLOOKUP($B77,Outputs!$H:$L,2,FALSE),"")</f>
        <v>7.4411019073171936E-2</v>
      </c>
      <c r="H77" s="258" t="str">
        <f>IF($A77=1,VLOOKUP($B77,Outputs!$N:$R,2,FALSE),"")</f>
        <v/>
      </c>
      <c r="I77" s="258">
        <f ca="1">IF($A77=0,VLOOKUP($B77,Outputs!$N:$R,2,FALSE),"")</f>
        <v>5.328704204162471E-2</v>
      </c>
      <c r="J77" s="261">
        <f ca="1">VLOOKUP($B77,Outputs!$T:$X,2,FALSE)</f>
        <v>5.6107718692292009E-2</v>
      </c>
      <c r="K77" s="261">
        <f>+VLOOKUP(B77,Outputs!Z:AA,2,FALSE)</f>
        <v>0.17919108038865539</v>
      </c>
      <c r="L77" s="258" t="str">
        <f>IF($A77=1,VLOOKUP($B77,Outputs!$B:$F,3,FALSE),"")</f>
        <v/>
      </c>
      <c r="M77" s="258">
        <f>IF($A77=0,VLOOKUP($B77,Outputs!$B:$F,3,FALSE),"")</f>
        <v>34.733294619216842</v>
      </c>
      <c r="N77" s="258" t="str">
        <f>IF($A77=1,VLOOKUP($B77,Outputs!$H:$L,3,FALSE),"")</f>
        <v/>
      </c>
      <c r="O77" s="258">
        <f>IF($A77=0,VLOOKUP($B77,Outputs!$H:$L,3,FALSE),"")</f>
        <v>34.733294619216842</v>
      </c>
      <c r="P77" s="258" t="str">
        <f>IF($A77=1,VLOOKUP($B77,Outputs!$N:$R,3,FALSE),"")</f>
        <v/>
      </c>
      <c r="Q77" s="258">
        <f ca="1">IF($A77=0,VLOOKUP($B77,Outputs!$N:$R,3,FALSE),"")</f>
        <v>30.374429393036099</v>
      </c>
      <c r="R77" s="258" t="str">
        <f>IF($A77=1,VLOOKUP($B77,Outputs!$T:$X,3,FALSE),"")</f>
        <v/>
      </c>
      <c r="S77" s="258">
        <f ca="1">IF($A77=0,VLOOKUP($B77,Outputs!$T:$X,3,FALSE),"")</f>
        <v>33.97490543941619</v>
      </c>
    </row>
    <row r="78" spans="1:19" x14ac:dyDescent="0.25">
      <c r="A78">
        <f>IF(VLOOKUP(B78,TOCA_current!C:AG,31,FALSE)=0,0,1)</f>
        <v>0</v>
      </c>
      <c r="B78" t="s">
        <v>153</v>
      </c>
      <c r="C78" s="258" t="str">
        <f>IF(A78=1,VLOOKUP($B78,Outputs!$B:$F,2,FALSE),"")</f>
        <v/>
      </c>
      <c r="D78" s="258">
        <f>IF(A78=0,VLOOKUP($B78,Outputs!$B:$F,2,FALSE),"")</f>
        <v>6.2227366858327526E-2</v>
      </c>
      <c r="E78" s="266"/>
      <c r="F78" s="267" t="str">
        <f>IF(A78=1,VLOOKUP($B78,Outputs!$H:$L,2,FALSE),"")</f>
        <v/>
      </c>
      <c r="G78" s="268">
        <f>IF(A78=0,VLOOKUP($B78,Outputs!$H:$L,2,FALSE),"")</f>
        <v>6.2227366858327526E-2</v>
      </c>
      <c r="H78" s="258" t="str">
        <f>IF($A78=1,VLOOKUP($B78,Outputs!$N:$R,2,FALSE),"")</f>
        <v/>
      </c>
      <c r="I78" s="258">
        <f ca="1">IF($A78=0,VLOOKUP($B78,Outputs!$N:$R,2,FALSE),"")</f>
        <v>6.8106286109615777E-2</v>
      </c>
      <c r="J78" s="261">
        <f ca="1">VLOOKUP($B78,Outputs!$T:$X,2,FALSE)</f>
        <v>6.3385062107856383E-2</v>
      </c>
      <c r="K78" s="261">
        <f>+VLOOKUP(B78,Outputs!Z:AA,2,FALSE)</f>
        <v>8.0728067636923528E-2</v>
      </c>
      <c r="L78" s="258" t="str">
        <f>IF($A78=1,VLOOKUP($B78,Outputs!$B:$F,3,FALSE),"")</f>
        <v/>
      </c>
      <c r="M78" s="258">
        <f>IF($A78=0,VLOOKUP($B78,Outputs!$B:$F,3,FALSE),"")</f>
        <v>29.723794754592671</v>
      </c>
      <c r="N78" s="258" t="str">
        <f>IF($A78=1,VLOOKUP($B78,Outputs!$H:$L,3,FALSE),"")</f>
        <v/>
      </c>
      <c r="O78" s="258">
        <f>IF($A78=0,VLOOKUP($B78,Outputs!$H:$L,3,FALSE),"")</f>
        <v>29.723794754592671</v>
      </c>
      <c r="P78" s="258" t="str">
        <f>IF($A78=1,VLOOKUP($B78,Outputs!$N:$R,3,FALSE),"")</f>
        <v/>
      </c>
      <c r="Q78" s="258">
        <f ca="1">IF($A78=0,VLOOKUP($B78,Outputs!$N:$R,3,FALSE),"")</f>
        <v>29.766929020496033</v>
      </c>
      <c r="R78" s="258" t="str">
        <f>IF($A78=1,VLOOKUP($B78,Outputs!$T:$X,3,FALSE),"")</f>
        <v/>
      </c>
      <c r="S78" s="258">
        <f ca="1">IF($A78=0,VLOOKUP($B78,Outputs!$T:$X,3,FALSE),"")</f>
        <v>29.976793832192044</v>
      </c>
    </row>
    <row r="79" spans="1:19" x14ac:dyDescent="0.25">
      <c r="A79">
        <f>IF(VLOOKUP(B79,TOCA_current!C:AG,31,FALSE)=0,0,1)</f>
        <v>0</v>
      </c>
      <c r="B79" t="s">
        <v>135</v>
      </c>
      <c r="C79" s="258" t="str">
        <f>IF(A79=1,VLOOKUP($B79,Outputs!$B:$F,2,FALSE),"")</f>
        <v/>
      </c>
      <c r="D79" s="258">
        <f>IF(A79=0,VLOOKUP($B79,Outputs!$B:$F,2,FALSE),"")</f>
        <v>6.2375649359522445E-2</v>
      </c>
      <c r="E79" s="266"/>
      <c r="F79" s="267" t="str">
        <f>IF(A79=1,VLOOKUP($B79,Outputs!$H:$L,2,FALSE),"")</f>
        <v/>
      </c>
      <c r="G79" s="268">
        <f>IF(A79=0,VLOOKUP($B79,Outputs!$H:$L,2,FALSE),"")</f>
        <v>6.2375649359522445E-2</v>
      </c>
      <c r="H79" s="258" t="str">
        <f>IF($A79=1,VLOOKUP($B79,Outputs!$N:$R,2,FALSE),"")</f>
        <v/>
      </c>
      <c r="I79" s="258">
        <f ca="1">IF($A79=0,VLOOKUP($B79,Outputs!$N:$R,2,FALSE),"")</f>
        <v>5.3113454243738145E-2</v>
      </c>
      <c r="J79" s="261">
        <f ca="1">VLOOKUP($B79,Outputs!$T:$X,2,FALSE)</f>
        <v>5.6068138180195529E-2</v>
      </c>
      <c r="K79" s="261">
        <f>+VLOOKUP(B79,Outputs!Z:AA,2,FALSE)</f>
        <v>0.10041192227808127</v>
      </c>
      <c r="L79" s="258" t="str">
        <f>IF($A79=1,VLOOKUP($B79,Outputs!$B:$F,3,FALSE),"")</f>
        <v/>
      </c>
      <c r="M79" s="258">
        <f>IF($A79=0,VLOOKUP($B79,Outputs!$B:$F,3,FALSE),"")</f>
        <v>33.693694057090035</v>
      </c>
      <c r="N79" s="258" t="str">
        <f>IF($A79=1,VLOOKUP($B79,Outputs!$H:$L,3,FALSE),"")</f>
        <v/>
      </c>
      <c r="O79" s="258">
        <f>IF($A79=0,VLOOKUP($B79,Outputs!$H:$L,3,FALSE),"")</f>
        <v>33.693694057090035</v>
      </c>
      <c r="P79" s="258" t="str">
        <f>IF($A79=1,VLOOKUP($B79,Outputs!$N:$R,3,FALSE),"")</f>
        <v/>
      </c>
      <c r="Q79" s="258">
        <f ca="1">IF($A79=0,VLOOKUP($B79,Outputs!$N:$R,3,FALSE),"")</f>
        <v>33.264229815681801</v>
      </c>
      <c r="R79" s="258" t="str">
        <f>IF($A79=1,VLOOKUP($B79,Outputs!$T:$X,3,FALSE),"")</f>
        <v/>
      </c>
      <c r="S79" s="258">
        <f ca="1">IF($A79=0,VLOOKUP($B79,Outputs!$T:$X,3,FALSE),"")</f>
        <v>33.680784453425481</v>
      </c>
    </row>
    <row r="80" spans="1:19" x14ac:dyDescent="0.25">
      <c r="A80">
        <f>IF(VLOOKUP(B80,TOCA_current!C:AG,31,FALSE)=0,0,1)</f>
        <v>0</v>
      </c>
      <c r="B80" t="s">
        <v>140</v>
      </c>
      <c r="C80" s="258" t="str">
        <f>IF(A80=1,VLOOKUP($B80,Outputs!$B:$F,2,FALSE),"")</f>
        <v/>
      </c>
      <c r="D80" s="258">
        <f>IF(A80=0,VLOOKUP($B80,Outputs!$B:$F,2,FALSE),"")</f>
        <v>6.2297643139561876E-2</v>
      </c>
      <c r="E80" s="266"/>
      <c r="F80" s="267" t="str">
        <f>IF(A80=1,VLOOKUP($B80,Outputs!$H:$L,2,FALSE),"")</f>
        <v/>
      </c>
      <c r="G80" s="268">
        <f>IF(A80=0,VLOOKUP($B80,Outputs!$H:$L,2,FALSE),"")</f>
        <v>6.2297643139561876E-2</v>
      </c>
      <c r="H80" s="258" t="str">
        <f>IF($A80=1,VLOOKUP($B80,Outputs!$N:$R,2,FALSE),"")</f>
        <v/>
      </c>
      <c r="I80" s="258">
        <f ca="1">IF($A80=0,VLOOKUP($B80,Outputs!$N:$R,2,FALSE),"")</f>
        <v>6.3857868786843852E-2</v>
      </c>
      <c r="J80" s="261">
        <f ca="1">VLOOKUP($B80,Outputs!$T:$X,2,FALSE)</f>
        <v>6.1999357220812581E-2</v>
      </c>
      <c r="K80" s="261">
        <f>+VLOOKUP(B80,Outputs!Z:AA,2,FALSE)</f>
        <v>8.5277492318699188E-2</v>
      </c>
      <c r="L80" s="258" t="str">
        <f>IF($A80=1,VLOOKUP($B80,Outputs!$B:$F,3,FALSE),"")</f>
        <v/>
      </c>
      <c r="M80" s="258">
        <f>IF($A80=0,VLOOKUP($B80,Outputs!$B:$F,3,FALSE),"")</f>
        <v>29.778396398868779</v>
      </c>
      <c r="N80" s="258" t="str">
        <f>IF($A80=1,VLOOKUP($B80,Outputs!$H:$L,3,FALSE),"")</f>
        <v/>
      </c>
      <c r="O80" s="258">
        <f>IF($A80=0,VLOOKUP($B80,Outputs!$H:$L,3,FALSE),"")</f>
        <v>29.778396398868779</v>
      </c>
      <c r="P80" s="258" t="str">
        <f>IF($A80=1,VLOOKUP($B80,Outputs!$N:$R,3,FALSE),"")</f>
        <v/>
      </c>
      <c r="Q80" s="258">
        <f ca="1">IF($A80=0,VLOOKUP($B80,Outputs!$N:$R,3,FALSE),"")</f>
        <v>29.769420301610474</v>
      </c>
      <c r="R80" s="258" t="str">
        <f>IF($A80=1,VLOOKUP($B80,Outputs!$T:$X,3,FALSE),"")</f>
        <v/>
      </c>
      <c r="S80" s="258">
        <f ca="1">IF($A80=0,VLOOKUP($B80,Outputs!$T:$X,3,FALSE),"")</f>
        <v>30.005075314874979</v>
      </c>
    </row>
    <row r="81" spans="1:19" x14ac:dyDescent="0.25">
      <c r="A81">
        <f>IF(VLOOKUP(B81,TOCA_current!C:AG,31,FALSE)=0,0,1)</f>
        <v>0</v>
      </c>
      <c r="B81" t="s">
        <v>90</v>
      </c>
      <c r="C81" s="258" t="str">
        <f>IF(A81=1,VLOOKUP($B81,Outputs!$B:$F,2,FALSE),"")</f>
        <v/>
      </c>
      <c r="D81" s="258">
        <f>IF(A81=0,VLOOKUP($B81,Outputs!$B:$F,2,FALSE),"")</f>
        <v>7.9804647887051328E-2</v>
      </c>
      <c r="E81" s="266"/>
      <c r="F81" s="267" t="str">
        <f>IF(A81=1,VLOOKUP($B81,Outputs!$H:$L,2,FALSE),"")</f>
        <v/>
      </c>
      <c r="G81" s="268">
        <f>IF(A81=0,VLOOKUP($B81,Outputs!$H:$L,2,FALSE),"")</f>
        <v>7.9804647887051328E-2</v>
      </c>
      <c r="H81" s="258" t="str">
        <f>IF($A81=1,VLOOKUP($B81,Outputs!$N:$R,2,FALSE),"")</f>
        <v/>
      </c>
      <c r="I81" s="258">
        <f ca="1">IF($A81=0,VLOOKUP($B81,Outputs!$N:$R,2,FALSE),"")</f>
        <v>5.5821280443443921E-2</v>
      </c>
      <c r="J81" s="261">
        <f ca="1">VLOOKUP($B81,Outputs!$T:$X,2,FALSE)</f>
        <v>5.716532471595407E-2</v>
      </c>
      <c r="K81" s="261">
        <f>+VLOOKUP(B81,Outputs!Z:AA,2,FALSE)</f>
        <v>8.5491786465546005E-2</v>
      </c>
      <c r="L81" s="258" t="str">
        <f>IF($A81=1,VLOOKUP($B81,Outputs!$B:$F,3,FALSE),"")</f>
        <v/>
      </c>
      <c r="M81" s="258">
        <f>IF($A81=0,VLOOKUP($B81,Outputs!$B:$F,3,FALSE),"")</f>
        <v>34.253563400227961</v>
      </c>
      <c r="N81" s="258" t="str">
        <f>IF($A81=1,VLOOKUP($B81,Outputs!$H:$L,3,FALSE),"")</f>
        <v/>
      </c>
      <c r="O81" s="258">
        <f>IF($A81=0,VLOOKUP($B81,Outputs!$H:$L,3,FALSE),"")</f>
        <v>34.253563400227961</v>
      </c>
      <c r="P81" s="258" t="str">
        <f>IF($A81=1,VLOOKUP($B81,Outputs!$N:$R,3,FALSE),"")</f>
        <v/>
      </c>
      <c r="Q81" s="258">
        <f ca="1">IF($A81=0,VLOOKUP($B81,Outputs!$N:$R,3,FALSE),"")</f>
        <v>32.59518325410037</v>
      </c>
      <c r="R81" s="258" t="str">
        <f>IF($A81=1,VLOOKUP($B81,Outputs!$T:$X,3,FALSE),"")</f>
        <v/>
      </c>
      <c r="S81" s="258">
        <f ca="1">IF($A81=0,VLOOKUP($B81,Outputs!$T:$X,3,FALSE),"")</f>
        <v>33.540003971169305</v>
      </c>
    </row>
    <row r="82" spans="1:19" x14ac:dyDescent="0.25">
      <c r="A82">
        <f>IF(VLOOKUP(B82,TOCA_current!C:AG,31,FALSE)=0,0,1)</f>
        <v>0</v>
      </c>
      <c r="B82" t="s">
        <v>111</v>
      </c>
      <c r="C82" s="258" t="str">
        <f>IF(A82=1,VLOOKUP($B82,Outputs!$B:$F,2,FALSE),"")</f>
        <v/>
      </c>
      <c r="D82" s="258">
        <f>IF(A82=0,VLOOKUP($B82,Outputs!$B:$F,2,FALSE),"")</f>
        <v>7.473150946986773E-2</v>
      </c>
      <c r="E82" s="266"/>
      <c r="F82" s="267" t="str">
        <f>IF(A82=1,VLOOKUP($B82,Outputs!$H:$L,2,FALSE),"")</f>
        <v/>
      </c>
      <c r="G82" s="268">
        <f>IF(A82=0,VLOOKUP($B82,Outputs!$H:$L,2,FALSE),"")</f>
        <v>7.473150946986773E-2</v>
      </c>
      <c r="H82" s="258" t="str">
        <f>IF($A82=1,VLOOKUP($B82,Outputs!$N:$R,2,FALSE),"")</f>
        <v/>
      </c>
      <c r="I82" s="258">
        <f ca="1">IF($A82=0,VLOOKUP($B82,Outputs!$N:$R,2,FALSE),"")</f>
        <v>5.7974106864556951E-2</v>
      </c>
      <c r="J82" s="261">
        <f ca="1">VLOOKUP($B82,Outputs!$T:$X,2,FALSE)</f>
        <v>5.8356512144130429E-2</v>
      </c>
      <c r="K82" s="261">
        <f>+VLOOKUP(B82,Outputs!Z:AA,2,FALSE)</f>
        <v>8.8182317925690201E-2</v>
      </c>
      <c r="L82" s="258" t="str">
        <f>IF($A82=1,VLOOKUP($B82,Outputs!$B:$F,3,FALSE),"")</f>
        <v/>
      </c>
      <c r="M82" s="258">
        <f>IF($A82=0,VLOOKUP($B82,Outputs!$B:$F,3,FALSE),"")</f>
        <v>34.202050679773023</v>
      </c>
      <c r="N82" s="258" t="str">
        <f>IF($A82=1,VLOOKUP($B82,Outputs!$H:$L,3,FALSE),"")</f>
        <v/>
      </c>
      <c r="O82" s="258">
        <f>IF($A82=0,VLOOKUP($B82,Outputs!$H:$L,3,FALSE),"")</f>
        <v>34.202050679773023</v>
      </c>
      <c r="P82" s="258" t="str">
        <f>IF($A82=1,VLOOKUP($B82,Outputs!$N:$R,3,FALSE),"")</f>
        <v/>
      </c>
      <c r="Q82" s="258">
        <f ca="1">IF($A82=0,VLOOKUP($B82,Outputs!$N:$R,3,FALSE),"")</f>
        <v>33.544317190727149</v>
      </c>
      <c r="R82" s="258" t="str">
        <f>IF($A82=1,VLOOKUP($B82,Outputs!$T:$X,3,FALSE),"")</f>
        <v/>
      </c>
      <c r="S82" s="258">
        <f ca="1">IF($A82=0,VLOOKUP($B82,Outputs!$T:$X,3,FALSE),"")</f>
        <v>33.596373620276303</v>
      </c>
    </row>
    <row r="83" spans="1:19" x14ac:dyDescent="0.25">
      <c r="A83">
        <f>IF(VLOOKUP(B83,TOCA_current!C:AG,31,FALSE)=0,0,1)</f>
        <v>1</v>
      </c>
      <c r="B83" t="s">
        <v>109</v>
      </c>
      <c r="C83" s="258">
        <f>IF(A83=1,VLOOKUP($B83,Outputs!$B:$F,2,FALSE),"")</f>
        <v>4.3795990720086886E-2</v>
      </c>
      <c r="D83" s="258" t="str">
        <f>IF(A83=0,VLOOKUP($B83,Outputs!$B:$F,2,FALSE),"")</f>
        <v/>
      </c>
      <c r="E83" s="266"/>
      <c r="F83" s="267">
        <f>IF(A83=1,VLOOKUP($B83,Outputs!$H:$L,2,FALSE),"")</f>
        <v>8.7625904320689729E-2</v>
      </c>
      <c r="G83" s="268" t="str">
        <f>IF(A83=0,VLOOKUP($B83,Outputs!$H:$L,2,FALSE),"")</f>
        <v/>
      </c>
      <c r="H83" s="258">
        <f ca="1">IF($A83=1,VLOOKUP($B83,Outputs!$N:$R,2,FALSE),"")</f>
        <v>6.4164748664818694E-2</v>
      </c>
      <c r="I83" s="258" t="str">
        <f>IF($A83=0,VLOOKUP($B83,Outputs!$N:$R,2,FALSE),"")</f>
        <v/>
      </c>
      <c r="J83" s="261">
        <f ca="1">VLOOKUP($B83,Outputs!$T:$X,2,FALSE)</f>
        <v>6.2165144318157145E-2</v>
      </c>
      <c r="K83" s="261">
        <f>+VLOOKUP(B83,Outputs!Z:AA,2,FALSE)</f>
        <v>9.8526921167465531E-2</v>
      </c>
      <c r="L83" s="258">
        <f>IF($A83=1,VLOOKUP($B83,Outputs!$B:$F,3,FALSE),"")</f>
        <v>31.539740694344864</v>
      </c>
      <c r="M83" s="258" t="str">
        <f>IF($A83=0,VLOOKUP($B83,Outputs!$B:$F,3,FALSE),"")</f>
        <v/>
      </c>
      <c r="N83" s="258">
        <f>IF($A83=1,VLOOKUP($B83,Outputs!$H:$L,3,FALSE),"")</f>
        <v>28.628763191458734</v>
      </c>
      <c r="O83" s="258" t="str">
        <f>IF($A83=0,VLOOKUP($B83,Outputs!$H:$L,3,FALSE),"")</f>
        <v/>
      </c>
      <c r="P83" s="258">
        <f ca="1">IF($A83=1,VLOOKUP($B83,Outputs!$N:$R,3,FALSE),"")</f>
        <v>29.21147159152892</v>
      </c>
      <c r="Q83" s="258" t="str">
        <f>IF($A83=0,VLOOKUP($B83,Outputs!$N:$R,3,FALSE),"")</f>
        <v/>
      </c>
      <c r="R83" s="258">
        <f ca="1">IF($A83=1,VLOOKUP($B83,Outputs!$T:$X,3,FALSE),"")</f>
        <v>28.261716651203361</v>
      </c>
      <c r="S83" s="258" t="str">
        <f>IF($A83=0,VLOOKUP($B83,Outputs!$T:$X,3,FALSE),"")</f>
        <v/>
      </c>
    </row>
    <row r="84" spans="1:19" x14ac:dyDescent="0.25">
      <c r="A84">
        <f>IF(VLOOKUP(B84,TOCA_current!C:AG,31,FALSE)=0,0,1)</f>
        <v>1</v>
      </c>
      <c r="B84" t="s">
        <v>131</v>
      </c>
      <c r="C84" s="258">
        <f>IF(A84=1,VLOOKUP($B84,Outputs!$B:$F,2,FALSE),"")</f>
        <v>3.943439320221187E-2</v>
      </c>
      <c r="D84" s="258" t="str">
        <f>IF(A84=0,VLOOKUP($B84,Outputs!$B:$F,2,FALSE),"")</f>
        <v/>
      </c>
      <c r="E84" s="266"/>
      <c r="F84" s="267">
        <f>IF(A84=1,VLOOKUP($B84,Outputs!$H:$L,2,FALSE),"")</f>
        <v>9.3598949637290429E-2</v>
      </c>
      <c r="G84" s="268" t="str">
        <f>IF(A84=0,VLOOKUP($B84,Outputs!$H:$L,2,FALSE),"")</f>
        <v/>
      </c>
      <c r="H84" s="258">
        <f ca="1">IF($A84=1,VLOOKUP($B84,Outputs!$N:$R,2,FALSE),"")</f>
        <v>6.2512468028200985E-2</v>
      </c>
      <c r="I84" s="258" t="str">
        <f>IF($A84=0,VLOOKUP($B84,Outputs!$N:$R,2,FALSE),"")</f>
        <v/>
      </c>
      <c r="J84" s="261">
        <f ca="1">VLOOKUP($B84,Outputs!$T:$X,2,FALSE)</f>
        <v>6.1444742465932685E-2</v>
      </c>
      <c r="K84" s="261">
        <f>+VLOOKUP(B84,Outputs!Z:AA,2,FALSE)</f>
        <v>0.11052606280914179</v>
      </c>
      <c r="L84" s="258">
        <f>IF($A84=1,VLOOKUP($B84,Outputs!$B:$F,3,FALSE),"")</f>
        <v>35.380343948279048</v>
      </c>
      <c r="M84" s="258" t="str">
        <f>IF($A84=0,VLOOKUP($B84,Outputs!$B:$F,3,FALSE),"")</f>
        <v/>
      </c>
      <c r="N84" s="258">
        <f>IF($A84=1,VLOOKUP($B84,Outputs!$H:$L,3,FALSE),"")</f>
        <v>32.471016446194241</v>
      </c>
      <c r="O84" s="258" t="str">
        <f>IF($A84=0,VLOOKUP($B84,Outputs!$H:$L,3,FALSE),"")</f>
        <v/>
      </c>
      <c r="P84" s="258">
        <f ca="1">IF($A84=1,VLOOKUP($B84,Outputs!$N:$R,3,FALSE),"")</f>
        <v>31.502969210008736</v>
      </c>
      <c r="Q84" s="258" t="str">
        <f>IF($A84=0,VLOOKUP($B84,Outputs!$N:$R,3,FALSE),"")</f>
        <v/>
      </c>
      <c r="R84" s="258">
        <f ca="1">IF($A84=1,VLOOKUP($B84,Outputs!$T:$X,3,FALSE),"")</f>
        <v>31.94643527528353</v>
      </c>
      <c r="S84" s="258" t="str">
        <f>IF($A84=0,VLOOKUP($B84,Outputs!$T:$X,3,FALSE),"")</f>
        <v/>
      </c>
    </row>
    <row r="85" spans="1:19" x14ac:dyDescent="0.25">
      <c r="A85">
        <f>IF(VLOOKUP(B85,TOCA_current!C:AG,31,FALSE)=0,0,1)</f>
        <v>0</v>
      </c>
      <c r="B85" t="s">
        <v>120</v>
      </c>
      <c r="C85" s="258" t="str">
        <f>IF(A85=1,VLOOKUP($B85,Outputs!$B:$F,2,FALSE),"")</f>
        <v/>
      </c>
      <c r="D85" s="258">
        <f>IF(A85=0,VLOOKUP($B85,Outputs!$B:$F,2,FALSE),"")</f>
        <v>8.6074784734777587E-2</v>
      </c>
      <c r="E85" s="266"/>
      <c r="F85" s="267" t="str">
        <f>IF(A85=1,VLOOKUP($B85,Outputs!$H:$L,2,FALSE),"")</f>
        <v/>
      </c>
      <c r="G85" s="268">
        <f>IF(A85=0,VLOOKUP($B85,Outputs!$H:$L,2,FALSE),"")</f>
        <v>8.6074784734777587E-2</v>
      </c>
      <c r="H85" s="258" t="str">
        <f>IF($A85=1,VLOOKUP($B85,Outputs!$N:$R,2,FALSE),"")</f>
        <v/>
      </c>
      <c r="I85" s="258">
        <f ca="1">IF($A85=0,VLOOKUP($B85,Outputs!$N:$R,2,FALSE),"")</f>
        <v>5.6411726315093835E-2</v>
      </c>
      <c r="J85" s="261">
        <f ca="1">VLOOKUP($B85,Outputs!$T:$X,2,FALSE)</f>
        <v>5.7508796546350383E-2</v>
      </c>
      <c r="K85" s="261">
        <f>+VLOOKUP(B85,Outputs!Z:AA,2,FALSE)</f>
        <v>8.716407489077449E-2</v>
      </c>
      <c r="L85" s="258" t="str">
        <f>IF($A85=1,VLOOKUP($B85,Outputs!$B:$F,3,FALSE),"")</f>
        <v/>
      </c>
      <c r="M85" s="258">
        <f>IF($A85=0,VLOOKUP($B85,Outputs!$B:$F,3,FALSE),"")</f>
        <v>31.876370402795331</v>
      </c>
      <c r="N85" s="258" t="str">
        <f>IF($A85=1,VLOOKUP($B85,Outputs!$H:$L,3,FALSE),"")</f>
        <v/>
      </c>
      <c r="O85" s="258">
        <f>IF($A85=0,VLOOKUP($B85,Outputs!$H:$L,3,FALSE),"")</f>
        <v>31.876370402795331</v>
      </c>
      <c r="P85" s="258" t="str">
        <f>IF($A85=1,VLOOKUP($B85,Outputs!$N:$R,3,FALSE),"")</f>
        <v/>
      </c>
      <c r="Q85" s="258">
        <f ca="1">IF($A85=0,VLOOKUP($B85,Outputs!$N:$R,3,FALSE),"")</f>
        <v>33.511493134324247</v>
      </c>
      <c r="R85" s="258" t="str">
        <f>IF($A85=1,VLOOKUP($B85,Outputs!$T:$X,3,FALSE),"")</f>
        <v/>
      </c>
      <c r="S85" s="258">
        <f ca="1">IF($A85=0,VLOOKUP($B85,Outputs!$T:$X,3,FALSE),"")</f>
        <v>30.71689370683778</v>
      </c>
    </row>
    <row r="86" spans="1:19" x14ac:dyDescent="0.25">
      <c r="A86">
        <f>IF(VLOOKUP(B86,TOCA_current!C:AG,31,FALSE)=0,0,1)</f>
        <v>0</v>
      </c>
      <c r="B86" t="s">
        <v>82</v>
      </c>
      <c r="C86" s="258" t="str">
        <f>IF(A86=1,VLOOKUP($B86,Outputs!$B:$F,2,FALSE),"")</f>
        <v/>
      </c>
      <c r="D86" s="258">
        <f>IF(A86=0,VLOOKUP($B86,Outputs!$B:$F,2,FALSE),"")</f>
        <v>4.0691604808720916E-2</v>
      </c>
      <c r="E86" s="266"/>
      <c r="F86" s="267" t="str">
        <f>IF(A86=1,VLOOKUP($B86,Outputs!$H:$L,2,FALSE),"")</f>
        <v/>
      </c>
      <c r="G86" s="268">
        <f>IF(A86=0,VLOOKUP($B86,Outputs!$H:$L,2,FALSE),"")</f>
        <v>4.0691604808720916E-2</v>
      </c>
      <c r="H86" s="258" t="str">
        <f>IF($A86=1,VLOOKUP($B86,Outputs!$N:$R,2,FALSE),"")</f>
        <v/>
      </c>
      <c r="I86" s="258">
        <f ca="1">IF($A86=0,VLOOKUP($B86,Outputs!$N:$R,2,FALSE),"")</f>
        <v>6.8806876315013588E-2</v>
      </c>
      <c r="J86" s="261">
        <f ca="1">VLOOKUP($B86,Outputs!$T:$X,2,FALSE)</f>
        <v>6.3615077232880859E-2</v>
      </c>
      <c r="K86" s="261">
        <f>+VLOOKUP(B86,Outputs!Z:AA,2,FALSE)</f>
        <v>3.1659544685650465E-2</v>
      </c>
      <c r="L86" s="258" t="str">
        <f>IF($A86=1,VLOOKUP($B86,Outputs!$B:$F,3,FALSE),"")</f>
        <v/>
      </c>
      <c r="M86" s="258">
        <f>IF($A86=0,VLOOKUP($B86,Outputs!$B:$F,3,FALSE),"")</f>
        <v>26.179172828981102</v>
      </c>
      <c r="N86" s="258" t="str">
        <f>IF($A86=1,VLOOKUP($B86,Outputs!$H:$L,3,FALSE),"")</f>
        <v/>
      </c>
      <c r="O86" s="258">
        <f>IF($A86=0,VLOOKUP($B86,Outputs!$H:$L,3,FALSE),"")</f>
        <v>26.179172828981102</v>
      </c>
      <c r="P86" s="258" t="str">
        <f>IF($A86=1,VLOOKUP($B86,Outputs!$N:$R,3,FALSE),"")</f>
        <v/>
      </c>
      <c r="Q86" s="258">
        <f ca="1">IF($A86=0,VLOOKUP($B86,Outputs!$N:$R,3,FALSE),"")</f>
        <v>26.886428031671283</v>
      </c>
      <c r="R86" s="258" t="str">
        <f>IF($A86=1,VLOOKUP($B86,Outputs!$T:$X,3,FALSE),"")</f>
        <v/>
      </c>
      <c r="S86" s="258">
        <f ca="1">IF($A86=0,VLOOKUP($B86,Outputs!$T:$X,3,FALSE),"")</f>
        <v>27.414691033503367</v>
      </c>
    </row>
    <row r="87" spans="1:19" x14ac:dyDescent="0.25">
      <c r="A87">
        <f>IF(VLOOKUP(B87,TOCA_current!C:AG,31,FALSE)=0,0,1)</f>
        <v>0</v>
      </c>
      <c r="B87" t="s">
        <v>139</v>
      </c>
      <c r="C87" s="258" t="str">
        <f>IF(A87=1,VLOOKUP($B87,Outputs!$B:$F,2,FALSE),"")</f>
        <v/>
      </c>
      <c r="D87" s="258">
        <f>IF(A87=0,VLOOKUP($B87,Outputs!$B:$F,2,FALSE),"")</f>
        <v>7.0514227325642942E-2</v>
      </c>
      <c r="E87" s="266"/>
      <c r="F87" s="267" t="str">
        <f>IF(A87=1,VLOOKUP($B87,Outputs!$H:$L,2,FALSE),"")</f>
        <v/>
      </c>
      <c r="G87" s="268">
        <f>IF(A87=0,VLOOKUP($B87,Outputs!$H:$L,2,FALSE),"")</f>
        <v>7.0514227325642942E-2</v>
      </c>
      <c r="H87" s="258" t="str">
        <f>IF($A87=1,VLOOKUP($B87,Outputs!$N:$R,2,FALSE),"")</f>
        <v/>
      </c>
      <c r="I87" s="258">
        <f ca="1">IF($A87=0,VLOOKUP($B87,Outputs!$N:$R,2,FALSE),"")</f>
        <v>5.688448412699243E-2</v>
      </c>
      <c r="J87" s="261">
        <f ca="1">VLOOKUP($B87,Outputs!$T:$X,2,FALSE)</f>
        <v>5.7765102273909505E-2</v>
      </c>
      <c r="K87" s="261">
        <f>+VLOOKUP(B87,Outputs!Z:AA,2,FALSE)</f>
        <v>8.8886649712467847E-2</v>
      </c>
      <c r="L87" s="258" t="str">
        <f>IF($A87=1,VLOOKUP($B87,Outputs!$B:$F,3,FALSE),"")</f>
        <v/>
      </c>
      <c r="M87" s="258">
        <f>IF($A87=0,VLOOKUP($B87,Outputs!$B:$F,3,FALSE),"")</f>
        <v>34.579788379757971</v>
      </c>
      <c r="N87" s="258" t="str">
        <f>IF($A87=1,VLOOKUP($B87,Outputs!$H:$L,3,FALSE),"")</f>
        <v/>
      </c>
      <c r="O87" s="258">
        <f>IF($A87=0,VLOOKUP($B87,Outputs!$H:$L,3,FALSE),"")</f>
        <v>34.579788379757971</v>
      </c>
      <c r="P87" s="258" t="str">
        <f>IF($A87=1,VLOOKUP($B87,Outputs!$N:$R,3,FALSE),"")</f>
        <v/>
      </c>
      <c r="Q87" s="258">
        <f ca="1">IF($A87=0,VLOOKUP($B87,Outputs!$N:$R,3,FALSE),"")</f>
        <v>32.69153663284628</v>
      </c>
      <c r="R87" s="258" t="str">
        <f>IF($A87=1,VLOOKUP($B87,Outputs!$T:$X,3,FALSE),"")</f>
        <v/>
      </c>
      <c r="S87" s="258">
        <f ca="1">IF($A87=0,VLOOKUP($B87,Outputs!$T:$X,3,FALSE),"")</f>
        <v>33.824512940029571</v>
      </c>
    </row>
    <row r="88" spans="1:19" x14ac:dyDescent="0.25">
      <c r="A88">
        <f>IF(VLOOKUP(B88,TOCA_current!C:AG,31,FALSE)=0,0,1)</f>
        <v>0</v>
      </c>
      <c r="B88" t="s">
        <v>170</v>
      </c>
      <c r="C88" s="258" t="str">
        <f>IF(A88=1,VLOOKUP($B88,Outputs!$B:$F,2,FALSE),"")</f>
        <v/>
      </c>
      <c r="D88" s="258">
        <f>IF(A88=0,VLOOKUP($B88,Outputs!$B:$F,2,FALSE),"")</f>
        <v>7.8571999872693032E-2</v>
      </c>
      <c r="E88" s="266"/>
      <c r="F88" s="267" t="str">
        <f>IF(A88=1,VLOOKUP($B88,Outputs!$H:$L,2,FALSE),"")</f>
        <v/>
      </c>
      <c r="G88" s="268">
        <f>IF(A88=0,VLOOKUP($B88,Outputs!$H:$L,2,FALSE),"")</f>
        <v>7.8571999872693032E-2</v>
      </c>
      <c r="H88" s="258" t="str">
        <f>IF($A88=1,VLOOKUP($B88,Outputs!$N:$R,2,FALSE),"")</f>
        <v/>
      </c>
      <c r="I88" s="258">
        <f ca="1">IF($A88=0,VLOOKUP($B88,Outputs!$N:$R,2,FALSE),"")</f>
        <v>-1.0714322489888906E-2</v>
      </c>
      <c r="J88" s="261">
        <f ca="1">VLOOKUP($B88,Outputs!$T:$X,2,FALSE)</f>
        <v>0</v>
      </c>
      <c r="K88" s="261">
        <f>+VLOOKUP(B88,Outputs!Z:AA,2,FALSE)</f>
        <v>0</v>
      </c>
      <c r="L88" s="258" t="str">
        <f>IF($A88=1,VLOOKUP($B88,Outputs!$B:$F,3,FALSE),"")</f>
        <v/>
      </c>
      <c r="M88" s="258">
        <f>IF($A88=0,VLOOKUP($B88,Outputs!$B:$F,3,FALSE),"")</f>
        <v>34.74571047394943</v>
      </c>
      <c r="N88" s="258" t="str">
        <f>IF($A88=1,VLOOKUP($B88,Outputs!$H:$L,3,FALSE),"")</f>
        <v/>
      </c>
      <c r="O88" s="258">
        <f>IF($A88=0,VLOOKUP($B88,Outputs!$H:$L,3,FALSE),"")</f>
        <v>34.74571047394943</v>
      </c>
      <c r="P88" s="258" t="str">
        <f>IF($A88=1,VLOOKUP($B88,Outputs!$N:$R,3,FALSE),"")</f>
        <v/>
      </c>
      <c r="Q88" s="258">
        <f ca="1">IF($A88=0,VLOOKUP($B88,Outputs!$N:$R,3,FALSE),"")</f>
        <v>31.576819343349168</v>
      </c>
      <c r="R88" s="258" t="str">
        <f>IF($A88=1,VLOOKUP($B88,Outputs!$T:$X,3,FALSE),"")</f>
        <v/>
      </c>
      <c r="S88" s="258">
        <f ca="1">IF($A88=0,VLOOKUP($B88,Outputs!$T:$X,3,FALSE),"")</f>
        <v>34.095392597543267</v>
      </c>
    </row>
    <row r="89" spans="1:19" x14ac:dyDescent="0.25">
      <c r="A89">
        <f>IF(VLOOKUP(B89,TOCA_current!C:AG,31,FALSE)=0,0,1)</f>
        <v>0</v>
      </c>
      <c r="B89" t="s">
        <v>119</v>
      </c>
      <c r="C89" s="258" t="str">
        <f>IF(A89=1,VLOOKUP($B89,Outputs!$B:$F,2,FALSE),"")</f>
        <v/>
      </c>
      <c r="D89" s="258">
        <f>IF(A89=0,VLOOKUP($B89,Outputs!$B:$F,2,FALSE),"")</f>
        <v>7.1135073523612258E-2</v>
      </c>
      <c r="E89" s="266"/>
      <c r="F89" s="267" t="str">
        <f>IF(A89=1,VLOOKUP($B89,Outputs!$H:$L,2,FALSE),"")</f>
        <v/>
      </c>
      <c r="G89" s="268">
        <f>IF(A89=0,VLOOKUP($B89,Outputs!$H:$L,2,FALSE),"")</f>
        <v>7.1135073523612258E-2</v>
      </c>
      <c r="H89" s="258" t="str">
        <f>IF($A89=1,VLOOKUP($B89,Outputs!$N:$R,2,FALSE),"")</f>
        <v/>
      </c>
      <c r="I89" s="258">
        <f ca="1">IF($A89=0,VLOOKUP($B89,Outputs!$N:$R,2,FALSE),"")</f>
        <v>6.0606046499634747E-2</v>
      </c>
      <c r="J89" s="261">
        <f ca="1">VLOOKUP($B89,Outputs!$T:$X,2,FALSE)</f>
        <v>6.0534149458375486E-2</v>
      </c>
      <c r="K89" s="261">
        <f>+VLOOKUP(B89,Outputs!Z:AA,2,FALSE)</f>
        <v>9.6923251821674938E-2</v>
      </c>
      <c r="L89" s="258" t="str">
        <f>IF($A89=1,VLOOKUP($B89,Outputs!$B:$F,3,FALSE),"")</f>
        <v/>
      </c>
      <c r="M89" s="258">
        <f>IF($A89=0,VLOOKUP($B89,Outputs!$B:$F,3,FALSE),"")</f>
        <v>30.728545231325761</v>
      </c>
      <c r="N89" s="258" t="str">
        <f>IF($A89=1,VLOOKUP($B89,Outputs!$H:$L,3,FALSE),"")</f>
        <v/>
      </c>
      <c r="O89" s="258">
        <f>IF($A89=0,VLOOKUP($B89,Outputs!$H:$L,3,FALSE),"")</f>
        <v>30.728545231325761</v>
      </c>
      <c r="P89" s="258" t="str">
        <f>IF($A89=1,VLOOKUP($B89,Outputs!$N:$R,3,FALSE),"")</f>
        <v/>
      </c>
      <c r="Q89" s="258">
        <f ca="1">IF($A89=0,VLOOKUP($B89,Outputs!$N:$R,3,FALSE),"")</f>
        <v>32.389379829988187</v>
      </c>
      <c r="R89" s="258" t="str">
        <f>IF($A89=1,VLOOKUP($B89,Outputs!$T:$X,3,FALSE),"")</f>
        <v/>
      </c>
      <c r="S89" s="258">
        <f ca="1">IF($A89=0,VLOOKUP($B89,Outputs!$T:$X,3,FALSE),"")</f>
        <v>30.484405226830255</v>
      </c>
    </row>
    <row r="90" spans="1:19" x14ac:dyDescent="0.25">
      <c r="A90">
        <f>IF(VLOOKUP(B90,TOCA_current!C:AG,31,FALSE)=0,0,1)</f>
        <v>1</v>
      </c>
      <c r="B90" t="s">
        <v>128</v>
      </c>
      <c r="C90" s="258">
        <f>IF(A90=1,VLOOKUP($B90,Outputs!$B:$F,2,FALSE),"")</f>
        <v>4.8079744975441097E-2</v>
      </c>
      <c r="D90" s="258" t="str">
        <f>IF(A90=0,VLOOKUP($B90,Outputs!$B:$F,2,FALSE),"")</f>
        <v/>
      </c>
      <c r="E90" s="266"/>
      <c r="F90" s="267">
        <f>IF(A90=1,VLOOKUP($B90,Outputs!$H:$L,2,FALSE),"")</f>
        <v>0.11426878815217134</v>
      </c>
      <c r="G90" s="268" t="str">
        <f>IF(A90=0,VLOOKUP($B90,Outputs!$H:$L,2,FALSE),"")</f>
        <v/>
      </c>
      <c r="H90" s="258">
        <f ca="1">IF($A90=1,VLOOKUP($B90,Outputs!$N:$R,2,FALSE),"")</f>
        <v>7.5170459120281086E-2</v>
      </c>
      <c r="I90" s="258" t="str">
        <f>IF($A90=0,VLOOKUP($B90,Outputs!$N:$R,2,FALSE),"")</f>
        <v/>
      </c>
      <c r="J90" s="261">
        <f ca="1">VLOOKUP($B90,Outputs!$T:$X,2,FALSE)</f>
        <v>7.024490771047745E-2</v>
      </c>
      <c r="K90" s="261">
        <f>+VLOOKUP(B90,Outputs!Z:AA,2,FALSE)</f>
        <v>0.13425786300202991</v>
      </c>
      <c r="L90" s="258">
        <f>IF($A90=1,VLOOKUP($B90,Outputs!$B:$F,3,FALSE),"")</f>
        <v>34.220463141388777</v>
      </c>
      <c r="M90" s="258" t="str">
        <f>IF($A90=0,VLOOKUP($B90,Outputs!$B:$F,3,FALSE),"")</f>
        <v/>
      </c>
      <c r="N90" s="258">
        <f>IF($A90=1,VLOOKUP($B90,Outputs!$H:$L,3,FALSE),"")</f>
        <v>30.331031716889846</v>
      </c>
      <c r="O90" s="258" t="str">
        <f>IF($A90=0,VLOOKUP($B90,Outputs!$H:$L,3,FALSE),"")</f>
        <v/>
      </c>
      <c r="P90" s="258">
        <f ca="1">IF($A90=1,VLOOKUP($B90,Outputs!$N:$R,3,FALSE),"")</f>
        <v>34.202748684984783</v>
      </c>
      <c r="Q90" s="258" t="str">
        <f>IF($A90=0,VLOOKUP($B90,Outputs!$N:$R,3,FALSE),"")</f>
        <v/>
      </c>
      <c r="R90" s="258">
        <f ca="1">IF($A90=1,VLOOKUP($B90,Outputs!$T:$X,3,FALSE),"")</f>
        <v>29.24574975832677</v>
      </c>
      <c r="S90" s="258" t="str">
        <f>IF($A90=0,VLOOKUP($B90,Outputs!$T:$X,3,FALSE),"")</f>
        <v/>
      </c>
    </row>
    <row r="91" spans="1:19" x14ac:dyDescent="0.25">
      <c r="A91">
        <f>IF(VLOOKUP(B91,TOCA_current!C:AG,31,FALSE)=0,0,1)</f>
        <v>0</v>
      </c>
      <c r="B91" t="s">
        <v>110</v>
      </c>
      <c r="C91" s="258" t="str">
        <f>IF(A91=1,VLOOKUP($B91,Outputs!$B:$F,2,FALSE),"")</f>
        <v/>
      </c>
      <c r="D91" s="258">
        <f>IF(A91=0,VLOOKUP($B91,Outputs!$B:$F,2,FALSE),"")</f>
        <v>6.3149755770081084E-2</v>
      </c>
      <c r="E91" s="266"/>
      <c r="F91" s="267" t="str">
        <f>IF(A91=1,VLOOKUP($B91,Outputs!$H:$L,2,FALSE),"")</f>
        <v/>
      </c>
      <c r="G91" s="268">
        <f>IF(A91=0,VLOOKUP($B91,Outputs!$H:$L,2,FALSE),"")</f>
        <v>6.3149755770081084E-2</v>
      </c>
      <c r="H91" s="258" t="str">
        <f>IF($A91=1,VLOOKUP($B91,Outputs!$N:$R,2,FALSE),"")</f>
        <v/>
      </c>
      <c r="I91" s="258">
        <f ca="1">IF($A91=0,VLOOKUP($B91,Outputs!$N:$R,2,FALSE),"")</f>
        <v>5.7193214065130338E-2</v>
      </c>
      <c r="J91" s="261">
        <f ca="1">VLOOKUP($B91,Outputs!$T:$X,2,FALSE)</f>
        <v>5.7939231556969235E-2</v>
      </c>
      <c r="K91" s="261">
        <f>+VLOOKUP(B91,Outputs!Z:AA,2,FALSE)</f>
        <v>6.0771860912358644E-2</v>
      </c>
      <c r="L91" s="258" t="str">
        <f>IF($A91=1,VLOOKUP($B91,Outputs!$B:$F,3,FALSE),"")</f>
        <v/>
      </c>
      <c r="M91" s="258">
        <f>IF($A91=0,VLOOKUP($B91,Outputs!$B:$F,3,FALSE),"")</f>
        <v>31.784924784557909</v>
      </c>
      <c r="N91" s="258" t="str">
        <f>IF($A91=1,VLOOKUP($B91,Outputs!$H:$L,3,FALSE),"")</f>
        <v/>
      </c>
      <c r="O91" s="258">
        <f>IF($A91=0,VLOOKUP($B91,Outputs!$H:$L,3,FALSE),"")</f>
        <v>31.784924784557909</v>
      </c>
      <c r="P91" s="258" t="str">
        <f>IF($A91=1,VLOOKUP($B91,Outputs!$N:$R,3,FALSE),"")</f>
        <v/>
      </c>
      <c r="Q91" s="258">
        <f ca="1">IF($A91=0,VLOOKUP($B91,Outputs!$N:$R,3,FALSE),"")</f>
        <v>34.003573814256157</v>
      </c>
      <c r="R91" s="258" t="str">
        <f>IF($A91=1,VLOOKUP($B91,Outputs!$T:$X,3,FALSE),"")</f>
        <v/>
      </c>
      <c r="S91" s="258">
        <f ca="1">IF($A91=0,VLOOKUP($B91,Outputs!$T:$X,3,FALSE),"")</f>
        <v>31.333675903707974</v>
      </c>
    </row>
    <row r="92" spans="1:19" x14ac:dyDescent="0.25">
      <c r="A92">
        <f>IF(VLOOKUP(B92,TOCA_current!C:AG,31,FALSE)=0,0,1)</f>
        <v>1</v>
      </c>
      <c r="B92" t="s">
        <v>91</v>
      </c>
      <c r="C92" s="258">
        <f>IF(A92=1,VLOOKUP($B92,Outputs!$B:$F,2,FALSE),"")</f>
        <v>3.651251161748803E-2</v>
      </c>
      <c r="D92" s="258" t="str">
        <f>IF(A92=0,VLOOKUP($B92,Outputs!$B:$F,2,FALSE),"")</f>
        <v/>
      </c>
      <c r="E92" s="266"/>
      <c r="F92" s="267">
        <f>IF(A92=1,VLOOKUP($B92,Outputs!$H:$L,2,FALSE),"")</f>
        <v>8.606327221588983E-2</v>
      </c>
      <c r="G92" s="268" t="str">
        <f>IF(A92=0,VLOOKUP($B92,Outputs!$H:$L,2,FALSE),"")</f>
        <v/>
      </c>
      <c r="H92" s="258">
        <f ca="1">IF($A92=1,VLOOKUP($B92,Outputs!$N:$R,2,FALSE),"")</f>
        <v>5.6888590544290629E-2</v>
      </c>
      <c r="I92" s="258" t="str">
        <f>IF($A92=0,VLOOKUP($B92,Outputs!$N:$R,2,FALSE),"")</f>
        <v/>
      </c>
      <c r="J92" s="261">
        <f ca="1">VLOOKUP($B92,Outputs!$T:$X,2,FALSE)</f>
        <v>5.7881392368025114E-2</v>
      </c>
      <c r="K92" s="261">
        <f>+VLOOKUP(B92,Outputs!Z:AA,2,FALSE)</f>
        <v>0.10297273125886797</v>
      </c>
      <c r="L92" s="258">
        <f>IF($A92=1,VLOOKUP($B92,Outputs!$B:$F,3,FALSE),"")</f>
        <v>33.691355531180783</v>
      </c>
      <c r="M92" s="258" t="str">
        <f>IF($A92=0,VLOOKUP($B92,Outputs!$B:$F,3,FALSE),"")</f>
        <v/>
      </c>
      <c r="N92" s="258">
        <f>IF($A92=1,VLOOKUP($B92,Outputs!$H:$L,3,FALSE),"")</f>
        <v>30.868226270470199</v>
      </c>
      <c r="O92" s="258" t="str">
        <f>IF($A92=0,VLOOKUP($B92,Outputs!$H:$L,3,FALSE),"")</f>
        <v/>
      </c>
      <c r="P92" s="258">
        <f ca="1">IF($A92=1,VLOOKUP($B92,Outputs!$N:$R,3,FALSE),"")</f>
        <v>33.163833148495272</v>
      </c>
      <c r="Q92" s="258" t="str">
        <f>IF($A92=0,VLOOKUP($B92,Outputs!$N:$R,3,FALSE),"")</f>
        <v/>
      </c>
      <c r="R92" s="258">
        <f ca="1">IF($A92=1,VLOOKUP($B92,Outputs!$T:$X,3,FALSE),"")</f>
        <v>30.530354944587476</v>
      </c>
      <c r="S92" s="258" t="str">
        <f>IF($A92=0,VLOOKUP($B92,Outputs!$T:$X,3,FALSE),"")</f>
        <v/>
      </c>
    </row>
    <row r="93" spans="1:19" x14ac:dyDescent="0.25">
      <c r="A93">
        <f>IF(VLOOKUP(B93,TOCA_current!C:AG,31,FALSE)=0,0,1)</f>
        <v>0</v>
      </c>
      <c r="B93" t="s">
        <v>81</v>
      </c>
      <c r="C93" s="258" t="str">
        <f>IF(A93=1,VLOOKUP($B93,Outputs!$B:$F,2,FALSE),"")</f>
        <v/>
      </c>
      <c r="D93" s="258">
        <f>IF(A93=0,VLOOKUP($B93,Outputs!$B:$F,2,FALSE),"")</f>
        <v>6.6179132661776219E-2</v>
      </c>
      <c r="E93" s="266"/>
      <c r="F93" s="267" t="str">
        <f>IF(A93=1,VLOOKUP($B93,Outputs!$H:$L,2,FALSE),"")</f>
        <v/>
      </c>
      <c r="G93" s="268">
        <f>IF(A93=0,VLOOKUP($B93,Outputs!$H:$L,2,FALSE),"")</f>
        <v>6.6179132661776219E-2</v>
      </c>
      <c r="H93" s="258" t="str">
        <f>IF($A93=1,VLOOKUP($B93,Outputs!$N:$R,2,FALSE),"")</f>
        <v/>
      </c>
      <c r="I93" s="258">
        <f ca="1">IF($A93=0,VLOOKUP($B93,Outputs!$N:$R,2,FALSE),"")</f>
        <v>4.9663047701452578E-2</v>
      </c>
      <c r="J93" s="261">
        <f ca="1">VLOOKUP($B93,Outputs!$T:$X,2,FALSE)</f>
        <v>5.5246129994134342E-2</v>
      </c>
      <c r="K93" s="261">
        <f>+VLOOKUP(B93,Outputs!Z:AA,2,FALSE)</f>
        <v>9.3008165141941213E-2</v>
      </c>
      <c r="L93" s="258" t="str">
        <f>IF($A93=1,VLOOKUP($B93,Outputs!$B:$F,3,FALSE),"")</f>
        <v/>
      </c>
      <c r="M93" s="258">
        <f>IF($A93=0,VLOOKUP($B93,Outputs!$B:$F,3,FALSE),"")</f>
        <v>34.87723520007976</v>
      </c>
      <c r="N93" s="258" t="str">
        <f>IF($A93=1,VLOOKUP($B93,Outputs!$H:$L,3,FALSE),"")</f>
        <v/>
      </c>
      <c r="O93" s="258">
        <f>IF($A93=0,VLOOKUP($B93,Outputs!$H:$L,3,FALSE),"")</f>
        <v>34.87723520007976</v>
      </c>
      <c r="P93" s="258" t="str">
        <f>IF($A93=1,VLOOKUP($B93,Outputs!$N:$R,3,FALSE),"")</f>
        <v/>
      </c>
      <c r="Q93" s="258">
        <f ca="1">IF($A93=0,VLOOKUP($B93,Outputs!$N:$R,3,FALSE),"")</f>
        <v>35.762257513082943</v>
      </c>
      <c r="R93" s="258" t="str">
        <f>IF($A93=1,VLOOKUP($B93,Outputs!$T:$X,3,FALSE),"")</f>
        <v/>
      </c>
      <c r="S93" s="258">
        <f ca="1">IF($A93=0,VLOOKUP($B93,Outputs!$T:$X,3,FALSE),"")</f>
        <v>34.419250470359458</v>
      </c>
    </row>
    <row r="94" spans="1:19" x14ac:dyDescent="0.25">
      <c r="A94">
        <f>IF(VLOOKUP(B94,TOCA_current!C:AG,31,FALSE)=0,0,1)</f>
        <v>0</v>
      </c>
      <c r="B94" t="s">
        <v>42</v>
      </c>
      <c r="C94" s="258" t="str">
        <f>IF(A94=1,VLOOKUP($B94,Outputs!$B:$F,2,FALSE),"")</f>
        <v/>
      </c>
      <c r="D94" s="258">
        <f>IF(A94=0,VLOOKUP($B94,Outputs!$B:$F,2,FALSE),"")</f>
        <v>3.2729328586155848E-2</v>
      </c>
      <c r="E94" s="266"/>
      <c r="F94" s="267" t="str">
        <f>IF(A94=1,VLOOKUP($B94,Outputs!$H:$L,2,FALSE),"")</f>
        <v/>
      </c>
      <c r="G94" s="268">
        <f>IF(A94=0,VLOOKUP($B94,Outputs!$H:$L,2,FALSE),"")</f>
        <v>3.2729328586155848E-2</v>
      </c>
      <c r="H94" s="258" t="str">
        <f>IF($A94=1,VLOOKUP($B94,Outputs!$N:$R,2,FALSE),"")</f>
        <v/>
      </c>
      <c r="I94" s="258">
        <f ca="1">IF($A94=0,VLOOKUP($B94,Outputs!$N:$R,2,FALSE),"")</f>
        <v>7.2029422137957821E-2</v>
      </c>
      <c r="J94" s="261">
        <f ca="1">VLOOKUP($B94,Outputs!$T:$X,2,FALSE)</f>
        <v>6.6983938676530699E-2</v>
      </c>
      <c r="K94" s="261">
        <f>+VLOOKUP(B94,Outputs!Z:AA,2,FALSE)</f>
        <v>4.8594366982180448E-2</v>
      </c>
      <c r="L94" s="258" t="str">
        <f>IF($A94=1,VLOOKUP($B94,Outputs!$B:$F,3,FALSE),"")</f>
        <v/>
      </c>
      <c r="M94" s="258">
        <f>IF($A94=0,VLOOKUP($B94,Outputs!$B:$F,3,FALSE),"")</f>
        <v>26.16006655515795</v>
      </c>
      <c r="N94" s="258" t="str">
        <f>IF($A94=1,VLOOKUP($B94,Outputs!$H:$L,3,FALSE),"")</f>
        <v/>
      </c>
      <c r="O94" s="258">
        <f>IF($A94=0,VLOOKUP($B94,Outputs!$H:$L,3,FALSE),"")</f>
        <v>26.16006655515795</v>
      </c>
      <c r="P94" s="258" t="str">
        <f>IF($A94=1,VLOOKUP($B94,Outputs!$N:$R,3,FALSE),"")</f>
        <v/>
      </c>
      <c r="Q94" s="258">
        <f ca="1">IF($A94=0,VLOOKUP($B94,Outputs!$N:$R,3,FALSE),"")</f>
        <v>28.572419628428207</v>
      </c>
      <c r="R94" s="258" t="str">
        <f>IF($A94=1,VLOOKUP($B94,Outputs!$T:$X,3,FALSE),"")</f>
        <v/>
      </c>
      <c r="S94" s="258">
        <f ca="1">IF($A94=0,VLOOKUP($B94,Outputs!$T:$X,3,FALSE),"")</f>
        <v>27.673502316432689</v>
      </c>
    </row>
    <row r="95" spans="1:19" x14ac:dyDescent="0.25">
      <c r="A95">
        <f>IF(VLOOKUP(B95,TOCA_current!C:AG,31,FALSE)=0,0,1)</f>
        <v>0</v>
      </c>
      <c r="B95" t="s">
        <v>125</v>
      </c>
      <c r="C95" s="258" t="str">
        <f>IF(A95=1,VLOOKUP($B95,Outputs!$B:$F,2,FALSE),"")</f>
        <v/>
      </c>
      <c r="D95" s="258">
        <f>IF(A95=0,VLOOKUP($B95,Outputs!$B:$F,2,FALSE),"")</f>
        <v>7.3577349363100009E-2</v>
      </c>
      <c r="E95" s="266"/>
      <c r="F95" s="267" t="str">
        <f>IF(A95=1,VLOOKUP($B95,Outputs!$H:$L,2,FALSE),"")</f>
        <v/>
      </c>
      <c r="G95" s="268">
        <f>IF(A95=0,VLOOKUP($B95,Outputs!$H:$L,2,FALSE),"")</f>
        <v>7.3577349363100009E-2</v>
      </c>
      <c r="H95" s="258" t="str">
        <f>IF($A95=1,VLOOKUP($B95,Outputs!$N:$R,2,FALSE),"")</f>
        <v/>
      </c>
      <c r="I95" s="258">
        <f ca="1">IF($A95=0,VLOOKUP($B95,Outputs!$N:$R,2,FALSE),"")</f>
        <v>6.2859406766092585E-2</v>
      </c>
      <c r="J95" s="261">
        <f ca="1">VLOOKUP($B95,Outputs!$T:$X,2,FALSE)</f>
        <v>6.1502774096324077E-2</v>
      </c>
      <c r="K95" s="261">
        <f>+VLOOKUP(B95,Outputs!Z:AA,2,FALSE)</f>
        <v>7.0937614293080431E-2</v>
      </c>
      <c r="L95" s="258" t="str">
        <f>IF($A95=1,VLOOKUP($B95,Outputs!$B:$F,3,FALSE),"")</f>
        <v/>
      </c>
      <c r="M95" s="258">
        <f>IF($A95=0,VLOOKUP($B95,Outputs!$B:$F,3,FALSE),"")</f>
        <v>32.264464625167506</v>
      </c>
      <c r="N95" s="258" t="str">
        <f>IF($A95=1,VLOOKUP($B95,Outputs!$H:$L,3,FALSE),"")</f>
        <v/>
      </c>
      <c r="O95" s="258">
        <f>IF($A95=0,VLOOKUP($B95,Outputs!$H:$L,3,FALSE),"")</f>
        <v>32.264464625167506</v>
      </c>
      <c r="P95" s="258" t="str">
        <f>IF($A95=1,VLOOKUP($B95,Outputs!$N:$R,3,FALSE),"")</f>
        <v/>
      </c>
      <c r="Q95" s="258">
        <f ca="1">IF($A95=0,VLOOKUP($B95,Outputs!$N:$R,3,FALSE),"")</f>
        <v>31.942355854913671</v>
      </c>
      <c r="R95" s="258" t="str">
        <f>IF($A95=1,VLOOKUP($B95,Outputs!$T:$X,3,FALSE),"")</f>
        <v/>
      </c>
      <c r="S95" s="258">
        <f ca="1">IF($A95=0,VLOOKUP($B95,Outputs!$T:$X,3,FALSE),"")</f>
        <v>31.983704775162717</v>
      </c>
    </row>
    <row r="96" spans="1:19" x14ac:dyDescent="0.25">
      <c r="A96">
        <f>IF(VLOOKUP(B96,TOCA_current!C:AG,31,FALSE)=0,0,1)</f>
        <v>0</v>
      </c>
      <c r="B96" t="s">
        <v>41</v>
      </c>
      <c r="C96" s="258" t="str">
        <f>IF(A96=1,VLOOKUP($B96,Outputs!$B:$F,2,FALSE),"")</f>
        <v/>
      </c>
      <c r="D96" s="258">
        <f>IF(A96=0,VLOOKUP($B96,Outputs!$B:$F,2,FALSE),"")</f>
        <v>5.7593503612296759E-2</v>
      </c>
      <c r="E96" s="266"/>
      <c r="F96" s="267" t="str">
        <f>IF(A96=1,VLOOKUP($B96,Outputs!$H:$L,2,FALSE),"")</f>
        <v/>
      </c>
      <c r="G96" s="268">
        <f>IF(A96=0,VLOOKUP($B96,Outputs!$H:$L,2,FALSE),"")</f>
        <v>5.7593503612296759E-2</v>
      </c>
      <c r="H96" s="258" t="str">
        <f>IF($A96=1,VLOOKUP($B96,Outputs!$N:$R,2,FALSE),"")</f>
        <v/>
      </c>
      <c r="I96" s="258">
        <f ca="1">IF($A96=0,VLOOKUP($B96,Outputs!$N:$R,2,FALSE),"")</f>
        <v>6.2954237994759188E-2</v>
      </c>
      <c r="J96" s="261">
        <f ca="1">VLOOKUP($B96,Outputs!$T:$X,2,FALSE)</f>
        <v>6.1627338117799108E-2</v>
      </c>
      <c r="K96" s="261">
        <f>+VLOOKUP(B96,Outputs!Z:AA,2,FALSE)</f>
        <v>4.2527453963721706E-2</v>
      </c>
      <c r="L96" s="258" t="str">
        <f>IF($A96=1,VLOOKUP($B96,Outputs!$B:$F,3,FALSE),"")</f>
        <v/>
      </c>
      <c r="M96" s="258">
        <f>IF($A96=0,VLOOKUP($B96,Outputs!$B:$F,3,FALSE),"")</f>
        <v>29.578721439495137</v>
      </c>
      <c r="N96" s="258" t="str">
        <f>IF($A96=1,VLOOKUP($B96,Outputs!$H:$L,3,FALSE),"")</f>
        <v/>
      </c>
      <c r="O96" s="258">
        <f>IF($A96=0,VLOOKUP($B96,Outputs!$H:$L,3,FALSE),"")</f>
        <v>29.578721439495137</v>
      </c>
      <c r="P96" s="258" t="str">
        <f>IF($A96=1,VLOOKUP($B96,Outputs!$N:$R,3,FALSE),"")</f>
        <v/>
      </c>
      <c r="Q96" s="258">
        <f ca="1">IF($A96=0,VLOOKUP($B96,Outputs!$N:$R,3,FALSE),"")</f>
        <v>33.867979523732259</v>
      </c>
      <c r="R96" s="258" t="str">
        <f>IF($A96=1,VLOOKUP($B96,Outputs!$T:$X,3,FALSE),"")</f>
        <v/>
      </c>
      <c r="S96" s="258">
        <f ca="1">IF($A96=0,VLOOKUP($B96,Outputs!$T:$X,3,FALSE),"")</f>
        <v>29.906695140164164</v>
      </c>
    </row>
    <row r="97" spans="1:19" x14ac:dyDescent="0.25">
      <c r="A97">
        <f>IF(VLOOKUP(B97,TOCA_current!C:AG,31,FALSE)=0,0,1)</f>
        <v>0</v>
      </c>
      <c r="B97" t="s">
        <v>134</v>
      </c>
      <c r="C97" s="258" t="str">
        <f>IF(A97=1,VLOOKUP($B97,Outputs!$B:$F,2,FALSE),"")</f>
        <v/>
      </c>
      <c r="D97" s="258">
        <f>IF(A97=0,VLOOKUP($B97,Outputs!$B:$F,2,FALSE),"")</f>
        <v>7.7424230566205399E-2</v>
      </c>
      <c r="E97" s="266"/>
      <c r="F97" s="267" t="str">
        <f>IF(A97=1,VLOOKUP($B97,Outputs!$H:$L,2,FALSE),"")</f>
        <v/>
      </c>
      <c r="G97" s="268">
        <f>IF(A97=0,VLOOKUP($B97,Outputs!$H:$L,2,FALSE),"")</f>
        <v>7.7424230566205399E-2</v>
      </c>
      <c r="H97" s="258" t="str">
        <f>IF($A97=1,VLOOKUP($B97,Outputs!$N:$R,2,FALSE),"")</f>
        <v/>
      </c>
      <c r="I97" s="258">
        <f ca="1">IF($A97=0,VLOOKUP($B97,Outputs!$N:$R,2,FALSE),"")</f>
        <v>5.8546693637308911E-2</v>
      </c>
      <c r="J97" s="261">
        <f ca="1">VLOOKUP($B97,Outputs!$T:$X,2,FALSE)</f>
        <v>5.8821717896086416E-2</v>
      </c>
      <c r="K97" s="261">
        <f>+VLOOKUP(B97,Outputs!Z:AA,2,FALSE)</f>
        <v>7.126366455116373E-2</v>
      </c>
      <c r="L97" s="258" t="str">
        <f>IF($A97=1,VLOOKUP($B97,Outputs!$B:$F,3,FALSE),"")</f>
        <v/>
      </c>
      <c r="M97" s="258">
        <f>IF($A97=0,VLOOKUP($B97,Outputs!$B:$F,3,FALSE),"")</f>
        <v>34.038143759836586</v>
      </c>
      <c r="N97" s="258" t="str">
        <f>IF($A97=1,VLOOKUP($B97,Outputs!$H:$L,3,FALSE),"")</f>
        <v/>
      </c>
      <c r="O97" s="258">
        <f>IF($A97=0,VLOOKUP($B97,Outputs!$H:$L,3,FALSE),"")</f>
        <v>34.038143759836586</v>
      </c>
      <c r="P97" s="258" t="str">
        <f>IF($A97=1,VLOOKUP($B97,Outputs!$N:$R,3,FALSE),"")</f>
        <v/>
      </c>
      <c r="Q97" s="258">
        <f ca="1">IF($A97=0,VLOOKUP($B97,Outputs!$N:$R,3,FALSE),"")</f>
        <v>33.446538789225507</v>
      </c>
      <c r="R97" s="258" t="str">
        <f>IF($A97=1,VLOOKUP($B97,Outputs!$T:$X,3,FALSE),"")</f>
        <v/>
      </c>
      <c r="S97" s="258">
        <f ca="1">IF($A97=0,VLOOKUP($B97,Outputs!$T:$X,3,FALSE),"")</f>
        <v>33.318668356002185</v>
      </c>
    </row>
    <row r="98" spans="1:19" x14ac:dyDescent="0.25">
      <c r="A98">
        <f>IF(VLOOKUP(B98,TOCA_current!C:AG,31,FALSE)=0,0,1)</f>
        <v>0</v>
      </c>
      <c r="B98" t="s">
        <v>130</v>
      </c>
      <c r="C98" s="258" t="str">
        <f>IF(A98=1,VLOOKUP($B98,Outputs!$B:$F,2,FALSE),"")</f>
        <v/>
      </c>
      <c r="D98" s="258">
        <f>IF(A98=0,VLOOKUP($B98,Outputs!$B:$F,2,FALSE),"")</f>
        <v>6.3254152060283841E-2</v>
      </c>
      <c r="E98" s="266"/>
      <c r="F98" s="267" t="str">
        <f>IF(A98=1,VLOOKUP($B98,Outputs!$H:$L,2,FALSE),"")</f>
        <v/>
      </c>
      <c r="G98" s="268">
        <f>IF(A98=0,VLOOKUP($B98,Outputs!$H:$L,2,FALSE),"")</f>
        <v>6.3254152060283841E-2</v>
      </c>
      <c r="H98" s="258" t="str">
        <f>IF($A98=1,VLOOKUP($B98,Outputs!$N:$R,2,FALSE),"")</f>
        <v/>
      </c>
      <c r="I98" s="258">
        <f ca="1">IF($A98=0,VLOOKUP($B98,Outputs!$N:$R,2,FALSE),"")</f>
        <v>5.6320976245783916E-2</v>
      </c>
      <c r="J98" s="261">
        <f ca="1">VLOOKUP($B98,Outputs!$T:$X,2,FALSE)</f>
        <v>5.7371463560408391E-2</v>
      </c>
      <c r="K98" s="261">
        <f>+VLOOKUP(B98,Outputs!Z:AA,2,FALSE)</f>
        <v>8.511960653103734E-2</v>
      </c>
      <c r="L98" s="258" t="str">
        <f>IF($A98=1,VLOOKUP($B98,Outputs!$B:$F,3,FALSE),"")</f>
        <v/>
      </c>
      <c r="M98" s="258">
        <f>IF($A98=0,VLOOKUP($B98,Outputs!$B:$F,3,FALSE),"")</f>
        <v>31.824364734759005</v>
      </c>
      <c r="N98" s="258" t="str">
        <f>IF($A98=1,VLOOKUP($B98,Outputs!$H:$L,3,FALSE),"")</f>
        <v/>
      </c>
      <c r="O98" s="258">
        <f>IF($A98=0,VLOOKUP($B98,Outputs!$H:$L,3,FALSE),"")</f>
        <v>31.824364734759005</v>
      </c>
      <c r="P98" s="258" t="str">
        <f>IF($A98=1,VLOOKUP($B98,Outputs!$N:$R,3,FALSE),"")</f>
        <v/>
      </c>
      <c r="Q98" s="258">
        <f ca="1">IF($A98=0,VLOOKUP($B98,Outputs!$N:$R,3,FALSE),"")</f>
        <v>34.664950087956697</v>
      </c>
      <c r="R98" s="258" t="str">
        <f>IF($A98=1,VLOOKUP($B98,Outputs!$T:$X,3,FALSE),"")</f>
        <v/>
      </c>
      <c r="S98" s="258">
        <f ca="1">IF($A98=0,VLOOKUP($B98,Outputs!$T:$X,3,FALSE),"")</f>
        <v>31.529030601430524</v>
      </c>
    </row>
    <row r="99" spans="1:19" x14ac:dyDescent="0.25">
      <c r="A99">
        <f>IF(VLOOKUP(B99,TOCA_current!C:AG,31,FALSE)=0,0,1)</f>
        <v>0</v>
      </c>
      <c r="B99" t="s">
        <v>75</v>
      </c>
      <c r="C99" s="258" t="str">
        <f>IF(A99=1,VLOOKUP($B99,Outputs!$B:$F,2,FALSE),"")</f>
        <v/>
      </c>
      <c r="D99" s="258">
        <f>IF(A99=0,VLOOKUP($B99,Outputs!$B:$F,2,FALSE),"")</f>
        <v>8.1941710675816459E-2</v>
      </c>
      <c r="E99" s="266"/>
      <c r="F99" s="267" t="str">
        <f>IF(A99=1,VLOOKUP($B99,Outputs!$H:$L,2,FALSE),"")</f>
        <v/>
      </c>
      <c r="G99" s="268">
        <f>IF(A99=0,VLOOKUP($B99,Outputs!$H:$L,2,FALSE),"")</f>
        <v>8.1941710675816459E-2</v>
      </c>
      <c r="H99" s="258" t="str">
        <f>IF($A99=1,VLOOKUP($B99,Outputs!$N:$R,2,FALSE),"")</f>
        <v/>
      </c>
      <c r="I99" s="258">
        <f ca="1">IF($A99=0,VLOOKUP($B99,Outputs!$N:$R,2,FALSE),"")</f>
        <v>5.6755881682033937E-2</v>
      </c>
      <c r="J99" s="261">
        <f ca="1">VLOOKUP($B99,Outputs!$T:$X,2,FALSE)</f>
        <v>5.7619598327375572E-2</v>
      </c>
      <c r="K99" s="261">
        <f>+VLOOKUP(B99,Outputs!Z:AA,2,FALSE)</f>
        <v>9.0131871507064698E-2</v>
      </c>
      <c r="L99" s="258" t="str">
        <f>IF($A99=1,VLOOKUP($B99,Outputs!$B:$F,3,FALSE),"")</f>
        <v/>
      </c>
      <c r="M99" s="258">
        <f>IF($A99=0,VLOOKUP($B99,Outputs!$B:$F,3,FALSE),"")</f>
        <v>33.523635562791618</v>
      </c>
      <c r="N99" s="258" t="str">
        <f>IF($A99=1,VLOOKUP($B99,Outputs!$H:$L,3,FALSE),"")</f>
        <v/>
      </c>
      <c r="O99" s="258">
        <f>IF($A99=0,VLOOKUP($B99,Outputs!$H:$L,3,FALSE),"")</f>
        <v>33.523635562791618</v>
      </c>
      <c r="P99" s="258" t="str">
        <f>IF($A99=1,VLOOKUP($B99,Outputs!$N:$R,3,FALSE),"")</f>
        <v/>
      </c>
      <c r="Q99" s="258">
        <f ca="1">IF($A99=0,VLOOKUP($B99,Outputs!$N:$R,3,FALSE),"")</f>
        <v>34.177921377911424</v>
      </c>
      <c r="R99" s="258" t="str">
        <f>IF($A99=1,VLOOKUP($B99,Outputs!$T:$X,3,FALSE),"")</f>
        <v/>
      </c>
      <c r="S99" s="258">
        <f ca="1">IF($A99=0,VLOOKUP($B99,Outputs!$T:$X,3,FALSE),"")</f>
        <v>32.604620243193907</v>
      </c>
    </row>
    <row r="100" spans="1:19" x14ac:dyDescent="0.25">
      <c r="A100">
        <f>IF(VLOOKUP(B100,TOCA_current!C:AG,31,FALSE)=0,0,1)</f>
        <v>1</v>
      </c>
      <c r="B100" t="s">
        <v>106</v>
      </c>
      <c r="C100" s="258">
        <f>IF(A100=1,VLOOKUP($B100,Outputs!$B:$F,2,FALSE),"")</f>
        <v>4.0036767017586739E-2</v>
      </c>
      <c r="D100" s="258" t="str">
        <f>IF(A100=0,VLOOKUP($B100,Outputs!$B:$F,2,FALSE),"")</f>
        <v/>
      </c>
      <c r="E100" s="266"/>
      <c r="F100" s="267">
        <f>IF(A100=1,VLOOKUP($B100,Outputs!$H:$L,2,FALSE),"")</f>
        <v>8.330467926055185E-2</v>
      </c>
      <c r="G100" s="268" t="str">
        <f>IF(A100=0,VLOOKUP($B100,Outputs!$H:$L,2,FALSE),"")</f>
        <v/>
      </c>
      <c r="H100" s="258">
        <f ca="1">IF($A100=1,VLOOKUP($B100,Outputs!$N:$R,2,FALSE),"")</f>
        <v>6.2641715984150581E-2</v>
      </c>
      <c r="I100" s="258" t="str">
        <f>IF($A100=0,VLOOKUP($B100,Outputs!$N:$R,2,FALSE),"")</f>
        <v/>
      </c>
      <c r="J100" s="261">
        <f ca="1">VLOOKUP($B100,Outputs!$T:$X,2,FALSE)</f>
        <v>6.1444742747813426E-2</v>
      </c>
      <c r="K100" s="261">
        <f>+VLOOKUP(B100,Outputs!Z:AA,2,FALSE)</f>
        <v>9.8467573637470496E-2</v>
      </c>
      <c r="L100" s="258">
        <f>IF($A100=1,VLOOKUP($B100,Outputs!$B:$F,3,FALSE),"")</f>
        <v>34.88266512398264</v>
      </c>
      <c r="M100" s="258" t="str">
        <f>IF($A100=0,VLOOKUP($B100,Outputs!$B:$F,3,FALSE),"")</f>
        <v/>
      </c>
      <c r="N100" s="258">
        <f>IF($A100=1,VLOOKUP($B100,Outputs!$H:$L,3,FALSE),"")</f>
        <v>32.122338370969516</v>
      </c>
      <c r="O100" s="258" t="str">
        <f>IF($A100=0,VLOOKUP($B100,Outputs!$H:$L,3,FALSE),"")</f>
        <v/>
      </c>
      <c r="P100" s="258">
        <f ca="1">IF($A100=1,VLOOKUP($B100,Outputs!$N:$R,3,FALSE),"")</f>
        <v>31.445751815091878</v>
      </c>
      <c r="Q100" s="258" t="str">
        <f>IF($A100=0,VLOOKUP($B100,Outputs!$N:$R,3,FALSE),"")</f>
        <v/>
      </c>
      <c r="R100" s="258">
        <f ca="1">IF($A100=1,VLOOKUP($B100,Outputs!$T:$X,3,FALSE),"")</f>
        <v>31.946435275283534</v>
      </c>
      <c r="S100" s="258" t="str">
        <f>IF($A100=0,VLOOKUP($B100,Outputs!$T:$X,3,FALSE),"")</f>
        <v/>
      </c>
    </row>
    <row r="101" spans="1:19" x14ac:dyDescent="0.25">
      <c r="A101">
        <f>IF(VLOOKUP(B101,TOCA_current!C:AG,31,FALSE)=0,0,1)</f>
        <v>0</v>
      </c>
      <c r="B101" t="s">
        <v>118</v>
      </c>
      <c r="C101" s="258" t="str">
        <f>IF(A101=1,VLOOKUP($B101,Outputs!$B:$F,2,FALSE),"")</f>
        <v/>
      </c>
      <c r="D101" s="258">
        <f>IF(A101=0,VLOOKUP($B101,Outputs!$B:$F,2,FALSE),"")</f>
        <v>7.6875925336657991E-2</v>
      </c>
      <c r="E101" s="266"/>
      <c r="F101" s="267" t="str">
        <f>IF(A101=1,VLOOKUP($B101,Outputs!$H:$L,2,FALSE),"")</f>
        <v/>
      </c>
      <c r="G101" s="268">
        <f>IF(A101=0,VLOOKUP($B101,Outputs!$H:$L,2,FALSE),"")</f>
        <v>7.6875925336657991E-2</v>
      </c>
      <c r="H101" s="258" t="str">
        <f>IF($A101=1,VLOOKUP($B101,Outputs!$N:$R,2,FALSE),"")</f>
        <v/>
      </c>
      <c r="I101" s="258">
        <f ca="1">IF($A101=0,VLOOKUP($B101,Outputs!$N:$R,2,FALSE),"")</f>
        <v>5.5306641544706991E-2</v>
      </c>
      <c r="J101" s="261">
        <f ca="1">VLOOKUP($B101,Outputs!$T:$X,2,FALSE)</f>
        <v>5.7001123137091131E-2</v>
      </c>
      <c r="K101" s="261">
        <f>+VLOOKUP(B101,Outputs!Z:AA,2,FALSE)</f>
        <v>5.9975815387887099E-2</v>
      </c>
      <c r="L101" s="258" t="str">
        <f>IF($A101=1,VLOOKUP($B101,Outputs!$B:$F,3,FALSE),"")</f>
        <v/>
      </c>
      <c r="M101" s="258">
        <f>IF($A101=0,VLOOKUP($B101,Outputs!$B:$F,3,FALSE),"")</f>
        <v>33.309911623173647</v>
      </c>
      <c r="N101" s="258" t="str">
        <f>IF($A101=1,VLOOKUP($B101,Outputs!$H:$L,3,FALSE),"")</f>
        <v/>
      </c>
      <c r="O101" s="258">
        <f>IF($A101=0,VLOOKUP($B101,Outputs!$H:$L,3,FALSE),"")</f>
        <v>33.309911623173647</v>
      </c>
      <c r="P101" s="258" t="str">
        <f>IF($A101=1,VLOOKUP($B101,Outputs!$N:$R,3,FALSE),"")</f>
        <v/>
      </c>
      <c r="Q101" s="258">
        <f ca="1">IF($A101=0,VLOOKUP($B101,Outputs!$N:$R,3,FALSE),"")</f>
        <v>33.942478277167993</v>
      </c>
      <c r="R101" s="258" t="str">
        <f>IF($A101=1,VLOOKUP($B101,Outputs!$T:$X,3,FALSE),"")</f>
        <v/>
      </c>
      <c r="S101" s="258">
        <f ca="1">IF($A101=0,VLOOKUP($B101,Outputs!$T:$X,3,FALSE),"")</f>
        <v>32.627374860329887</v>
      </c>
    </row>
    <row r="102" spans="1:19" x14ac:dyDescent="0.25">
      <c r="A102">
        <f>IF(VLOOKUP(B102,TOCA_current!C:AG,31,FALSE)=0,0,1)</f>
        <v>0</v>
      </c>
      <c r="B102" t="s">
        <v>63</v>
      </c>
      <c r="C102" s="258" t="str">
        <f>IF(A102=1,VLOOKUP($B102,Outputs!$B:$F,2,FALSE),"")</f>
        <v/>
      </c>
      <c r="D102" s="258">
        <f>IF(A102=0,VLOOKUP($B102,Outputs!$B:$F,2,FALSE),"")</f>
        <v>6.4527480054671127E-2</v>
      </c>
      <c r="E102" s="266"/>
      <c r="F102" s="267" t="str">
        <f>IF(A102=1,VLOOKUP($B102,Outputs!$H:$L,2,FALSE),"")</f>
        <v/>
      </c>
      <c r="G102" s="268">
        <f>IF(A102=0,VLOOKUP($B102,Outputs!$H:$L,2,FALSE),"")</f>
        <v>6.4527480054671127E-2</v>
      </c>
      <c r="H102" s="258" t="str">
        <f>IF($A102=1,VLOOKUP($B102,Outputs!$N:$R,2,FALSE),"")</f>
        <v/>
      </c>
      <c r="I102" s="258">
        <f ca="1">IF($A102=0,VLOOKUP($B102,Outputs!$N:$R,2,FALSE),"")</f>
        <v>5.2119157434338703E-2</v>
      </c>
      <c r="J102" s="261">
        <f ca="1">VLOOKUP($B102,Outputs!$T:$X,2,FALSE)</f>
        <v>5.5770225328631226E-2</v>
      </c>
      <c r="K102" s="261">
        <f>+VLOOKUP(B102,Outputs!Z:AA,2,FALSE)</f>
        <v>9.6653642009554286E-3</v>
      </c>
      <c r="L102" s="258" t="str">
        <f>IF($A102=1,VLOOKUP($B102,Outputs!$B:$F,3,FALSE),"")</f>
        <v/>
      </c>
      <c r="M102" s="258">
        <f>IF($A102=0,VLOOKUP($B102,Outputs!$B:$F,3,FALSE),"")</f>
        <v>33.864179916513912</v>
      </c>
      <c r="N102" s="258" t="str">
        <f>IF($A102=1,VLOOKUP($B102,Outputs!$H:$L,3,FALSE),"")</f>
        <v/>
      </c>
      <c r="O102" s="258">
        <f>IF($A102=0,VLOOKUP($B102,Outputs!$H:$L,3,FALSE),"")</f>
        <v>33.864179916513912</v>
      </c>
      <c r="P102" s="258" t="str">
        <f>IF($A102=1,VLOOKUP($B102,Outputs!$N:$R,3,FALSE),"")</f>
        <v/>
      </c>
      <c r="Q102" s="258">
        <f ca="1">IF($A102=0,VLOOKUP($B102,Outputs!$N:$R,3,FALSE),"")</f>
        <v>34.596950968675053</v>
      </c>
      <c r="R102" s="258" t="str">
        <f>IF($A102=1,VLOOKUP($B102,Outputs!$T:$X,3,FALSE),"")</f>
        <v/>
      </c>
      <c r="S102" s="258">
        <f ca="1">IF($A102=0,VLOOKUP($B102,Outputs!$T:$X,3,FALSE),"")</f>
        <v>34.02804396587586</v>
      </c>
    </row>
    <row r="103" spans="1:19" x14ac:dyDescent="0.25">
      <c r="A103">
        <f>IF(VLOOKUP(B103,TOCA_current!C:AG,31,FALSE)=0,0,1)</f>
        <v>0</v>
      </c>
      <c r="B103" t="s">
        <v>69</v>
      </c>
      <c r="C103" s="258" t="str">
        <f>IF(A103=1,VLOOKUP($B103,Outputs!$B:$F,2,FALSE),"")</f>
        <v/>
      </c>
      <c r="D103" s="258">
        <f>IF(A103=0,VLOOKUP($B103,Outputs!$B:$F,2,FALSE),"")</f>
        <v>7.9099453458654878E-2</v>
      </c>
      <c r="E103" s="266"/>
      <c r="F103" s="267" t="str">
        <f>IF(A103=1,VLOOKUP($B103,Outputs!$H:$L,2,FALSE),"")</f>
        <v/>
      </c>
      <c r="G103" s="268">
        <f>IF(A103=0,VLOOKUP($B103,Outputs!$H:$L,2,FALSE),"")</f>
        <v>7.9099453458654878E-2</v>
      </c>
      <c r="H103" s="258" t="str">
        <f>IF($A103=1,VLOOKUP($B103,Outputs!$N:$R,2,FALSE),"")</f>
        <v/>
      </c>
      <c r="I103" s="258">
        <f ca="1">IF($A103=0,VLOOKUP($B103,Outputs!$N:$R,2,FALSE),"")</f>
        <v>6.0185494499498837E-2</v>
      </c>
      <c r="J103" s="261">
        <f ca="1">VLOOKUP($B103,Outputs!$T:$X,2,FALSE)</f>
        <v>6.0202256667720694E-2</v>
      </c>
      <c r="K103" s="261">
        <f>+VLOOKUP(B103,Outputs!Z:AA,2,FALSE)</f>
        <v>7.148319445675777E-2</v>
      </c>
      <c r="L103" s="258" t="str">
        <f>IF($A103=1,VLOOKUP($B103,Outputs!$B:$F,3,FALSE),"")</f>
        <v/>
      </c>
      <c r="M103" s="258">
        <f>IF($A103=0,VLOOKUP($B103,Outputs!$B:$F,3,FALSE),"")</f>
        <v>32.783174200075486</v>
      </c>
      <c r="N103" s="258" t="str">
        <f>IF($A103=1,VLOOKUP($B103,Outputs!$H:$L,3,FALSE),"")</f>
        <v/>
      </c>
      <c r="O103" s="258">
        <f>IF($A103=0,VLOOKUP($B103,Outputs!$H:$L,3,FALSE),"")</f>
        <v>32.783174200075486</v>
      </c>
      <c r="P103" s="258" t="str">
        <f>IF($A103=1,VLOOKUP($B103,Outputs!$N:$R,3,FALSE),"")</f>
        <v/>
      </c>
      <c r="Q103" s="258">
        <f ca="1">IF($A103=0,VLOOKUP($B103,Outputs!$N:$R,3,FALSE),"")</f>
        <v>32.574565412300558</v>
      </c>
      <c r="R103" s="258" t="str">
        <f>IF($A103=1,VLOOKUP($B103,Outputs!$T:$X,3,FALSE),"")</f>
        <v/>
      </c>
      <c r="S103" s="258">
        <f ca="1">IF($A103=0,VLOOKUP($B103,Outputs!$T:$X,3,FALSE),"")</f>
        <v>32.658997618340884</v>
      </c>
    </row>
    <row r="104" spans="1:19" x14ac:dyDescent="0.25">
      <c r="A104">
        <f>IF(VLOOKUP(B104,TOCA_current!C:AG,31,FALSE)=0,0,1)</f>
        <v>0</v>
      </c>
      <c r="B104" t="s">
        <v>116</v>
      </c>
      <c r="C104" s="258" t="str">
        <f>IF(A104=1,VLOOKUP($B104,Outputs!$B:$F,2,FALSE),"")</f>
        <v/>
      </c>
      <c r="D104" s="258">
        <f>IF(A104=0,VLOOKUP($B104,Outputs!$B:$F,2,FALSE),"")</f>
        <v>9.4354158263653343E-2</v>
      </c>
      <c r="E104" s="266"/>
      <c r="F104" s="267" t="str">
        <f>IF(A104=1,VLOOKUP($B104,Outputs!$H:$L,2,FALSE),"")</f>
        <v/>
      </c>
      <c r="G104" s="268">
        <f>IF(A104=0,VLOOKUP($B104,Outputs!$H:$L,2,FALSE),"")</f>
        <v>9.4354158263653343E-2</v>
      </c>
      <c r="H104" s="258" t="str">
        <f>IF($A104=1,VLOOKUP($B104,Outputs!$N:$R,2,FALSE),"")</f>
        <v/>
      </c>
      <c r="I104" s="258">
        <f ca="1">IF($A104=0,VLOOKUP($B104,Outputs!$N:$R,2,FALSE),"")</f>
        <v>5.8832244603520989E-2</v>
      </c>
      <c r="J104" s="261">
        <f ca="1">VLOOKUP($B104,Outputs!$T:$X,2,FALSE)</f>
        <v>5.9046773085049978E-2</v>
      </c>
      <c r="K104" s="261">
        <f>+VLOOKUP(B104,Outputs!Z:AA,2,FALSE)</f>
        <v>2.358743836250099E-2</v>
      </c>
      <c r="L104" s="258" t="str">
        <f>IF($A104=1,VLOOKUP($B104,Outputs!$B:$F,3,FALSE),"")</f>
        <v/>
      </c>
      <c r="M104" s="258">
        <f>IF($A104=0,VLOOKUP($B104,Outputs!$B:$F,3,FALSE),"")</f>
        <v>32.484429619022599</v>
      </c>
      <c r="N104" s="258" t="str">
        <f>IF($A104=1,VLOOKUP($B104,Outputs!$H:$L,3,FALSE),"")</f>
        <v/>
      </c>
      <c r="O104" s="258">
        <f>IF($A104=0,VLOOKUP($B104,Outputs!$H:$L,3,FALSE),"")</f>
        <v>32.484429619022599</v>
      </c>
      <c r="P104" s="258" t="str">
        <f>IF($A104=1,VLOOKUP($B104,Outputs!$N:$R,3,FALSE),"")</f>
        <v/>
      </c>
      <c r="Q104" s="258">
        <f ca="1">IF($A104=0,VLOOKUP($B104,Outputs!$N:$R,3,FALSE),"")</f>
        <v>32.679847164143155</v>
      </c>
      <c r="R104" s="258" t="str">
        <f>IF($A104=1,VLOOKUP($B104,Outputs!$T:$X,3,FALSE),"")</f>
        <v/>
      </c>
      <c r="S104" s="258">
        <f ca="1">IF($A104=0,VLOOKUP($B104,Outputs!$T:$X,3,FALSE),"")</f>
        <v>31.508048588112391</v>
      </c>
    </row>
    <row r="105" spans="1:19" x14ac:dyDescent="0.25">
      <c r="A105">
        <f>IF(VLOOKUP(B105,TOCA_current!C:AG,31,FALSE)=0,0,1)</f>
        <v>1</v>
      </c>
      <c r="B105" t="s">
        <v>77</v>
      </c>
      <c r="C105" s="258">
        <f>IF(A105=1,VLOOKUP($B105,Outputs!$B:$F,2,FALSE),"")</f>
        <v>3.2361716945411567E-2</v>
      </c>
      <c r="D105" s="258" t="str">
        <f>IF(A105=0,VLOOKUP($B105,Outputs!$B:$F,2,FALSE),"")</f>
        <v/>
      </c>
      <c r="E105" s="266"/>
      <c r="F105" s="267">
        <f>IF(A105=1,VLOOKUP($B105,Outputs!$H:$L,2,FALSE),"")</f>
        <v>7.5621729524575354E-2</v>
      </c>
      <c r="G105" s="268" t="str">
        <f>IF(A105=0,VLOOKUP($B105,Outputs!$H:$L,2,FALSE),"")</f>
        <v/>
      </c>
      <c r="H105" s="258">
        <f ca="1">IF($A105=1,VLOOKUP($B105,Outputs!$N:$R,2,FALSE),"")</f>
        <v>6.2540342975920371E-2</v>
      </c>
      <c r="I105" s="258" t="str">
        <f>IF($A105=0,VLOOKUP($B105,Outputs!$N:$R,2,FALSE),"")</f>
        <v/>
      </c>
      <c r="J105" s="261">
        <f ca="1">VLOOKUP($B105,Outputs!$T:$X,2,FALSE)</f>
        <v>6.1444742693551935E-2</v>
      </c>
      <c r="K105" s="261">
        <f>+VLOOKUP(B105,Outputs!Z:AA,2,FALSE)</f>
        <v>9.1482794464358808E-2</v>
      </c>
      <c r="L105" s="258">
        <f>IF($A105=1,VLOOKUP($B105,Outputs!$B:$F,3,FALSE),"")</f>
        <v>35.114336594395731</v>
      </c>
      <c r="M105" s="258" t="str">
        <f>IF($A105=0,VLOOKUP($B105,Outputs!$B:$F,3,FALSE),"")</f>
        <v/>
      </c>
      <c r="N105" s="258">
        <f>IF($A105=1,VLOOKUP($B105,Outputs!$H:$L,3,FALSE),"")</f>
        <v>31.878809908669187</v>
      </c>
      <c r="O105" s="258" t="str">
        <f>IF($A105=0,VLOOKUP($B105,Outputs!$H:$L,3,FALSE),"")</f>
        <v/>
      </c>
      <c r="P105" s="258">
        <f ca="1">IF($A105=1,VLOOKUP($B105,Outputs!$N:$R,3,FALSE),"")</f>
        <v>31.496209886821617</v>
      </c>
      <c r="Q105" s="258" t="str">
        <f>IF($A105=0,VLOOKUP($B105,Outputs!$N:$R,3,FALSE),"")</f>
        <v/>
      </c>
      <c r="R105" s="258">
        <f ca="1">IF($A105=1,VLOOKUP($B105,Outputs!$T:$X,3,FALSE),"")</f>
        <v>31.946435275283534</v>
      </c>
      <c r="S105" s="258" t="str">
        <f>IF($A105=0,VLOOKUP($B105,Outputs!$T:$X,3,FALSE),"")</f>
        <v/>
      </c>
    </row>
    <row r="106" spans="1:19" x14ac:dyDescent="0.25">
      <c r="A106">
        <f>IF(VLOOKUP(B106,TOCA_current!C:AG,31,FALSE)=0,0,1)</f>
        <v>0</v>
      </c>
      <c r="B106" t="s">
        <v>162</v>
      </c>
      <c r="C106" s="258" t="str">
        <f>IF(A106=1,VLOOKUP($B106,Outputs!$B:$F,2,FALSE),"")</f>
        <v/>
      </c>
      <c r="D106" s="258">
        <f>IF(A106=0,VLOOKUP($B106,Outputs!$B:$F,2,FALSE),"")</f>
        <v>6.6393738282546799E-2</v>
      </c>
      <c r="E106" s="266"/>
      <c r="F106" s="267" t="str">
        <f>IF(A106=1,VLOOKUP($B106,Outputs!$H:$L,2,FALSE),"")</f>
        <v/>
      </c>
      <c r="G106" s="268">
        <f>IF(A106=0,VLOOKUP($B106,Outputs!$H:$L,2,FALSE),"")</f>
        <v>6.6393738282546799E-2</v>
      </c>
      <c r="H106" s="258" t="str">
        <f>IF($A106=1,VLOOKUP($B106,Outputs!$N:$R,2,FALSE),"")</f>
        <v/>
      </c>
      <c r="I106" s="258">
        <f ca="1">IF($A106=0,VLOOKUP($B106,Outputs!$N:$R,2,FALSE),"")</f>
        <v>5.7592847298487904E-2</v>
      </c>
      <c r="J106" s="261">
        <f ca="1">VLOOKUP($B106,Outputs!$T:$X,2,FALSE)</f>
        <v>5.8002206991662329E-2</v>
      </c>
      <c r="K106" s="261">
        <f>+VLOOKUP(B106,Outputs!Z:AA,2,FALSE)</f>
        <v>7.7010897171976067E-2</v>
      </c>
      <c r="L106" s="258" t="str">
        <f>IF($A106=1,VLOOKUP($B106,Outputs!$B:$F,3,FALSE),"")</f>
        <v/>
      </c>
      <c r="M106" s="258">
        <f>IF($A106=0,VLOOKUP($B106,Outputs!$B:$F,3,FALSE),"")</f>
        <v>31.193851088284958</v>
      </c>
      <c r="N106" s="258" t="str">
        <f>IF($A106=1,VLOOKUP($B106,Outputs!$H:$L,3,FALSE),"")</f>
        <v/>
      </c>
      <c r="O106" s="258">
        <f>IF($A106=0,VLOOKUP($B106,Outputs!$H:$L,3,FALSE),"")</f>
        <v>31.193851088284958</v>
      </c>
      <c r="P106" s="258" t="str">
        <f>IF($A106=1,VLOOKUP($B106,Outputs!$N:$R,3,FALSE),"")</f>
        <v/>
      </c>
      <c r="Q106" s="258">
        <f ca="1">IF($A106=0,VLOOKUP($B106,Outputs!$N:$R,3,FALSE),"")</f>
        <v>32.526031115549898</v>
      </c>
      <c r="R106" s="258" t="str">
        <f>IF($A106=1,VLOOKUP($B106,Outputs!$T:$X,3,FALSE),"")</f>
        <v/>
      </c>
      <c r="S106" s="258">
        <f ca="1">IF($A106=0,VLOOKUP($B106,Outputs!$T:$X,3,FALSE),"")</f>
        <v>31.333472045463495</v>
      </c>
    </row>
    <row r="107" spans="1:19" x14ac:dyDescent="0.25">
      <c r="A107">
        <f>IF(VLOOKUP(B107,TOCA_current!C:AG,31,FALSE)=0,0,1)</f>
        <v>0</v>
      </c>
      <c r="B107" t="s">
        <v>145</v>
      </c>
      <c r="C107" s="258" t="str">
        <f>IF(A107=1,VLOOKUP($B107,Outputs!$B:$F,2,FALSE),"")</f>
        <v/>
      </c>
      <c r="D107" s="258">
        <f>IF(A107=0,VLOOKUP($B107,Outputs!$B:$F,2,FALSE),"")</f>
        <v>7.332708365610574E-2</v>
      </c>
      <c r="E107" s="266"/>
      <c r="F107" s="267" t="str">
        <f>IF(A107=1,VLOOKUP($B107,Outputs!$H:$L,2,FALSE),"")</f>
        <v/>
      </c>
      <c r="G107" s="268">
        <f>IF(A107=0,VLOOKUP($B107,Outputs!$H:$L,2,FALSE),"")</f>
        <v>7.332708365610574E-2</v>
      </c>
      <c r="H107" s="258" t="str">
        <f>IF($A107=1,VLOOKUP($B107,Outputs!$N:$R,2,FALSE),"")</f>
        <v/>
      </c>
      <c r="I107" s="258">
        <f ca="1">IF($A107=0,VLOOKUP($B107,Outputs!$N:$R,2,FALSE),"")</f>
        <v>5.8933673894513872E-2</v>
      </c>
      <c r="J107" s="261">
        <f ca="1">VLOOKUP($B107,Outputs!$T:$X,2,FALSE)</f>
        <v>5.9277488635041425E-2</v>
      </c>
      <c r="K107" s="261">
        <f>+VLOOKUP(B107,Outputs!Z:AA,2,FALSE)</f>
        <v>6.471400355674084E-2</v>
      </c>
      <c r="L107" s="258" t="str">
        <f>IF($A107=1,VLOOKUP($B107,Outputs!$B:$F,3,FALSE),"")</f>
        <v/>
      </c>
      <c r="M107" s="258">
        <f>IF($A107=0,VLOOKUP($B107,Outputs!$B:$F,3,FALSE),"")</f>
        <v>33.913549730788134</v>
      </c>
      <c r="N107" s="258" t="str">
        <f>IF($A107=1,VLOOKUP($B107,Outputs!$H:$L,3,FALSE),"")</f>
        <v/>
      </c>
      <c r="O107" s="258">
        <f>IF($A107=0,VLOOKUP($B107,Outputs!$H:$L,3,FALSE),"")</f>
        <v>33.913549730788134</v>
      </c>
      <c r="P107" s="258" t="str">
        <f>IF($A107=1,VLOOKUP($B107,Outputs!$N:$R,3,FALSE),"")</f>
        <v/>
      </c>
      <c r="Q107" s="258">
        <f ca="1">IF($A107=0,VLOOKUP($B107,Outputs!$N:$R,3,FALSE),"")</f>
        <v>30.097145431043067</v>
      </c>
      <c r="R107" s="258" t="str">
        <f>IF($A107=1,VLOOKUP($B107,Outputs!$T:$X,3,FALSE),"")</f>
        <v/>
      </c>
      <c r="S107" s="258">
        <f ca="1">IF($A107=0,VLOOKUP($B107,Outputs!$T:$X,3,FALSE),"")</f>
        <v>33.329382767478634</v>
      </c>
    </row>
    <row r="108" spans="1:19" x14ac:dyDescent="0.25">
      <c r="A108">
        <f>IF(VLOOKUP(B108,TOCA_current!C:AG,31,FALSE)=0,0,1)</f>
        <v>0</v>
      </c>
      <c r="B108" t="s">
        <v>70</v>
      </c>
      <c r="C108" s="258" t="str">
        <f>IF(A108=1,VLOOKUP($B108,Outputs!$B:$F,2,FALSE),"")</f>
        <v/>
      </c>
      <c r="D108" s="258">
        <f>IF(A108=0,VLOOKUP($B108,Outputs!$B:$F,2,FALSE),"")</f>
        <v>6.7075185610828481E-2</v>
      </c>
      <c r="E108" s="266"/>
      <c r="F108" s="267" t="str">
        <f>IF(A108=1,VLOOKUP($B108,Outputs!$H:$L,2,FALSE),"")</f>
        <v/>
      </c>
      <c r="G108" s="268">
        <f>IF(A108=0,VLOOKUP($B108,Outputs!$H:$L,2,FALSE),"")</f>
        <v>6.7075185610828481E-2</v>
      </c>
      <c r="H108" s="258" t="str">
        <f>IF($A108=1,VLOOKUP($B108,Outputs!$N:$R,2,FALSE),"")</f>
        <v/>
      </c>
      <c r="I108" s="258">
        <f ca="1">IF($A108=0,VLOOKUP($B108,Outputs!$N:$R,2,FALSE),"")</f>
        <v>5.7871063156765823E-2</v>
      </c>
      <c r="J108" s="261">
        <f ca="1">VLOOKUP($B108,Outputs!$T:$X,2,FALSE)</f>
        <v>5.8157871070417602E-2</v>
      </c>
      <c r="K108" s="261">
        <f>+VLOOKUP(B108,Outputs!Z:AA,2,FALSE)</f>
        <v>2.9322519743563813E-2</v>
      </c>
      <c r="L108" s="258" t="str">
        <f>IF($A108=1,VLOOKUP($B108,Outputs!$B:$F,3,FALSE),"")</f>
        <v/>
      </c>
      <c r="M108" s="258">
        <f>IF($A108=0,VLOOKUP($B108,Outputs!$B:$F,3,FALSE),"")</f>
        <v>33.643567310869351</v>
      </c>
      <c r="N108" s="258" t="str">
        <f>IF($A108=1,VLOOKUP($B108,Outputs!$H:$L,3,FALSE),"")</f>
        <v/>
      </c>
      <c r="O108" s="258">
        <f>IF($A108=0,VLOOKUP($B108,Outputs!$H:$L,3,FALSE),"")</f>
        <v>33.643567310869351</v>
      </c>
      <c r="P108" s="258" t="str">
        <f>IF($A108=1,VLOOKUP($B108,Outputs!$N:$R,3,FALSE),"")</f>
        <v/>
      </c>
      <c r="Q108" s="258">
        <f ca="1">IF($A108=0,VLOOKUP($B108,Outputs!$N:$R,3,FALSE),"")</f>
        <v>32.138253090141212</v>
      </c>
      <c r="R108" s="258" t="str">
        <f>IF($A108=1,VLOOKUP($B108,Outputs!$T:$X,3,FALSE),"")</f>
        <v/>
      </c>
      <c r="S108" s="258">
        <f ca="1">IF($A108=0,VLOOKUP($B108,Outputs!$T:$X,3,FALSE),"")</f>
        <v>33.220535315414843</v>
      </c>
    </row>
    <row r="109" spans="1:19" x14ac:dyDescent="0.25">
      <c r="A109">
        <f>IF(VLOOKUP(B109,TOCA_current!C:AG,31,FALSE)=0,0,1)</f>
        <v>0</v>
      </c>
      <c r="B109" t="s">
        <v>107</v>
      </c>
      <c r="C109" s="258" t="str">
        <f>IF(A109=1,VLOOKUP($B109,Outputs!$B:$F,2,FALSE),"")</f>
        <v/>
      </c>
      <c r="D109" s="258">
        <f>IF(A109=0,VLOOKUP($B109,Outputs!$B:$F,2,FALSE),"")</f>
        <v>7.6753105762751517E-2</v>
      </c>
      <c r="E109" s="266"/>
      <c r="F109" s="267" t="str">
        <f>IF(A109=1,VLOOKUP($B109,Outputs!$H:$L,2,FALSE),"")</f>
        <v/>
      </c>
      <c r="G109" s="268">
        <f>IF(A109=0,VLOOKUP($B109,Outputs!$H:$L,2,FALSE),"")</f>
        <v>7.6753105762751517E-2</v>
      </c>
      <c r="H109" s="258" t="str">
        <f>IF($A109=1,VLOOKUP($B109,Outputs!$N:$R,2,FALSE),"")</f>
        <v/>
      </c>
      <c r="I109" s="258">
        <f ca="1">IF($A109=0,VLOOKUP($B109,Outputs!$N:$R,2,FALSE),"")</f>
        <v>5.9706612472597342E-2</v>
      </c>
      <c r="J109" s="261">
        <f ca="1">VLOOKUP($B109,Outputs!$T:$X,2,FALSE)</f>
        <v>5.9562259036557763E-2</v>
      </c>
      <c r="K109" s="261">
        <f>+VLOOKUP(B109,Outputs!Z:AA,2,FALSE)</f>
        <v>7.3361590446612723E-2</v>
      </c>
      <c r="L109" s="258" t="str">
        <f>IF($A109=1,VLOOKUP($B109,Outputs!$B:$F,3,FALSE),"")</f>
        <v/>
      </c>
      <c r="M109" s="258">
        <f>IF($A109=0,VLOOKUP($B109,Outputs!$B:$F,3,FALSE),"")</f>
        <v>30.986367681677969</v>
      </c>
      <c r="N109" s="258" t="str">
        <f>IF($A109=1,VLOOKUP($B109,Outputs!$H:$L,3,FALSE),"")</f>
        <v/>
      </c>
      <c r="O109" s="258">
        <f>IF($A109=0,VLOOKUP($B109,Outputs!$H:$L,3,FALSE),"")</f>
        <v>30.986367681677969</v>
      </c>
      <c r="P109" s="258" t="str">
        <f>IF($A109=1,VLOOKUP($B109,Outputs!$N:$R,3,FALSE),"")</f>
        <v/>
      </c>
      <c r="Q109" s="258">
        <f ca="1">IF($A109=0,VLOOKUP($B109,Outputs!$N:$R,3,FALSE),"")</f>
        <v>30.495810555866104</v>
      </c>
      <c r="R109" s="258" t="str">
        <f>IF($A109=1,VLOOKUP($B109,Outputs!$T:$X,3,FALSE),"")</f>
        <v/>
      </c>
      <c r="S109" s="258">
        <f ca="1">IF($A109=0,VLOOKUP($B109,Outputs!$T:$X,3,FALSE),"")</f>
        <v>30.564866238854648</v>
      </c>
    </row>
    <row r="110" spans="1:19" x14ac:dyDescent="0.25">
      <c r="A110">
        <f>IF(VLOOKUP(B110,TOCA_current!C:AG,31,FALSE)=0,0,1)</f>
        <v>1</v>
      </c>
      <c r="B110" t="s">
        <v>113</v>
      </c>
      <c r="C110" s="258">
        <f>IF(A110=1,VLOOKUP($B110,Outputs!$B:$F,2,FALSE),"")</f>
        <v>3.0598822797910374E-2</v>
      </c>
      <c r="D110" s="258" t="str">
        <f>IF(A110=0,VLOOKUP($B110,Outputs!$B:$F,2,FALSE),"")</f>
        <v/>
      </c>
      <c r="E110" s="266"/>
      <c r="F110" s="267">
        <f>IF(A110=1,VLOOKUP($B110,Outputs!$H:$L,2,FALSE),"")</f>
        <v>7.968676677064912E-2</v>
      </c>
      <c r="G110" s="268" t="str">
        <f>IF(A110=0,VLOOKUP($B110,Outputs!$H:$L,2,FALSE),"")</f>
        <v/>
      </c>
      <c r="H110" s="258">
        <f ca="1">IF($A110=1,VLOOKUP($B110,Outputs!$N:$R,2,FALSE),"")</f>
        <v>5.3299962461786698E-2</v>
      </c>
      <c r="I110" s="258" t="str">
        <f>IF($A110=0,VLOOKUP($B110,Outputs!$N:$R,2,FALSE),"")</f>
        <v/>
      </c>
      <c r="J110" s="261">
        <f ca="1">VLOOKUP($B110,Outputs!$T:$X,2,FALSE)</f>
        <v>5.6159636458083077E-2</v>
      </c>
      <c r="K110" s="261">
        <f>+VLOOKUP(B110,Outputs!Z:AA,2,FALSE)</f>
        <v>0.10709000456412432</v>
      </c>
      <c r="L110" s="258">
        <f>IF($A110=1,VLOOKUP($B110,Outputs!$B:$F,3,FALSE),"")</f>
        <v>33.630597368420688</v>
      </c>
      <c r="M110" s="258" t="str">
        <f>IF($A110=0,VLOOKUP($B110,Outputs!$B:$F,3,FALSE),"")</f>
        <v/>
      </c>
      <c r="N110" s="258">
        <f>IF($A110=1,VLOOKUP($B110,Outputs!$H:$L,3,FALSE),"")</f>
        <v>30.557919117965398</v>
      </c>
      <c r="O110" s="258" t="str">
        <f>IF($A110=0,VLOOKUP($B110,Outputs!$H:$L,3,FALSE),"")</f>
        <v/>
      </c>
      <c r="P110" s="258">
        <f ca="1">IF($A110=1,VLOOKUP($B110,Outputs!$N:$R,3,FALSE),"")</f>
        <v>33.21623780801594</v>
      </c>
      <c r="Q110" s="258" t="str">
        <f>IF($A110=0,VLOOKUP($B110,Outputs!$N:$R,3,FALSE),"")</f>
        <v/>
      </c>
      <c r="R110" s="258">
        <f ca="1">IF($A110=1,VLOOKUP($B110,Outputs!$T:$X,3,FALSE),"")</f>
        <v>30.30233183028302</v>
      </c>
      <c r="S110" s="258" t="str">
        <f>IF($A110=0,VLOOKUP($B110,Outputs!$T:$X,3,FALSE),"")</f>
        <v/>
      </c>
    </row>
    <row r="111" spans="1:19" x14ac:dyDescent="0.25">
      <c r="A111">
        <f>IF(VLOOKUP(B111,TOCA_current!C:AG,31,FALSE)=0,0,1)</f>
        <v>1</v>
      </c>
      <c r="B111" t="s">
        <v>99</v>
      </c>
      <c r="C111" s="258">
        <f>IF(A111=1,VLOOKUP($B111,Outputs!$B:$F,2,FALSE),"")</f>
        <v>3.5183695478019361E-2</v>
      </c>
      <c r="D111" s="258" t="str">
        <f>IF(A111=0,VLOOKUP($B111,Outputs!$B:$F,2,FALSE),"")</f>
        <v/>
      </c>
      <c r="E111" s="266"/>
      <c r="F111" s="267">
        <f>IF(A111=1,VLOOKUP($B111,Outputs!$H:$L,2,FALSE),"")</f>
        <v>7.2064461040211025E-2</v>
      </c>
      <c r="G111" s="268" t="str">
        <f>IF(A111=0,VLOOKUP($B111,Outputs!$H:$L,2,FALSE),"")</f>
        <v/>
      </c>
      <c r="H111" s="258">
        <f ca="1">IF($A111=1,VLOOKUP($B111,Outputs!$N:$R,2,FALSE),"")</f>
        <v>7.1759077782386882E-2</v>
      </c>
      <c r="I111" s="258" t="str">
        <f>IF($A111=0,VLOOKUP($B111,Outputs!$N:$R,2,FALSE),"")</f>
        <v/>
      </c>
      <c r="J111" s="261">
        <f ca="1">VLOOKUP($B111,Outputs!$T:$X,2,FALSE)</f>
        <v>6.6881869202951E-2</v>
      </c>
      <c r="K111" s="261">
        <f>+VLOOKUP(B111,Outputs!Z:AA,2,FALSE)</f>
        <v>9.0505811672266567E-2</v>
      </c>
      <c r="L111" s="258">
        <f>IF($A111=1,VLOOKUP($B111,Outputs!$B:$F,3,FALSE),"")</f>
        <v>33.591610274640388</v>
      </c>
      <c r="M111" s="258" t="str">
        <f>IF($A111=0,VLOOKUP($B111,Outputs!$B:$F,3,FALSE),"")</f>
        <v/>
      </c>
      <c r="N111" s="258">
        <f>IF($A111=1,VLOOKUP($B111,Outputs!$H:$L,3,FALSE),"")</f>
        <v>29.877238934164719</v>
      </c>
      <c r="O111" s="258" t="str">
        <f>IF($A111=0,VLOOKUP($B111,Outputs!$H:$L,3,FALSE),"")</f>
        <v/>
      </c>
      <c r="P111" s="258">
        <f ca="1">IF($A111=1,VLOOKUP($B111,Outputs!$N:$R,3,FALSE),"")</f>
        <v>26.169232268933488</v>
      </c>
      <c r="Q111" s="258" t="str">
        <f>IF($A111=0,VLOOKUP($B111,Outputs!$N:$R,3,FALSE),"")</f>
        <v/>
      </c>
      <c r="R111" s="258">
        <f ca="1">IF($A111=1,VLOOKUP($B111,Outputs!$T:$X,3,FALSE),"")</f>
        <v>30.216985746035579</v>
      </c>
      <c r="S111" s="258" t="str">
        <f>IF($A111=0,VLOOKUP($B111,Outputs!$T:$X,3,FALSE),"")</f>
        <v/>
      </c>
    </row>
    <row r="112" spans="1:19" x14ac:dyDescent="0.25">
      <c r="A112">
        <f>IF(VLOOKUP(B112,TOCA_current!C:AG,31,FALSE)=0,0,1)</f>
        <v>1</v>
      </c>
      <c r="B112" t="s">
        <v>102</v>
      </c>
      <c r="C112" s="258">
        <f>IF(A112=1,VLOOKUP($B112,Outputs!$B:$F,2,FALSE),"")</f>
        <v>3.8724977660729465E-2</v>
      </c>
      <c r="D112" s="258" t="str">
        <f>IF(A112=0,VLOOKUP($B112,Outputs!$B:$F,2,FALSE),"")</f>
        <v/>
      </c>
      <c r="E112" s="266"/>
      <c r="F112" s="267">
        <f>IF(A112=1,VLOOKUP($B112,Outputs!$H:$L,2,FALSE),"")</f>
        <v>8.6502478682334516E-2</v>
      </c>
      <c r="G112" s="268" t="str">
        <f>IF(A112=0,VLOOKUP($B112,Outputs!$H:$L,2,FALSE),"")</f>
        <v/>
      </c>
      <c r="H112" s="258">
        <f ca="1">IF($A112=1,VLOOKUP($B112,Outputs!$N:$R,2,FALSE),"")</f>
        <v>6.2567533369998207E-2</v>
      </c>
      <c r="I112" s="258" t="str">
        <f>IF($A112=0,VLOOKUP($B112,Outputs!$N:$R,2,FALSE),"")</f>
        <v/>
      </c>
      <c r="J112" s="261">
        <f ca="1">VLOOKUP($B112,Outputs!$T:$X,2,FALSE)</f>
        <v>6.14447427137811E-2</v>
      </c>
      <c r="K112" s="261">
        <f>+VLOOKUP(B112,Outputs!Z:AA,2,FALSE)</f>
        <v>0.10214278295712709</v>
      </c>
      <c r="L112" s="258">
        <f>IF($A112=1,VLOOKUP($B112,Outputs!$B:$F,3,FALSE),"")</f>
        <v>35.114654681946554</v>
      </c>
      <c r="M112" s="258" t="str">
        <f>IF($A112=0,VLOOKUP($B112,Outputs!$B:$F,3,FALSE),"")</f>
        <v/>
      </c>
      <c r="N112" s="258">
        <f>IF($A112=1,VLOOKUP($B112,Outputs!$H:$L,3,FALSE),"")</f>
        <v>32.20650428696829</v>
      </c>
      <c r="O112" s="258" t="str">
        <f>IF($A112=0,VLOOKUP($B112,Outputs!$H:$L,3,FALSE),"")</f>
        <v/>
      </c>
      <c r="P112" s="258">
        <f ca="1">IF($A112=1,VLOOKUP($B112,Outputs!$N:$R,3,FALSE),"")</f>
        <v>31.491915309667185</v>
      </c>
      <c r="Q112" s="258" t="str">
        <f>IF($A112=0,VLOOKUP($B112,Outputs!$N:$R,3,FALSE),"")</f>
        <v/>
      </c>
      <c r="R112" s="258">
        <f ca="1">IF($A112=1,VLOOKUP($B112,Outputs!$T:$X,3,FALSE),"")</f>
        <v>31.946435275283527</v>
      </c>
      <c r="S112" s="258" t="str">
        <f>IF($A112=0,VLOOKUP($B112,Outputs!$T:$X,3,FALSE),"")</f>
        <v/>
      </c>
    </row>
    <row r="113" spans="1:19" x14ac:dyDescent="0.25">
      <c r="A113">
        <f>IF(VLOOKUP(B113,TOCA_current!C:AG,31,FALSE)=0,0,1)</f>
        <v>0</v>
      </c>
      <c r="B113" t="s">
        <v>46</v>
      </c>
      <c r="C113" s="258" t="str">
        <f>IF(A113=1,VLOOKUP($B113,Outputs!$B:$F,2,FALSE),"")</f>
        <v/>
      </c>
      <c r="D113" s="258">
        <f>IF(A113=0,VLOOKUP($B113,Outputs!$B:$F,2,FALSE),"")</f>
        <v>7.1194075078519159E-2</v>
      </c>
      <c r="E113" s="266"/>
      <c r="F113" s="267" t="str">
        <f>IF(A113=1,VLOOKUP($B113,Outputs!$H:$L,2,FALSE),"")</f>
        <v/>
      </c>
      <c r="G113" s="268">
        <f>IF(A113=0,VLOOKUP($B113,Outputs!$H:$L,2,FALSE),"")</f>
        <v>7.1194075078519159E-2</v>
      </c>
      <c r="H113" s="258" t="str">
        <f>IF($A113=1,VLOOKUP($B113,Outputs!$N:$R,2,FALSE),"")</f>
        <v/>
      </c>
      <c r="I113" s="258">
        <f ca="1">IF($A113=0,VLOOKUP($B113,Outputs!$N:$R,2,FALSE),"")</f>
        <v>5.4130416031175743E-2</v>
      </c>
      <c r="J113" s="261">
        <f ca="1">VLOOKUP($B113,Outputs!$T:$X,2,FALSE)</f>
        <v>5.6484211371279097E-2</v>
      </c>
      <c r="K113" s="261">
        <f>+VLOOKUP(B113,Outputs!Z:AA,2,FALSE)</f>
        <v>7.1219816450624585E-2</v>
      </c>
      <c r="L113" s="258" t="str">
        <f>IF($A113=1,VLOOKUP($B113,Outputs!$B:$F,3,FALSE),"")</f>
        <v/>
      </c>
      <c r="M113" s="258">
        <f>IF($A113=0,VLOOKUP($B113,Outputs!$B:$F,3,FALSE),"")</f>
        <v>33.861052090476278</v>
      </c>
      <c r="N113" s="258" t="str">
        <f>IF($A113=1,VLOOKUP($B113,Outputs!$H:$L,3,FALSE),"")</f>
        <v/>
      </c>
      <c r="O113" s="258">
        <f>IF($A113=0,VLOOKUP($B113,Outputs!$H:$L,3,FALSE),"")</f>
        <v>33.861052090476278</v>
      </c>
      <c r="P113" s="258" t="str">
        <f>IF($A113=1,VLOOKUP($B113,Outputs!$N:$R,3,FALSE),"")</f>
        <v/>
      </c>
      <c r="Q113" s="258">
        <f ca="1">IF($A113=0,VLOOKUP($B113,Outputs!$N:$R,3,FALSE),"")</f>
        <v>31.941660964823697</v>
      </c>
      <c r="R113" s="258" t="str">
        <f>IF($A113=1,VLOOKUP($B113,Outputs!$T:$X,3,FALSE),"")</f>
        <v/>
      </c>
      <c r="S113" s="258">
        <f ca="1">IF($A113=0,VLOOKUP($B113,Outputs!$T:$X,3,FALSE),"")</f>
        <v>33.620091227035303</v>
      </c>
    </row>
    <row r="114" spans="1:19" x14ac:dyDescent="0.25">
      <c r="A114">
        <f>IF(VLOOKUP(B114,TOCA_current!C:AG,31,FALSE)=0,0,1)</f>
        <v>0</v>
      </c>
      <c r="B114" t="s">
        <v>98</v>
      </c>
      <c r="C114" s="258" t="str">
        <f>IF(A114=1,VLOOKUP($B114,Outputs!$B:$F,2,FALSE),"")</f>
        <v/>
      </c>
      <c r="D114" s="258">
        <f>IF(A114=0,VLOOKUP($B114,Outputs!$B:$F,2,FALSE),"")</f>
        <v>6.973056077449713E-2</v>
      </c>
      <c r="E114" s="266"/>
      <c r="F114" s="267" t="str">
        <f>IF(A114=1,VLOOKUP($B114,Outputs!$H:$L,2,FALSE),"")</f>
        <v/>
      </c>
      <c r="G114" s="268">
        <f>IF(A114=0,VLOOKUP($B114,Outputs!$H:$L,2,FALSE),"")</f>
        <v>6.973056077449713E-2</v>
      </c>
      <c r="H114" s="258" t="str">
        <f>IF($A114=1,VLOOKUP($B114,Outputs!$N:$R,2,FALSE),"")</f>
        <v/>
      </c>
      <c r="I114" s="258">
        <f ca="1">IF($A114=0,VLOOKUP($B114,Outputs!$N:$R,2,FALSE),"")</f>
        <v>4.8883798777814347E-2</v>
      </c>
      <c r="J114" s="261">
        <f ca="1">VLOOKUP($B114,Outputs!$T:$X,2,FALSE)</f>
        <v>5.4502158394503702E-2</v>
      </c>
      <c r="K114" s="261">
        <f>+VLOOKUP(B114,Outputs!Z:AA,2,FALSE)</f>
        <v>3.5659824390538608E-2</v>
      </c>
      <c r="L114" s="258" t="str">
        <f>IF($A114=1,VLOOKUP($B114,Outputs!$B:$F,3,FALSE),"")</f>
        <v/>
      </c>
      <c r="M114" s="258">
        <f>IF($A114=0,VLOOKUP($B114,Outputs!$B:$F,3,FALSE),"")</f>
        <v>34.2972335837378</v>
      </c>
      <c r="N114" s="258" t="str">
        <f>IF($A114=1,VLOOKUP($B114,Outputs!$H:$L,3,FALSE),"")</f>
        <v/>
      </c>
      <c r="O114" s="258">
        <f>IF($A114=0,VLOOKUP($B114,Outputs!$H:$L,3,FALSE),"")</f>
        <v>34.2972335837378</v>
      </c>
      <c r="P114" s="258" t="str">
        <f>IF($A114=1,VLOOKUP($B114,Outputs!$N:$R,3,FALSE),"")</f>
        <v/>
      </c>
      <c r="Q114" s="258">
        <f ca="1">IF($A114=0,VLOOKUP($B114,Outputs!$N:$R,3,FALSE),"")</f>
        <v>30.784812380574216</v>
      </c>
      <c r="R114" s="258" t="str">
        <f>IF($A114=1,VLOOKUP($B114,Outputs!$T:$X,3,FALSE),"")</f>
        <v/>
      </c>
      <c r="S114" s="258">
        <f ca="1">IF($A114=0,VLOOKUP($B114,Outputs!$T:$X,3,FALSE),"")</f>
        <v>33.738806612491665</v>
      </c>
    </row>
    <row r="115" spans="1:19" x14ac:dyDescent="0.25">
      <c r="A115">
        <f>IF(VLOOKUP(B115,TOCA_current!C:AG,31,FALSE)=0,0,1)</f>
        <v>1</v>
      </c>
      <c r="B115" t="s">
        <v>40</v>
      </c>
      <c r="C115" s="258">
        <f>IF(A115=1,VLOOKUP($B115,Outputs!$B:$F,2,FALSE),"")</f>
        <v>3.2778899818838525E-2</v>
      </c>
      <c r="D115" s="258" t="str">
        <f>IF(A115=0,VLOOKUP($B115,Outputs!$B:$F,2,FALSE),"")</f>
        <v/>
      </c>
      <c r="E115" s="266"/>
      <c r="F115" s="267">
        <f>IF(A115=1,VLOOKUP($B115,Outputs!$H:$L,2,FALSE),"")</f>
        <v>7.297361952920034E-2</v>
      </c>
      <c r="G115" s="268" t="str">
        <f>IF(A115=0,VLOOKUP($B115,Outputs!$H:$L,2,FALSE),"")</f>
        <v/>
      </c>
      <c r="H115" s="258">
        <f ca="1">IF($A115=1,VLOOKUP($B115,Outputs!$N:$R,2,FALSE),"")</f>
        <v>8.3450787943965876E-2</v>
      </c>
      <c r="I115" s="258" t="str">
        <f>IF($A115=0,VLOOKUP($B115,Outputs!$N:$R,2,FALSE),"")</f>
        <v/>
      </c>
      <c r="J115" s="261">
        <f ca="1">VLOOKUP($B115,Outputs!$T:$X,2,FALSE)</f>
        <v>7.3466307695249658E-2</v>
      </c>
      <c r="K115" s="261">
        <f>+VLOOKUP(B115,Outputs!Z:AA,2,FALSE)</f>
        <v>8.9891002643299078E-2</v>
      </c>
      <c r="L115" s="258">
        <f>IF($A115=1,VLOOKUP($B115,Outputs!$B:$F,3,FALSE),"")</f>
        <v>32.675830454488853</v>
      </c>
      <c r="M115" s="258" t="str">
        <f>IF($A115=0,VLOOKUP($B115,Outputs!$B:$F,3,FALSE),"")</f>
        <v/>
      </c>
      <c r="N115" s="258">
        <f>IF($A115=1,VLOOKUP($B115,Outputs!$H:$L,3,FALSE),"")</f>
        <v>27.709015384818006</v>
      </c>
      <c r="O115" s="258" t="str">
        <f>IF($A115=0,VLOOKUP($B115,Outputs!$H:$L,3,FALSE),"")</f>
        <v/>
      </c>
      <c r="P115" s="258">
        <f ca="1">IF($A115=1,VLOOKUP($B115,Outputs!$N:$R,3,FALSE),"")</f>
        <v>27.918882705451029</v>
      </c>
      <c r="Q115" s="258" t="str">
        <f>IF($A115=0,VLOOKUP($B115,Outputs!$N:$R,3,FALSE),"")</f>
        <v/>
      </c>
      <c r="R115" s="258">
        <f ca="1">IF($A115=1,VLOOKUP($B115,Outputs!$T:$X,3,FALSE),"")</f>
        <v>28.37741492059579</v>
      </c>
      <c r="S115" s="258" t="str">
        <f>IF($A115=0,VLOOKUP($B115,Outputs!$T:$X,3,FALSE),"")</f>
        <v/>
      </c>
    </row>
    <row r="116" spans="1:19" x14ac:dyDescent="0.25">
      <c r="A116">
        <f>IF(VLOOKUP(B116,TOCA_current!C:AG,31,FALSE)=0,0,1)</f>
        <v>1</v>
      </c>
      <c r="B116" t="s">
        <v>93</v>
      </c>
      <c r="C116" s="258">
        <f>IF(A116=1,VLOOKUP($B116,Outputs!$B:$F,2,FALSE),"")</f>
        <v>3.6850872780289201E-2</v>
      </c>
      <c r="D116" s="258" t="str">
        <f>IF(A116=0,VLOOKUP($B116,Outputs!$B:$F,2,FALSE),"")</f>
        <v/>
      </c>
      <c r="E116" s="266"/>
      <c r="F116" s="267">
        <f>IF(A116=1,VLOOKUP($B116,Outputs!$H:$L,2,FALSE),"")</f>
        <v>8.259929054263293E-2</v>
      </c>
      <c r="G116" s="268" t="str">
        <f>IF(A116=0,VLOOKUP($B116,Outputs!$H:$L,2,FALSE),"")</f>
        <v/>
      </c>
      <c r="H116" s="258">
        <f ca="1">IF($A116=1,VLOOKUP($B116,Outputs!$N:$R,2,FALSE),"")</f>
        <v>6.1447464919421879E-2</v>
      </c>
      <c r="I116" s="258" t="str">
        <f>IF($A116=0,VLOOKUP($B116,Outputs!$N:$R,2,FALSE),"")</f>
        <v/>
      </c>
      <c r="J116" s="261">
        <f ca="1">VLOOKUP($B116,Outputs!$T:$X,2,FALSE)</f>
        <v>6.1444742118215358E-2</v>
      </c>
      <c r="K116" s="261">
        <f>+VLOOKUP(B116,Outputs!Z:AA,2,FALSE)</f>
        <v>9.8134355919548444E-2</v>
      </c>
      <c r="L116" s="258">
        <f>IF($A116=1,VLOOKUP($B116,Outputs!$B:$F,3,FALSE),"")</f>
        <v>35.15859009051664</v>
      </c>
      <c r="M116" s="258" t="str">
        <f>IF($A116=0,VLOOKUP($B116,Outputs!$B:$F,3,FALSE),"")</f>
        <v/>
      </c>
      <c r="N116" s="258">
        <f>IF($A116=1,VLOOKUP($B116,Outputs!$H:$L,3,FALSE),"")</f>
        <v>32.247329703535399</v>
      </c>
      <c r="O116" s="258" t="str">
        <f>IF($A116=0,VLOOKUP($B116,Outputs!$H:$L,3,FALSE),"")</f>
        <v/>
      </c>
      <c r="P116" s="258">
        <f ca="1">IF($A116=1,VLOOKUP($B116,Outputs!$N:$R,3,FALSE),"")</f>
        <v>30.113505064898622</v>
      </c>
      <c r="Q116" s="258" t="str">
        <f>IF($A116=0,VLOOKUP($B116,Outputs!$N:$R,3,FALSE),"")</f>
        <v/>
      </c>
      <c r="R116" s="258">
        <f ca="1">IF($A116=1,VLOOKUP($B116,Outputs!$T:$X,3,FALSE),"")</f>
        <v>31.94643527528353</v>
      </c>
      <c r="S116" s="258" t="str">
        <f>IF($A116=0,VLOOKUP($B116,Outputs!$T:$X,3,FALSE),"")</f>
        <v/>
      </c>
    </row>
    <row r="117" spans="1:19" x14ac:dyDescent="0.25">
      <c r="A117">
        <f>IF(VLOOKUP(B117,TOCA_current!C:AG,31,FALSE)=0,0,1)</f>
        <v>1</v>
      </c>
      <c r="B117" t="s">
        <v>76</v>
      </c>
      <c r="C117" s="258">
        <f>IF(A117=1,VLOOKUP($B117,Outputs!$B:$F,2,FALSE),"")</f>
        <v>4.0745483142280214E-2</v>
      </c>
      <c r="D117" s="258" t="str">
        <f>IF(A117=0,VLOOKUP($B117,Outputs!$B:$F,2,FALSE),"")</f>
        <v/>
      </c>
      <c r="E117" s="266"/>
      <c r="F117" s="267">
        <f>IF(A117=1,VLOOKUP($B117,Outputs!$H:$L,2,FALSE),"")</f>
        <v>9.0302374538031804E-2</v>
      </c>
      <c r="G117" s="268" t="str">
        <f>IF(A117=0,VLOOKUP($B117,Outputs!$H:$L,2,FALSE),"")</f>
        <v/>
      </c>
      <c r="H117" s="258">
        <f ca="1">IF($A117=1,VLOOKUP($B117,Outputs!$N:$R,2,FALSE),"")</f>
        <v>6.1052645711238362E-2</v>
      </c>
      <c r="I117" s="258" t="str">
        <f>IF($A117=0,VLOOKUP($B117,Outputs!$N:$R,2,FALSE),"")</f>
        <v/>
      </c>
      <c r="J117" s="261">
        <f ca="1">VLOOKUP($B117,Outputs!$T:$X,2,FALSE)</f>
        <v>6.144474204121126E-2</v>
      </c>
      <c r="K117" s="261">
        <f>+VLOOKUP(B117,Outputs!Z:AA,2,FALSE)</f>
        <v>0.10536712789078972</v>
      </c>
      <c r="L117" s="258">
        <f>IF($A117=1,VLOOKUP($B117,Outputs!$B:$F,3,FALSE),"")</f>
        <v>35.101505435173934</v>
      </c>
      <c r="M117" s="258" t="str">
        <f>IF($A117=0,VLOOKUP($B117,Outputs!$B:$F,3,FALSE),"")</f>
        <v/>
      </c>
      <c r="N117" s="258">
        <f>IF($A117=1,VLOOKUP($B117,Outputs!$H:$L,3,FALSE),"")</f>
        <v>32.245735301747295</v>
      </c>
      <c r="O117" s="258" t="str">
        <f>IF($A117=0,VLOOKUP($B117,Outputs!$H:$L,3,FALSE),"")</f>
        <v/>
      </c>
      <c r="P117" s="258">
        <f ca="1">IF($A117=1,VLOOKUP($B117,Outputs!$N:$R,3,FALSE),"")</f>
        <v>34.006960399229435</v>
      </c>
      <c r="Q117" s="258" t="str">
        <f>IF($A117=0,VLOOKUP($B117,Outputs!$N:$R,3,FALSE),"")</f>
        <v/>
      </c>
      <c r="R117" s="258">
        <f ca="1">IF($A117=1,VLOOKUP($B117,Outputs!$T:$X,3,FALSE),"")</f>
        <v>31.946435275283534</v>
      </c>
      <c r="S117" s="258" t="str">
        <f>IF($A117=0,VLOOKUP($B117,Outputs!$T:$X,3,FALSE),"")</f>
        <v/>
      </c>
    </row>
    <row r="118" spans="1:19" x14ac:dyDescent="0.25">
      <c r="A118">
        <f>IF(VLOOKUP(B118,TOCA_current!C:AG,31,FALSE)=0,0,1)</f>
        <v>1</v>
      </c>
      <c r="B118" t="s">
        <v>147</v>
      </c>
      <c r="C118" s="258">
        <f>IF(A118=1,VLOOKUP($B118,Outputs!$B:$F,2,FALSE),"")</f>
        <v>3.7113851615637294E-2</v>
      </c>
      <c r="D118" s="258" t="str">
        <f>IF(A118=0,VLOOKUP($B118,Outputs!$B:$F,2,FALSE),"")</f>
        <v/>
      </c>
      <c r="E118" s="266"/>
      <c r="F118" s="267">
        <f>IF(A118=1,VLOOKUP($B118,Outputs!$H:$L,2,FALSE),"")</f>
        <v>8.3118348737771575E-2</v>
      </c>
      <c r="G118" s="268" t="str">
        <f>IF(A118=0,VLOOKUP($B118,Outputs!$H:$L,2,FALSE),"")</f>
        <v/>
      </c>
      <c r="H118" s="258">
        <f ca="1">IF($A118=1,VLOOKUP($B118,Outputs!$N:$R,2,FALSE),"")</f>
        <v>6.2452430173847828E-2</v>
      </c>
      <c r="I118" s="258" t="str">
        <f>IF($A118=0,VLOOKUP($B118,Outputs!$N:$R,2,FALSE),"")</f>
        <v/>
      </c>
      <c r="J118" s="261">
        <f ca="1">VLOOKUP($B118,Outputs!$T:$X,2,FALSE)</f>
        <v>6.1444742290116379E-2</v>
      </c>
      <c r="K118" s="261">
        <f>+VLOOKUP(B118,Outputs!Z:AA,2,FALSE)</f>
        <v>9.8387258217498941E-2</v>
      </c>
      <c r="L118" s="258">
        <f>IF($A118=1,VLOOKUP($B118,Outputs!$B:$F,3,FALSE),"")</f>
        <v>35.094031585420787</v>
      </c>
      <c r="M118" s="258" t="str">
        <f>IF($A118=0,VLOOKUP($B118,Outputs!$B:$F,3,FALSE),"")</f>
        <v/>
      </c>
      <c r="N118" s="258">
        <f>IF($A118=1,VLOOKUP($B118,Outputs!$H:$L,3,FALSE),"")</f>
        <v>32.130069816478354</v>
      </c>
      <c r="O118" s="258" t="str">
        <f>IF($A118=0,VLOOKUP($B118,Outputs!$H:$L,3,FALSE),"")</f>
        <v/>
      </c>
      <c r="P118" s="258">
        <f ca="1">IF($A118=1,VLOOKUP($B118,Outputs!$N:$R,3,FALSE),"")</f>
        <v>31.546217509550615</v>
      </c>
      <c r="Q118" s="258" t="str">
        <f>IF($A118=0,VLOOKUP($B118,Outputs!$N:$R,3,FALSE),"")</f>
        <v/>
      </c>
      <c r="R118" s="258">
        <f ca="1">IF($A118=1,VLOOKUP($B118,Outputs!$T:$X,3,FALSE),"")</f>
        <v>31.94643527528353</v>
      </c>
      <c r="S118" s="258" t="str">
        <f>IF($A118=0,VLOOKUP($B118,Outputs!$T:$X,3,FALSE),"")</f>
        <v/>
      </c>
    </row>
    <row r="119" spans="1:19" x14ac:dyDescent="0.25">
      <c r="A119">
        <f>IF(VLOOKUP(B119,TOCA_current!C:AG,31,FALSE)=0,0,1)</f>
        <v>0</v>
      </c>
      <c r="B119" t="s">
        <v>171</v>
      </c>
      <c r="C119" s="258" t="str">
        <f>IF(A119=1,VLOOKUP($B119,Outputs!$B:$F,2,FALSE),"")</f>
        <v/>
      </c>
      <c r="D119" s="258">
        <f>IF(A119=0,VLOOKUP($B119,Outputs!$B:$F,2,FALSE),"")</f>
        <v>8.4347753268128711E-2</v>
      </c>
      <c r="E119" s="266"/>
      <c r="F119" s="267" t="str">
        <f>IF(A119=1,VLOOKUP($B119,Outputs!$H:$L,2,FALSE),"")</f>
        <v/>
      </c>
      <c r="G119" s="268">
        <f>IF(A119=0,VLOOKUP($B119,Outputs!$H:$L,2,FALSE),"")</f>
        <v>8.4347753268128711E-2</v>
      </c>
      <c r="H119" s="258" t="str">
        <f>IF($A119=1,VLOOKUP($B119,Outputs!$N:$R,2,FALSE),"")</f>
        <v/>
      </c>
      <c r="I119" s="258">
        <f ca="1">IF($A119=0,VLOOKUP($B119,Outputs!$N:$R,2,FALSE),"")</f>
        <v>6.0727103210489908E-2</v>
      </c>
      <c r="J119" s="261">
        <f ca="1">VLOOKUP($B119,Outputs!$T:$X,2,FALSE)</f>
        <v>6.1130763267579769E-2</v>
      </c>
      <c r="K119" s="261">
        <f>+VLOOKUP(B119,Outputs!Z:AA,2,FALSE)</f>
        <v>9.9178261783011257E-2</v>
      </c>
      <c r="L119" s="258" t="str">
        <f>IF($A119=1,VLOOKUP($B119,Outputs!$B:$F,3,FALSE),"")</f>
        <v/>
      </c>
      <c r="M119" s="258">
        <f>IF($A119=0,VLOOKUP($B119,Outputs!$B:$F,3,FALSE),"")</f>
        <v>30.871390008993032</v>
      </c>
      <c r="N119" s="258" t="str">
        <f>IF($A119=1,VLOOKUP($B119,Outputs!$H:$L,3,FALSE),"")</f>
        <v/>
      </c>
      <c r="O119" s="258">
        <f>IF($A119=0,VLOOKUP($B119,Outputs!$H:$L,3,FALSE),"")</f>
        <v>30.871390008993032</v>
      </c>
      <c r="P119" s="258" t="str">
        <f>IF($A119=1,VLOOKUP($B119,Outputs!$N:$R,3,FALSE),"")</f>
        <v/>
      </c>
      <c r="Q119" s="258">
        <f ca="1">IF($A119=0,VLOOKUP($B119,Outputs!$N:$R,3,FALSE),"")</f>
        <v>33.76503682175332</v>
      </c>
      <c r="R119" s="258" t="str">
        <f>IF($A119=1,VLOOKUP($B119,Outputs!$T:$X,3,FALSE),"")</f>
        <v/>
      </c>
      <c r="S119" s="258">
        <f ca="1">IF($A119=0,VLOOKUP($B119,Outputs!$T:$X,3,FALSE),"")</f>
        <v>30.457304591748638</v>
      </c>
    </row>
    <row r="120" spans="1:19" x14ac:dyDescent="0.25">
      <c r="A120">
        <f>IF(VLOOKUP(B120,TOCA_current!C:AG,31,FALSE)=0,0,1)</f>
        <v>1</v>
      </c>
      <c r="B120" t="s">
        <v>141</v>
      </c>
      <c r="C120" s="258">
        <f>IF(A120=1,VLOOKUP($B120,Outputs!$B:$F,2,FALSE),"")</f>
        <v>5.9747506950762697E-2</v>
      </c>
      <c r="D120" s="258" t="str">
        <f>IF(A120=0,VLOOKUP($B120,Outputs!$B:$F,2,FALSE),"")</f>
        <v/>
      </c>
      <c r="E120" s="266"/>
      <c r="F120" s="267">
        <f>IF(A120=1,VLOOKUP($B120,Outputs!$H:$L,2,FALSE),"")</f>
        <v>0.12544061351348157</v>
      </c>
      <c r="G120" s="268" t="str">
        <f>IF(A120=0,VLOOKUP($B120,Outputs!$H:$L,2,FALSE),"")</f>
        <v/>
      </c>
      <c r="H120" s="258">
        <f ca="1">IF($A120=1,VLOOKUP($B120,Outputs!$N:$R,2,FALSE),"")</f>
        <v>6.2495655338399736E-2</v>
      </c>
      <c r="I120" s="258" t="str">
        <f>IF($A120=0,VLOOKUP($B120,Outputs!$N:$R,2,FALSE),"")</f>
        <v/>
      </c>
      <c r="J120" s="261">
        <f ca="1">VLOOKUP($B120,Outputs!$T:$X,2,FALSE)</f>
        <v>6.1444742329828904E-2</v>
      </c>
      <c r="K120" s="261">
        <f>+VLOOKUP(B120,Outputs!Z:AA,2,FALSE)</f>
        <v>0.14131579758362034</v>
      </c>
      <c r="L120" s="258">
        <f>IF($A120=1,VLOOKUP($B120,Outputs!$B:$F,3,FALSE),"")</f>
        <v>35.99967393935421</v>
      </c>
      <c r="M120" s="258" t="str">
        <f>IF($A120=0,VLOOKUP($B120,Outputs!$B:$F,3,FALSE),"")</f>
        <v/>
      </c>
      <c r="N120" s="258">
        <f>IF($A120=1,VLOOKUP($B120,Outputs!$H:$L,3,FALSE),"")</f>
        <v>34.308082029296827</v>
      </c>
      <c r="O120" s="258" t="str">
        <f>IF($A120=0,VLOOKUP($B120,Outputs!$H:$L,3,FALSE),"")</f>
        <v/>
      </c>
      <c r="P120" s="258">
        <f ca="1">IF($A120=1,VLOOKUP($B120,Outputs!$N:$R,3,FALSE),"")</f>
        <v>31.518309726274158</v>
      </c>
      <c r="Q120" s="258" t="str">
        <f>IF($A120=0,VLOOKUP($B120,Outputs!$N:$R,3,FALSE),"")</f>
        <v/>
      </c>
      <c r="R120" s="258">
        <f ca="1">IF($A120=1,VLOOKUP($B120,Outputs!$T:$X,3,FALSE),"")</f>
        <v>31.94643527528353</v>
      </c>
      <c r="S120" s="258" t="str">
        <f>IF($A120=0,VLOOKUP($B120,Outputs!$T:$X,3,FALSE),"")</f>
        <v/>
      </c>
    </row>
    <row r="121" spans="1:19" x14ac:dyDescent="0.25">
      <c r="A121">
        <f>IF(VLOOKUP(B121,TOCA_current!C:AG,31,FALSE)=0,0,1)</f>
        <v>1</v>
      </c>
      <c r="B121" t="s">
        <v>86</v>
      </c>
      <c r="C121" s="258">
        <f>IF(A121=1,VLOOKUP($B121,Outputs!$B:$F,2,FALSE),"")</f>
        <v>3.434347470477439E-2</v>
      </c>
      <c r="D121" s="258" t="str">
        <f>IF(A121=0,VLOOKUP($B121,Outputs!$B:$F,2,FALSE),"")</f>
        <v/>
      </c>
      <c r="E121" s="266"/>
      <c r="F121" s="267">
        <f>IF(A121=1,VLOOKUP($B121,Outputs!$H:$L,2,FALSE),"")</f>
        <v>7.4698800712383218E-2</v>
      </c>
      <c r="G121" s="268" t="str">
        <f>IF(A121=0,VLOOKUP($B121,Outputs!$H:$L,2,FALSE),"")</f>
        <v/>
      </c>
      <c r="H121" s="258">
        <f ca="1">IF($A121=1,VLOOKUP($B121,Outputs!$N:$R,2,FALSE),"")</f>
        <v>6.2239482128402246E-2</v>
      </c>
      <c r="I121" s="258" t="str">
        <f>IF($A121=0,VLOOKUP($B121,Outputs!$N:$R,2,FALSE),"")</f>
        <v/>
      </c>
      <c r="J121" s="261">
        <f ca="1">VLOOKUP($B121,Outputs!$T:$X,2,FALSE)</f>
        <v>6.1444742196625837E-2</v>
      </c>
      <c r="K121" s="261">
        <f>+VLOOKUP(B121,Outputs!Z:AA,2,FALSE)</f>
        <v>9.0359885051873423E-2</v>
      </c>
      <c r="L121" s="258">
        <f>IF($A121=1,VLOOKUP($B121,Outputs!$B:$F,3,FALSE),"")</f>
        <v>34.873065336773145</v>
      </c>
      <c r="M121" s="258" t="str">
        <f>IF($A121=0,VLOOKUP($B121,Outputs!$B:$F,3,FALSE),"")</f>
        <v/>
      </c>
      <c r="N121" s="258">
        <f>IF($A121=1,VLOOKUP($B121,Outputs!$H:$L,3,FALSE),"")</f>
        <v>31.802545726223435</v>
      </c>
      <c r="O121" s="258" t="str">
        <f>IF($A121=0,VLOOKUP($B121,Outputs!$H:$L,3,FALSE),"")</f>
        <v/>
      </c>
      <c r="P121" s="258">
        <f ca="1">IF($A121=1,VLOOKUP($B121,Outputs!$N:$R,3,FALSE),"")</f>
        <v>31.640873131496239</v>
      </c>
      <c r="Q121" s="258" t="str">
        <f>IF($A121=0,VLOOKUP($B121,Outputs!$N:$R,3,FALSE),"")</f>
        <v/>
      </c>
      <c r="R121" s="258">
        <f ca="1">IF($A121=1,VLOOKUP($B121,Outputs!$T:$X,3,FALSE),"")</f>
        <v>31.946435275283537</v>
      </c>
      <c r="S121" s="258" t="str">
        <f>IF($A121=0,VLOOKUP($B121,Outputs!$T:$X,3,FALSE),"")</f>
        <v/>
      </c>
    </row>
    <row r="122" spans="1:19" ht="15.75" thickBot="1" x14ac:dyDescent="0.3">
      <c r="A122">
        <f>IF(VLOOKUP(B122,TOCA_current!C:AG,31,FALSE)=0,0,1)</f>
        <v>1</v>
      </c>
      <c r="B122" t="s">
        <v>143</v>
      </c>
      <c r="C122" s="258">
        <f>IF(A122=1,VLOOKUP($B122,Outputs!$B:$F,2,FALSE),"")</f>
        <v>4.0448218971553374E-2</v>
      </c>
      <c r="D122" s="258" t="str">
        <f>IF(A122=0,VLOOKUP($B122,Outputs!$B:$F,2,FALSE),"")</f>
        <v/>
      </c>
      <c r="E122" s="269"/>
      <c r="F122" s="270">
        <f>IF(A122=1,VLOOKUP($B122,Outputs!$H:$L,2,FALSE),"")</f>
        <v>8.6355534265193601E-2</v>
      </c>
      <c r="G122" s="271" t="str">
        <f>IF(A122=0,VLOOKUP($B122,Outputs!$H:$L,2,FALSE),"")</f>
        <v/>
      </c>
      <c r="H122" s="258">
        <f ca="1">IF($A122=1,VLOOKUP($B122,Outputs!$N:$R,2,FALSE),"")</f>
        <v>6.1619952942586043E-2</v>
      </c>
      <c r="I122" s="258" t="str">
        <f>IF($A122=0,VLOOKUP($B122,Outputs!$N:$R,2,FALSE),"")</f>
        <v/>
      </c>
      <c r="J122" s="262">
        <f ca="1">VLOOKUP($B122,Outputs!$T:$X,2,FALSE)</f>
        <v>6.1444742129508338E-2</v>
      </c>
      <c r="K122" s="262">
        <f>+VLOOKUP(B122,Outputs!Z:AA,2,FALSE)</f>
        <v>0.10102133670948565</v>
      </c>
      <c r="L122" s="258">
        <f>IF($A122=1,VLOOKUP($B122,Outputs!$B:$F,3,FALSE),"")</f>
        <v>34.993230626367293</v>
      </c>
      <c r="M122" s="258" t="str">
        <f>IF($A122=0,VLOOKUP($B122,Outputs!$B:$F,3,FALSE),"")</f>
        <v/>
      </c>
      <c r="N122" s="258">
        <f>IF($A122=1,VLOOKUP($B122,Outputs!$H:$L,3,FALSE),"")</f>
        <v>32.209904332313805</v>
      </c>
      <c r="O122" s="258" t="str">
        <f>IF($A122=0,VLOOKUP($B122,Outputs!$H:$L,3,FALSE),"")</f>
        <v/>
      </c>
      <c r="P122" s="258">
        <f ca="1">IF($A122=1,VLOOKUP($B122,Outputs!$N:$R,3,FALSE),"")</f>
        <v>30.562553907269987</v>
      </c>
      <c r="Q122" s="258" t="str">
        <f>IF($A122=0,VLOOKUP($B122,Outputs!$N:$R,3,FALSE),"")</f>
        <v/>
      </c>
      <c r="R122" s="258">
        <f ca="1">IF($A122=1,VLOOKUP($B122,Outputs!$T:$X,3,FALSE),"")</f>
        <v>31.94643527528353</v>
      </c>
      <c r="S122" s="258" t="str">
        <f>IF($A122=0,VLOOKUP($B122,Outputs!$T:$X,3,FALSE),"")</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Charts</vt:lpstr>
      </vt:variant>
      <vt:variant>
        <vt:i4>3</vt:i4>
      </vt:variant>
    </vt:vector>
  </HeadingPairs>
  <TitlesOfParts>
    <vt:vector size="23" baseType="lpstr">
      <vt:lpstr>Init</vt:lpstr>
      <vt:lpstr>TOCA_previous</vt:lpstr>
      <vt:lpstr>TOCA_current</vt:lpstr>
      <vt:lpstr>LS_previous</vt:lpstr>
      <vt:lpstr>LS_current</vt:lpstr>
      <vt:lpstr>Demand_previous</vt:lpstr>
      <vt:lpstr>Demand_current</vt:lpstr>
      <vt:lpstr>Rates_previous</vt:lpstr>
      <vt:lpstr>Rates_current</vt:lpstr>
      <vt:lpstr>IRD</vt:lpstr>
      <vt:lpstr>LDD_previous</vt:lpstr>
      <vt:lpstr>LDD_current</vt:lpstr>
      <vt:lpstr>RT1SC</vt:lpstr>
      <vt:lpstr>LS_Demand_Rates_Restatement</vt:lpstr>
      <vt:lpstr>Charges_Including Slice and LS</vt:lpstr>
      <vt:lpstr>Charges_NonSlice</vt:lpstr>
      <vt:lpstr>Charges_NonSlice with Prev LS</vt:lpstr>
      <vt:lpstr>Charges_NonSlice &amp; Excl LS</vt:lpstr>
      <vt:lpstr>Outputs</vt:lpstr>
      <vt:lpstr>Restatement</vt:lpstr>
      <vt:lpstr>NonSlice Chart</vt:lpstr>
      <vt:lpstr>NonSlice Chart Effective</vt:lpstr>
      <vt:lpstr>NonSlice - Ordered Chart</vt:lpstr>
    </vt:vector>
  </TitlesOfParts>
  <Company>Bonneville Power Administration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Stiffler - PSR6</dc:creator>
  <cp:lastModifiedBy>Peter Stiffler - PSR6</cp:lastModifiedBy>
  <cp:lastPrinted>2013-06-27T22:23:53Z</cp:lastPrinted>
  <dcterms:created xsi:type="dcterms:W3CDTF">2013-06-26T17:49:16Z</dcterms:created>
  <dcterms:modified xsi:type="dcterms:W3CDTF">2013-07-25T17:45:47Z</dcterms:modified>
</cp:coreProperties>
</file>